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imelineCaches/timelineCache1.xml" ContentType="application/vnd.ms-excel.timelineCache+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omments4.xml" ContentType="application/vnd.openxmlformats-officedocument.spreadsheetml.comments+xml"/>
  <Override PartName="/xl/threadedComments/threadedComment4.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1.xml" ContentType="application/vnd.openxmlformats-officedocument.spreadsheetml.pivotTable+xml"/>
  <Override PartName="/xl/drawings/drawing2.xml" ContentType="application/vnd.openxmlformats-officedocument.drawing+xml"/>
  <Override PartName="/xl/timelines/timeline1.xml" ContentType="application/vnd.ms-excel.timelin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tables/table2.xml" ContentType="application/vnd.openxmlformats-officedocument.spreadsheetml.table+xml"/>
  <Override PartName="/xl/timelines/timeline2.xml" ContentType="application/vnd.ms-excel.timeline+xml"/>
  <Override PartName="/xl/comments5.xml" ContentType="application/vnd.openxmlformats-officedocument.spreadsheetml.comments+xml"/>
  <Override PartName="/xl/threadedComments/threadedComment5.xml" ContentType="application/vnd.ms-excel.threaded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slicers/slicer2.xml" ContentType="application/vnd.ms-excel.slicer+xml"/>
  <Override PartName="/xl/comments6.xml" ContentType="application/vnd.openxmlformats-officedocument.spreadsheetml.comments+xml"/>
  <Override PartName="/xl/threadedComments/threadedComment6.xml" ContentType="application/vnd.ms-excel.threaded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tables/table6.xml" ContentType="application/vnd.openxmlformats-officedocument.spreadsheetml.table+xml"/>
  <Override PartName="/xl/comments7.xml" ContentType="application/vnd.openxmlformats-officedocument.spreadsheetml.comments+xml"/>
  <Override PartName="/xl/threadedComments/threadedComment7.xml" ContentType="application/vnd.ms-excel.threadedcomment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6.xml" ContentType="application/vnd.openxmlformats-officedocument.drawing+xml"/>
  <Override PartName="/xl/comments8.xml" ContentType="application/vnd.openxmlformats-officedocument.spreadsheetml.comments+xml"/>
  <Override PartName="/xl/threadedComments/threadedComment8.xml" ContentType="application/vnd.ms-excel.threadedcomments+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7.xml" ContentType="application/vnd.openxmlformats-officedocument.drawing+xml"/>
  <Override PartName="/xl/tables/table7.xml" ContentType="application/vnd.openxmlformats-officedocument.spreadsheetml.table+xml"/>
  <Override PartName="/xl/comments9.xml" ContentType="application/vnd.openxmlformats-officedocument.spreadsheetml.comments+xml"/>
  <Override PartName="/xl/threadedComments/threadedComment9.xml" ContentType="application/vnd.ms-excel.threadedcomments+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8.xml" ContentType="application/vnd.openxmlformats-officedocument.drawing+xml"/>
  <Override PartName="/xl/comments10.xml" ContentType="application/vnd.openxmlformats-officedocument.spreadsheetml.comments+xml"/>
  <Override PartName="/xl/threadedComments/threadedComment10.xml" ContentType="application/vnd.ms-excel.threadedcomments+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9.xml" ContentType="application/vnd.openxmlformats-officedocument.drawing+xml"/>
  <Override PartName="/xl/comments11.xml" ContentType="application/vnd.openxmlformats-officedocument.spreadsheetml.comments+xml"/>
  <Override PartName="/xl/threadedComments/threadedComment11.xml" ContentType="application/vnd.ms-excel.threadedcomments+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Ex1.xml" ContentType="application/vnd.ms-office.chartex+xml"/>
  <Override PartName="/xl/charts/style22.xml" ContentType="application/vnd.ms-office.chartstyle+xml"/>
  <Override PartName="/xl/charts/colors22.xml" ContentType="application/vnd.ms-office.chartcolorstyle+xml"/>
  <Override PartName="/xl/charts/chart22.xml" ContentType="application/vnd.openxmlformats-officedocument.drawingml.chart+xml"/>
  <Override PartName="/xl/charts/style23.xml" ContentType="application/vnd.ms-office.chartstyle+xml"/>
  <Override PartName="/xl/charts/colors23.xml" ContentType="application/vnd.ms-office.chartcolorstyle+xml"/>
  <Override PartName="/xl/charts/chart23.xml" ContentType="application/vnd.openxmlformats-officedocument.drawingml.chart+xml"/>
  <Override PartName="/xl/charts/style24.xml" ContentType="application/vnd.ms-office.chartstyle+xml"/>
  <Override PartName="/xl/charts/colors24.xml" ContentType="application/vnd.ms-office.chartcolorstyle+xml"/>
  <Override PartName="/xl/charts/chart24.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10.xml" ContentType="application/vnd.openxmlformats-officedocument.drawing+xml"/>
  <Override PartName="/xl/comments12.xml" ContentType="application/vnd.openxmlformats-officedocument.spreadsheetml.comments+xml"/>
  <Override PartName="/xl/threadedComments/threadedComment12.xml" ContentType="application/vnd.ms-excel.threadedcomments+xml"/>
  <Override PartName="/xl/charts/chart25.xml" ContentType="application/vnd.openxmlformats-officedocument.drawingml.chart+xml"/>
  <Override PartName="/xl/charts/style26.xml" ContentType="application/vnd.ms-office.chartstyle+xml"/>
  <Override PartName="/xl/charts/colors26.xml" ContentType="application/vnd.ms-office.chartcolorstyle+xml"/>
  <Override PartName="/xl/charts/chart26.xml" ContentType="application/vnd.openxmlformats-officedocument.drawingml.chart+xml"/>
  <Override PartName="/xl/charts/style27.xml" ContentType="application/vnd.ms-office.chartstyle+xml"/>
  <Override PartName="/xl/charts/colors27.xml" ContentType="application/vnd.ms-office.chartcolorstyle+xml"/>
  <Override PartName="/xl/comments13.xml" ContentType="application/vnd.openxmlformats-officedocument.spreadsheetml.comments+xml"/>
  <Override PartName="/xl/threadedComments/threadedComment13.xml" ContentType="application/vnd.ms-excel.threadedcomments+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hidePivotFieldList="1"/>
  <mc:AlternateContent xmlns:mc="http://schemas.openxmlformats.org/markup-compatibility/2006">
    <mc:Choice Requires="x15">
      <x15ac:absPath xmlns:x15ac="http://schemas.microsoft.com/office/spreadsheetml/2010/11/ac" url="C:\Users\HP\Desktop\Sheharyar_Shahid\Templates\Final Template For Publishing\Published\Free_Crypto_Portfolio_Tracker_Premium_Template\Free_Crypto_Portfolio &amp; Market_Analytics_Workbook\"/>
    </mc:Choice>
  </mc:AlternateContent>
  <xr:revisionPtr revIDLastSave="0" documentId="8_{51E48BA8-3AF7-44F2-BC4F-84909182173A}" xr6:coauthVersionLast="47" xr6:coauthVersionMax="47" xr10:uidLastSave="{00000000-0000-0000-0000-000000000000}"/>
  <bookViews>
    <workbookView xWindow="-110" yWindow="-110" windowWidth="19420" windowHeight="11620" xr2:uid="{00000000-000D-0000-FFFF-FFFF00000000}"/>
  </bookViews>
  <sheets>
    <sheet name="Cover Page" sheetId="136" r:id="rId1"/>
    <sheet name="Start Here" sheetId="119" r:id="rId2"/>
    <sheet name="Settings" sheetId="120" r:id="rId3"/>
    <sheet name="Coin Master" sheetId="121" r:id="rId4"/>
    <sheet name="Pivots" sheetId="135" state="hidden" r:id="rId5"/>
    <sheet name="Transactions" sheetId="122" r:id="rId6"/>
    <sheet name="Price Updates" sheetId="123" r:id="rId7"/>
    <sheet name="Holdings" sheetId="124" r:id="rId8"/>
    <sheet name="Allocation Analysis" sheetId="125" r:id="rId9"/>
    <sheet name="Tax Lots" sheetId="126" r:id="rId10"/>
    <sheet name="Scenario &amp; Risk Lab" sheetId="127" r:id="rId11"/>
    <sheet name="Dashboard" sheetId="128" r:id="rId12"/>
    <sheet name="Print Summary" sheetId="129" r:id="rId13"/>
    <sheet name="About" sheetId="133" r:id="rId14"/>
  </sheets>
  <definedNames>
    <definedName name="_xlchart.v1.0" hidden="1">Dashboard!$XDV$36:$XDV$41</definedName>
    <definedName name="_xlchart.v1.1" hidden="1">Dashboard!$XDW$35</definedName>
    <definedName name="_xlchart.v1.2" hidden="1">Dashboard!$XDW$36:$XDW$41</definedName>
    <definedName name="NativeTimeline_Date">#N/A</definedName>
    <definedName name="_xlnm.Print_Area" localSheetId="13">About!$A$1:$J$37</definedName>
    <definedName name="_xlnm.Print_Area" localSheetId="8">'Allocation Analysis'!$A$1:$L$41</definedName>
    <definedName name="_xlnm.Print_Area" localSheetId="3">'Coin Master'!$A$1:$O$40</definedName>
    <definedName name="_xlnm.Print_Area" localSheetId="0">'Cover Page'!$A$1:$H$26</definedName>
    <definedName name="_xlnm.Print_Area" localSheetId="11">Dashboard!$A$1:$J$74</definedName>
    <definedName name="_xlnm.Print_Area" localSheetId="7">Holdings!$A$1:$R$55</definedName>
    <definedName name="_xlnm.Print_Area" localSheetId="6">'Price Updates'!$A$1:$W$69</definedName>
    <definedName name="_xlnm.Print_Area" localSheetId="12">'Print Summary'!$A$1:$J$73</definedName>
    <definedName name="_xlnm.Print_Area" localSheetId="10">'Scenario &amp; Risk Lab'!$A$1:$Q$53</definedName>
    <definedName name="_xlnm.Print_Area" localSheetId="2">Settings!$A$1:$I$33</definedName>
    <definedName name="_xlnm.Print_Area" localSheetId="1">'Start Here'!$A$1:$J$33</definedName>
    <definedName name="_xlnm.Print_Area" localSheetId="9">'Tax Lots'!$A$1:$M$36</definedName>
    <definedName name="_xlnm.Print_Area" localSheetId="5">Transactions!$A$1:$R$42</definedName>
    <definedName name="Slicer_Active?">#N/A</definedName>
    <definedName name="Slicer_Asset_Type">#N/A</definedName>
    <definedName name="Slicer_Market_Trend">#N/A</definedName>
    <definedName name="Slicer_Risk_Tier">#N/A</definedName>
    <definedName name="Slicer_Stablecoin?">#N/A</definedName>
    <definedName name="Slicer_Ticker">#N/A</definedName>
    <definedName name="Slicer_Ticker1">#N/A</definedName>
  </definedNames>
  <calcPr calcId="191029"/>
  <pivotCaches>
    <pivotCache cacheId="0" r:id="rId15"/>
  </pivotCaches>
  <extLst>
    <ext xmlns:x14="http://schemas.microsoft.com/office/spreadsheetml/2009/9/main" uri="{79F54976-1DA5-4618-B147-4CDE4B953A38}">
      <x14:workbookPr/>
    </ext>
    <ext xmlns:x15="http://schemas.microsoft.com/office/spreadsheetml/2010/11/main" uri="{D0CA8CA8-9F24-4464-BF8E-62219DCF47F9}">
      <x15:timelineCacheRefs>
        <x15:timelineCacheRef r:id="rId16"/>
      </x15:timelineCacheRefs>
    </ext>
    <ext xmlns:x15="http://schemas.microsoft.com/office/spreadsheetml/2010/11/main" uri="{46BE6895-7355-4a93-B00E-2C351335B9C9}">
      <x15:slicerCaches xmlns:x14="http://schemas.microsoft.com/office/spreadsheetml/2009/9/main">
        <x14:slicerCache r:id="rId17"/>
        <x14:slicerCache r:id="rId18"/>
        <x14:slicerCache r:id="rId19"/>
        <x14:slicerCache r:id="rId20"/>
        <x14:slicerCache r:id="rId21"/>
        <x14:slicerCache r:id="rId22"/>
        <x14:slicerCache r:id="rId23"/>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5" i="123" l="1"/>
  <c r="B30" i="119"/>
  <c r="F14" i="127"/>
  <c r="D14" i="127"/>
  <c r="D8" i="127"/>
  <c r="C53" i="126"/>
  <c r="L53" i="126" s="1"/>
  <c r="C52" i="126"/>
  <c r="C51" i="126"/>
  <c r="C50" i="126"/>
  <c r="F50" i="126" s="1"/>
  <c r="C49" i="126"/>
  <c r="C48" i="126"/>
  <c r="J48" i="126" s="1"/>
  <c r="C47" i="126"/>
  <c r="L47" i="126" s="1"/>
  <c r="C46" i="126"/>
  <c r="L46" i="126" s="1"/>
  <c r="C45" i="126"/>
  <c r="E45" i="126" s="1"/>
  <c r="C44" i="126"/>
  <c r="E44" i="126" s="1"/>
  <c r="G44" i="126" s="1"/>
  <c r="C43" i="126"/>
  <c r="L43" i="126" s="1"/>
  <c r="C42" i="126"/>
  <c r="J42" i="126" s="1"/>
  <c r="C41" i="126"/>
  <c r="L41" i="126" s="1"/>
  <c r="C40" i="126"/>
  <c r="E40" i="126" s="1"/>
  <c r="C39" i="126"/>
  <c r="L39" i="126" s="1"/>
  <c r="C38" i="126"/>
  <c r="E38" i="126" s="1"/>
  <c r="C37" i="126"/>
  <c r="C36" i="126"/>
  <c r="D36" i="126" s="1"/>
  <c r="C35" i="126"/>
  <c r="C34" i="126"/>
  <c r="H34" i="126" s="1"/>
  <c r="C33" i="126"/>
  <c r="H33" i="126" s="1"/>
  <c r="C32" i="126"/>
  <c r="H32" i="126" s="1"/>
  <c r="C31" i="126"/>
  <c r="D31" i="126" s="1"/>
  <c r="C30" i="126"/>
  <c r="H30" i="126" s="1"/>
  <c r="C29" i="126"/>
  <c r="H29" i="126" s="1"/>
  <c r="C28" i="126"/>
  <c r="C27" i="126"/>
  <c r="C26" i="126"/>
  <c r="H26" i="126" s="1"/>
  <c r="C25" i="126"/>
  <c r="H25" i="126" s="1"/>
  <c r="C24" i="126"/>
  <c r="E24" i="126" s="1"/>
  <c r="I24" i="126"/>
  <c r="B16" i="126"/>
  <c r="AO94" i="123"/>
  <c r="AN94" i="123"/>
  <c r="AO93" i="123"/>
  <c r="AN93" i="123"/>
  <c r="AO92" i="123"/>
  <c r="AN92" i="123"/>
  <c r="AO91" i="123"/>
  <c r="AN91" i="123"/>
  <c r="AO90" i="123"/>
  <c r="AN90" i="123"/>
  <c r="AO89" i="123"/>
  <c r="AN89" i="123"/>
  <c r="AO88" i="123"/>
  <c r="AN88" i="123"/>
  <c r="AO87" i="123"/>
  <c r="AN87" i="123"/>
  <c r="AO86" i="123"/>
  <c r="AN86" i="123"/>
  <c r="AO85" i="123"/>
  <c r="AN85" i="123"/>
  <c r="AO84" i="123"/>
  <c r="AN84" i="123"/>
  <c r="AO83" i="123"/>
  <c r="AN83" i="123"/>
  <c r="AO82" i="123"/>
  <c r="AN82" i="123"/>
  <c r="AO81" i="123"/>
  <c r="AN81" i="123"/>
  <c r="AO80" i="123"/>
  <c r="AN80" i="123"/>
  <c r="AO79" i="123"/>
  <c r="AN79" i="123"/>
  <c r="AO78" i="123"/>
  <c r="AN78" i="123"/>
  <c r="AO77" i="123"/>
  <c r="AN77" i="123"/>
  <c r="AO76" i="123"/>
  <c r="AN76" i="123"/>
  <c r="AO75" i="123"/>
  <c r="AN75" i="123"/>
  <c r="AO74" i="123"/>
  <c r="AN74" i="123"/>
  <c r="AO73" i="123"/>
  <c r="AN73" i="123"/>
  <c r="AO72" i="123"/>
  <c r="AN72" i="123"/>
  <c r="AO71" i="123"/>
  <c r="AN71" i="123"/>
  <c r="AO70" i="123"/>
  <c r="AN70" i="123"/>
  <c r="AO69" i="123"/>
  <c r="AN69" i="123"/>
  <c r="AO68" i="123"/>
  <c r="AN68" i="123"/>
  <c r="AO67" i="123"/>
  <c r="AN67" i="123"/>
  <c r="AO66" i="123"/>
  <c r="AN66" i="123"/>
  <c r="AO65" i="123"/>
  <c r="AN65" i="123"/>
  <c r="AO64" i="123"/>
  <c r="AN64" i="123"/>
  <c r="AO63" i="123"/>
  <c r="AN63" i="123"/>
  <c r="AO62" i="123"/>
  <c r="AN62" i="123"/>
  <c r="AO61" i="123"/>
  <c r="AN61" i="123"/>
  <c r="AO60" i="123"/>
  <c r="AN60" i="123"/>
  <c r="AO59" i="123"/>
  <c r="AN59" i="123"/>
  <c r="AO58" i="123"/>
  <c r="AN58" i="123"/>
  <c r="AO57" i="123"/>
  <c r="AN57" i="123"/>
  <c r="AO56" i="123"/>
  <c r="AN56" i="123"/>
  <c r="AO55" i="123"/>
  <c r="AN55" i="123"/>
  <c r="AO54" i="123"/>
  <c r="AN54" i="123"/>
  <c r="AO53" i="123"/>
  <c r="AN53" i="123"/>
  <c r="AO52" i="123"/>
  <c r="AN52" i="123"/>
  <c r="AO51" i="123"/>
  <c r="AN51" i="123"/>
  <c r="AO50" i="123"/>
  <c r="AN50" i="123"/>
  <c r="AO49" i="123"/>
  <c r="AN49" i="123"/>
  <c r="AO48" i="123"/>
  <c r="AN48" i="123"/>
  <c r="AO47" i="123"/>
  <c r="AN47" i="123"/>
  <c r="AO46" i="123"/>
  <c r="AN46" i="123"/>
  <c r="AO45" i="123"/>
  <c r="AN45" i="123"/>
  <c r="AO44" i="123"/>
  <c r="AN44" i="123"/>
  <c r="AO43" i="123"/>
  <c r="AN43" i="123"/>
  <c r="AO42" i="123"/>
  <c r="AN42" i="123"/>
  <c r="AO41" i="123"/>
  <c r="AN41" i="123"/>
  <c r="AO40" i="123"/>
  <c r="AN40" i="123"/>
  <c r="AO39" i="123"/>
  <c r="AN39" i="123"/>
  <c r="AO38" i="123"/>
  <c r="AN38" i="123"/>
  <c r="AO37" i="123"/>
  <c r="AN37" i="123"/>
  <c r="AO36" i="123"/>
  <c r="AN36" i="123"/>
  <c r="AO35" i="123"/>
  <c r="AN35" i="123"/>
  <c r="AO34" i="123"/>
  <c r="AN34" i="123"/>
  <c r="AO33" i="123"/>
  <c r="AN33" i="123"/>
  <c r="AO32" i="123"/>
  <c r="AN32" i="123"/>
  <c r="AO31" i="123"/>
  <c r="AN31" i="123"/>
  <c r="AO30" i="123"/>
  <c r="AN30" i="123"/>
  <c r="AO29" i="123"/>
  <c r="AN29" i="123"/>
  <c r="AO28" i="123"/>
  <c r="AN28" i="123"/>
  <c r="AO27" i="123"/>
  <c r="AN27" i="123"/>
  <c r="AO26" i="123"/>
  <c r="AN26" i="123"/>
  <c r="AO25" i="123"/>
  <c r="AN25" i="123"/>
  <c r="AO24" i="123"/>
  <c r="AN24" i="123"/>
  <c r="AO23" i="123"/>
  <c r="AN23" i="123"/>
  <c r="AO22" i="123"/>
  <c r="AN22" i="123"/>
  <c r="AO21" i="123"/>
  <c r="AN21" i="123"/>
  <c r="AO20" i="123"/>
  <c r="AN20" i="123"/>
  <c r="AO19" i="123"/>
  <c r="AN19" i="123"/>
  <c r="AO18" i="123"/>
  <c r="AN18" i="123"/>
  <c r="AO17" i="123"/>
  <c r="AN17" i="123"/>
  <c r="AO16" i="123"/>
  <c r="AN16" i="123"/>
  <c r="AO15" i="123"/>
  <c r="AN15" i="123"/>
  <c r="AO14" i="123"/>
  <c r="AN14" i="123"/>
  <c r="AO13" i="123"/>
  <c r="AN13" i="123"/>
  <c r="AO12" i="123"/>
  <c r="AN12" i="123"/>
  <c r="AO11" i="123"/>
  <c r="AN11" i="123"/>
  <c r="AO10" i="123"/>
  <c r="AN10" i="123"/>
  <c r="AO9" i="123"/>
  <c r="AN9" i="123"/>
  <c r="AO8" i="123"/>
  <c r="AN8" i="123"/>
  <c r="AO7" i="123"/>
  <c r="AN7" i="123"/>
  <c r="AO6" i="123"/>
  <c r="AN6" i="123"/>
  <c r="AO5" i="123"/>
  <c r="AN5" i="123"/>
  <c r="T1863" i="123"/>
  <c r="N1863" i="123"/>
  <c r="M1863" i="123"/>
  <c r="V1863" i="123" s="1"/>
  <c r="L1863" i="123"/>
  <c r="K1863" i="123"/>
  <c r="T1862" i="123"/>
  <c r="N1862" i="123"/>
  <c r="M1862" i="123"/>
  <c r="V1862" i="123" s="1"/>
  <c r="L1862" i="123"/>
  <c r="K1862" i="123"/>
  <c r="T1861" i="123"/>
  <c r="N1861" i="123"/>
  <c r="M1861" i="123"/>
  <c r="V1861" i="123" s="1"/>
  <c r="L1861" i="123"/>
  <c r="K1861" i="123"/>
  <c r="T1860" i="123"/>
  <c r="N1860" i="123"/>
  <c r="M1860" i="123"/>
  <c r="V1860" i="123" s="1"/>
  <c r="L1860" i="123"/>
  <c r="K1860" i="123"/>
  <c r="T1859" i="123"/>
  <c r="N1859" i="123"/>
  <c r="M1859" i="123"/>
  <c r="V1859" i="123" s="1"/>
  <c r="L1859" i="123"/>
  <c r="K1859" i="123"/>
  <c r="T1858" i="123"/>
  <c r="N1858" i="123"/>
  <c r="M1858" i="123"/>
  <c r="V1858" i="123" s="1"/>
  <c r="L1858" i="123"/>
  <c r="K1858" i="123"/>
  <c r="T1857" i="123"/>
  <c r="N1857" i="123"/>
  <c r="M1857" i="123"/>
  <c r="V1857" i="123" s="1"/>
  <c r="L1857" i="123"/>
  <c r="K1857" i="123"/>
  <c r="T1856" i="123"/>
  <c r="N1856" i="123"/>
  <c r="M1856" i="123"/>
  <c r="V1856" i="123" s="1"/>
  <c r="L1856" i="123"/>
  <c r="K1856" i="123"/>
  <c r="T1855" i="123"/>
  <c r="N1855" i="123"/>
  <c r="M1855" i="123"/>
  <c r="V1855" i="123" s="1"/>
  <c r="L1855" i="123"/>
  <c r="K1855" i="123"/>
  <c r="T1854" i="123"/>
  <c r="N1854" i="123"/>
  <c r="M1854" i="123"/>
  <c r="V1854" i="123" s="1"/>
  <c r="L1854" i="123"/>
  <c r="K1854" i="123"/>
  <c r="T1853" i="123"/>
  <c r="N1853" i="123"/>
  <c r="M1853" i="123"/>
  <c r="V1853" i="123" s="1"/>
  <c r="L1853" i="123"/>
  <c r="K1853" i="123"/>
  <c r="T1852" i="123"/>
  <c r="N1852" i="123"/>
  <c r="M1852" i="123"/>
  <c r="V1852" i="123" s="1"/>
  <c r="L1852" i="123"/>
  <c r="K1852" i="123"/>
  <c r="T1851" i="123"/>
  <c r="N1851" i="123"/>
  <c r="M1851" i="123"/>
  <c r="V1851" i="123" s="1"/>
  <c r="L1851" i="123"/>
  <c r="K1851" i="123"/>
  <c r="T1850" i="123"/>
  <c r="N1850" i="123"/>
  <c r="M1850" i="123"/>
  <c r="V1850" i="123" s="1"/>
  <c r="L1850" i="123"/>
  <c r="K1850" i="123"/>
  <c r="T1849" i="123"/>
  <c r="N1849" i="123"/>
  <c r="M1849" i="123"/>
  <c r="V1849" i="123" s="1"/>
  <c r="L1849" i="123"/>
  <c r="K1849" i="123"/>
  <c r="T1848" i="123"/>
  <c r="N1848" i="123"/>
  <c r="M1848" i="123"/>
  <c r="V1848" i="123" s="1"/>
  <c r="L1848" i="123"/>
  <c r="K1848" i="123"/>
  <c r="T1847" i="123"/>
  <c r="N1847" i="123"/>
  <c r="M1847" i="123"/>
  <c r="V1847" i="123" s="1"/>
  <c r="L1847" i="123"/>
  <c r="K1847" i="123"/>
  <c r="T1846" i="123"/>
  <c r="N1846" i="123"/>
  <c r="M1846" i="123"/>
  <c r="V1846" i="123" s="1"/>
  <c r="L1846" i="123"/>
  <c r="K1846" i="123"/>
  <c r="T1845" i="123"/>
  <c r="N1845" i="123"/>
  <c r="M1845" i="123"/>
  <c r="V1845" i="123" s="1"/>
  <c r="L1845" i="123"/>
  <c r="K1845" i="123"/>
  <c r="T1844" i="123"/>
  <c r="N1844" i="123"/>
  <c r="M1844" i="123"/>
  <c r="V1844" i="123" s="1"/>
  <c r="L1844" i="123"/>
  <c r="K1844" i="123"/>
  <c r="T1843" i="123"/>
  <c r="N1843" i="123"/>
  <c r="M1843" i="123"/>
  <c r="V1843" i="123" s="1"/>
  <c r="L1843" i="123"/>
  <c r="K1843" i="123"/>
  <c r="T1842" i="123"/>
  <c r="N1842" i="123"/>
  <c r="M1842" i="123"/>
  <c r="V1842" i="123" s="1"/>
  <c r="L1842" i="123"/>
  <c r="K1842" i="123"/>
  <c r="T1841" i="123"/>
  <c r="N1841" i="123"/>
  <c r="M1841" i="123"/>
  <c r="V1841" i="123" s="1"/>
  <c r="L1841" i="123"/>
  <c r="K1841" i="123"/>
  <c r="T1840" i="123"/>
  <c r="N1840" i="123"/>
  <c r="M1840" i="123"/>
  <c r="V1840" i="123" s="1"/>
  <c r="L1840" i="123"/>
  <c r="K1840" i="123"/>
  <c r="T1839" i="123"/>
  <c r="N1839" i="123"/>
  <c r="M1839" i="123"/>
  <c r="V1839" i="123" s="1"/>
  <c r="L1839" i="123"/>
  <c r="K1839" i="123"/>
  <c r="T1838" i="123"/>
  <c r="N1838" i="123"/>
  <c r="M1838" i="123"/>
  <c r="V1838" i="123" s="1"/>
  <c r="L1838" i="123"/>
  <c r="K1838" i="123"/>
  <c r="T1837" i="123"/>
  <c r="N1837" i="123"/>
  <c r="M1837" i="123"/>
  <c r="V1837" i="123" s="1"/>
  <c r="L1837" i="123"/>
  <c r="K1837" i="123"/>
  <c r="T1836" i="123"/>
  <c r="N1836" i="123"/>
  <c r="M1836" i="123"/>
  <c r="V1836" i="123" s="1"/>
  <c r="L1836" i="123"/>
  <c r="K1836" i="123"/>
  <c r="T1835" i="123"/>
  <c r="N1835" i="123"/>
  <c r="M1835" i="123"/>
  <c r="V1835" i="123" s="1"/>
  <c r="L1835" i="123"/>
  <c r="K1835" i="123"/>
  <c r="T1834" i="123"/>
  <c r="N1834" i="123"/>
  <c r="M1834" i="123"/>
  <c r="V1834" i="123" s="1"/>
  <c r="L1834" i="123"/>
  <c r="K1834" i="123"/>
  <c r="T1833" i="123"/>
  <c r="N1833" i="123"/>
  <c r="M1833" i="123"/>
  <c r="V1833" i="123" s="1"/>
  <c r="L1833" i="123"/>
  <c r="K1833" i="123"/>
  <c r="T1832" i="123"/>
  <c r="N1832" i="123"/>
  <c r="M1832" i="123"/>
  <c r="V1832" i="123" s="1"/>
  <c r="L1832" i="123"/>
  <c r="K1832" i="123"/>
  <c r="T1831" i="123"/>
  <c r="N1831" i="123"/>
  <c r="M1831" i="123"/>
  <c r="V1831" i="123" s="1"/>
  <c r="L1831" i="123"/>
  <c r="K1831" i="123"/>
  <c r="T1830" i="123"/>
  <c r="N1830" i="123"/>
  <c r="M1830" i="123"/>
  <c r="V1830" i="123" s="1"/>
  <c r="L1830" i="123"/>
  <c r="K1830" i="123"/>
  <c r="T1829" i="123"/>
  <c r="N1829" i="123"/>
  <c r="M1829" i="123"/>
  <c r="V1829" i="123" s="1"/>
  <c r="L1829" i="123"/>
  <c r="K1829" i="123"/>
  <c r="T1828" i="123"/>
  <c r="N1828" i="123"/>
  <c r="M1828" i="123"/>
  <c r="V1828" i="123" s="1"/>
  <c r="L1828" i="123"/>
  <c r="K1828" i="123"/>
  <c r="T1827" i="123"/>
  <c r="N1827" i="123"/>
  <c r="M1827" i="123"/>
  <c r="V1827" i="123" s="1"/>
  <c r="L1827" i="123"/>
  <c r="K1827" i="123"/>
  <c r="T1826" i="123"/>
  <c r="N1826" i="123"/>
  <c r="M1826" i="123"/>
  <c r="V1826" i="123" s="1"/>
  <c r="L1826" i="123"/>
  <c r="K1826" i="123"/>
  <c r="T1825" i="123"/>
  <c r="N1825" i="123"/>
  <c r="M1825" i="123"/>
  <c r="V1825" i="123" s="1"/>
  <c r="L1825" i="123"/>
  <c r="K1825" i="123"/>
  <c r="T1824" i="123"/>
  <c r="N1824" i="123"/>
  <c r="M1824" i="123"/>
  <c r="V1824" i="123" s="1"/>
  <c r="L1824" i="123"/>
  <c r="K1824" i="123"/>
  <c r="T1823" i="123"/>
  <c r="N1823" i="123"/>
  <c r="M1823" i="123"/>
  <c r="V1823" i="123" s="1"/>
  <c r="L1823" i="123"/>
  <c r="K1823" i="123"/>
  <c r="T1822" i="123"/>
  <c r="N1822" i="123"/>
  <c r="M1822" i="123"/>
  <c r="V1822" i="123" s="1"/>
  <c r="L1822" i="123"/>
  <c r="K1822" i="123"/>
  <c r="T1821" i="123"/>
  <c r="N1821" i="123"/>
  <c r="M1821" i="123"/>
  <c r="V1821" i="123" s="1"/>
  <c r="L1821" i="123"/>
  <c r="K1821" i="123"/>
  <c r="T1820" i="123"/>
  <c r="N1820" i="123"/>
  <c r="M1820" i="123"/>
  <c r="V1820" i="123" s="1"/>
  <c r="L1820" i="123"/>
  <c r="K1820" i="123"/>
  <c r="T1819" i="123"/>
  <c r="N1819" i="123"/>
  <c r="M1819" i="123"/>
  <c r="V1819" i="123" s="1"/>
  <c r="L1819" i="123"/>
  <c r="K1819" i="123"/>
  <c r="T1818" i="123"/>
  <c r="N1818" i="123"/>
  <c r="M1818" i="123"/>
  <c r="V1818" i="123" s="1"/>
  <c r="L1818" i="123"/>
  <c r="K1818" i="123"/>
  <c r="T1817" i="123"/>
  <c r="N1817" i="123"/>
  <c r="M1817" i="123"/>
  <c r="V1817" i="123" s="1"/>
  <c r="L1817" i="123"/>
  <c r="K1817" i="123"/>
  <c r="T1816" i="123"/>
  <c r="N1816" i="123"/>
  <c r="M1816" i="123"/>
  <c r="V1816" i="123" s="1"/>
  <c r="L1816" i="123"/>
  <c r="K1816" i="123"/>
  <c r="T1815" i="123"/>
  <c r="N1815" i="123"/>
  <c r="M1815" i="123"/>
  <c r="V1815" i="123" s="1"/>
  <c r="L1815" i="123"/>
  <c r="K1815" i="123"/>
  <c r="T1814" i="123"/>
  <c r="N1814" i="123"/>
  <c r="M1814" i="123"/>
  <c r="V1814" i="123" s="1"/>
  <c r="L1814" i="123"/>
  <c r="K1814" i="123"/>
  <c r="T1813" i="123"/>
  <c r="N1813" i="123"/>
  <c r="M1813" i="123"/>
  <c r="V1813" i="123" s="1"/>
  <c r="L1813" i="123"/>
  <c r="K1813" i="123"/>
  <c r="T1812" i="123"/>
  <c r="N1812" i="123"/>
  <c r="M1812" i="123"/>
  <c r="V1812" i="123" s="1"/>
  <c r="L1812" i="123"/>
  <c r="K1812" i="123"/>
  <c r="T1811" i="123"/>
  <c r="N1811" i="123"/>
  <c r="M1811" i="123"/>
  <c r="V1811" i="123" s="1"/>
  <c r="L1811" i="123"/>
  <c r="K1811" i="123"/>
  <c r="T1810" i="123"/>
  <c r="N1810" i="123"/>
  <c r="M1810" i="123"/>
  <c r="V1810" i="123" s="1"/>
  <c r="L1810" i="123"/>
  <c r="K1810" i="123"/>
  <c r="T1809" i="123"/>
  <c r="N1809" i="123"/>
  <c r="M1809" i="123"/>
  <c r="V1809" i="123" s="1"/>
  <c r="L1809" i="123"/>
  <c r="K1809" i="123"/>
  <c r="T1808" i="123"/>
  <c r="N1808" i="123"/>
  <c r="M1808" i="123"/>
  <c r="V1808" i="123" s="1"/>
  <c r="L1808" i="123"/>
  <c r="K1808" i="123"/>
  <c r="T1807" i="123"/>
  <c r="N1807" i="123"/>
  <c r="M1807" i="123"/>
  <c r="V1807" i="123" s="1"/>
  <c r="L1807" i="123"/>
  <c r="K1807" i="123"/>
  <c r="T1806" i="123"/>
  <c r="N1806" i="123"/>
  <c r="M1806" i="123"/>
  <c r="V1806" i="123" s="1"/>
  <c r="L1806" i="123"/>
  <c r="K1806" i="123"/>
  <c r="T1805" i="123"/>
  <c r="N1805" i="123"/>
  <c r="M1805" i="123"/>
  <c r="V1805" i="123" s="1"/>
  <c r="L1805" i="123"/>
  <c r="K1805" i="123"/>
  <c r="T1804" i="123"/>
  <c r="N1804" i="123"/>
  <c r="M1804" i="123"/>
  <c r="V1804" i="123" s="1"/>
  <c r="L1804" i="123"/>
  <c r="K1804" i="123"/>
  <c r="T1803" i="123"/>
  <c r="N1803" i="123"/>
  <c r="M1803" i="123"/>
  <c r="V1803" i="123" s="1"/>
  <c r="L1803" i="123"/>
  <c r="K1803" i="123"/>
  <c r="T1802" i="123"/>
  <c r="N1802" i="123"/>
  <c r="M1802" i="123"/>
  <c r="V1802" i="123" s="1"/>
  <c r="L1802" i="123"/>
  <c r="K1802" i="123"/>
  <c r="T1801" i="123"/>
  <c r="N1801" i="123"/>
  <c r="M1801" i="123"/>
  <c r="V1801" i="123" s="1"/>
  <c r="L1801" i="123"/>
  <c r="K1801" i="123"/>
  <c r="T1800" i="123"/>
  <c r="N1800" i="123"/>
  <c r="M1800" i="123"/>
  <c r="V1800" i="123" s="1"/>
  <c r="L1800" i="123"/>
  <c r="K1800" i="123"/>
  <c r="T1799" i="123"/>
  <c r="N1799" i="123"/>
  <c r="M1799" i="123"/>
  <c r="V1799" i="123" s="1"/>
  <c r="L1799" i="123"/>
  <c r="K1799" i="123"/>
  <c r="T1798" i="123"/>
  <c r="N1798" i="123"/>
  <c r="M1798" i="123"/>
  <c r="V1798" i="123" s="1"/>
  <c r="L1798" i="123"/>
  <c r="K1798" i="123"/>
  <c r="T1797" i="123"/>
  <c r="N1797" i="123"/>
  <c r="M1797" i="123"/>
  <c r="V1797" i="123" s="1"/>
  <c r="L1797" i="123"/>
  <c r="K1797" i="123"/>
  <c r="T1796" i="123"/>
  <c r="N1796" i="123"/>
  <c r="M1796" i="123"/>
  <c r="V1796" i="123" s="1"/>
  <c r="L1796" i="123"/>
  <c r="K1796" i="123"/>
  <c r="T1795" i="123"/>
  <c r="N1795" i="123"/>
  <c r="M1795" i="123"/>
  <c r="V1795" i="123" s="1"/>
  <c r="L1795" i="123"/>
  <c r="K1795" i="123"/>
  <c r="T1794" i="123"/>
  <c r="N1794" i="123"/>
  <c r="M1794" i="123"/>
  <c r="V1794" i="123" s="1"/>
  <c r="L1794" i="123"/>
  <c r="K1794" i="123"/>
  <c r="T1793" i="123"/>
  <c r="N1793" i="123"/>
  <c r="M1793" i="123"/>
  <c r="V1793" i="123" s="1"/>
  <c r="L1793" i="123"/>
  <c r="K1793" i="123"/>
  <c r="T1792" i="123"/>
  <c r="N1792" i="123"/>
  <c r="M1792" i="123"/>
  <c r="V1792" i="123" s="1"/>
  <c r="L1792" i="123"/>
  <c r="K1792" i="123"/>
  <c r="T1791" i="123"/>
  <c r="N1791" i="123"/>
  <c r="M1791" i="123"/>
  <c r="V1791" i="123" s="1"/>
  <c r="L1791" i="123"/>
  <c r="K1791" i="123"/>
  <c r="T1790" i="123"/>
  <c r="N1790" i="123"/>
  <c r="M1790" i="123"/>
  <c r="V1790" i="123" s="1"/>
  <c r="L1790" i="123"/>
  <c r="K1790" i="123"/>
  <c r="T1789" i="123"/>
  <c r="N1789" i="123"/>
  <c r="M1789" i="123"/>
  <c r="V1789" i="123" s="1"/>
  <c r="L1789" i="123"/>
  <c r="K1789" i="123"/>
  <c r="T1788" i="123"/>
  <c r="N1788" i="123"/>
  <c r="M1788" i="123"/>
  <c r="V1788" i="123" s="1"/>
  <c r="L1788" i="123"/>
  <c r="K1788" i="123"/>
  <c r="T1787" i="123"/>
  <c r="N1787" i="123"/>
  <c r="M1787" i="123"/>
  <c r="V1787" i="123" s="1"/>
  <c r="L1787" i="123"/>
  <c r="K1787" i="123"/>
  <c r="T1786" i="123"/>
  <c r="N1786" i="123"/>
  <c r="M1786" i="123"/>
  <c r="V1786" i="123" s="1"/>
  <c r="L1786" i="123"/>
  <c r="K1786" i="123"/>
  <c r="T1785" i="123"/>
  <c r="N1785" i="123"/>
  <c r="M1785" i="123"/>
  <c r="V1785" i="123" s="1"/>
  <c r="L1785" i="123"/>
  <c r="K1785" i="123"/>
  <c r="T1784" i="123"/>
  <c r="N1784" i="123"/>
  <c r="M1784" i="123"/>
  <c r="V1784" i="123" s="1"/>
  <c r="L1784" i="123"/>
  <c r="K1784" i="123"/>
  <c r="T1783" i="123"/>
  <c r="N1783" i="123"/>
  <c r="M1783" i="123"/>
  <c r="V1783" i="123" s="1"/>
  <c r="L1783" i="123"/>
  <c r="K1783" i="123"/>
  <c r="T1782" i="123"/>
  <c r="N1782" i="123"/>
  <c r="M1782" i="123"/>
  <c r="V1782" i="123" s="1"/>
  <c r="L1782" i="123"/>
  <c r="K1782" i="123"/>
  <c r="T1781" i="123"/>
  <c r="N1781" i="123"/>
  <c r="M1781" i="123"/>
  <c r="V1781" i="123" s="1"/>
  <c r="L1781" i="123"/>
  <c r="K1781" i="123"/>
  <c r="T1780" i="123"/>
  <c r="N1780" i="123"/>
  <c r="M1780" i="123"/>
  <c r="V1780" i="123" s="1"/>
  <c r="L1780" i="123"/>
  <c r="K1780" i="123"/>
  <c r="T1779" i="123"/>
  <c r="N1779" i="123"/>
  <c r="M1779" i="123"/>
  <c r="V1779" i="123" s="1"/>
  <c r="L1779" i="123"/>
  <c r="K1779" i="123"/>
  <c r="T1778" i="123"/>
  <c r="N1778" i="123"/>
  <c r="M1778" i="123"/>
  <c r="V1778" i="123" s="1"/>
  <c r="L1778" i="123"/>
  <c r="K1778" i="123"/>
  <c r="T1777" i="123"/>
  <c r="N1777" i="123"/>
  <c r="M1777" i="123"/>
  <c r="V1777" i="123" s="1"/>
  <c r="L1777" i="123"/>
  <c r="K1777" i="123"/>
  <c r="T1776" i="123"/>
  <c r="N1776" i="123"/>
  <c r="M1776" i="123"/>
  <c r="V1776" i="123" s="1"/>
  <c r="L1776" i="123"/>
  <c r="K1776" i="123"/>
  <c r="T1775" i="123"/>
  <c r="N1775" i="123"/>
  <c r="M1775" i="123"/>
  <c r="V1775" i="123" s="1"/>
  <c r="L1775" i="123"/>
  <c r="K1775" i="123"/>
  <c r="T1774" i="123"/>
  <c r="N1774" i="123"/>
  <c r="M1774" i="123"/>
  <c r="V1774" i="123" s="1"/>
  <c r="L1774" i="123"/>
  <c r="K1774" i="123"/>
  <c r="T1773" i="123"/>
  <c r="N1773" i="123"/>
  <c r="M1773" i="123"/>
  <c r="V1773" i="123" s="1"/>
  <c r="L1773" i="123"/>
  <c r="K1773" i="123"/>
  <c r="T1772" i="123"/>
  <c r="N1772" i="123"/>
  <c r="M1772" i="123"/>
  <c r="V1772" i="123" s="1"/>
  <c r="L1772" i="123"/>
  <c r="K1772" i="123"/>
  <c r="T1771" i="123"/>
  <c r="N1771" i="123"/>
  <c r="M1771" i="123"/>
  <c r="V1771" i="123" s="1"/>
  <c r="L1771" i="123"/>
  <c r="K1771" i="123"/>
  <c r="T1770" i="123"/>
  <c r="N1770" i="123"/>
  <c r="M1770" i="123"/>
  <c r="V1770" i="123" s="1"/>
  <c r="L1770" i="123"/>
  <c r="K1770" i="123"/>
  <c r="T1769" i="123"/>
  <c r="N1769" i="123"/>
  <c r="M1769" i="123"/>
  <c r="V1769" i="123" s="1"/>
  <c r="L1769" i="123"/>
  <c r="K1769" i="123"/>
  <c r="T1768" i="123"/>
  <c r="N1768" i="123"/>
  <c r="M1768" i="123"/>
  <c r="V1768" i="123" s="1"/>
  <c r="L1768" i="123"/>
  <c r="K1768" i="123"/>
  <c r="T1767" i="123"/>
  <c r="N1767" i="123"/>
  <c r="M1767" i="123"/>
  <c r="V1767" i="123" s="1"/>
  <c r="L1767" i="123"/>
  <c r="K1767" i="123"/>
  <c r="T1766" i="123"/>
  <c r="N1766" i="123"/>
  <c r="M1766" i="123"/>
  <c r="V1766" i="123" s="1"/>
  <c r="L1766" i="123"/>
  <c r="K1766" i="123"/>
  <c r="T1765" i="123"/>
  <c r="N1765" i="123"/>
  <c r="M1765" i="123"/>
  <c r="V1765" i="123" s="1"/>
  <c r="L1765" i="123"/>
  <c r="K1765" i="123"/>
  <c r="T1764" i="123"/>
  <c r="N1764" i="123"/>
  <c r="M1764" i="123"/>
  <c r="V1764" i="123" s="1"/>
  <c r="L1764" i="123"/>
  <c r="K1764" i="123"/>
  <c r="T1763" i="123"/>
  <c r="N1763" i="123"/>
  <c r="M1763" i="123"/>
  <c r="V1763" i="123" s="1"/>
  <c r="L1763" i="123"/>
  <c r="K1763" i="123"/>
  <c r="T1762" i="123"/>
  <c r="N1762" i="123"/>
  <c r="M1762" i="123"/>
  <c r="V1762" i="123" s="1"/>
  <c r="L1762" i="123"/>
  <c r="K1762" i="123"/>
  <c r="T1761" i="123"/>
  <c r="N1761" i="123"/>
  <c r="M1761" i="123"/>
  <c r="V1761" i="123" s="1"/>
  <c r="L1761" i="123"/>
  <c r="K1761" i="123"/>
  <c r="T1760" i="123"/>
  <c r="N1760" i="123"/>
  <c r="M1760" i="123"/>
  <c r="V1760" i="123" s="1"/>
  <c r="L1760" i="123"/>
  <c r="K1760" i="123"/>
  <c r="T1759" i="123"/>
  <c r="N1759" i="123"/>
  <c r="M1759" i="123"/>
  <c r="V1759" i="123" s="1"/>
  <c r="L1759" i="123"/>
  <c r="K1759" i="123"/>
  <c r="T1758" i="123"/>
  <c r="N1758" i="123"/>
  <c r="M1758" i="123"/>
  <c r="V1758" i="123" s="1"/>
  <c r="L1758" i="123"/>
  <c r="K1758" i="123"/>
  <c r="T1757" i="123"/>
  <c r="N1757" i="123"/>
  <c r="M1757" i="123"/>
  <c r="V1757" i="123" s="1"/>
  <c r="L1757" i="123"/>
  <c r="K1757" i="123"/>
  <c r="T1756" i="123"/>
  <c r="N1756" i="123"/>
  <c r="M1756" i="123"/>
  <c r="V1756" i="123" s="1"/>
  <c r="L1756" i="123"/>
  <c r="K1756" i="123"/>
  <c r="T1755" i="123"/>
  <c r="N1755" i="123"/>
  <c r="M1755" i="123"/>
  <c r="V1755" i="123" s="1"/>
  <c r="L1755" i="123"/>
  <c r="K1755" i="123"/>
  <c r="T1754" i="123"/>
  <c r="N1754" i="123"/>
  <c r="M1754" i="123"/>
  <c r="V1754" i="123" s="1"/>
  <c r="L1754" i="123"/>
  <c r="K1754" i="123"/>
  <c r="T1753" i="123"/>
  <c r="N1753" i="123"/>
  <c r="M1753" i="123"/>
  <c r="V1753" i="123" s="1"/>
  <c r="L1753" i="123"/>
  <c r="K1753" i="123"/>
  <c r="T1752" i="123"/>
  <c r="N1752" i="123"/>
  <c r="M1752" i="123"/>
  <c r="V1752" i="123" s="1"/>
  <c r="L1752" i="123"/>
  <c r="K1752" i="123"/>
  <c r="T1751" i="123"/>
  <c r="N1751" i="123"/>
  <c r="M1751" i="123"/>
  <c r="V1751" i="123" s="1"/>
  <c r="L1751" i="123"/>
  <c r="K1751" i="123"/>
  <c r="T1750" i="123"/>
  <c r="N1750" i="123"/>
  <c r="M1750" i="123"/>
  <c r="V1750" i="123" s="1"/>
  <c r="L1750" i="123"/>
  <c r="K1750" i="123"/>
  <c r="T1749" i="123"/>
  <c r="N1749" i="123"/>
  <c r="M1749" i="123"/>
  <c r="V1749" i="123" s="1"/>
  <c r="L1749" i="123"/>
  <c r="K1749" i="123"/>
  <c r="T1748" i="123"/>
  <c r="N1748" i="123"/>
  <c r="M1748" i="123"/>
  <c r="V1748" i="123" s="1"/>
  <c r="L1748" i="123"/>
  <c r="K1748" i="123"/>
  <c r="T1747" i="123"/>
  <c r="N1747" i="123"/>
  <c r="M1747" i="123"/>
  <c r="V1747" i="123" s="1"/>
  <c r="L1747" i="123"/>
  <c r="K1747" i="123"/>
  <c r="T1746" i="123"/>
  <c r="N1746" i="123"/>
  <c r="M1746" i="123"/>
  <c r="V1746" i="123" s="1"/>
  <c r="L1746" i="123"/>
  <c r="K1746" i="123"/>
  <c r="T1745" i="123"/>
  <c r="N1745" i="123"/>
  <c r="M1745" i="123"/>
  <c r="V1745" i="123" s="1"/>
  <c r="L1745" i="123"/>
  <c r="K1745" i="123"/>
  <c r="T1744" i="123"/>
  <c r="N1744" i="123"/>
  <c r="M1744" i="123"/>
  <c r="V1744" i="123" s="1"/>
  <c r="L1744" i="123"/>
  <c r="K1744" i="123"/>
  <c r="T1743" i="123"/>
  <c r="N1743" i="123"/>
  <c r="M1743" i="123"/>
  <c r="V1743" i="123" s="1"/>
  <c r="L1743" i="123"/>
  <c r="K1743" i="123"/>
  <c r="T1742" i="123"/>
  <c r="N1742" i="123"/>
  <c r="M1742" i="123"/>
  <c r="V1742" i="123" s="1"/>
  <c r="L1742" i="123"/>
  <c r="K1742" i="123"/>
  <c r="T1741" i="123"/>
  <c r="N1741" i="123"/>
  <c r="M1741" i="123"/>
  <c r="V1741" i="123" s="1"/>
  <c r="L1741" i="123"/>
  <c r="K1741" i="123"/>
  <c r="T1740" i="123"/>
  <c r="N1740" i="123"/>
  <c r="M1740" i="123"/>
  <c r="V1740" i="123" s="1"/>
  <c r="L1740" i="123"/>
  <c r="K1740" i="123"/>
  <c r="T1739" i="123"/>
  <c r="N1739" i="123"/>
  <c r="M1739" i="123"/>
  <c r="V1739" i="123" s="1"/>
  <c r="L1739" i="123"/>
  <c r="K1739" i="123"/>
  <c r="T1738" i="123"/>
  <c r="N1738" i="123"/>
  <c r="M1738" i="123"/>
  <c r="V1738" i="123" s="1"/>
  <c r="L1738" i="123"/>
  <c r="K1738" i="123"/>
  <c r="T1737" i="123"/>
  <c r="N1737" i="123"/>
  <c r="M1737" i="123"/>
  <c r="V1737" i="123" s="1"/>
  <c r="L1737" i="123"/>
  <c r="K1737" i="123"/>
  <c r="T1736" i="123"/>
  <c r="N1736" i="123"/>
  <c r="M1736" i="123"/>
  <c r="V1736" i="123" s="1"/>
  <c r="L1736" i="123"/>
  <c r="K1736" i="123"/>
  <c r="T1735" i="123"/>
  <c r="N1735" i="123"/>
  <c r="M1735" i="123"/>
  <c r="V1735" i="123" s="1"/>
  <c r="L1735" i="123"/>
  <c r="K1735" i="123"/>
  <c r="T1734" i="123"/>
  <c r="N1734" i="123"/>
  <c r="M1734" i="123"/>
  <c r="V1734" i="123" s="1"/>
  <c r="L1734" i="123"/>
  <c r="K1734" i="123"/>
  <c r="T1733" i="123"/>
  <c r="N1733" i="123"/>
  <c r="M1733" i="123"/>
  <c r="V1733" i="123" s="1"/>
  <c r="L1733" i="123"/>
  <c r="K1733" i="123"/>
  <c r="T1732" i="123"/>
  <c r="N1732" i="123"/>
  <c r="M1732" i="123"/>
  <c r="V1732" i="123" s="1"/>
  <c r="L1732" i="123"/>
  <c r="K1732" i="123"/>
  <c r="T1731" i="123"/>
  <c r="N1731" i="123"/>
  <c r="M1731" i="123"/>
  <c r="V1731" i="123" s="1"/>
  <c r="L1731" i="123"/>
  <c r="K1731" i="123"/>
  <c r="T1730" i="123"/>
  <c r="N1730" i="123"/>
  <c r="M1730" i="123"/>
  <c r="V1730" i="123" s="1"/>
  <c r="L1730" i="123"/>
  <c r="K1730" i="123"/>
  <c r="T1729" i="123"/>
  <c r="N1729" i="123"/>
  <c r="M1729" i="123"/>
  <c r="V1729" i="123" s="1"/>
  <c r="L1729" i="123"/>
  <c r="K1729" i="123"/>
  <c r="T1728" i="123"/>
  <c r="N1728" i="123"/>
  <c r="M1728" i="123"/>
  <c r="V1728" i="123" s="1"/>
  <c r="L1728" i="123"/>
  <c r="K1728" i="123"/>
  <c r="T1727" i="123"/>
  <c r="N1727" i="123"/>
  <c r="M1727" i="123"/>
  <c r="V1727" i="123" s="1"/>
  <c r="L1727" i="123"/>
  <c r="K1727" i="123"/>
  <c r="T1726" i="123"/>
  <c r="N1726" i="123"/>
  <c r="M1726" i="123"/>
  <c r="V1726" i="123" s="1"/>
  <c r="L1726" i="123"/>
  <c r="K1726" i="123"/>
  <c r="T1725" i="123"/>
  <c r="N1725" i="123"/>
  <c r="M1725" i="123"/>
  <c r="V1725" i="123" s="1"/>
  <c r="L1725" i="123"/>
  <c r="K1725" i="123"/>
  <c r="T1724" i="123"/>
  <c r="N1724" i="123"/>
  <c r="M1724" i="123"/>
  <c r="V1724" i="123" s="1"/>
  <c r="L1724" i="123"/>
  <c r="K1724" i="123"/>
  <c r="T1723" i="123"/>
  <c r="N1723" i="123"/>
  <c r="M1723" i="123"/>
  <c r="V1723" i="123" s="1"/>
  <c r="L1723" i="123"/>
  <c r="K1723" i="123"/>
  <c r="T1722" i="123"/>
  <c r="N1722" i="123"/>
  <c r="M1722" i="123"/>
  <c r="V1722" i="123" s="1"/>
  <c r="L1722" i="123"/>
  <c r="K1722" i="123"/>
  <c r="T1721" i="123"/>
  <c r="N1721" i="123"/>
  <c r="M1721" i="123"/>
  <c r="V1721" i="123" s="1"/>
  <c r="L1721" i="123"/>
  <c r="K1721" i="123"/>
  <c r="T1720" i="123"/>
  <c r="N1720" i="123"/>
  <c r="M1720" i="123"/>
  <c r="V1720" i="123" s="1"/>
  <c r="L1720" i="123"/>
  <c r="K1720" i="123"/>
  <c r="T1719" i="123"/>
  <c r="N1719" i="123"/>
  <c r="M1719" i="123"/>
  <c r="V1719" i="123" s="1"/>
  <c r="L1719" i="123"/>
  <c r="K1719" i="123"/>
  <c r="T1718" i="123"/>
  <c r="N1718" i="123"/>
  <c r="M1718" i="123"/>
  <c r="V1718" i="123" s="1"/>
  <c r="L1718" i="123"/>
  <c r="K1718" i="123"/>
  <c r="T1717" i="123"/>
  <c r="N1717" i="123"/>
  <c r="M1717" i="123"/>
  <c r="V1717" i="123" s="1"/>
  <c r="L1717" i="123"/>
  <c r="K1717" i="123"/>
  <c r="T1716" i="123"/>
  <c r="N1716" i="123"/>
  <c r="M1716" i="123"/>
  <c r="V1716" i="123" s="1"/>
  <c r="L1716" i="123"/>
  <c r="K1716" i="123"/>
  <c r="T1715" i="123"/>
  <c r="N1715" i="123"/>
  <c r="M1715" i="123"/>
  <c r="V1715" i="123" s="1"/>
  <c r="L1715" i="123"/>
  <c r="K1715" i="123"/>
  <c r="T1714" i="123"/>
  <c r="N1714" i="123"/>
  <c r="M1714" i="123"/>
  <c r="V1714" i="123" s="1"/>
  <c r="L1714" i="123"/>
  <c r="K1714" i="123"/>
  <c r="T1713" i="123"/>
  <c r="N1713" i="123"/>
  <c r="M1713" i="123"/>
  <c r="V1713" i="123" s="1"/>
  <c r="L1713" i="123"/>
  <c r="K1713" i="123"/>
  <c r="U1712" i="123"/>
  <c r="T1712" i="123"/>
  <c r="N1712" i="123"/>
  <c r="M1712" i="123"/>
  <c r="V1712" i="123" s="1"/>
  <c r="L1712" i="123"/>
  <c r="K1712" i="123"/>
  <c r="U1711" i="123"/>
  <c r="T1711" i="123"/>
  <c r="N1711" i="123"/>
  <c r="M1711" i="123"/>
  <c r="V1711" i="123" s="1"/>
  <c r="L1711" i="123"/>
  <c r="K1711" i="123"/>
  <c r="U1710" i="123"/>
  <c r="T1710" i="123"/>
  <c r="N1710" i="123"/>
  <c r="M1710" i="123"/>
  <c r="V1710" i="123" s="1"/>
  <c r="L1710" i="123"/>
  <c r="K1710" i="123"/>
  <c r="U1709" i="123"/>
  <c r="T1709" i="123"/>
  <c r="N1709" i="123"/>
  <c r="M1709" i="123"/>
  <c r="V1709" i="123" s="1"/>
  <c r="L1709" i="123"/>
  <c r="K1709" i="123"/>
  <c r="U1708" i="123"/>
  <c r="T1708" i="123"/>
  <c r="N1708" i="123"/>
  <c r="M1708" i="123"/>
  <c r="V1708" i="123" s="1"/>
  <c r="L1708" i="123"/>
  <c r="K1708" i="123"/>
  <c r="U1707" i="123"/>
  <c r="T1707" i="123"/>
  <c r="N1707" i="123"/>
  <c r="M1707" i="123"/>
  <c r="V1707" i="123" s="1"/>
  <c r="L1707" i="123"/>
  <c r="K1707" i="123"/>
  <c r="U1706" i="123"/>
  <c r="T1706" i="123"/>
  <c r="N1706" i="123"/>
  <c r="M1706" i="123"/>
  <c r="V1706" i="123" s="1"/>
  <c r="L1706" i="123"/>
  <c r="K1706" i="123"/>
  <c r="U1705" i="123"/>
  <c r="T1705" i="123"/>
  <c r="N1705" i="123"/>
  <c r="M1705" i="123"/>
  <c r="V1705" i="123" s="1"/>
  <c r="L1705" i="123"/>
  <c r="K1705" i="123"/>
  <c r="U1704" i="123"/>
  <c r="T1704" i="123"/>
  <c r="N1704" i="123"/>
  <c r="M1704" i="123"/>
  <c r="V1704" i="123" s="1"/>
  <c r="L1704" i="123"/>
  <c r="K1704" i="123"/>
  <c r="U1703" i="123"/>
  <c r="T1703" i="123"/>
  <c r="N1703" i="123"/>
  <c r="M1703" i="123"/>
  <c r="V1703" i="123" s="1"/>
  <c r="L1703" i="123"/>
  <c r="K1703" i="123"/>
  <c r="V1702" i="123"/>
  <c r="U1702" i="123"/>
  <c r="T1702" i="123"/>
  <c r="N1702" i="123"/>
  <c r="M1702" i="123"/>
  <c r="L1702" i="123"/>
  <c r="K1702" i="123"/>
  <c r="V1701" i="123"/>
  <c r="U1701" i="123"/>
  <c r="T1701" i="123"/>
  <c r="N1701" i="123"/>
  <c r="M1701" i="123"/>
  <c r="L1701" i="123"/>
  <c r="K1701" i="123"/>
  <c r="V1700" i="123"/>
  <c r="U1700" i="123"/>
  <c r="T1700" i="123"/>
  <c r="N1700" i="123"/>
  <c r="M1700" i="123"/>
  <c r="L1700" i="123"/>
  <c r="K1700" i="123"/>
  <c r="V1699" i="123"/>
  <c r="U1699" i="123"/>
  <c r="T1699" i="123"/>
  <c r="N1699" i="123"/>
  <c r="M1699" i="123"/>
  <c r="L1699" i="123"/>
  <c r="K1699" i="123"/>
  <c r="V1698" i="123"/>
  <c r="U1698" i="123"/>
  <c r="T1698" i="123"/>
  <c r="N1698" i="123"/>
  <c r="M1698" i="123"/>
  <c r="L1698" i="123"/>
  <c r="K1698" i="123"/>
  <c r="V1697" i="123"/>
  <c r="U1697" i="123"/>
  <c r="T1697" i="123"/>
  <c r="N1697" i="123"/>
  <c r="M1697" i="123"/>
  <c r="L1697" i="123"/>
  <c r="K1697" i="123"/>
  <c r="V1696" i="123"/>
  <c r="U1696" i="123"/>
  <c r="T1696" i="123"/>
  <c r="S1696" i="123"/>
  <c r="N1696" i="123"/>
  <c r="M1696" i="123"/>
  <c r="L1696" i="123"/>
  <c r="K1696" i="123"/>
  <c r="V1695" i="123"/>
  <c r="U1695" i="123"/>
  <c r="T1695" i="123"/>
  <c r="S1695" i="123"/>
  <c r="N1695" i="123"/>
  <c r="M1695" i="123"/>
  <c r="L1695" i="123"/>
  <c r="K1695" i="123"/>
  <c r="V1694" i="123"/>
  <c r="U1694" i="123"/>
  <c r="T1694" i="123"/>
  <c r="S1694" i="123"/>
  <c r="N1694" i="123"/>
  <c r="M1694" i="123"/>
  <c r="L1694" i="123"/>
  <c r="K1694" i="123"/>
  <c r="V1693" i="123"/>
  <c r="U1693" i="123"/>
  <c r="T1693" i="123"/>
  <c r="S1693" i="123"/>
  <c r="N1693" i="123"/>
  <c r="M1693" i="123"/>
  <c r="L1693" i="123"/>
  <c r="K1693" i="123"/>
  <c r="V1692" i="123"/>
  <c r="U1692" i="123"/>
  <c r="T1692" i="123"/>
  <c r="S1692" i="123"/>
  <c r="N1692" i="123"/>
  <c r="M1692" i="123"/>
  <c r="L1692" i="123"/>
  <c r="K1692" i="123"/>
  <c r="V1691" i="123"/>
  <c r="U1691" i="123"/>
  <c r="T1691" i="123"/>
  <c r="S1691" i="123"/>
  <c r="N1691" i="123"/>
  <c r="M1691" i="123"/>
  <c r="L1691" i="123"/>
  <c r="K1691" i="123"/>
  <c r="V1690" i="123"/>
  <c r="U1690" i="123"/>
  <c r="T1690" i="123"/>
  <c r="S1690" i="123"/>
  <c r="N1690" i="123"/>
  <c r="M1690" i="123"/>
  <c r="L1690" i="123"/>
  <c r="K1690" i="123"/>
  <c r="V1689" i="123"/>
  <c r="U1689" i="123"/>
  <c r="T1689" i="123"/>
  <c r="S1689" i="123"/>
  <c r="N1689" i="123"/>
  <c r="M1689" i="123"/>
  <c r="L1689" i="123"/>
  <c r="K1689" i="123"/>
  <c r="V1688" i="123"/>
  <c r="U1688" i="123"/>
  <c r="T1688" i="123"/>
  <c r="S1688" i="123"/>
  <c r="N1688" i="123"/>
  <c r="M1688" i="123"/>
  <c r="L1688" i="123"/>
  <c r="K1688" i="123"/>
  <c r="V1687" i="123"/>
  <c r="U1687" i="123"/>
  <c r="T1687" i="123"/>
  <c r="S1687" i="123"/>
  <c r="N1687" i="123"/>
  <c r="M1687" i="123"/>
  <c r="L1687" i="123"/>
  <c r="K1687" i="123"/>
  <c r="V1686" i="123"/>
  <c r="U1686" i="123"/>
  <c r="T1686" i="123"/>
  <c r="S1686" i="123"/>
  <c r="N1686" i="123"/>
  <c r="M1686" i="123"/>
  <c r="L1686" i="123"/>
  <c r="K1686" i="123"/>
  <c r="V1685" i="123"/>
  <c r="U1685" i="123"/>
  <c r="T1685" i="123"/>
  <c r="S1685" i="123"/>
  <c r="N1685" i="123"/>
  <c r="M1685" i="123"/>
  <c r="L1685" i="123"/>
  <c r="K1685" i="123"/>
  <c r="V1684" i="123"/>
  <c r="U1684" i="123"/>
  <c r="T1684" i="123"/>
  <c r="S1684" i="123"/>
  <c r="P1684" i="123"/>
  <c r="P1685" i="123" s="1"/>
  <c r="P1686" i="123" s="1"/>
  <c r="P1687" i="123" s="1"/>
  <c r="P1688" i="123" s="1"/>
  <c r="P1689" i="123" s="1"/>
  <c r="P1690" i="123" s="1"/>
  <c r="P1691" i="123" s="1"/>
  <c r="P1692" i="123" s="1"/>
  <c r="P1693" i="123" s="1"/>
  <c r="P1694" i="123" s="1"/>
  <c r="P1695" i="123" s="1"/>
  <c r="P1696" i="123" s="1"/>
  <c r="P1697" i="123" s="1"/>
  <c r="P1698" i="123" s="1"/>
  <c r="P1699" i="123" s="1"/>
  <c r="P1700" i="123" s="1"/>
  <c r="P1701" i="123" s="1"/>
  <c r="P1702" i="123" s="1"/>
  <c r="P1703" i="123" s="1"/>
  <c r="P1704" i="123" s="1"/>
  <c r="P1705" i="123" s="1"/>
  <c r="P1706" i="123" s="1"/>
  <c r="P1707" i="123" s="1"/>
  <c r="P1708" i="123" s="1"/>
  <c r="P1709" i="123" s="1"/>
  <c r="P1710" i="123" s="1"/>
  <c r="P1711" i="123" s="1"/>
  <c r="P1712" i="123" s="1"/>
  <c r="P1713" i="123" s="1"/>
  <c r="P1714" i="123" s="1"/>
  <c r="P1715" i="123" s="1"/>
  <c r="P1716" i="123" s="1"/>
  <c r="P1717" i="123" s="1"/>
  <c r="P1718" i="123" s="1"/>
  <c r="P1719" i="123" s="1"/>
  <c r="P1720" i="123" s="1"/>
  <c r="P1721" i="123" s="1"/>
  <c r="P1722" i="123" s="1"/>
  <c r="P1723" i="123" s="1"/>
  <c r="P1724" i="123" s="1"/>
  <c r="P1725" i="123" s="1"/>
  <c r="P1726" i="123" s="1"/>
  <c r="P1727" i="123" s="1"/>
  <c r="P1728" i="123" s="1"/>
  <c r="P1729" i="123" s="1"/>
  <c r="P1730" i="123" s="1"/>
  <c r="P1731" i="123" s="1"/>
  <c r="P1732" i="123" s="1"/>
  <c r="P1733" i="123" s="1"/>
  <c r="P1734" i="123" s="1"/>
  <c r="P1735" i="123" s="1"/>
  <c r="P1736" i="123" s="1"/>
  <c r="P1737" i="123" s="1"/>
  <c r="P1738" i="123" s="1"/>
  <c r="P1739" i="123" s="1"/>
  <c r="P1740" i="123" s="1"/>
  <c r="P1741" i="123" s="1"/>
  <c r="P1742" i="123" s="1"/>
  <c r="P1743" i="123" s="1"/>
  <c r="P1744" i="123" s="1"/>
  <c r="P1745" i="123" s="1"/>
  <c r="P1746" i="123" s="1"/>
  <c r="P1747" i="123" s="1"/>
  <c r="P1748" i="123" s="1"/>
  <c r="P1749" i="123" s="1"/>
  <c r="P1750" i="123" s="1"/>
  <c r="P1751" i="123" s="1"/>
  <c r="P1752" i="123" s="1"/>
  <c r="P1753" i="123" s="1"/>
  <c r="P1754" i="123" s="1"/>
  <c r="P1755" i="123" s="1"/>
  <c r="P1756" i="123" s="1"/>
  <c r="P1757" i="123" s="1"/>
  <c r="P1758" i="123" s="1"/>
  <c r="P1759" i="123" s="1"/>
  <c r="P1760" i="123" s="1"/>
  <c r="P1761" i="123" s="1"/>
  <c r="P1762" i="123" s="1"/>
  <c r="P1763" i="123" s="1"/>
  <c r="P1764" i="123" s="1"/>
  <c r="P1765" i="123" s="1"/>
  <c r="P1766" i="123" s="1"/>
  <c r="P1767" i="123" s="1"/>
  <c r="P1768" i="123" s="1"/>
  <c r="P1769" i="123" s="1"/>
  <c r="P1770" i="123" s="1"/>
  <c r="P1771" i="123" s="1"/>
  <c r="P1772" i="123" s="1"/>
  <c r="P1773" i="123" s="1"/>
  <c r="P1774" i="123" s="1"/>
  <c r="P1775" i="123" s="1"/>
  <c r="P1776" i="123" s="1"/>
  <c r="P1777" i="123" s="1"/>
  <c r="P1778" i="123" s="1"/>
  <c r="P1779" i="123" s="1"/>
  <c r="P1780" i="123" s="1"/>
  <c r="P1781" i="123" s="1"/>
  <c r="P1782" i="123" s="1"/>
  <c r="P1783" i="123" s="1"/>
  <c r="P1784" i="123" s="1"/>
  <c r="P1785" i="123" s="1"/>
  <c r="P1786" i="123" s="1"/>
  <c r="P1787" i="123" s="1"/>
  <c r="P1788" i="123" s="1"/>
  <c r="P1789" i="123" s="1"/>
  <c r="P1790" i="123" s="1"/>
  <c r="P1791" i="123" s="1"/>
  <c r="P1792" i="123" s="1"/>
  <c r="P1793" i="123" s="1"/>
  <c r="P1794" i="123" s="1"/>
  <c r="P1795" i="123" s="1"/>
  <c r="P1796" i="123" s="1"/>
  <c r="P1797" i="123" s="1"/>
  <c r="P1798" i="123" s="1"/>
  <c r="P1799" i="123" s="1"/>
  <c r="P1800" i="123" s="1"/>
  <c r="P1801" i="123" s="1"/>
  <c r="P1802" i="123" s="1"/>
  <c r="P1803" i="123" s="1"/>
  <c r="P1804" i="123" s="1"/>
  <c r="P1805" i="123" s="1"/>
  <c r="P1806" i="123" s="1"/>
  <c r="P1807" i="123" s="1"/>
  <c r="P1808" i="123" s="1"/>
  <c r="P1809" i="123" s="1"/>
  <c r="P1810" i="123" s="1"/>
  <c r="P1811" i="123" s="1"/>
  <c r="P1812" i="123" s="1"/>
  <c r="P1813" i="123" s="1"/>
  <c r="P1814" i="123" s="1"/>
  <c r="P1815" i="123" s="1"/>
  <c r="P1816" i="123" s="1"/>
  <c r="P1817" i="123" s="1"/>
  <c r="P1818" i="123" s="1"/>
  <c r="P1819" i="123" s="1"/>
  <c r="P1820" i="123" s="1"/>
  <c r="P1821" i="123" s="1"/>
  <c r="P1822" i="123" s="1"/>
  <c r="P1823" i="123" s="1"/>
  <c r="P1824" i="123" s="1"/>
  <c r="P1825" i="123" s="1"/>
  <c r="P1826" i="123" s="1"/>
  <c r="P1827" i="123" s="1"/>
  <c r="P1828" i="123" s="1"/>
  <c r="P1829" i="123" s="1"/>
  <c r="P1830" i="123" s="1"/>
  <c r="P1831" i="123" s="1"/>
  <c r="P1832" i="123" s="1"/>
  <c r="P1833" i="123" s="1"/>
  <c r="P1834" i="123" s="1"/>
  <c r="P1835" i="123" s="1"/>
  <c r="P1836" i="123" s="1"/>
  <c r="P1837" i="123" s="1"/>
  <c r="P1838" i="123" s="1"/>
  <c r="P1839" i="123" s="1"/>
  <c r="P1840" i="123" s="1"/>
  <c r="P1841" i="123" s="1"/>
  <c r="P1842" i="123" s="1"/>
  <c r="P1843" i="123" s="1"/>
  <c r="P1844" i="123" s="1"/>
  <c r="P1845" i="123" s="1"/>
  <c r="P1846" i="123" s="1"/>
  <c r="P1847" i="123" s="1"/>
  <c r="P1848" i="123" s="1"/>
  <c r="P1849" i="123" s="1"/>
  <c r="P1850" i="123" s="1"/>
  <c r="P1851" i="123" s="1"/>
  <c r="P1852" i="123" s="1"/>
  <c r="P1853" i="123" s="1"/>
  <c r="P1854" i="123" s="1"/>
  <c r="P1855" i="123" s="1"/>
  <c r="P1856" i="123" s="1"/>
  <c r="P1857" i="123" s="1"/>
  <c r="P1858" i="123" s="1"/>
  <c r="P1859" i="123" s="1"/>
  <c r="P1860" i="123" s="1"/>
  <c r="P1861" i="123" s="1"/>
  <c r="P1862" i="123" s="1"/>
  <c r="P1863" i="123" s="1"/>
  <c r="O1684" i="123"/>
  <c r="O1685" i="123" s="1"/>
  <c r="N1684" i="123"/>
  <c r="M1684" i="123"/>
  <c r="L1684" i="123"/>
  <c r="K1684" i="123"/>
  <c r="T1683" i="123"/>
  <c r="N1683" i="123"/>
  <c r="M1683" i="123"/>
  <c r="V1683" i="123" s="1"/>
  <c r="L1683" i="123"/>
  <c r="K1683" i="123"/>
  <c r="T1682" i="123"/>
  <c r="N1682" i="123"/>
  <c r="M1682" i="123"/>
  <c r="V1682" i="123" s="1"/>
  <c r="L1682" i="123"/>
  <c r="K1682" i="123"/>
  <c r="T1681" i="123"/>
  <c r="N1681" i="123"/>
  <c r="M1681" i="123"/>
  <c r="V1681" i="123" s="1"/>
  <c r="L1681" i="123"/>
  <c r="K1681" i="123"/>
  <c r="T1680" i="123"/>
  <c r="N1680" i="123"/>
  <c r="M1680" i="123"/>
  <c r="V1680" i="123" s="1"/>
  <c r="L1680" i="123"/>
  <c r="K1680" i="123"/>
  <c r="T1679" i="123"/>
  <c r="N1679" i="123"/>
  <c r="M1679" i="123"/>
  <c r="V1679" i="123" s="1"/>
  <c r="L1679" i="123"/>
  <c r="K1679" i="123"/>
  <c r="T1678" i="123"/>
  <c r="N1678" i="123"/>
  <c r="M1678" i="123"/>
  <c r="V1678" i="123" s="1"/>
  <c r="L1678" i="123"/>
  <c r="K1678" i="123"/>
  <c r="T1677" i="123"/>
  <c r="N1677" i="123"/>
  <c r="M1677" i="123"/>
  <c r="V1677" i="123" s="1"/>
  <c r="L1677" i="123"/>
  <c r="K1677" i="123"/>
  <c r="T1676" i="123"/>
  <c r="N1676" i="123"/>
  <c r="M1676" i="123"/>
  <c r="V1676" i="123" s="1"/>
  <c r="L1676" i="123"/>
  <c r="K1676" i="123"/>
  <c r="T1675" i="123"/>
  <c r="N1675" i="123"/>
  <c r="M1675" i="123"/>
  <c r="V1675" i="123" s="1"/>
  <c r="L1675" i="123"/>
  <c r="K1675" i="123"/>
  <c r="T1674" i="123"/>
  <c r="N1674" i="123"/>
  <c r="M1674" i="123"/>
  <c r="V1674" i="123" s="1"/>
  <c r="L1674" i="123"/>
  <c r="K1674" i="123"/>
  <c r="T1673" i="123"/>
  <c r="N1673" i="123"/>
  <c r="M1673" i="123"/>
  <c r="V1673" i="123" s="1"/>
  <c r="L1673" i="123"/>
  <c r="K1673" i="123"/>
  <c r="T1672" i="123"/>
  <c r="N1672" i="123"/>
  <c r="M1672" i="123"/>
  <c r="V1672" i="123" s="1"/>
  <c r="L1672" i="123"/>
  <c r="K1672" i="123"/>
  <c r="T1671" i="123"/>
  <c r="N1671" i="123"/>
  <c r="M1671" i="123"/>
  <c r="V1671" i="123" s="1"/>
  <c r="L1671" i="123"/>
  <c r="K1671" i="123"/>
  <c r="T1670" i="123"/>
  <c r="N1670" i="123"/>
  <c r="M1670" i="123"/>
  <c r="V1670" i="123" s="1"/>
  <c r="L1670" i="123"/>
  <c r="K1670" i="123"/>
  <c r="T1669" i="123"/>
  <c r="N1669" i="123"/>
  <c r="M1669" i="123"/>
  <c r="V1669" i="123" s="1"/>
  <c r="L1669" i="123"/>
  <c r="K1669" i="123"/>
  <c r="T1668" i="123"/>
  <c r="N1668" i="123"/>
  <c r="M1668" i="123"/>
  <c r="V1668" i="123" s="1"/>
  <c r="L1668" i="123"/>
  <c r="K1668" i="123"/>
  <c r="T1667" i="123"/>
  <c r="N1667" i="123"/>
  <c r="M1667" i="123"/>
  <c r="V1667" i="123" s="1"/>
  <c r="L1667" i="123"/>
  <c r="K1667" i="123"/>
  <c r="T1666" i="123"/>
  <c r="N1666" i="123"/>
  <c r="M1666" i="123"/>
  <c r="V1666" i="123" s="1"/>
  <c r="L1666" i="123"/>
  <c r="K1666" i="123"/>
  <c r="T1665" i="123"/>
  <c r="N1665" i="123"/>
  <c r="M1665" i="123"/>
  <c r="V1665" i="123" s="1"/>
  <c r="L1665" i="123"/>
  <c r="K1665" i="123"/>
  <c r="T1664" i="123"/>
  <c r="N1664" i="123"/>
  <c r="M1664" i="123"/>
  <c r="V1664" i="123" s="1"/>
  <c r="L1664" i="123"/>
  <c r="K1664" i="123"/>
  <c r="T1663" i="123"/>
  <c r="N1663" i="123"/>
  <c r="M1663" i="123"/>
  <c r="V1663" i="123" s="1"/>
  <c r="L1663" i="123"/>
  <c r="K1663" i="123"/>
  <c r="T1662" i="123"/>
  <c r="N1662" i="123"/>
  <c r="M1662" i="123"/>
  <c r="V1662" i="123" s="1"/>
  <c r="L1662" i="123"/>
  <c r="K1662" i="123"/>
  <c r="T1661" i="123"/>
  <c r="N1661" i="123"/>
  <c r="M1661" i="123"/>
  <c r="V1661" i="123" s="1"/>
  <c r="L1661" i="123"/>
  <c r="K1661" i="123"/>
  <c r="T1660" i="123"/>
  <c r="N1660" i="123"/>
  <c r="M1660" i="123"/>
  <c r="V1660" i="123" s="1"/>
  <c r="L1660" i="123"/>
  <c r="K1660" i="123"/>
  <c r="T1659" i="123"/>
  <c r="N1659" i="123"/>
  <c r="M1659" i="123"/>
  <c r="V1659" i="123" s="1"/>
  <c r="L1659" i="123"/>
  <c r="K1659" i="123"/>
  <c r="T1658" i="123"/>
  <c r="N1658" i="123"/>
  <c r="M1658" i="123"/>
  <c r="V1658" i="123" s="1"/>
  <c r="L1658" i="123"/>
  <c r="K1658" i="123"/>
  <c r="T1657" i="123"/>
  <c r="N1657" i="123"/>
  <c r="M1657" i="123"/>
  <c r="V1657" i="123" s="1"/>
  <c r="L1657" i="123"/>
  <c r="K1657" i="123"/>
  <c r="T1656" i="123"/>
  <c r="N1656" i="123"/>
  <c r="M1656" i="123"/>
  <c r="V1656" i="123" s="1"/>
  <c r="L1656" i="123"/>
  <c r="K1656" i="123"/>
  <c r="T1655" i="123"/>
  <c r="N1655" i="123"/>
  <c r="M1655" i="123"/>
  <c r="V1655" i="123" s="1"/>
  <c r="L1655" i="123"/>
  <c r="K1655" i="123"/>
  <c r="T1654" i="123"/>
  <c r="N1654" i="123"/>
  <c r="M1654" i="123"/>
  <c r="V1654" i="123" s="1"/>
  <c r="L1654" i="123"/>
  <c r="K1654" i="123"/>
  <c r="T1653" i="123"/>
  <c r="N1653" i="123"/>
  <c r="M1653" i="123"/>
  <c r="V1653" i="123" s="1"/>
  <c r="L1653" i="123"/>
  <c r="K1653" i="123"/>
  <c r="T1652" i="123"/>
  <c r="N1652" i="123"/>
  <c r="M1652" i="123"/>
  <c r="V1652" i="123" s="1"/>
  <c r="L1652" i="123"/>
  <c r="K1652" i="123"/>
  <c r="T1651" i="123"/>
  <c r="N1651" i="123"/>
  <c r="M1651" i="123"/>
  <c r="V1651" i="123" s="1"/>
  <c r="L1651" i="123"/>
  <c r="K1651" i="123"/>
  <c r="T1650" i="123"/>
  <c r="N1650" i="123"/>
  <c r="M1650" i="123"/>
  <c r="V1650" i="123" s="1"/>
  <c r="L1650" i="123"/>
  <c r="K1650" i="123"/>
  <c r="T1649" i="123"/>
  <c r="N1649" i="123"/>
  <c r="M1649" i="123"/>
  <c r="V1649" i="123" s="1"/>
  <c r="L1649" i="123"/>
  <c r="K1649" i="123"/>
  <c r="T1648" i="123"/>
  <c r="N1648" i="123"/>
  <c r="M1648" i="123"/>
  <c r="V1648" i="123" s="1"/>
  <c r="L1648" i="123"/>
  <c r="K1648" i="123"/>
  <c r="T1647" i="123"/>
  <c r="N1647" i="123"/>
  <c r="M1647" i="123"/>
  <c r="V1647" i="123" s="1"/>
  <c r="L1647" i="123"/>
  <c r="K1647" i="123"/>
  <c r="T1646" i="123"/>
  <c r="N1646" i="123"/>
  <c r="M1646" i="123"/>
  <c r="V1646" i="123" s="1"/>
  <c r="L1646" i="123"/>
  <c r="K1646" i="123"/>
  <c r="T1645" i="123"/>
  <c r="N1645" i="123"/>
  <c r="M1645" i="123"/>
  <c r="V1645" i="123" s="1"/>
  <c r="L1645" i="123"/>
  <c r="K1645" i="123"/>
  <c r="T1644" i="123"/>
  <c r="N1644" i="123"/>
  <c r="M1644" i="123"/>
  <c r="V1644" i="123" s="1"/>
  <c r="L1644" i="123"/>
  <c r="K1644" i="123"/>
  <c r="T1643" i="123"/>
  <c r="N1643" i="123"/>
  <c r="M1643" i="123"/>
  <c r="V1643" i="123" s="1"/>
  <c r="L1643" i="123"/>
  <c r="K1643" i="123"/>
  <c r="T1642" i="123"/>
  <c r="N1642" i="123"/>
  <c r="M1642" i="123"/>
  <c r="V1642" i="123" s="1"/>
  <c r="L1642" i="123"/>
  <c r="K1642" i="123"/>
  <c r="T1641" i="123"/>
  <c r="N1641" i="123"/>
  <c r="M1641" i="123"/>
  <c r="V1641" i="123" s="1"/>
  <c r="L1641" i="123"/>
  <c r="K1641" i="123"/>
  <c r="T1640" i="123"/>
  <c r="N1640" i="123"/>
  <c r="M1640" i="123"/>
  <c r="V1640" i="123" s="1"/>
  <c r="L1640" i="123"/>
  <c r="K1640" i="123"/>
  <c r="T1639" i="123"/>
  <c r="N1639" i="123"/>
  <c r="M1639" i="123"/>
  <c r="V1639" i="123" s="1"/>
  <c r="L1639" i="123"/>
  <c r="K1639" i="123"/>
  <c r="T1638" i="123"/>
  <c r="N1638" i="123"/>
  <c r="M1638" i="123"/>
  <c r="V1638" i="123" s="1"/>
  <c r="L1638" i="123"/>
  <c r="K1638" i="123"/>
  <c r="T1637" i="123"/>
  <c r="N1637" i="123"/>
  <c r="M1637" i="123"/>
  <c r="V1637" i="123" s="1"/>
  <c r="L1637" i="123"/>
  <c r="K1637" i="123"/>
  <c r="T1636" i="123"/>
  <c r="N1636" i="123"/>
  <c r="M1636" i="123"/>
  <c r="V1636" i="123" s="1"/>
  <c r="L1636" i="123"/>
  <c r="K1636" i="123"/>
  <c r="T1635" i="123"/>
  <c r="N1635" i="123"/>
  <c r="M1635" i="123"/>
  <c r="V1635" i="123" s="1"/>
  <c r="L1635" i="123"/>
  <c r="K1635" i="123"/>
  <c r="T1634" i="123"/>
  <c r="N1634" i="123"/>
  <c r="M1634" i="123"/>
  <c r="V1634" i="123" s="1"/>
  <c r="L1634" i="123"/>
  <c r="K1634" i="123"/>
  <c r="T1633" i="123"/>
  <c r="N1633" i="123"/>
  <c r="M1633" i="123"/>
  <c r="V1633" i="123" s="1"/>
  <c r="L1633" i="123"/>
  <c r="K1633" i="123"/>
  <c r="T1632" i="123"/>
  <c r="N1632" i="123"/>
  <c r="M1632" i="123"/>
  <c r="V1632" i="123" s="1"/>
  <c r="L1632" i="123"/>
  <c r="K1632" i="123"/>
  <c r="T1631" i="123"/>
  <c r="N1631" i="123"/>
  <c r="M1631" i="123"/>
  <c r="V1631" i="123" s="1"/>
  <c r="L1631" i="123"/>
  <c r="K1631" i="123"/>
  <c r="T1630" i="123"/>
  <c r="N1630" i="123"/>
  <c r="M1630" i="123"/>
  <c r="V1630" i="123" s="1"/>
  <c r="L1630" i="123"/>
  <c r="K1630" i="123"/>
  <c r="T1629" i="123"/>
  <c r="N1629" i="123"/>
  <c r="M1629" i="123"/>
  <c r="V1629" i="123" s="1"/>
  <c r="L1629" i="123"/>
  <c r="K1629" i="123"/>
  <c r="T1628" i="123"/>
  <c r="N1628" i="123"/>
  <c r="M1628" i="123"/>
  <c r="V1628" i="123" s="1"/>
  <c r="L1628" i="123"/>
  <c r="K1628" i="123"/>
  <c r="T1627" i="123"/>
  <c r="N1627" i="123"/>
  <c r="M1627" i="123"/>
  <c r="V1627" i="123" s="1"/>
  <c r="L1627" i="123"/>
  <c r="K1627" i="123"/>
  <c r="T1626" i="123"/>
  <c r="N1626" i="123"/>
  <c r="M1626" i="123"/>
  <c r="V1626" i="123" s="1"/>
  <c r="L1626" i="123"/>
  <c r="K1626" i="123"/>
  <c r="T1625" i="123"/>
  <c r="N1625" i="123"/>
  <c r="M1625" i="123"/>
  <c r="V1625" i="123" s="1"/>
  <c r="L1625" i="123"/>
  <c r="K1625" i="123"/>
  <c r="T1624" i="123"/>
  <c r="N1624" i="123"/>
  <c r="M1624" i="123"/>
  <c r="V1624" i="123" s="1"/>
  <c r="L1624" i="123"/>
  <c r="K1624" i="123"/>
  <c r="T1623" i="123"/>
  <c r="N1623" i="123"/>
  <c r="M1623" i="123"/>
  <c r="V1623" i="123" s="1"/>
  <c r="L1623" i="123"/>
  <c r="K1623" i="123"/>
  <c r="T1622" i="123"/>
  <c r="N1622" i="123"/>
  <c r="M1622" i="123"/>
  <c r="V1622" i="123" s="1"/>
  <c r="L1622" i="123"/>
  <c r="K1622" i="123"/>
  <c r="T1621" i="123"/>
  <c r="N1621" i="123"/>
  <c r="M1621" i="123"/>
  <c r="V1621" i="123" s="1"/>
  <c r="L1621" i="123"/>
  <c r="K1621" i="123"/>
  <c r="T1620" i="123"/>
  <c r="N1620" i="123"/>
  <c r="M1620" i="123"/>
  <c r="V1620" i="123" s="1"/>
  <c r="L1620" i="123"/>
  <c r="K1620" i="123"/>
  <c r="T1619" i="123"/>
  <c r="N1619" i="123"/>
  <c r="M1619" i="123"/>
  <c r="V1619" i="123" s="1"/>
  <c r="L1619" i="123"/>
  <c r="K1619" i="123"/>
  <c r="T1618" i="123"/>
  <c r="N1618" i="123"/>
  <c r="M1618" i="123"/>
  <c r="V1618" i="123" s="1"/>
  <c r="L1618" i="123"/>
  <c r="K1618" i="123"/>
  <c r="T1617" i="123"/>
  <c r="N1617" i="123"/>
  <c r="M1617" i="123"/>
  <c r="V1617" i="123" s="1"/>
  <c r="L1617" i="123"/>
  <c r="K1617" i="123"/>
  <c r="T1616" i="123"/>
  <c r="N1616" i="123"/>
  <c r="M1616" i="123"/>
  <c r="V1616" i="123" s="1"/>
  <c r="L1616" i="123"/>
  <c r="K1616" i="123"/>
  <c r="T1615" i="123"/>
  <c r="N1615" i="123"/>
  <c r="M1615" i="123"/>
  <c r="V1615" i="123" s="1"/>
  <c r="L1615" i="123"/>
  <c r="K1615" i="123"/>
  <c r="T1614" i="123"/>
  <c r="N1614" i="123"/>
  <c r="M1614" i="123"/>
  <c r="V1614" i="123" s="1"/>
  <c r="L1614" i="123"/>
  <c r="K1614" i="123"/>
  <c r="T1613" i="123"/>
  <c r="N1613" i="123"/>
  <c r="M1613" i="123"/>
  <c r="V1613" i="123" s="1"/>
  <c r="L1613" i="123"/>
  <c r="K1613" i="123"/>
  <c r="T1612" i="123"/>
  <c r="N1612" i="123"/>
  <c r="M1612" i="123"/>
  <c r="V1612" i="123" s="1"/>
  <c r="L1612" i="123"/>
  <c r="K1612" i="123"/>
  <c r="T1611" i="123"/>
  <c r="N1611" i="123"/>
  <c r="M1611" i="123"/>
  <c r="V1611" i="123" s="1"/>
  <c r="L1611" i="123"/>
  <c r="K1611" i="123"/>
  <c r="T1610" i="123"/>
  <c r="N1610" i="123"/>
  <c r="M1610" i="123"/>
  <c r="V1610" i="123" s="1"/>
  <c r="L1610" i="123"/>
  <c r="K1610" i="123"/>
  <c r="T1609" i="123"/>
  <c r="N1609" i="123"/>
  <c r="M1609" i="123"/>
  <c r="V1609" i="123" s="1"/>
  <c r="L1609" i="123"/>
  <c r="K1609" i="123"/>
  <c r="T1608" i="123"/>
  <c r="N1608" i="123"/>
  <c r="M1608" i="123"/>
  <c r="V1608" i="123" s="1"/>
  <c r="L1608" i="123"/>
  <c r="K1608" i="123"/>
  <c r="T1607" i="123"/>
  <c r="N1607" i="123"/>
  <c r="M1607" i="123"/>
  <c r="V1607" i="123" s="1"/>
  <c r="L1607" i="123"/>
  <c r="K1607" i="123"/>
  <c r="T1606" i="123"/>
  <c r="N1606" i="123"/>
  <c r="M1606" i="123"/>
  <c r="V1606" i="123" s="1"/>
  <c r="L1606" i="123"/>
  <c r="K1606" i="123"/>
  <c r="T1605" i="123"/>
  <c r="N1605" i="123"/>
  <c r="M1605" i="123"/>
  <c r="V1605" i="123" s="1"/>
  <c r="L1605" i="123"/>
  <c r="K1605" i="123"/>
  <c r="T1604" i="123"/>
  <c r="N1604" i="123"/>
  <c r="M1604" i="123"/>
  <c r="V1604" i="123" s="1"/>
  <c r="L1604" i="123"/>
  <c r="K1604" i="123"/>
  <c r="T1603" i="123"/>
  <c r="N1603" i="123"/>
  <c r="M1603" i="123"/>
  <c r="V1603" i="123" s="1"/>
  <c r="L1603" i="123"/>
  <c r="K1603" i="123"/>
  <c r="T1602" i="123"/>
  <c r="N1602" i="123"/>
  <c r="M1602" i="123"/>
  <c r="V1602" i="123" s="1"/>
  <c r="L1602" i="123"/>
  <c r="K1602" i="123"/>
  <c r="T1601" i="123"/>
  <c r="N1601" i="123"/>
  <c r="M1601" i="123"/>
  <c r="V1601" i="123" s="1"/>
  <c r="L1601" i="123"/>
  <c r="K1601" i="123"/>
  <c r="T1600" i="123"/>
  <c r="N1600" i="123"/>
  <c r="M1600" i="123"/>
  <c r="V1600" i="123" s="1"/>
  <c r="L1600" i="123"/>
  <c r="K1600" i="123"/>
  <c r="T1599" i="123"/>
  <c r="N1599" i="123"/>
  <c r="M1599" i="123"/>
  <c r="V1599" i="123" s="1"/>
  <c r="L1599" i="123"/>
  <c r="K1599" i="123"/>
  <c r="T1598" i="123"/>
  <c r="N1598" i="123"/>
  <c r="M1598" i="123"/>
  <c r="V1598" i="123" s="1"/>
  <c r="L1598" i="123"/>
  <c r="K1598" i="123"/>
  <c r="T1597" i="123"/>
  <c r="N1597" i="123"/>
  <c r="M1597" i="123"/>
  <c r="V1597" i="123" s="1"/>
  <c r="L1597" i="123"/>
  <c r="K1597" i="123"/>
  <c r="T1596" i="123"/>
  <c r="N1596" i="123"/>
  <c r="M1596" i="123"/>
  <c r="V1596" i="123" s="1"/>
  <c r="L1596" i="123"/>
  <c r="K1596" i="123"/>
  <c r="T1595" i="123"/>
  <c r="N1595" i="123"/>
  <c r="M1595" i="123"/>
  <c r="V1595" i="123" s="1"/>
  <c r="L1595" i="123"/>
  <c r="K1595" i="123"/>
  <c r="T1594" i="123"/>
  <c r="N1594" i="123"/>
  <c r="M1594" i="123"/>
  <c r="V1594" i="123" s="1"/>
  <c r="L1594" i="123"/>
  <c r="K1594" i="123"/>
  <c r="T1593" i="123"/>
  <c r="N1593" i="123"/>
  <c r="M1593" i="123"/>
  <c r="V1593" i="123" s="1"/>
  <c r="L1593" i="123"/>
  <c r="K1593" i="123"/>
  <c r="T1592" i="123"/>
  <c r="N1592" i="123"/>
  <c r="M1592" i="123"/>
  <c r="V1592" i="123" s="1"/>
  <c r="L1592" i="123"/>
  <c r="K1592" i="123"/>
  <c r="T1591" i="123"/>
  <c r="N1591" i="123"/>
  <c r="M1591" i="123"/>
  <c r="V1591" i="123" s="1"/>
  <c r="L1591" i="123"/>
  <c r="K1591" i="123"/>
  <c r="T1590" i="123"/>
  <c r="N1590" i="123"/>
  <c r="M1590" i="123"/>
  <c r="V1590" i="123" s="1"/>
  <c r="L1590" i="123"/>
  <c r="K1590" i="123"/>
  <c r="T1589" i="123"/>
  <c r="N1589" i="123"/>
  <c r="M1589" i="123"/>
  <c r="V1589" i="123" s="1"/>
  <c r="L1589" i="123"/>
  <c r="K1589" i="123"/>
  <c r="T1588" i="123"/>
  <c r="N1588" i="123"/>
  <c r="M1588" i="123"/>
  <c r="V1588" i="123" s="1"/>
  <c r="L1588" i="123"/>
  <c r="K1588" i="123"/>
  <c r="T1587" i="123"/>
  <c r="N1587" i="123"/>
  <c r="M1587" i="123"/>
  <c r="V1587" i="123" s="1"/>
  <c r="L1587" i="123"/>
  <c r="K1587" i="123"/>
  <c r="T1586" i="123"/>
  <c r="N1586" i="123"/>
  <c r="M1586" i="123"/>
  <c r="V1586" i="123" s="1"/>
  <c r="L1586" i="123"/>
  <c r="K1586" i="123"/>
  <c r="T1585" i="123"/>
  <c r="N1585" i="123"/>
  <c r="M1585" i="123"/>
  <c r="V1585" i="123" s="1"/>
  <c r="L1585" i="123"/>
  <c r="K1585" i="123"/>
  <c r="T1584" i="123"/>
  <c r="N1584" i="123"/>
  <c r="M1584" i="123"/>
  <c r="V1584" i="123" s="1"/>
  <c r="L1584" i="123"/>
  <c r="K1584" i="123"/>
  <c r="T1583" i="123"/>
  <c r="N1583" i="123"/>
  <c r="M1583" i="123"/>
  <c r="V1583" i="123" s="1"/>
  <c r="L1583" i="123"/>
  <c r="K1583" i="123"/>
  <c r="T1582" i="123"/>
  <c r="N1582" i="123"/>
  <c r="M1582" i="123"/>
  <c r="V1582" i="123" s="1"/>
  <c r="L1582" i="123"/>
  <c r="K1582" i="123"/>
  <c r="T1581" i="123"/>
  <c r="N1581" i="123"/>
  <c r="M1581" i="123"/>
  <c r="V1581" i="123" s="1"/>
  <c r="L1581" i="123"/>
  <c r="K1581" i="123"/>
  <c r="T1580" i="123"/>
  <c r="N1580" i="123"/>
  <c r="M1580" i="123"/>
  <c r="V1580" i="123" s="1"/>
  <c r="L1580" i="123"/>
  <c r="K1580" i="123"/>
  <c r="T1579" i="123"/>
  <c r="N1579" i="123"/>
  <c r="M1579" i="123"/>
  <c r="V1579" i="123" s="1"/>
  <c r="L1579" i="123"/>
  <c r="K1579" i="123"/>
  <c r="T1578" i="123"/>
  <c r="N1578" i="123"/>
  <c r="M1578" i="123"/>
  <c r="V1578" i="123" s="1"/>
  <c r="L1578" i="123"/>
  <c r="K1578" i="123"/>
  <c r="T1577" i="123"/>
  <c r="N1577" i="123"/>
  <c r="M1577" i="123"/>
  <c r="V1577" i="123" s="1"/>
  <c r="L1577" i="123"/>
  <c r="K1577" i="123"/>
  <c r="T1576" i="123"/>
  <c r="N1576" i="123"/>
  <c r="M1576" i="123"/>
  <c r="V1576" i="123" s="1"/>
  <c r="L1576" i="123"/>
  <c r="K1576" i="123"/>
  <c r="T1575" i="123"/>
  <c r="N1575" i="123"/>
  <c r="M1575" i="123"/>
  <c r="V1575" i="123" s="1"/>
  <c r="L1575" i="123"/>
  <c r="K1575" i="123"/>
  <c r="T1574" i="123"/>
  <c r="N1574" i="123"/>
  <c r="M1574" i="123"/>
  <c r="V1574" i="123" s="1"/>
  <c r="L1574" i="123"/>
  <c r="K1574" i="123"/>
  <c r="T1573" i="123"/>
  <c r="N1573" i="123"/>
  <c r="M1573" i="123"/>
  <c r="V1573" i="123" s="1"/>
  <c r="L1573" i="123"/>
  <c r="K1573" i="123"/>
  <c r="T1572" i="123"/>
  <c r="N1572" i="123"/>
  <c r="M1572" i="123"/>
  <c r="V1572" i="123" s="1"/>
  <c r="L1572" i="123"/>
  <c r="K1572" i="123"/>
  <c r="T1571" i="123"/>
  <c r="N1571" i="123"/>
  <c r="M1571" i="123"/>
  <c r="V1571" i="123" s="1"/>
  <c r="L1571" i="123"/>
  <c r="K1571" i="123"/>
  <c r="T1570" i="123"/>
  <c r="N1570" i="123"/>
  <c r="M1570" i="123"/>
  <c r="V1570" i="123" s="1"/>
  <c r="L1570" i="123"/>
  <c r="K1570" i="123"/>
  <c r="T1569" i="123"/>
  <c r="N1569" i="123"/>
  <c r="M1569" i="123"/>
  <c r="V1569" i="123" s="1"/>
  <c r="L1569" i="123"/>
  <c r="K1569" i="123"/>
  <c r="T1568" i="123"/>
  <c r="N1568" i="123"/>
  <c r="M1568" i="123"/>
  <c r="V1568" i="123" s="1"/>
  <c r="L1568" i="123"/>
  <c r="K1568" i="123"/>
  <c r="T1567" i="123"/>
  <c r="N1567" i="123"/>
  <c r="M1567" i="123"/>
  <c r="V1567" i="123" s="1"/>
  <c r="L1567" i="123"/>
  <c r="K1567" i="123"/>
  <c r="T1566" i="123"/>
  <c r="N1566" i="123"/>
  <c r="M1566" i="123"/>
  <c r="V1566" i="123" s="1"/>
  <c r="L1566" i="123"/>
  <c r="K1566" i="123"/>
  <c r="T1565" i="123"/>
  <c r="N1565" i="123"/>
  <c r="M1565" i="123"/>
  <c r="V1565" i="123" s="1"/>
  <c r="L1565" i="123"/>
  <c r="K1565" i="123"/>
  <c r="T1564" i="123"/>
  <c r="N1564" i="123"/>
  <c r="M1564" i="123"/>
  <c r="V1564" i="123" s="1"/>
  <c r="L1564" i="123"/>
  <c r="K1564" i="123"/>
  <c r="T1563" i="123"/>
  <c r="N1563" i="123"/>
  <c r="M1563" i="123"/>
  <c r="V1563" i="123" s="1"/>
  <c r="L1563" i="123"/>
  <c r="K1563" i="123"/>
  <c r="T1562" i="123"/>
  <c r="N1562" i="123"/>
  <c r="M1562" i="123"/>
  <c r="V1562" i="123" s="1"/>
  <c r="L1562" i="123"/>
  <c r="K1562" i="123"/>
  <c r="T1561" i="123"/>
  <c r="N1561" i="123"/>
  <c r="M1561" i="123"/>
  <c r="V1561" i="123" s="1"/>
  <c r="L1561" i="123"/>
  <c r="K1561" i="123"/>
  <c r="T1560" i="123"/>
  <c r="N1560" i="123"/>
  <c r="M1560" i="123"/>
  <c r="V1560" i="123" s="1"/>
  <c r="L1560" i="123"/>
  <c r="K1560" i="123"/>
  <c r="T1559" i="123"/>
  <c r="N1559" i="123"/>
  <c r="M1559" i="123"/>
  <c r="V1559" i="123" s="1"/>
  <c r="L1559" i="123"/>
  <c r="K1559" i="123"/>
  <c r="T1558" i="123"/>
  <c r="N1558" i="123"/>
  <c r="M1558" i="123"/>
  <c r="V1558" i="123" s="1"/>
  <c r="L1558" i="123"/>
  <c r="K1558" i="123"/>
  <c r="T1557" i="123"/>
  <c r="N1557" i="123"/>
  <c r="M1557" i="123"/>
  <c r="V1557" i="123" s="1"/>
  <c r="L1557" i="123"/>
  <c r="K1557" i="123"/>
  <c r="T1556" i="123"/>
  <c r="N1556" i="123"/>
  <c r="M1556" i="123"/>
  <c r="V1556" i="123" s="1"/>
  <c r="L1556" i="123"/>
  <c r="K1556" i="123"/>
  <c r="T1555" i="123"/>
  <c r="N1555" i="123"/>
  <c r="M1555" i="123"/>
  <c r="V1555" i="123" s="1"/>
  <c r="L1555" i="123"/>
  <c r="K1555" i="123"/>
  <c r="T1554" i="123"/>
  <c r="N1554" i="123"/>
  <c r="M1554" i="123"/>
  <c r="V1554" i="123" s="1"/>
  <c r="L1554" i="123"/>
  <c r="K1554" i="123"/>
  <c r="T1553" i="123"/>
  <c r="N1553" i="123"/>
  <c r="M1553" i="123"/>
  <c r="V1553" i="123" s="1"/>
  <c r="L1553" i="123"/>
  <c r="K1553" i="123"/>
  <c r="T1552" i="123"/>
  <c r="N1552" i="123"/>
  <c r="M1552" i="123"/>
  <c r="V1552" i="123" s="1"/>
  <c r="L1552" i="123"/>
  <c r="K1552" i="123"/>
  <c r="T1551" i="123"/>
  <c r="N1551" i="123"/>
  <c r="M1551" i="123"/>
  <c r="V1551" i="123" s="1"/>
  <c r="L1551" i="123"/>
  <c r="K1551" i="123"/>
  <c r="T1550" i="123"/>
  <c r="N1550" i="123"/>
  <c r="M1550" i="123"/>
  <c r="V1550" i="123" s="1"/>
  <c r="L1550" i="123"/>
  <c r="K1550" i="123"/>
  <c r="T1549" i="123"/>
  <c r="N1549" i="123"/>
  <c r="M1549" i="123"/>
  <c r="V1549" i="123" s="1"/>
  <c r="L1549" i="123"/>
  <c r="K1549" i="123"/>
  <c r="T1548" i="123"/>
  <c r="N1548" i="123"/>
  <c r="M1548" i="123"/>
  <c r="V1548" i="123" s="1"/>
  <c r="L1548" i="123"/>
  <c r="K1548" i="123"/>
  <c r="T1547" i="123"/>
  <c r="N1547" i="123"/>
  <c r="M1547" i="123"/>
  <c r="V1547" i="123" s="1"/>
  <c r="L1547" i="123"/>
  <c r="K1547" i="123"/>
  <c r="T1546" i="123"/>
  <c r="N1546" i="123"/>
  <c r="M1546" i="123"/>
  <c r="V1546" i="123" s="1"/>
  <c r="L1546" i="123"/>
  <c r="K1546" i="123"/>
  <c r="T1545" i="123"/>
  <c r="N1545" i="123"/>
  <c r="M1545" i="123"/>
  <c r="V1545" i="123" s="1"/>
  <c r="L1545" i="123"/>
  <c r="K1545" i="123"/>
  <c r="T1544" i="123"/>
  <c r="N1544" i="123"/>
  <c r="M1544" i="123"/>
  <c r="V1544" i="123" s="1"/>
  <c r="L1544" i="123"/>
  <c r="K1544" i="123"/>
  <c r="T1543" i="123"/>
  <c r="N1543" i="123"/>
  <c r="M1543" i="123"/>
  <c r="V1543" i="123" s="1"/>
  <c r="L1543" i="123"/>
  <c r="K1543" i="123"/>
  <c r="T1542" i="123"/>
  <c r="N1542" i="123"/>
  <c r="M1542" i="123"/>
  <c r="V1542" i="123" s="1"/>
  <c r="L1542" i="123"/>
  <c r="K1542" i="123"/>
  <c r="T1541" i="123"/>
  <c r="N1541" i="123"/>
  <c r="M1541" i="123"/>
  <c r="V1541" i="123" s="1"/>
  <c r="L1541" i="123"/>
  <c r="K1541" i="123"/>
  <c r="T1540" i="123"/>
  <c r="N1540" i="123"/>
  <c r="M1540" i="123"/>
  <c r="V1540" i="123" s="1"/>
  <c r="L1540" i="123"/>
  <c r="K1540" i="123"/>
  <c r="T1539" i="123"/>
  <c r="N1539" i="123"/>
  <c r="M1539" i="123"/>
  <c r="V1539" i="123" s="1"/>
  <c r="L1539" i="123"/>
  <c r="K1539" i="123"/>
  <c r="T1538" i="123"/>
  <c r="N1538" i="123"/>
  <c r="M1538" i="123"/>
  <c r="V1538" i="123" s="1"/>
  <c r="L1538" i="123"/>
  <c r="K1538" i="123"/>
  <c r="T1537" i="123"/>
  <c r="N1537" i="123"/>
  <c r="M1537" i="123"/>
  <c r="V1537" i="123" s="1"/>
  <c r="L1537" i="123"/>
  <c r="K1537" i="123"/>
  <c r="T1536" i="123"/>
  <c r="N1536" i="123"/>
  <c r="M1536" i="123"/>
  <c r="V1536" i="123" s="1"/>
  <c r="L1536" i="123"/>
  <c r="K1536" i="123"/>
  <c r="T1535" i="123"/>
  <c r="N1535" i="123"/>
  <c r="M1535" i="123"/>
  <c r="V1535" i="123" s="1"/>
  <c r="L1535" i="123"/>
  <c r="K1535" i="123"/>
  <c r="T1534" i="123"/>
  <c r="N1534" i="123"/>
  <c r="M1534" i="123"/>
  <c r="V1534" i="123" s="1"/>
  <c r="L1534" i="123"/>
  <c r="K1534" i="123"/>
  <c r="T1533" i="123"/>
  <c r="N1533" i="123"/>
  <c r="M1533" i="123"/>
  <c r="V1533" i="123" s="1"/>
  <c r="L1533" i="123"/>
  <c r="K1533" i="123"/>
  <c r="U1532" i="123"/>
  <c r="T1532" i="123"/>
  <c r="N1532" i="123"/>
  <c r="M1532" i="123"/>
  <c r="V1532" i="123" s="1"/>
  <c r="L1532" i="123"/>
  <c r="K1532" i="123"/>
  <c r="U1531" i="123"/>
  <c r="T1531" i="123"/>
  <c r="N1531" i="123"/>
  <c r="M1531" i="123"/>
  <c r="V1531" i="123" s="1"/>
  <c r="L1531" i="123"/>
  <c r="K1531" i="123"/>
  <c r="U1530" i="123"/>
  <c r="T1530" i="123"/>
  <c r="N1530" i="123"/>
  <c r="M1530" i="123"/>
  <c r="V1530" i="123" s="1"/>
  <c r="L1530" i="123"/>
  <c r="K1530" i="123"/>
  <c r="U1529" i="123"/>
  <c r="T1529" i="123"/>
  <c r="N1529" i="123"/>
  <c r="M1529" i="123"/>
  <c r="V1529" i="123" s="1"/>
  <c r="L1529" i="123"/>
  <c r="K1529" i="123"/>
  <c r="U1528" i="123"/>
  <c r="T1528" i="123"/>
  <c r="N1528" i="123"/>
  <c r="M1528" i="123"/>
  <c r="V1528" i="123" s="1"/>
  <c r="L1528" i="123"/>
  <c r="K1528" i="123"/>
  <c r="U1527" i="123"/>
  <c r="T1527" i="123"/>
  <c r="N1527" i="123"/>
  <c r="M1527" i="123"/>
  <c r="V1527" i="123" s="1"/>
  <c r="L1527" i="123"/>
  <c r="K1527" i="123"/>
  <c r="U1526" i="123"/>
  <c r="T1526" i="123"/>
  <c r="N1526" i="123"/>
  <c r="M1526" i="123"/>
  <c r="V1526" i="123" s="1"/>
  <c r="L1526" i="123"/>
  <c r="K1526" i="123"/>
  <c r="U1525" i="123"/>
  <c r="T1525" i="123"/>
  <c r="N1525" i="123"/>
  <c r="M1525" i="123"/>
  <c r="V1525" i="123" s="1"/>
  <c r="L1525" i="123"/>
  <c r="K1525" i="123"/>
  <c r="U1524" i="123"/>
  <c r="T1524" i="123"/>
  <c r="N1524" i="123"/>
  <c r="M1524" i="123"/>
  <c r="V1524" i="123" s="1"/>
  <c r="L1524" i="123"/>
  <c r="K1524" i="123"/>
  <c r="U1523" i="123"/>
  <c r="T1523" i="123"/>
  <c r="N1523" i="123"/>
  <c r="M1523" i="123"/>
  <c r="V1523" i="123" s="1"/>
  <c r="L1523" i="123"/>
  <c r="K1523" i="123"/>
  <c r="V1522" i="123"/>
  <c r="U1522" i="123"/>
  <c r="T1522" i="123"/>
  <c r="N1522" i="123"/>
  <c r="M1522" i="123"/>
  <c r="L1522" i="123"/>
  <c r="K1522" i="123"/>
  <c r="V1521" i="123"/>
  <c r="U1521" i="123"/>
  <c r="T1521" i="123"/>
  <c r="N1521" i="123"/>
  <c r="M1521" i="123"/>
  <c r="L1521" i="123"/>
  <c r="K1521" i="123"/>
  <c r="V1520" i="123"/>
  <c r="U1520" i="123"/>
  <c r="T1520" i="123"/>
  <c r="N1520" i="123"/>
  <c r="M1520" i="123"/>
  <c r="L1520" i="123"/>
  <c r="K1520" i="123"/>
  <c r="V1519" i="123"/>
  <c r="U1519" i="123"/>
  <c r="T1519" i="123"/>
  <c r="N1519" i="123"/>
  <c r="M1519" i="123"/>
  <c r="L1519" i="123"/>
  <c r="K1519" i="123"/>
  <c r="V1518" i="123"/>
  <c r="U1518" i="123"/>
  <c r="T1518" i="123"/>
  <c r="N1518" i="123"/>
  <c r="M1518" i="123"/>
  <c r="L1518" i="123"/>
  <c r="K1518" i="123"/>
  <c r="V1517" i="123"/>
  <c r="U1517" i="123"/>
  <c r="T1517" i="123"/>
  <c r="N1517" i="123"/>
  <c r="M1517" i="123"/>
  <c r="L1517" i="123"/>
  <c r="K1517" i="123"/>
  <c r="V1516" i="123"/>
  <c r="U1516" i="123"/>
  <c r="T1516" i="123"/>
  <c r="S1516" i="123"/>
  <c r="N1516" i="123"/>
  <c r="M1516" i="123"/>
  <c r="L1516" i="123"/>
  <c r="K1516" i="123"/>
  <c r="V1515" i="123"/>
  <c r="U1515" i="123"/>
  <c r="T1515" i="123"/>
  <c r="S1515" i="123"/>
  <c r="N1515" i="123"/>
  <c r="M1515" i="123"/>
  <c r="L1515" i="123"/>
  <c r="K1515" i="123"/>
  <c r="V1514" i="123"/>
  <c r="U1514" i="123"/>
  <c r="T1514" i="123"/>
  <c r="S1514" i="123"/>
  <c r="N1514" i="123"/>
  <c r="M1514" i="123"/>
  <c r="L1514" i="123"/>
  <c r="K1514" i="123"/>
  <c r="V1513" i="123"/>
  <c r="U1513" i="123"/>
  <c r="T1513" i="123"/>
  <c r="S1513" i="123"/>
  <c r="N1513" i="123"/>
  <c r="M1513" i="123"/>
  <c r="L1513" i="123"/>
  <c r="K1513" i="123"/>
  <c r="V1512" i="123"/>
  <c r="U1512" i="123"/>
  <c r="T1512" i="123"/>
  <c r="S1512" i="123"/>
  <c r="N1512" i="123"/>
  <c r="M1512" i="123"/>
  <c r="L1512" i="123"/>
  <c r="K1512" i="123"/>
  <c r="V1511" i="123"/>
  <c r="U1511" i="123"/>
  <c r="T1511" i="123"/>
  <c r="S1511" i="123"/>
  <c r="N1511" i="123"/>
  <c r="M1511" i="123"/>
  <c r="L1511" i="123"/>
  <c r="K1511" i="123"/>
  <c r="V1510" i="123"/>
  <c r="U1510" i="123"/>
  <c r="T1510" i="123"/>
  <c r="S1510" i="123"/>
  <c r="N1510" i="123"/>
  <c r="M1510" i="123"/>
  <c r="L1510" i="123"/>
  <c r="K1510" i="123"/>
  <c r="V1509" i="123"/>
  <c r="U1509" i="123"/>
  <c r="T1509" i="123"/>
  <c r="S1509" i="123"/>
  <c r="N1509" i="123"/>
  <c r="M1509" i="123"/>
  <c r="L1509" i="123"/>
  <c r="K1509" i="123"/>
  <c r="V1508" i="123"/>
  <c r="U1508" i="123"/>
  <c r="T1508" i="123"/>
  <c r="S1508" i="123"/>
  <c r="N1508" i="123"/>
  <c r="M1508" i="123"/>
  <c r="L1508" i="123"/>
  <c r="K1508" i="123"/>
  <c r="V1507" i="123"/>
  <c r="U1507" i="123"/>
  <c r="T1507" i="123"/>
  <c r="S1507" i="123"/>
  <c r="N1507" i="123"/>
  <c r="M1507" i="123"/>
  <c r="L1507" i="123"/>
  <c r="K1507" i="123"/>
  <c r="V1506" i="123"/>
  <c r="U1506" i="123"/>
  <c r="T1506" i="123"/>
  <c r="S1506" i="123"/>
  <c r="N1506" i="123"/>
  <c r="M1506" i="123"/>
  <c r="L1506" i="123"/>
  <c r="K1506" i="123"/>
  <c r="V1505" i="123"/>
  <c r="U1505" i="123"/>
  <c r="T1505" i="123"/>
  <c r="S1505" i="123"/>
  <c r="N1505" i="123"/>
  <c r="M1505" i="123"/>
  <c r="L1505" i="123"/>
  <c r="K1505" i="123"/>
  <c r="V1504" i="123"/>
  <c r="U1504" i="123"/>
  <c r="T1504" i="123"/>
  <c r="S1504" i="123"/>
  <c r="P1504" i="123"/>
  <c r="P1505" i="123" s="1"/>
  <c r="P1506" i="123" s="1"/>
  <c r="P1507" i="123" s="1"/>
  <c r="P1508" i="123" s="1"/>
  <c r="P1509" i="123" s="1"/>
  <c r="P1510" i="123" s="1"/>
  <c r="P1511" i="123" s="1"/>
  <c r="P1512" i="123" s="1"/>
  <c r="P1513" i="123" s="1"/>
  <c r="P1514" i="123" s="1"/>
  <c r="P1515" i="123" s="1"/>
  <c r="P1516" i="123" s="1"/>
  <c r="P1517" i="123" s="1"/>
  <c r="P1518" i="123" s="1"/>
  <c r="P1519" i="123" s="1"/>
  <c r="P1520" i="123" s="1"/>
  <c r="P1521" i="123" s="1"/>
  <c r="P1522" i="123" s="1"/>
  <c r="P1523" i="123" s="1"/>
  <c r="P1524" i="123" s="1"/>
  <c r="P1525" i="123" s="1"/>
  <c r="P1526" i="123" s="1"/>
  <c r="P1527" i="123" s="1"/>
  <c r="P1528" i="123" s="1"/>
  <c r="P1529" i="123" s="1"/>
  <c r="P1530" i="123" s="1"/>
  <c r="P1531" i="123" s="1"/>
  <c r="P1532" i="123" s="1"/>
  <c r="P1533" i="123" s="1"/>
  <c r="P1534" i="123" s="1"/>
  <c r="P1535" i="123" s="1"/>
  <c r="P1536" i="123" s="1"/>
  <c r="P1537" i="123" s="1"/>
  <c r="P1538" i="123" s="1"/>
  <c r="P1539" i="123" s="1"/>
  <c r="P1540" i="123" s="1"/>
  <c r="P1541" i="123" s="1"/>
  <c r="P1542" i="123" s="1"/>
  <c r="P1543" i="123" s="1"/>
  <c r="P1544" i="123" s="1"/>
  <c r="P1545" i="123" s="1"/>
  <c r="P1546" i="123" s="1"/>
  <c r="P1547" i="123" s="1"/>
  <c r="P1548" i="123" s="1"/>
  <c r="P1549" i="123" s="1"/>
  <c r="P1550" i="123" s="1"/>
  <c r="P1551" i="123" s="1"/>
  <c r="P1552" i="123" s="1"/>
  <c r="P1553" i="123" s="1"/>
  <c r="P1554" i="123" s="1"/>
  <c r="P1555" i="123" s="1"/>
  <c r="P1556" i="123" s="1"/>
  <c r="P1557" i="123" s="1"/>
  <c r="P1558" i="123" s="1"/>
  <c r="P1559" i="123" s="1"/>
  <c r="P1560" i="123" s="1"/>
  <c r="P1561" i="123" s="1"/>
  <c r="P1562" i="123" s="1"/>
  <c r="P1563" i="123" s="1"/>
  <c r="P1564" i="123" s="1"/>
  <c r="P1565" i="123" s="1"/>
  <c r="P1566" i="123" s="1"/>
  <c r="P1567" i="123" s="1"/>
  <c r="P1568" i="123" s="1"/>
  <c r="P1569" i="123" s="1"/>
  <c r="P1570" i="123" s="1"/>
  <c r="P1571" i="123" s="1"/>
  <c r="P1572" i="123" s="1"/>
  <c r="P1573" i="123" s="1"/>
  <c r="P1574" i="123" s="1"/>
  <c r="P1575" i="123" s="1"/>
  <c r="P1576" i="123" s="1"/>
  <c r="P1577" i="123" s="1"/>
  <c r="P1578" i="123" s="1"/>
  <c r="P1579" i="123" s="1"/>
  <c r="P1580" i="123" s="1"/>
  <c r="P1581" i="123" s="1"/>
  <c r="P1582" i="123" s="1"/>
  <c r="P1583" i="123" s="1"/>
  <c r="P1584" i="123" s="1"/>
  <c r="P1585" i="123" s="1"/>
  <c r="P1586" i="123" s="1"/>
  <c r="P1587" i="123" s="1"/>
  <c r="P1588" i="123" s="1"/>
  <c r="P1589" i="123" s="1"/>
  <c r="P1590" i="123" s="1"/>
  <c r="P1591" i="123" s="1"/>
  <c r="P1592" i="123" s="1"/>
  <c r="P1593" i="123" s="1"/>
  <c r="P1594" i="123" s="1"/>
  <c r="P1595" i="123" s="1"/>
  <c r="P1596" i="123" s="1"/>
  <c r="P1597" i="123" s="1"/>
  <c r="P1598" i="123" s="1"/>
  <c r="P1599" i="123" s="1"/>
  <c r="P1600" i="123" s="1"/>
  <c r="P1601" i="123" s="1"/>
  <c r="P1602" i="123" s="1"/>
  <c r="P1603" i="123" s="1"/>
  <c r="P1604" i="123" s="1"/>
  <c r="P1605" i="123" s="1"/>
  <c r="P1606" i="123" s="1"/>
  <c r="P1607" i="123" s="1"/>
  <c r="P1608" i="123" s="1"/>
  <c r="P1609" i="123" s="1"/>
  <c r="P1610" i="123" s="1"/>
  <c r="P1611" i="123" s="1"/>
  <c r="P1612" i="123" s="1"/>
  <c r="P1613" i="123" s="1"/>
  <c r="P1614" i="123" s="1"/>
  <c r="P1615" i="123" s="1"/>
  <c r="P1616" i="123" s="1"/>
  <c r="P1617" i="123" s="1"/>
  <c r="P1618" i="123" s="1"/>
  <c r="P1619" i="123" s="1"/>
  <c r="P1620" i="123" s="1"/>
  <c r="P1621" i="123" s="1"/>
  <c r="P1622" i="123" s="1"/>
  <c r="P1623" i="123" s="1"/>
  <c r="P1624" i="123" s="1"/>
  <c r="P1625" i="123" s="1"/>
  <c r="P1626" i="123" s="1"/>
  <c r="P1627" i="123" s="1"/>
  <c r="P1628" i="123" s="1"/>
  <c r="P1629" i="123" s="1"/>
  <c r="P1630" i="123" s="1"/>
  <c r="P1631" i="123" s="1"/>
  <c r="P1632" i="123" s="1"/>
  <c r="P1633" i="123" s="1"/>
  <c r="P1634" i="123" s="1"/>
  <c r="P1635" i="123" s="1"/>
  <c r="P1636" i="123" s="1"/>
  <c r="P1637" i="123" s="1"/>
  <c r="P1638" i="123" s="1"/>
  <c r="P1639" i="123" s="1"/>
  <c r="P1640" i="123" s="1"/>
  <c r="P1641" i="123" s="1"/>
  <c r="P1642" i="123" s="1"/>
  <c r="P1643" i="123" s="1"/>
  <c r="P1644" i="123" s="1"/>
  <c r="P1645" i="123" s="1"/>
  <c r="P1646" i="123" s="1"/>
  <c r="P1647" i="123" s="1"/>
  <c r="P1648" i="123" s="1"/>
  <c r="P1649" i="123" s="1"/>
  <c r="P1650" i="123" s="1"/>
  <c r="P1651" i="123" s="1"/>
  <c r="P1652" i="123" s="1"/>
  <c r="P1653" i="123" s="1"/>
  <c r="P1654" i="123" s="1"/>
  <c r="P1655" i="123" s="1"/>
  <c r="P1656" i="123" s="1"/>
  <c r="P1657" i="123" s="1"/>
  <c r="P1658" i="123" s="1"/>
  <c r="P1659" i="123" s="1"/>
  <c r="P1660" i="123" s="1"/>
  <c r="P1661" i="123" s="1"/>
  <c r="P1662" i="123" s="1"/>
  <c r="P1663" i="123" s="1"/>
  <c r="P1664" i="123" s="1"/>
  <c r="P1665" i="123" s="1"/>
  <c r="P1666" i="123" s="1"/>
  <c r="P1667" i="123" s="1"/>
  <c r="P1668" i="123" s="1"/>
  <c r="P1669" i="123" s="1"/>
  <c r="P1670" i="123" s="1"/>
  <c r="P1671" i="123" s="1"/>
  <c r="P1672" i="123" s="1"/>
  <c r="P1673" i="123" s="1"/>
  <c r="P1674" i="123" s="1"/>
  <c r="P1675" i="123" s="1"/>
  <c r="P1676" i="123" s="1"/>
  <c r="P1677" i="123" s="1"/>
  <c r="P1678" i="123" s="1"/>
  <c r="P1679" i="123" s="1"/>
  <c r="P1680" i="123" s="1"/>
  <c r="P1681" i="123" s="1"/>
  <c r="P1682" i="123" s="1"/>
  <c r="P1683" i="123" s="1"/>
  <c r="O1504" i="123"/>
  <c r="O1505" i="123" s="1"/>
  <c r="N1504" i="123"/>
  <c r="M1504" i="123"/>
  <c r="L1504" i="123"/>
  <c r="K1504" i="123"/>
  <c r="T1503" i="123"/>
  <c r="N1503" i="123"/>
  <c r="M1503" i="123"/>
  <c r="V1503" i="123" s="1"/>
  <c r="L1503" i="123"/>
  <c r="K1503" i="123"/>
  <c r="T1502" i="123"/>
  <c r="N1502" i="123"/>
  <c r="M1502" i="123"/>
  <c r="V1502" i="123" s="1"/>
  <c r="L1502" i="123"/>
  <c r="K1502" i="123"/>
  <c r="T1501" i="123"/>
  <c r="N1501" i="123"/>
  <c r="M1501" i="123"/>
  <c r="V1501" i="123" s="1"/>
  <c r="L1501" i="123"/>
  <c r="K1501" i="123"/>
  <c r="T1500" i="123"/>
  <c r="N1500" i="123"/>
  <c r="M1500" i="123"/>
  <c r="V1500" i="123" s="1"/>
  <c r="L1500" i="123"/>
  <c r="K1500" i="123"/>
  <c r="T1499" i="123"/>
  <c r="N1499" i="123"/>
  <c r="M1499" i="123"/>
  <c r="V1499" i="123" s="1"/>
  <c r="L1499" i="123"/>
  <c r="K1499" i="123"/>
  <c r="T1498" i="123"/>
  <c r="N1498" i="123"/>
  <c r="M1498" i="123"/>
  <c r="V1498" i="123" s="1"/>
  <c r="L1498" i="123"/>
  <c r="K1498" i="123"/>
  <c r="T1497" i="123"/>
  <c r="N1497" i="123"/>
  <c r="M1497" i="123"/>
  <c r="V1497" i="123" s="1"/>
  <c r="L1497" i="123"/>
  <c r="K1497" i="123"/>
  <c r="T1496" i="123"/>
  <c r="N1496" i="123"/>
  <c r="M1496" i="123"/>
  <c r="V1496" i="123" s="1"/>
  <c r="L1496" i="123"/>
  <c r="K1496" i="123"/>
  <c r="T1495" i="123"/>
  <c r="N1495" i="123"/>
  <c r="M1495" i="123"/>
  <c r="V1495" i="123" s="1"/>
  <c r="L1495" i="123"/>
  <c r="K1495" i="123"/>
  <c r="T1494" i="123"/>
  <c r="N1494" i="123"/>
  <c r="M1494" i="123"/>
  <c r="V1494" i="123" s="1"/>
  <c r="L1494" i="123"/>
  <c r="K1494" i="123"/>
  <c r="T1493" i="123"/>
  <c r="N1493" i="123"/>
  <c r="M1493" i="123"/>
  <c r="V1493" i="123" s="1"/>
  <c r="L1493" i="123"/>
  <c r="K1493" i="123"/>
  <c r="T1492" i="123"/>
  <c r="N1492" i="123"/>
  <c r="M1492" i="123"/>
  <c r="V1492" i="123" s="1"/>
  <c r="L1492" i="123"/>
  <c r="K1492" i="123"/>
  <c r="T1491" i="123"/>
  <c r="N1491" i="123"/>
  <c r="M1491" i="123"/>
  <c r="V1491" i="123" s="1"/>
  <c r="L1491" i="123"/>
  <c r="K1491" i="123"/>
  <c r="T1490" i="123"/>
  <c r="N1490" i="123"/>
  <c r="M1490" i="123"/>
  <c r="V1490" i="123" s="1"/>
  <c r="L1490" i="123"/>
  <c r="K1490" i="123"/>
  <c r="T1489" i="123"/>
  <c r="N1489" i="123"/>
  <c r="M1489" i="123"/>
  <c r="V1489" i="123" s="1"/>
  <c r="L1489" i="123"/>
  <c r="K1489" i="123"/>
  <c r="T1488" i="123"/>
  <c r="N1488" i="123"/>
  <c r="M1488" i="123"/>
  <c r="V1488" i="123" s="1"/>
  <c r="L1488" i="123"/>
  <c r="K1488" i="123"/>
  <c r="T1487" i="123"/>
  <c r="N1487" i="123"/>
  <c r="M1487" i="123"/>
  <c r="V1487" i="123" s="1"/>
  <c r="L1487" i="123"/>
  <c r="K1487" i="123"/>
  <c r="T1486" i="123"/>
  <c r="N1486" i="123"/>
  <c r="M1486" i="123"/>
  <c r="V1486" i="123" s="1"/>
  <c r="L1486" i="123"/>
  <c r="K1486" i="123"/>
  <c r="T1485" i="123"/>
  <c r="N1485" i="123"/>
  <c r="M1485" i="123"/>
  <c r="V1485" i="123" s="1"/>
  <c r="L1485" i="123"/>
  <c r="K1485" i="123"/>
  <c r="T1484" i="123"/>
  <c r="N1484" i="123"/>
  <c r="M1484" i="123"/>
  <c r="V1484" i="123" s="1"/>
  <c r="L1484" i="123"/>
  <c r="K1484" i="123"/>
  <c r="T1483" i="123"/>
  <c r="N1483" i="123"/>
  <c r="M1483" i="123"/>
  <c r="V1483" i="123" s="1"/>
  <c r="L1483" i="123"/>
  <c r="K1483" i="123"/>
  <c r="T1482" i="123"/>
  <c r="N1482" i="123"/>
  <c r="M1482" i="123"/>
  <c r="V1482" i="123" s="1"/>
  <c r="L1482" i="123"/>
  <c r="K1482" i="123"/>
  <c r="T1481" i="123"/>
  <c r="N1481" i="123"/>
  <c r="M1481" i="123"/>
  <c r="V1481" i="123" s="1"/>
  <c r="L1481" i="123"/>
  <c r="K1481" i="123"/>
  <c r="T1480" i="123"/>
  <c r="N1480" i="123"/>
  <c r="M1480" i="123"/>
  <c r="V1480" i="123" s="1"/>
  <c r="L1480" i="123"/>
  <c r="K1480" i="123"/>
  <c r="T1479" i="123"/>
  <c r="N1479" i="123"/>
  <c r="M1479" i="123"/>
  <c r="V1479" i="123" s="1"/>
  <c r="L1479" i="123"/>
  <c r="K1479" i="123"/>
  <c r="T1478" i="123"/>
  <c r="N1478" i="123"/>
  <c r="M1478" i="123"/>
  <c r="V1478" i="123" s="1"/>
  <c r="L1478" i="123"/>
  <c r="K1478" i="123"/>
  <c r="T1477" i="123"/>
  <c r="N1477" i="123"/>
  <c r="M1477" i="123"/>
  <c r="V1477" i="123" s="1"/>
  <c r="L1477" i="123"/>
  <c r="K1477" i="123"/>
  <c r="T1476" i="123"/>
  <c r="N1476" i="123"/>
  <c r="M1476" i="123"/>
  <c r="V1476" i="123" s="1"/>
  <c r="L1476" i="123"/>
  <c r="K1476" i="123"/>
  <c r="T1475" i="123"/>
  <c r="N1475" i="123"/>
  <c r="M1475" i="123"/>
  <c r="V1475" i="123" s="1"/>
  <c r="L1475" i="123"/>
  <c r="K1475" i="123"/>
  <c r="T1474" i="123"/>
  <c r="N1474" i="123"/>
  <c r="M1474" i="123"/>
  <c r="V1474" i="123" s="1"/>
  <c r="L1474" i="123"/>
  <c r="K1474" i="123"/>
  <c r="T1473" i="123"/>
  <c r="N1473" i="123"/>
  <c r="M1473" i="123"/>
  <c r="V1473" i="123" s="1"/>
  <c r="L1473" i="123"/>
  <c r="K1473" i="123"/>
  <c r="T1472" i="123"/>
  <c r="N1472" i="123"/>
  <c r="M1472" i="123"/>
  <c r="V1472" i="123" s="1"/>
  <c r="L1472" i="123"/>
  <c r="K1472" i="123"/>
  <c r="T1471" i="123"/>
  <c r="N1471" i="123"/>
  <c r="M1471" i="123"/>
  <c r="V1471" i="123" s="1"/>
  <c r="L1471" i="123"/>
  <c r="K1471" i="123"/>
  <c r="T1470" i="123"/>
  <c r="N1470" i="123"/>
  <c r="M1470" i="123"/>
  <c r="V1470" i="123" s="1"/>
  <c r="L1470" i="123"/>
  <c r="K1470" i="123"/>
  <c r="T1469" i="123"/>
  <c r="N1469" i="123"/>
  <c r="M1469" i="123"/>
  <c r="V1469" i="123" s="1"/>
  <c r="L1469" i="123"/>
  <c r="K1469" i="123"/>
  <c r="T1468" i="123"/>
  <c r="N1468" i="123"/>
  <c r="M1468" i="123"/>
  <c r="V1468" i="123" s="1"/>
  <c r="L1468" i="123"/>
  <c r="K1468" i="123"/>
  <c r="T1467" i="123"/>
  <c r="N1467" i="123"/>
  <c r="M1467" i="123"/>
  <c r="V1467" i="123" s="1"/>
  <c r="L1467" i="123"/>
  <c r="K1467" i="123"/>
  <c r="T1466" i="123"/>
  <c r="N1466" i="123"/>
  <c r="M1466" i="123"/>
  <c r="V1466" i="123" s="1"/>
  <c r="L1466" i="123"/>
  <c r="K1466" i="123"/>
  <c r="T1465" i="123"/>
  <c r="N1465" i="123"/>
  <c r="M1465" i="123"/>
  <c r="V1465" i="123" s="1"/>
  <c r="L1465" i="123"/>
  <c r="K1465" i="123"/>
  <c r="T1464" i="123"/>
  <c r="N1464" i="123"/>
  <c r="M1464" i="123"/>
  <c r="V1464" i="123" s="1"/>
  <c r="L1464" i="123"/>
  <c r="K1464" i="123"/>
  <c r="T1463" i="123"/>
  <c r="N1463" i="123"/>
  <c r="M1463" i="123"/>
  <c r="V1463" i="123" s="1"/>
  <c r="L1463" i="123"/>
  <c r="K1463" i="123"/>
  <c r="T1462" i="123"/>
  <c r="N1462" i="123"/>
  <c r="M1462" i="123"/>
  <c r="V1462" i="123" s="1"/>
  <c r="L1462" i="123"/>
  <c r="K1462" i="123"/>
  <c r="T1461" i="123"/>
  <c r="N1461" i="123"/>
  <c r="M1461" i="123"/>
  <c r="V1461" i="123" s="1"/>
  <c r="L1461" i="123"/>
  <c r="K1461" i="123"/>
  <c r="T1460" i="123"/>
  <c r="N1460" i="123"/>
  <c r="M1460" i="123"/>
  <c r="V1460" i="123" s="1"/>
  <c r="L1460" i="123"/>
  <c r="K1460" i="123"/>
  <c r="T1459" i="123"/>
  <c r="N1459" i="123"/>
  <c r="M1459" i="123"/>
  <c r="V1459" i="123" s="1"/>
  <c r="L1459" i="123"/>
  <c r="K1459" i="123"/>
  <c r="T1458" i="123"/>
  <c r="N1458" i="123"/>
  <c r="M1458" i="123"/>
  <c r="V1458" i="123" s="1"/>
  <c r="L1458" i="123"/>
  <c r="K1458" i="123"/>
  <c r="T1457" i="123"/>
  <c r="N1457" i="123"/>
  <c r="M1457" i="123"/>
  <c r="V1457" i="123" s="1"/>
  <c r="L1457" i="123"/>
  <c r="K1457" i="123"/>
  <c r="T1456" i="123"/>
  <c r="N1456" i="123"/>
  <c r="M1456" i="123"/>
  <c r="V1456" i="123" s="1"/>
  <c r="L1456" i="123"/>
  <c r="K1456" i="123"/>
  <c r="T1455" i="123"/>
  <c r="N1455" i="123"/>
  <c r="M1455" i="123"/>
  <c r="V1455" i="123" s="1"/>
  <c r="L1455" i="123"/>
  <c r="K1455" i="123"/>
  <c r="T1454" i="123"/>
  <c r="N1454" i="123"/>
  <c r="M1454" i="123"/>
  <c r="V1454" i="123" s="1"/>
  <c r="L1454" i="123"/>
  <c r="K1454" i="123"/>
  <c r="T1453" i="123"/>
  <c r="N1453" i="123"/>
  <c r="M1453" i="123"/>
  <c r="V1453" i="123" s="1"/>
  <c r="L1453" i="123"/>
  <c r="K1453" i="123"/>
  <c r="T1452" i="123"/>
  <c r="N1452" i="123"/>
  <c r="M1452" i="123"/>
  <c r="V1452" i="123" s="1"/>
  <c r="L1452" i="123"/>
  <c r="K1452" i="123"/>
  <c r="T1451" i="123"/>
  <c r="N1451" i="123"/>
  <c r="M1451" i="123"/>
  <c r="V1451" i="123" s="1"/>
  <c r="L1451" i="123"/>
  <c r="K1451" i="123"/>
  <c r="T1450" i="123"/>
  <c r="N1450" i="123"/>
  <c r="M1450" i="123"/>
  <c r="V1450" i="123" s="1"/>
  <c r="L1450" i="123"/>
  <c r="K1450" i="123"/>
  <c r="T1449" i="123"/>
  <c r="N1449" i="123"/>
  <c r="M1449" i="123"/>
  <c r="V1449" i="123" s="1"/>
  <c r="L1449" i="123"/>
  <c r="K1449" i="123"/>
  <c r="T1448" i="123"/>
  <c r="N1448" i="123"/>
  <c r="M1448" i="123"/>
  <c r="V1448" i="123" s="1"/>
  <c r="L1448" i="123"/>
  <c r="K1448" i="123"/>
  <c r="T1447" i="123"/>
  <c r="N1447" i="123"/>
  <c r="M1447" i="123"/>
  <c r="V1447" i="123" s="1"/>
  <c r="L1447" i="123"/>
  <c r="K1447" i="123"/>
  <c r="T1446" i="123"/>
  <c r="N1446" i="123"/>
  <c r="M1446" i="123"/>
  <c r="V1446" i="123" s="1"/>
  <c r="L1446" i="123"/>
  <c r="K1446" i="123"/>
  <c r="T1445" i="123"/>
  <c r="N1445" i="123"/>
  <c r="M1445" i="123"/>
  <c r="V1445" i="123" s="1"/>
  <c r="L1445" i="123"/>
  <c r="K1445" i="123"/>
  <c r="T1444" i="123"/>
  <c r="N1444" i="123"/>
  <c r="M1444" i="123"/>
  <c r="V1444" i="123" s="1"/>
  <c r="L1444" i="123"/>
  <c r="K1444" i="123"/>
  <c r="T1443" i="123"/>
  <c r="N1443" i="123"/>
  <c r="M1443" i="123"/>
  <c r="V1443" i="123" s="1"/>
  <c r="L1443" i="123"/>
  <c r="K1443" i="123"/>
  <c r="T1442" i="123"/>
  <c r="N1442" i="123"/>
  <c r="M1442" i="123"/>
  <c r="V1442" i="123" s="1"/>
  <c r="L1442" i="123"/>
  <c r="K1442" i="123"/>
  <c r="T1441" i="123"/>
  <c r="N1441" i="123"/>
  <c r="M1441" i="123"/>
  <c r="V1441" i="123" s="1"/>
  <c r="L1441" i="123"/>
  <c r="K1441" i="123"/>
  <c r="T1440" i="123"/>
  <c r="N1440" i="123"/>
  <c r="M1440" i="123"/>
  <c r="V1440" i="123" s="1"/>
  <c r="L1440" i="123"/>
  <c r="K1440" i="123"/>
  <c r="T1439" i="123"/>
  <c r="N1439" i="123"/>
  <c r="M1439" i="123"/>
  <c r="V1439" i="123" s="1"/>
  <c r="L1439" i="123"/>
  <c r="K1439" i="123"/>
  <c r="T1438" i="123"/>
  <c r="N1438" i="123"/>
  <c r="M1438" i="123"/>
  <c r="V1438" i="123" s="1"/>
  <c r="L1438" i="123"/>
  <c r="K1438" i="123"/>
  <c r="T1437" i="123"/>
  <c r="N1437" i="123"/>
  <c r="M1437" i="123"/>
  <c r="V1437" i="123" s="1"/>
  <c r="L1437" i="123"/>
  <c r="K1437" i="123"/>
  <c r="T1436" i="123"/>
  <c r="N1436" i="123"/>
  <c r="M1436" i="123"/>
  <c r="V1436" i="123" s="1"/>
  <c r="L1436" i="123"/>
  <c r="K1436" i="123"/>
  <c r="T1435" i="123"/>
  <c r="N1435" i="123"/>
  <c r="M1435" i="123"/>
  <c r="V1435" i="123" s="1"/>
  <c r="L1435" i="123"/>
  <c r="K1435" i="123"/>
  <c r="T1434" i="123"/>
  <c r="N1434" i="123"/>
  <c r="M1434" i="123"/>
  <c r="V1434" i="123" s="1"/>
  <c r="L1434" i="123"/>
  <c r="K1434" i="123"/>
  <c r="T1433" i="123"/>
  <c r="N1433" i="123"/>
  <c r="M1433" i="123"/>
  <c r="V1433" i="123" s="1"/>
  <c r="L1433" i="123"/>
  <c r="K1433" i="123"/>
  <c r="T1432" i="123"/>
  <c r="N1432" i="123"/>
  <c r="M1432" i="123"/>
  <c r="V1432" i="123" s="1"/>
  <c r="L1432" i="123"/>
  <c r="K1432" i="123"/>
  <c r="T1431" i="123"/>
  <c r="N1431" i="123"/>
  <c r="M1431" i="123"/>
  <c r="V1431" i="123" s="1"/>
  <c r="L1431" i="123"/>
  <c r="K1431" i="123"/>
  <c r="T1430" i="123"/>
  <c r="N1430" i="123"/>
  <c r="M1430" i="123"/>
  <c r="V1430" i="123" s="1"/>
  <c r="L1430" i="123"/>
  <c r="K1430" i="123"/>
  <c r="T1429" i="123"/>
  <c r="N1429" i="123"/>
  <c r="M1429" i="123"/>
  <c r="V1429" i="123" s="1"/>
  <c r="L1429" i="123"/>
  <c r="K1429" i="123"/>
  <c r="T1428" i="123"/>
  <c r="N1428" i="123"/>
  <c r="M1428" i="123"/>
  <c r="V1428" i="123" s="1"/>
  <c r="L1428" i="123"/>
  <c r="K1428" i="123"/>
  <c r="T1427" i="123"/>
  <c r="N1427" i="123"/>
  <c r="M1427" i="123"/>
  <c r="V1427" i="123" s="1"/>
  <c r="L1427" i="123"/>
  <c r="K1427" i="123"/>
  <c r="T1426" i="123"/>
  <c r="N1426" i="123"/>
  <c r="M1426" i="123"/>
  <c r="V1426" i="123" s="1"/>
  <c r="L1426" i="123"/>
  <c r="K1426" i="123"/>
  <c r="T1425" i="123"/>
  <c r="N1425" i="123"/>
  <c r="M1425" i="123"/>
  <c r="V1425" i="123" s="1"/>
  <c r="L1425" i="123"/>
  <c r="K1425" i="123"/>
  <c r="T1424" i="123"/>
  <c r="N1424" i="123"/>
  <c r="M1424" i="123"/>
  <c r="V1424" i="123" s="1"/>
  <c r="L1424" i="123"/>
  <c r="K1424" i="123"/>
  <c r="T1423" i="123"/>
  <c r="N1423" i="123"/>
  <c r="M1423" i="123"/>
  <c r="V1423" i="123" s="1"/>
  <c r="L1423" i="123"/>
  <c r="K1423" i="123"/>
  <c r="T1422" i="123"/>
  <c r="N1422" i="123"/>
  <c r="M1422" i="123"/>
  <c r="V1422" i="123" s="1"/>
  <c r="L1422" i="123"/>
  <c r="K1422" i="123"/>
  <c r="T1421" i="123"/>
  <c r="N1421" i="123"/>
  <c r="M1421" i="123"/>
  <c r="V1421" i="123" s="1"/>
  <c r="L1421" i="123"/>
  <c r="K1421" i="123"/>
  <c r="T1420" i="123"/>
  <c r="N1420" i="123"/>
  <c r="M1420" i="123"/>
  <c r="V1420" i="123" s="1"/>
  <c r="L1420" i="123"/>
  <c r="K1420" i="123"/>
  <c r="T1419" i="123"/>
  <c r="N1419" i="123"/>
  <c r="M1419" i="123"/>
  <c r="V1419" i="123" s="1"/>
  <c r="L1419" i="123"/>
  <c r="K1419" i="123"/>
  <c r="T1418" i="123"/>
  <c r="N1418" i="123"/>
  <c r="M1418" i="123"/>
  <c r="V1418" i="123" s="1"/>
  <c r="L1418" i="123"/>
  <c r="K1418" i="123"/>
  <c r="T1417" i="123"/>
  <c r="N1417" i="123"/>
  <c r="M1417" i="123"/>
  <c r="V1417" i="123" s="1"/>
  <c r="L1417" i="123"/>
  <c r="K1417" i="123"/>
  <c r="T1416" i="123"/>
  <c r="N1416" i="123"/>
  <c r="M1416" i="123"/>
  <c r="V1416" i="123" s="1"/>
  <c r="L1416" i="123"/>
  <c r="K1416" i="123"/>
  <c r="T1415" i="123"/>
  <c r="N1415" i="123"/>
  <c r="M1415" i="123"/>
  <c r="V1415" i="123" s="1"/>
  <c r="L1415" i="123"/>
  <c r="K1415" i="123"/>
  <c r="T1414" i="123"/>
  <c r="N1414" i="123"/>
  <c r="M1414" i="123"/>
  <c r="V1414" i="123" s="1"/>
  <c r="L1414" i="123"/>
  <c r="K1414" i="123"/>
  <c r="T1413" i="123"/>
  <c r="N1413" i="123"/>
  <c r="M1413" i="123"/>
  <c r="V1413" i="123" s="1"/>
  <c r="L1413" i="123"/>
  <c r="K1413" i="123"/>
  <c r="T1412" i="123"/>
  <c r="N1412" i="123"/>
  <c r="M1412" i="123"/>
  <c r="V1412" i="123" s="1"/>
  <c r="L1412" i="123"/>
  <c r="K1412" i="123"/>
  <c r="T1411" i="123"/>
  <c r="N1411" i="123"/>
  <c r="M1411" i="123"/>
  <c r="V1411" i="123" s="1"/>
  <c r="L1411" i="123"/>
  <c r="K1411" i="123"/>
  <c r="T1410" i="123"/>
  <c r="N1410" i="123"/>
  <c r="M1410" i="123"/>
  <c r="V1410" i="123" s="1"/>
  <c r="L1410" i="123"/>
  <c r="K1410" i="123"/>
  <c r="T1409" i="123"/>
  <c r="N1409" i="123"/>
  <c r="M1409" i="123"/>
  <c r="V1409" i="123" s="1"/>
  <c r="L1409" i="123"/>
  <c r="K1409" i="123"/>
  <c r="T1408" i="123"/>
  <c r="N1408" i="123"/>
  <c r="M1408" i="123"/>
  <c r="V1408" i="123" s="1"/>
  <c r="L1408" i="123"/>
  <c r="K1408" i="123"/>
  <c r="T1407" i="123"/>
  <c r="N1407" i="123"/>
  <c r="M1407" i="123"/>
  <c r="V1407" i="123" s="1"/>
  <c r="L1407" i="123"/>
  <c r="K1407" i="123"/>
  <c r="T1406" i="123"/>
  <c r="N1406" i="123"/>
  <c r="M1406" i="123"/>
  <c r="V1406" i="123" s="1"/>
  <c r="L1406" i="123"/>
  <c r="K1406" i="123"/>
  <c r="T1405" i="123"/>
  <c r="N1405" i="123"/>
  <c r="M1405" i="123"/>
  <c r="V1405" i="123" s="1"/>
  <c r="L1405" i="123"/>
  <c r="K1405" i="123"/>
  <c r="T1404" i="123"/>
  <c r="N1404" i="123"/>
  <c r="M1404" i="123"/>
  <c r="V1404" i="123" s="1"/>
  <c r="L1404" i="123"/>
  <c r="K1404" i="123"/>
  <c r="T1403" i="123"/>
  <c r="N1403" i="123"/>
  <c r="M1403" i="123"/>
  <c r="V1403" i="123" s="1"/>
  <c r="L1403" i="123"/>
  <c r="K1403" i="123"/>
  <c r="T1402" i="123"/>
  <c r="N1402" i="123"/>
  <c r="M1402" i="123"/>
  <c r="V1402" i="123" s="1"/>
  <c r="L1402" i="123"/>
  <c r="K1402" i="123"/>
  <c r="T1401" i="123"/>
  <c r="N1401" i="123"/>
  <c r="M1401" i="123"/>
  <c r="V1401" i="123" s="1"/>
  <c r="L1401" i="123"/>
  <c r="K1401" i="123"/>
  <c r="T1400" i="123"/>
  <c r="N1400" i="123"/>
  <c r="M1400" i="123"/>
  <c r="V1400" i="123" s="1"/>
  <c r="L1400" i="123"/>
  <c r="K1400" i="123"/>
  <c r="T1399" i="123"/>
  <c r="N1399" i="123"/>
  <c r="M1399" i="123"/>
  <c r="V1399" i="123" s="1"/>
  <c r="L1399" i="123"/>
  <c r="K1399" i="123"/>
  <c r="T1398" i="123"/>
  <c r="N1398" i="123"/>
  <c r="M1398" i="123"/>
  <c r="V1398" i="123" s="1"/>
  <c r="L1398" i="123"/>
  <c r="K1398" i="123"/>
  <c r="T1397" i="123"/>
  <c r="N1397" i="123"/>
  <c r="M1397" i="123"/>
  <c r="V1397" i="123" s="1"/>
  <c r="L1397" i="123"/>
  <c r="K1397" i="123"/>
  <c r="T1396" i="123"/>
  <c r="N1396" i="123"/>
  <c r="M1396" i="123"/>
  <c r="V1396" i="123" s="1"/>
  <c r="L1396" i="123"/>
  <c r="K1396" i="123"/>
  <c r="T1395" i="123"/>
  <c r="N1395" i="123"/>
  <c r="M1395" i="123"/>
  <c r="V1395" i="123" s="1"/>
  <c r="L1395" i="123"/>
  <c r="K1395" i="123"/>
  <c r="T1394" i="123"/>
  <c r="N1394" i="123"/>
  <c r="M1394" i="123"/>
  <c r="V1394" i="123" s="1"/>
  <c r="L1394" i="123"/>
  <c r="K1394" i="123"/>
  <c r="T1393" i="123"/>
  <c r="N1393" i="123"/>
  <c r="M1393" i="123"/>
  <c r="V1393" i="123" s="1"/>
  <c r="L1393" i="123"/>
  <c r="K1393" i="123"/>
  <c r="T1392" i="123"/>
  <c r="N1392" i="123"/>
  <c r="M1392" i="123"/>
  <c r="V1392" i="123" s="1"/>
  <c r="L1392" i="123"/>
  <c r="K1392" i="123"/>
  <c r="T1391" i="123"/>
  <c r="N1391" i="123"/>
  <c r="M1391" i="123"/>
  <c r="V1391" i="123" s="1"/>
  <c r="L1391" i="123"/>
  <c r="K1391" i="123"/>
  <c r="T1390" i="123"/>
  <c r="N1390" i="123"/>
  <c r="M1390" i="123"/>
  <c r="V1390" i="123" s="1"/>
  <c r="L1390" i="123"/>
  <c r="K1390" i="123"/>
  <c r="T1389" i="123"/>
  <c r="N1389" i="123"/>
  <c r="M1389" i="123"/>
  <c r="V1389" i="123" s="1"/>
  <c r="L1389" i="123"/>
  <c r="K1389" i="123"/>
  <c r="T1388" i="123"/>
  <c r="N1388" i="123"/>
  <c r="M1388" i="123"/>
  <c r="V1388" i="123" s="1"/>
  <c r="L1388" i="123"/>
  <c r="K1388" i="123"/>
  <c r="T1387" i="123"/>
  <c r="N1387" i="123"/>
  <c r="M1387" i="123"/>
  <c r="V1387" i="123" s="1"/>
  <c r="L1387" i="123"/>
  <c r="K1387" i="123"/>
  <c r="T1386" i="123"/>
  <c r="N1386" i="123"/>
  <c r="M1386" i="123"/>
  <c r="V1386" i="123" s="1"/>
  <c r="L1386" i="123"/>
  <c r="K1386" i="123"/>
  <c r="T1385" i="123"/>
  <c r="N1385" i="123"/>
  <c r="M1385" i="123"/>
  <c r="V1385" i="123" s="1"/>
  <c r="L1385" i="123"/>
  <c r="K1385" i="123"/>
  <c r="T1384" i="123"/>
  <c r="N1384" i="123"/>
  <c r="M1384" i="123"/>
  <c r="V1384" i="123" s="1"/>
  <c r="L1384" i="123"/>
  <c r="K1384" i="123"/>
  <c r="T1383" i="123"/>
  <c r="N1383" i="123"/>
  <c r="M1383" i="123"/>
  <c r="V1383" i="123" s="1"/>
  <c r="L1383" i="123"/>
  <c r="K1383" i="123"/>
  <c r="T1382" i="123"/>
  <c r="N1382" i="123"/>
  <c r="M1382" i="123"/>
  <c r="V1382" i="123" s="1"/>
  <c r="L1382" i="123"/>
  <c r="K1382" i="123"/>
  <c r="T1381" i="123"/>
  <c r="N1381" i="123"/>
  <c r="M1381" i="123"/>
  <c r="V1381" i="123" s="1"/>
  <c r="L1381" i="123"/>
  <c r="K1381" i="123"/>
  <c r="T1380" i="123"/>
  <c r="N1380" i="123"/>
  <c r="M1380" i="123"/>
  <c r="V1380" i="123" s="1"/>
  <c r="L1380" i="123"/>
  <c r="K1380" i="123"/>
  <c r="T1379" i="123"/>
  <c r="N1379" i="123"/>
  <c r="M1379" i="123"/>
  <c r="V1379" i="123" s="1"/>
  <c r="L1379" i="123"/>
  <c r="K1379" i="123"/>
  <c r="T1378" i="123"/>
  <c r="N1378" i="123"/>
  <c r="M1378" i="123"/>
  <c r="V1378" i="123" s="1"/>
  <c r="L1378" i="123"/>
  <c r="K1378" i="123"/>
  <c r="T1377" i="123"/>
  <c r="N1377" i="123"/>
  <c r="M1377" i="123"/>
  <c r="V1377" i="123" s="1"/>
  <c r="L1377" i="123"/>
  <c r="K1377" i="123"/>
  <c r="T1376" i="123"/>
  <c r="N1376" i="123"/>
  <c r="M1376" i="123"/>
  <c r="V1376" i="123" s="1"/>
  <c r="L1376" i="123"/>
  <c r="K1376" i="123"/>
  <c r="T1375" i="123"/>
  <c r="N1375" i="123"/>
  <c r="M1375" i="123"/>
  <c r="V1375" i="123" s="1"/>
  <c r="L1375" i="123"/>
  <c r="K1375" i="123"/>
  <c r="T1374" i="123"/>
  <c r="N1374" i="123"/>
  <c r="M1374" i="123"/>
  <c r="V1374" i="123" s="1"/>
  <c r="L1374" i="123"/>
  <c r="K1374" i="123"/>
  <c r="T1373" i="123"/>
  <c r="N1373" i="123"/>
  <c r="M1373" i="123"/>
  <c r="V1373" i="123" s="1"/>
  <c r="L1373" i="123"/>
  <c r="K1373" i="123"/>
  <c r="T1372" i="123"/>
  <c r="N1372" i="123"/>
  <c r="M1372" i="123"/>
  <c r="V1372" i="123" s="1"/>
  <c r="L1372" i="123"/>
  <c r="K1372" i="123"/>
  <c r="T1371" i="123"/>
  <c r="N1371" i="123"/>
  <c r="M1371" i="123"/>
  <c r="V1371" i="123" s="1"/>
  <c r="L1371" i="123"/>
  <c r="K1371" i="123"/>
  <c r="T1370" i="123"/>
  <c r="N1370" i="123"/>
  <c r="M1370" i="123"/>
  <c r="V1370" i="123" s="1"/>
  <c r="L1370" i="123"/>
  <c r="K1370" i="123"/>
  <c r="T1369" i="123"/>
  <c r="N1369" i="123"/>
  <c r="M1369" i="123"/>
  <c r="V1369" i="123" s="1"/>
  <c r="L1369" i="123"/>
  <c r="K1369" i="123"/>
  <c r="T1368" i="123"/>
  <c r="N1368" i="123"/>
  <c r="M1368" i="123"/>
  <c r="V1368" i="123" s="1"/>
  <c r="L1368" i="123"/>
  <c r="K1368" i="123"/>
  <c r="T1367" i="123"/>
  <c r="N1367" i="123"/>
  <c r="M1367" i="123"/>
  <c r="V1367" i="123" s="1"/>
  <c r="L1367" i="123"/>
  <c r="K1367" i="123"/>
  <c r="T1366" i="123"/>
  <c r="N1366" i="123"/>
  <c r="M1366" i="123"/>
  <c r="V1366" i="123" s="1"/>
  <c r="L1366" i="123"/>
  <c r="K1366" i="123"/>
  <c r="T1365" i="123"/>
  <c r="N1365" i="123"/>
  <c r="M1365" i="123"/>
  <c r="V1365" i="123" s="1"/>
  <c r="L1365" i="123"/>
  <c r="K1365" i="123"/>
  <c r="T1364" i="123"/>
  <c r="N1364" i="123"/>
  <c r="M1364" i="123"/>
  <c r="V1364" i="123" s="1"/>
  <c r="L1364" i="123"/>
  <c r="K1364" i="123"/>
  <c r="T1363" i="123"/>
  <c r="N1363" i="123"/>
  <c r="M1363" i="123"/>
  <c r="V1363" i="123" s="1"/>
  <c r="L1363" i="123"/>
  <c r="K1363" i="123"/>
  <c r="T1362" i="123"/>
  <c r="N1362" i="123"/>
  <c r="M1362" i="123"/>
  <c r="V1362" i="123" s="1"/>
  <c r="L1362" i="123"/>
  <c r="K1362" i="123"/>
  <c r="T1361" i="123"/>
  <c r="N1361" i="123"/>
  <c r="M1361" i="123"/>
  <c r="V1361" i="123" s="1"/>
  <c r="L1361" i="123"/>
  <c r="K1361" i="123"/>
  <c r="T1360" i="123"/>
  <c r="N1360" i="123"/>
  <c r="M1360" i="123"/>
  <c r="V1360" i="123" s="1"/>
  <c r="L1360" i="123"/>
  <c r="K1360" i="123"/>
  <c r="T1359" i="123"/>
  <c r="N1359" i="123"/>
  <c r="M1359" i="123"/>
  <c r="V1359" i="123" s="1"/>
  <c r="L1359" i="123"/>
  <c r="K1359" i="123"/>
  <c r="T1358" i="123"/>
  <c r="N1358" i="123"/>
  <c r="M1358" i="123"/>
  <c r="V1358" i="123" s="1"/>
  <c r="L1358" i="123"/>
  <c r="K1358" i="123"/>
  <c r="T1357" i="123"/>
  <c r="N1357" i="123"/>
  <c r="M1357" i="123"/>
  <c r="V1357" i="123" s="1"/>
  <c r="L1357" i="123"/>
  <c r="K1357" i="123"/>
  <c r="T1356" i="123"/>
  <c r="N1356" i="123"/>
  <c r="M1356" i="123"/>
  <c r="V1356" i="123" s="1"/>
  <c r="L1356" i="123"/>
  <c r="K1356" i="123"/>
  <c r="T1355" i="123"/>
  <c r="N1355" i="123"/>
  <c r="M1355" i="123"/>
  <c r="V1355" i="123" s="1"/>
  <c r="L1355" i="123"/>
  <c r="K1355" i="123"/>
  <c r="T1354" i="123"/>
  <c r="N1354" i="123"/>
  <c r="M1354" i="123"/>
  <c r="V1354" i="123" s="1"/>
  <c r="L1354" i="123"/>
  <c r="K1354" i="123"/>
  <c r="T1353" i="123"/>
  <c r="N1353" i="123"/>
  <c r="M1353" i="123"/>
  <c r="V1353" i="123" s="1"/>
  <c r="L1353" i="123"/>
  <c r="K1353" i="123"/>
  <c r="U1352" i="123"/>
  <c r="T1352" i="123"/>
  <c r="N1352" i="123"/>
  <c r="M1352" i="123"/>
  <c r="V1352" i="123" s="1"/>
  <c r="L1352" i="123"/>
  <c r="K1352" i="123"/>
  <c r="U1351" i="123"/>
  <c r="T1351" i="123"/>
  <c r="N1351" i="123"/>
  <c r="M1351" i="123"/>
  <c r="V1351" i="123" s="1"/>
  <c r="L1351" i="123"/>
  <c r="K1351" i="123"/>
  <c r="U1350" i="123"/>
  <c r="T1350" i="123"/>
  <c r="N1350" i="123"/>
  <c r="M1350" i="123"/>
  <c r="V1350" i="123" s="1"/>
  <c r="L1350" i="123"/>
  <c r="K1350" i="123"/>
  <c r="U1349" i="123"/>
  <c r="T1349" i="123"/>
  <c r="N1349" i="123"/>
  <c r="M1349" i="123"/>
  <c r="V1349" i="123" s="1"/>
  <c r="L1349" i="123"/>
  <c r="K1349" i="123"/>
  <c r="U1348" i="123"/>
  <c r="T1348" i="123"/>
  <c r="N1348" i="123"/>
  <c r="M1348" i="123"/>
  <c r="V1348" i="123" s="1"/>
  <c r="L1348" i="123"/>
  <c r="K1348" i="123"/>
  <c r="U1347" i="123"/>
  <c r="T1347" i="123"/>
  <c r="N1347" i="123"/>
  <c r="M1347" i="123"/>
  <c r="V1347" i="123" s="1"/>
  <c r="L1347" i="123"/>
  <c r="K1347" i="123"/>
  <c r="U1346" i="123"/>
  <c r="T1346" i="123"/>
  <c r="N1346" i="123"/>
  <c r="M1346" i="123"/>
  <c r="V1346" i="123" s="1"/>
  <c r="L1346" i="123"/>
  <c r="K1346" i="123"/>
  <c r="U1345" i="123"/>
  <c r="T1345" i="123"/>
  <c r="N1345" i="123"/>
  <c r="M1345" i="123"/>
  <c r="V1345" i="123" s="1"/>
  <c r="L1345" i="123"/>
  <c r="K1345" i="123"/>
  <c r="U1344" i="123"/>
  <c r="T1344" i="123"/>
  <c r="N1344" i="123"/>
  <c r="M1344" i="123"/>
  <c r="V1344" i="123" s="1"/>
  <c r="L1344" i="123"/>
  <c r="K1344" i="123"/>
  <c r="U1343" i="123"/>
  <c r="T1343" i="123"/>
  <c r="N1343" i="123"/>
  <c r="M1343" i="123"/>
  <c r="V1343" i="123" s="1"/>
  <c r="L1343" i="123"/>
  <c r="K1343" i="123"/>
  <c r="V1342" i="123"/>
  <c r="U1342" i="123"/>
  <c r="T1342" i="123"/>
  <c r="N1342" i="123"/>
  <c r="M1342" i="123"/>
  <c r="L1342" i="123"/>
  <c r="K1342" i="123"/>
  <c r="V1341" i="123"/>
  <c r="U1341" i="123"/>
  <c r="T1341" i="123"/>
  <c r="N1341" i="123"/>
  <c r="M1341" i="123"/>
  <c r="L1341" i="123"/>
  <c r="K1341" i="123"/>
  <c r="V1340" i="123"/>
  <c r="U1340" i="123"/>
  <c r="T1340" i="123"/>
  <c r="N1340" i="123"/>
  <c r="M1340" i="123"/>
  <c r="L1340" i="123"/>
  <c r="K1340" i="123"/>
  <c r="V1339" i="123"/>
  <c r="U1339" i="123"/>
  <c r="T1339" i="123"/>
  <c r="N1339" i="123"/>
  <c r="M1339" i="123"/>
  <c r="L1339" i="123"/>
  <c r="K1339" i="123"/>
  <c r="V1338" i="123"/>
  <c r="U1338" i="123"/>
  <c r="T1338" i="123"/>
  <c r="N1338" i="123"/>
  <c r="M1338" i="123"/>
  <c r="L1338" i="123"/>
  <c r="K1338" i="123"/>
  <c r="V1337" i="123"/>
  <c r="U1337" i="123"/>
  <c r="T1337" i="123"/>
  <c r="N1337" i="123"/>
  <c r="M1337" i="123"/>
  <c r="L1337" i="123"/>
  <c r="K1337" i="123"/>
  <c r="V1336" i="123"/>
  <c r="U1336" i="123"/>
  <c r="T1336" i="123"/>
  <c r="S1336" i="123"/>
  <c r="N1336" i="123"/>
  <c r="M1336" i="123"/>
  <c r="L1336" i="123"/>
  <c r="K1336" i="123"/>
  <c r="V1335" i="123"/>
  <c r="U1335" i="123"/>
  <c r="T1335" i="123"/>
  <c r="S1335" i="123"/>
  <c r="N1335" i="123"/>
  <c r="M1335" i="123"/>
  <c r="L1335" i="123"/>
  <c r="K1335" i="123"/>
  <c r="V1334" i="123"/>
  <c r="U1334" i="123"/>
  <c r="T1334" i="123"/>
  <c r="S1334" i="123"/>
  <c r="N1334" i="123"/>
  <c r="M1334" i="123"/>
  <c r="L1334" i="123"/>
  <c r="K1334" i="123"/>
  <c r="V1333" i="123"/>
  <c r="U1333" i="123"/>
  <c r="T1333" i="123"/>
  <c r="S1333" i="123"/>
  <c r="N1333" i="123"/>
  <c r="M1333" i="123"/>
  <c r="L1333" i="123"/>
  <c r="K1333" i="123"/>
  <c r="V1332" i="123"/>
  <c r="U1332" i="123"/>
  <c r="T1332" i="123"/>
  <c r="S1332" i="123"/>
  <c r="N1332" i="123"/>
  <c r="M1332" i="123"/>
  <c r="L1332" i="123"/>
  <c r="K1332" i="123"/>
  <c r="V1331" i="123"/>
  <c r="U1331" i="123"/>
  <c r="T1331" i="123"/>
  <c r="S1331" i="123"/>
  <c r="N1331" i="123"/>
  <c r="M1331" i="123"/>
  <c r="L1331" i="123"/>
  <c r="K1331" i="123"/>
  <c r="V1330" i="123"/>
  <c r="U1330" i="123"/>
  <c r="T1330" i="123"/>
  <c r="S1330" i="123"/>
  <c r="N1330" i="123"/>
  <c r="M1330" i="123"/>
  <c r="L1330" i="123"/>
  <c r="K1330" i="123"/>
  <c r="V1329" i="123"/>
  <c r="U1329" i="123"/>
  <c r="T1329" i="123"/>
  <c r="S1329" i="123"/>
  <c r="N1329" i="123"/>
  <c r="M1329" i="123"/>
  <c r="L1329" i="123"/>
  <c r="K1329" i="123"/>
  <c r="V1328" i="123"/>
  <c r="U1328" i="123"/>
  <c r="T1328" i="123"/>
  <c r="S1328" i="123"/>
  <c r="N1328" i="123"/>
  <c r="M1328" i="123"/>
  <c r="L1328" i="123"/>
  <c r="K1328" i="123"/>
  <c r="V1327" i="123"/>
  <c r="U1327" i="123"/>
  <c r="T1327" i="123"/>
  <c r="S1327" i="123"/>
  <c r="N1327" i="123"/>
  <c r="M1327" i="123"/>
  <c r="L1327" i="123"/>
  <c r="K1327" i="123"/>
  <c r="V1326" i="123"/>
  <c r="U1326" i="123"/>
  <c r="T1326" i="123"/>
  <c r="S1326" i="123"/>
  <c r="N1326" i="123"/>
  <c r="M1326" i="123"/>
  <c r="L1326" i="123"/>
  <c r="K1326" i="123"/>
  <c r="V1325" i="123"/>
  <c r="U1325" i="123"/>
  <c r="T1325" i="123"/>
  <c r="S1325" i="123"/>
  <c r="N1325" i="123"/>
  <c r="M1325" i="123"/>
  <c r="L1325" i="123"/>
  <c r="K1325" i="123"/>
  <c r="V1324" i="123"/>
  <c r="U1324" i="123"/>
  <c r="T1324" i="123"/>
  <c r="S1324" i="123"/>
  <c r="P1324" i="123"/>
  <c r="P1325" i="123" s="1"/>
  <c r="P1326" i="123" s="1"/>
  <c r="P1327" i="123" s="1"/>
  <c r="O1324" i="123"/>
  <c r="O1325" i="123" s="1"/>
  <c r="O1326" i="123" s="1"/>
  <c r="O1327" i="123" s="1"/>
  <c r="O1328" i="123" s="1"/>
  <c r="O1329" i="123" s="1"/>
  <c r="O1330" i="123" s="1"/>
  <c r="O1331" i="123" s="1"/>
  <c r="O1332" i="123" s="1"/>
  <c r="O1333" i="123" s="1"/>
  <c r="O1334" i="123" s="1"/>
  <c r="O1335" i="123" s="1"/>
  <c r="O1336" i="123" s="1"/>
  <c r="O1337" i="123" s="1"/>
  <c r="O1338" i="123" s="1"/>
  <c r="O1339" i="123" s="1"/>
  <c r="O1340" i="123" s="1"/>
  <c r="O1341" i="123" s="1"/>
  <c r="O1342" i="123" s="1"/>
  <c r="O1343" i="123" s="1"/>
  <c r="O1344" i="123" s="1"/>
  <c r="O1345" i="123" s="1"/>
  <c r="O1346" i="123" s="1"/>
  <c r="O1347" i="123" s="1"/>
  <c r="O1348" i="123" s="1"/>
  <c r="O1349" i="123" s="1"/>
  <c r="O1350" i="123" s="1"/>
  <c r="O1351" i="123" s="1"/>
  <c r="O1352" i="123" s="1"/>
  <c r="O1353" i="123" s="1"/>
  <c r="O1354" i="123" s="1"/>
  <c r="O1355" i="123" s="1"/>
  <c r="O1356" i="123" s="1"/>
  <c r="O1357" i="123" s="1"/>
  <c r="O1358" i="123" s="1"/>
  <c r="O1359" i="123" s="1"/>
  <c r="O1360" i="123" s="1"/>
  <c r="O1361" i="123" s="1"/>
  <c r="O1362" i="123" s="1"/>
  <c r="O1363" i="123" s="1"/>
  <c r="O1364" i="123" s="1"/>
  <c r="O1365" i="123" s="1"/>
  <c r="O1366" i="123" s="1"/>
  <c r="O1367" i="123" s="1"/>
  <c r="O1368" i="123" s="1"/>
  <c r="O1369" i="123" s="1"/>
  <c r="O1370" i="123" s="1"/>
  <c r="O1371" i="123" s="1"/>
  <c r="O1372" i="123" s="1"/>
  <c r="O1373" i="123" s="1"/>
  <c r="O1374" i="123" s="1"/>
  <c r="O1375" i="123" s="1"/>
  <c r="O1376" i="123" s="1"/>
  <c r="O1377" i="123" s="1"/>
  <c r="O1378" i="123" s="1"/>
  <c r="O1379" i="123" s="1"/>
  <c r="O1380" i="123" s="1"/>
  <c r="O1381" i="123" s="1"/>
  <c r="O1382" i="123" s="1"/>
  <c r="O1383" i="123" s="1"/>
  <c r="O1384" i="123" s="1"/>
  <c r="O1385" i="123" s="1"/>
  <c r="O1386" i="123" s="1"/>
  <c r="O1387" i="123" s="1"/>
  <c r="O1388" i="123" s="1"/>
  <c r="O1389" i="123" s="1"/>
  <c r="O1390" i="123" s="1"/>
  <c r="O1391" i="123" s="1"/>
  <c r="N1324" i="123"/>
  <c r="M1324" i="123"/>
  <c r="L1324" i="123"/>
  <c r="K1324" i="123"/>
  <c r="T1323" i="123"/>
  <c r="N1323" i="123"/>
  <c r="M1323" i="123"/>
  <c r="V1323" i="123" s="1"/>
  <c r="L1323" i="123"/>
  <c r="K1323" i="123"/>
  <c r="T1322" i="123"/>
  <c r="N1322" i="123"/>
  <c r="M1322" i="123"/>
  <c r="V1322" i="123" s="1"/>
  <c r="L1322" i="123"/>
  <c r="K1322" i="123"/>
  <c r="T1321" i="123"/>
  <c r="N1321" i="123"/>
  <c r="M1321" i="123"/>
  <c r="V1321" i="123" s="1"/>
  <c r="L1321" i="123"/>
  <c r="K1321" i="123"/>
  <c r="T1320" i="123"/>
  <c r="N1320" i="123"/>
  <c r="M1320" i="123"/>
  <c r="V1320" i="123" s="1"/>
  <c r="L1320" i="123"/>
  <c r="K1320" i="123"/>
  <c r="T1319" i="123"/>
  <c r="N1319" i="123"/>
  <c r="M1319" i="123"/>
  <c r="V1319" i="123" s="1"/>
  <c r="L1319" i="123"/>
  <c r="K1319" i="123"/>
  <c r="T1318" i="123"/>
  <c r="N1318" i="123"/>
  <c r="M1318" i="123"/>
  <c r="V1318" i="123" s="1"/>
  <c r="L1318" i="123"/>
  <c r="K1318" i="123"/>
  <c r="T1317" i="123"/>
  <c r="N1317" i="123"/>
  <c r="M1317" i="123"/>
  <c r="V1317" i="123" s="1"/>
  <c r="L1317" i="123"/>
  <c r="K1317" i="123"/>
  <c r="T1316" i="123"/>
  <c r="N1316" i="123"/>
  <c r="M1316" i="123"/>
  <c r="V1316" i="123" s="1"/>
  <c r="L1316" i="123"/>
  <c r="K1316" i="123"/>
  <c r="T1315" i="123"/>
  <c r="N1315" i="123"/>
  <c r="M1315" i="123"/>
  <c r="V1315" i="123" s="1"/>
  <c r="L1315" i="123"/>
  <c r="K1315" i="123"/>
  <c r="T1314" i="123"/>
  <c r="N1314" i="123"/>
  <c r="M1314" i="123"/>
  <c r="V1314" i="123" s="1"/>
  <c r="L1314" i="123"/>
  <c r="K1314" i="123"/>
  <c r="T1313" i="123"/>
  <c r="N1313" i="123"/>
  <c r="M1313" i="123"/>
  <c r="V1313" i="123" s="1"/>
  <c r="L1313" i="123"/>
  <c r="K1313" i="123"/>
  <c r="T1312" i="123"/>
  <c r="N1312" i="123"/>
  <c r="M1312" i="123"/>
  <c r="V1312" i="123" s="1"/>
  <c r="L1312" i="123"/>
  <c r="K1312" i="123"/>
  <c r="T1311" i="123"/>
  <c r="N1311" i="123"/>
  <c r="M1311" i="123"/>
  <c r="V1311" i="123" s="1"/>
  <c r="L1311" i="123"/>
  <c r="K1311" i="123"/>
  <c r="T1310" i="123"/>
  <c r="N1310" i="123"/>
  <c r="M1310" i="123"/>
  <c r="V1310" i="123" s="1"/>
  <c r="L1310" i="123"/>
  <c r="K1310" i="123"/>
  <c r="T1309" i="123"/>
  <c r="N1309" i="123"/>
  <c r="M1309" i="123"/>
  <c r="V1309" i="123" s="1"/>
  <c r="L1309" i="123"/>
  <c r="K1309" i="123"/>
  <c r="T1308" i="123"/>
  <c r="N1308" i="123"/>
  <c r="M1308" i="123"/>
  <c r="V1308" i="123" s="1"/>
  <c r="L1308" i="123"/>
  <c r="K1308" i="123"/>
  <c r="T1307" i="123"/>
  <c r="N1307" i="123"/>
  <c r="M1307" i="123"/>
  <c r="V1307" i="123" s="1"/>
  <c r="L1307" i="123"/>
  <c r="K1307" i="123"/>
  <c r="T1306" i="123"/>
  <c r="N1306" i="123"/>
  <c r="M1306" i="123"/>
  <c r="V1306" i="123" s="1"/>
  <c r="L1306" i="123"/>
  <c r="K1306" i="123"/>
  <c r="T1305" i="123"/>
  <c r="N1305" i="123"/>
  <c r="M1305" i="123"/>
  <c r="V1305" i="123" s="1"/>
  <c r="L1305" i="123"/>
  <c r="K1305" i="123"/>
  <c r="T1304" i="123"/>
  <c r="N1304" i="123"/>
  <c r="M1304" i="123"/>
  <c r="V1304" i="123" s="1"/>
  <c r="L1304" i="123"/>
  <c r="K1304" i="123"/>
  <c r="T1303" i="123"/>
  <c r="N1303" i="123"/>
  <c r="M1303" i="123"/>
  <c r="V1303" i="123" s="1"/>
  <c r="L1303" i="123"/>
  <c r="K1303" i="123"/>
  <c r="T1302" i="123"/>
  <c r="N1302" i="123"/>
  <c r="M1302" i="123"/>
  <c r="V1302" i="123" s="1"/>
  <c r="L1302" i="123"/>
  <c r="K1302" i="123"/>
  <c r="T1301" i="123"/>
  <c r="N1301" i="123"/>
  <c r="M1301" i="123"/>
  <c r="V1301" i="123" s="1"/>
  <c r="L1301" i="123"/>
  <c r="K1301" i="123"/>
  <c r="T1300" i="123"/>
  <c r="N1300" i="123"/>
  <c r="M1300" i="123"/>
  <c r="V1300" i="123" s="1"/>
  <c r="L1300" i="123"/>
  <c r="K1300" i="123"/>
  <c r="T1299" i="123"/>
  <c r="N1299" i="123"/>
  <c r="M1299" i="123"/>
  <c r="V1299" i="123" s="1"/>
  <c r="L1299" i="123"/>
  <c r="K1299" i="123"/>
  <c r="T1298" i="123"/>
  <c r="N1298" i="123"/>
  <c r="M1298" i="123"/>
  <c r="V1298" i="123" s="1"/>
  <c r="L1298" i="123"/>
  <c r="K1298" i="123"/>
  <c r="T1297" i="123"/>
  <c r="N1297" i="123"/>
  <c r="M1297" i="123"/>
  <c r="V1297" i="123" s="1"/>
  <c r="L1297" i="123"/>
  <c r="K1297" i="123"/>
  <c r="T1296" i="123"/>
  <c r="N1296" i="123"/>
  <c r="M1296" i="123"/>
  <c r="V1296" i="123" s="1"/>
  <c r="L1296" i="123"/>
  <c r="K1296" i="123"/>
  <c r="T1295" i="123"/>
  <c r="N1295" i="123"/>
  <c r="M1295" i="123"/>
  <c r="V1295" i="123" s="1"/>
  <c r="L1295" i="123"/>
  <c r="K1295" i="123"/>
  <c r="T1294" i="123"/>
  <c r="N1294" i="123"/>
  <c r="M1294" i="123"/>
  <c r="V1294" i="123" s="1"/>
  <c r="L1294" i="123"/>
  <c r="K1294" i="123"/>
  <c r="T1293" i="123"/>
  <c r="N1293" i="123"/>
  <c r="M1293" i="123"/>
  <c r="V1293" i="123" s="1"/>
  <c r="L1293" i="123"/>
  <c r="K1293" i="123"/>
  <c r="T1292" i="123"/>
  <c r="N1292" i="123"/>
  <c r="M1292" i="123"/>
  <c r="V1292" i="123" s="1"/>
  <c r="L1292" i="123"/>
  <c r="K1292" i="123"/>
  <c r="T1291" i="123"/>
  <c r="N1291" i="123"/>
  <c r="M1291" i="123"/>
  <c r="V1291" i="123" s="1"/>
  <c r="L1291" i="123"/>
  <c r="K1291" i="123"/>
  <c r="T1290" i="123"/>
  <c r="N1290" i="123"/>
  <c r="M1290" i="123"/>
  <c r="V1290" i="123" s="1"/>
  <c r="L1290" i="123"/>
  <c r="K1290" i="123"/>
  <c r="T1289" i="123"/>
  <c r="N1289" i="123"/>
  <c r="M1289" i="123"/>
  <c r="V1289" i="123" s="1"/>
  <c r="L1289" i="123"/>
  <c r="K1289" i="123"/>
  <c r="T1288" i="123"/>
  <c r="N1288" i="123"/>
  <c r="M1288" i="123"/>
  <c r="V1288" i="123" s="1"/>
  <c r="L1288" i="123"/>
  <c r="K1288" i="123"/>
  <c r="T1287" i="123"/>
  <c r="N1287" i="123"/>
  <c r="M1287" i="123"/>
  <c r="V1287" i="123" s="1"/>
  <c r="L1287" i="123"/>
  <c r="K1287" i="123"/>
  <c r="T1286" i="123"/>
  <c r="N1286" i="123"/>
  <c r="M1286" i="123"/>
  <c r="V1286" i="123" s="1"/>
  <c r="L1286" i="123"/>
  <c r="K1286" i="123"/>
  <c r="T1285" i="123"/>
  <c r="N1285" i="123"/>
  <c r="M1285" i="123"/>
  <c r="V1285" i="123" s="1"/>
  <c r="L1285" i="123"/>
  <c r="K1285" i="123"/>
  <c r="T1284" i="123"/>
  <c r="N1284" i="123"/>
  <c r="M1284" i="123"/>
  <c r="V1284" i="123" s="1"/>
  <c r="L1284" i="123"/>
  <c r="K1284" i="123"/>
  <c r="T1283" i="123"/>
  <c r="N1283" i="123"/>
  <c r="M1283" i="123"/>
  <c r="V1283" i="123" s="1"/>
  <c r="L1283" i="123"/>
  <c r="K1283" i="123"/>
  <c r="T1282" i="123"/>
  <c r="N1282" i="123"/>
  <c r="M1282" i="123"/>
  <c r="V1282" i="123" s="1"/>
  <c r="L1282" i="123"/>
  <c r="K1282" i="123"/>
  <c r="T1281" i="123"/>
  <c r="N1281" i="123"/>
  <c r="M1281" i="123"/>
  <c r="V1281" i="123" s="1"/>
  <c r="L1281" i="123"/>
  <c r="K1281" i="123"/>
  <c r="T1280" i="123"/>
  <c r="N1280" i="123"/>
  <c r="M1280" i="123"/>
  <c r="V1280" i="123" s="1"/>
  <c r="L1280" i="123"/>
  <c r="K1280" i="123"/>
  <c r="T1279" i="123"/>
  <c r="N1279" i="123"/>
  <c r="M1279" i="123"/>
  <c r="V1279" i="123" s="1"/>
  <c r="L1279" i="123"/>
  <c r="K1279" i="123"/>
  <c r="T1278" i="123"/>
  <c r="N1278" i="123"/>
  <c r="M1278" i="123"/>
  <c r="V1278" i="123" s="1"/>
  <c r="L1278" i="123"/>
  <c r="K1278" i="123"/>
  <c r="T1277" i="123"/>
  <c r="N1277" i="123"/>
  <c r="M1277" i="123"/>
  <c r="V1277" i="123" s="1"/>
  <c r="L1277" i="123"/>
  <c r="K1277" i="123"/>
  <c r="T1276" i="123"/>
  <c r="N1276" i="123"/>
  <c r="M1276" i="123"/>
  <c r="V1276" i="123" s="1"/>
  <c r="L1276" i="123"/>
  <c r="K1276" i="123"/>
  <c r="T1275" i="123"/>
  <c r="N1275" i="123"/>
  <c r="M1275" i="123"/>
  <c r="V1275" i="123" s="1"/>
  <c r="L1275" i="123"/>
  <c r="K1275" i="123"/>
  <c r="T1274" i="123"/>
  <c r="N1274" i="123"/>
  <c r="M1274" i="123"/>
  <c r="V1274" i="123" s="1"/>
  <c r="L1274" i="123"/>
  <c r="K1274" i="123"/>
  <c r="T1273" i="123"/>
  <c r="N1273" i="123"/>
  <c r="M1273" i="123"/>
  <c r="V1273" i="123" s="1"/>
  <c r="L1273" i="123"/>
  <c r="K1273" i="123"/>
  <c r="T1272" i="123"/>
  <c r="N1272" i="123"/>
  <c r="M1272" i="123"/>
  <c r="V1272" i="123" s="1"/>
  <c r="L1272" i="123"/>
  <c r="K1272" i="123"/>
  <c r="T1271" i="123"/>
  <c r="N1271" i="123"/>
  <c r="M1271" i="123"/>
  <c r="V1271" i="123" s="1"/>
  <c r="L1271" i="123"/>
  <c r="K1271" i="123"/>
  <c r="T1270" i="123"/>
  <c r="N1270" i="123"/>
  <c r="M1270" i="123"/>
  <c r="V1270" i="123" s="1"/>
  <c r="L1270" i="123"/>
  <c r="K1270" i="123"/>
  <c r="T1269" i="123"/>
  <c r="N1269" i="123"/>
  <c r="M1269" i="123"/>
  <c r="V1269" i="123" s="1"/>
  <c r="L1269" i="123"/>
  <c r="K1269" i="123"/>
  <c r="T1268" i="123"/>
  <c r="N1268" i="123"/>
  <c r="M1268" i="123"/>
  <c r="V1268" i="123" s="1"/>
  <c r="L1268" i="123"/>
  <c r="K1268" i="123"/>
  <c r="T1267" i="123"/>
  <c r="N1267" i="123"/>
  <c r="M1267" i="123"/>
  <c r="V1267" i="123" s="1"/>
  <c r="L1267" i="123"/>
  <c r="K1267" i="123"/>
  <c r="T1266" i="123"/>
  <c r="N1266" i="123"/>
  <c r="M1266" i="123"/>
  <c r="V1266" i="123" s="1"/>
  <c r="L1266" i="123"/>
  <c r="K1266" i="123"/>
  <c r="T1265" i="123"/>
  <c r="N1265" i="123"/>
  <c r="M1265" i="123"/>
  <c r="V1265" i="123" s="1"/>
  <c r="L1265" i="123"/>
  <c r="K1265" i="123"/>
  <c r="T1264" i="123"/>
  <c r="N1264" i="123"/>
  <c r="M1264" i="123"/>
  <c r="V1264" i="123" s="1"/>
  <c r="L1264" i="123"/>
  <c r="K1264" i="123"/>
  <c r="T1263" i="123"/>
  <c r="N1263" i="123"/>
  <c r="M1263" i="123"/>
  <c r="V1263" i="123" s="1"/>
  <c r="L1263" i="123"/>
  <c r="K1263" i="123"/>
  <c r="T1262" i="123"/>
  <c r="N1262" i="123"/>
  <c r="M1262" i="123"/>
  <c r="V1262" i="123" s="1"/>
  <c r="L1262" i="123"/>
  <c r="K1262" i="123"/>
  <c r="T1261" i="123"/>
  <c r="N1261" i="123"/>
  <c r="M1261" i="123"/>
  <c r="V1261" i="123" s="1"/>
  <c r="L1261" i="123"/>
  <c r="K1261" i="123"/>
  <c r="T1260" i="123"/>
  <c r="N1260" i="123"/>
  <c r="M1260" i="123"/>
  <c r="V1260" i="123" s="1"/>
  <c r="L1260" i="123"/>
  <c r="K1260" i="123"/>
  <c r="T1259" i="123"/>
  <c r="N1259" i="123"/>
  <c r="M1259" i="123"/>
  <c r="V1259" i="123" s="1"/>
  <c r="L1259" i="123"/>
  <c r="K1259" i="123"/>
  <c r="T1258" i="123"/>
  <c r="N1258" i="123"/>
  <c r="M1258" i="123"/>
  <c r="V1258" i="123" s="1"/>
  <c r="L1258" i="123"/>
  <c r="K1258" i="123"/>
  <c r="T1257" i="123"/>
  <c r="N1257" i="123"/>
  <c r="M1257" i="123"/>
  <c r="V1257" i="123" s="1"/>
  <c r="L1257" i="123"/>
  <c r="K1257" i="123"/>
  <c r="T1256" i="123"/>
  <c r="N1256" i="123"/>
  <c r="M1256" i="123"/>
  <c r="V1256" i="123" s="1"/>
  <c r="L1256" i="123"/>
  <c r="K1256" i="123"/>
  <c r="T1255" i="123"/>
  <c r="N1255" i="123"/>
  <c r="M1255" i="123"/>
  <c r="V1255" i="123" s="1"/>
  <c r="L1255" i="123"/>
  <c r="K1255" i="123"/>
  <c r="T1254" i="123"/>
  <c r="N1254" i="123"/>
  <c r="M1254" i="123"/>
  <c r="V1254" i="123" s="1"/>
  <c r="L1254" i="123"/>
  <c r="K1254" i="123"/>
  <c r="T1253" i="123"/>
  <c r="N1253" i="123"/>
  <c r="M1253" i="123"/>
  <c r="V1253" i="123" s="1"/>
  <c r="L1253" i="123"/>
  <c r="K1253" i="123"/>
  <c r="T1252" i="123"/>
  <c r="N1252" i="123"/>
  <c r="M1252" i="123"/>
  <c r="V1252" i="123" s="1"/>
  <c r="L1252" i="123"/>
  <c r="K1252" i="123"/>
  <c r="T1251" i="123"/>
  <c r="N1251" i="123"/>
  <c r="M1251" i="123"/>
  <c r="V1251" i="123" s="1"/>
  <c r="L1251" i="123"/>
  <c r="K1251" i="123"/>
  <c r="T1250" i="123"/>
  <c r="N1250" i="123"/>
  <c r="M1250" i="123"/>
  <c r="V1250" i="123" s="1"/>
  <c r="L1250" i="123"/>
  <c r="K1250" i="123"/>
  <c r="T1249" i="123"/>
  <c r="N1249" i="123"/>
  <c r="M1249" i="123"/>
  <c r="V1249" i="123" s="1"/>
  <c r="L1249" i="123"/>
  <c r="K1249" i="123"/>
  <c r="T1248" i="123"/>
  <c r="N1248" i="123"/>
  <c r="M1248" i="123"/>
  <c r="V1248" i="123" s="1"/>
  <c r="L1248" i="123"/>
  <c r="K1248" i="123"/>
  <c r="T1247" i="123"/>
  <c r="N1247" i="123"/>
  <c r="M1247" i="123"/>
  <c r="V1247" i="123" s="1"/>
  <c r="L1247" i="123"/>
  <c r="K1247" i="123"/>
  <c r="T1246" i="123"/>
  <c r="N1246" i="123"/>
  <c r="M1246" i="123"/>
  <c r="V1246" i="123" s="1"/>
  <c r="L1246" i="123"/>
  <c r="K1246" i="123"/>
  <c r="T1245" i="123"/>
  <c r="N1245" i="123"/>
  <c r="M1245" i="123"/>
  <c r="V1245" i="123" s="1"/>
  <c r="L1245" i="123"/>
  <c r="K1245" i="123"/>
  <c r="T1244" i="123"/>
  <c r="N1244" i="123"/>
  <c r="M1244" i="123"/>
  <c r="V1244" i="123" s="1"/>
  <c r="L1244" i="123"/>
  <c r="K1244" i="123"/>
  <c r="T1243" i="123"/>
  <c r="N1243" i="123"/>
  <c r="M1243" i="123"/>
  <c r="V1243" i="123" s="1"/>
  <c r="L1243" i="123"/>
  <c r="K1243" i="123"/>
  <c r="T1242" i="123"/>
  <c r="N1242" i="123"/>
  <c r="M1242" i="123"/>
  <c r="V1242" i="123" s="1"/>
  <c r="L1242" i="123"/>
  <c r="K1242" i="123"/>
  <c r="T1241" i="123"/>
  <c r="N1241" i="123"/>
  <c r="M1241" i="123"/>
  <c r="V1241" i="123" s="1"/>
  <c r="L1241" i="123"/>
  <c r="K1241" i="123"/>
  <c r="T1240" i="123"/>
  <c r="N1240" i="123"/>
  <c r="M1240" i="123"/>
  <c r="V1240" i="123" s="1"/>
  <c r="L1240" i="123"/>
  <c r="K1240" i="123"/>
  <c r="T1239" i="123"/>
  <c r="N1239" i="123"/>
  <c r="M1239" i="123"/>
  <c r="V1239" i="123" s="1"/>
  <c r="L1239" i="123"/>
  <c r="K1239" i="123"/>
  <c r="T1238" i="123"/>
  <c r="N1238" i="123"/>
  <c r="M1238" i="123"/>
  <c r="V1238" i="123" s="1"/>
  <c r="L1238" i="123"/>
  <c r="K1238" i="123"/>
  <c r="T1237" i="123"/>
  <c r="N1237" i="123"/>
  <c r="M1237" i="123"/>
  <c r="V1237" i="123" s="1"/>
  <c r="L1237" i="123"/>
  <c r="K1237" i="123"/>
  <c r="T1236" i="123"/>
  <c r="N1236" i="123"/>
  <c r="M1236" i="123"/>
  <c r="V1236" i="123" s="1"/>
  <c r="L1236" i="123"/>
  <c r="K1236" i="123"/>
  <c r="T1235" i="123"/>
  <c r="N1235" i="123"/>
  <c r="M1235" i="123"/>
  <c r="V1235" i="123" s="1"/>
  <c r="L1235" i="123"/>
  <c r="K1235" i="123"/>
  <c r="T1234" i="123"/>
  <c r="N1234" i="123"/>
  <c r="M1234" i="123"/>
  <c r="V1234" i="123" s="1"/>
  <c r="L1234" i="123"/>
  <c r="K1234" i="123"/>
  <c r="T1233" i="123"/>
  <c r="N1233" i="123"/>
  <c r="M1233" i="123"/>
  <c r="V1233" i="123" s="1"/>
  <c r="L1233" i="123"/>
  <c r="K1233" i="123"/>
  <c r="T1232" i="123"/>
  <c r="N1232" i="123"/>
  <c r="M1232" i="123"/>
  <c r="V1232" i="123" s="1"/>
  <c r="L1232" i="123"/>
  <c r="K1232" i="123"/>
  <c r="T1231" i="123"/>
  <c r="N1231" i="123"/>
  <c r="M1231" i="123"/>
  <c r="V1231" i="123" s="1"/>
  <c r="L1231" i="123"/>
  <c r="K1231" i="123"/>
  <c r="T1230" i="123"/>
  <c r="N1230" i="123"/>
  <c r="M1230" i="123"/>
  <c r="V1230" i="123" s="1"/>
  <c r="L1230" i="123"/>
  <c r="K1230" i="123"/>
  <c r="T1229" i="123"/>
  <c r="N1229" i="123"/>
  <c r="M1229" i="123"/>
  <c r="V1229" i="123" s="1"/>
  <c r="L1229" i="123"/>
  <c r="K1229" i="123"/>
  <c r="T1228" i="123"/>
  <c r="N1228" i="123"/>
  <c r="M1228" i="123"/>
  <c r="V1228" i="123" s="1"/>
  <c r="L1228" i="123"/>
  <c r="K1228" i="123"/>
  <c r="T1227" i="123"/>
  <c r="N1227" i="123"/>
  <c r="M1227" i="123"/>
  <c r="V1227" i="123" s="1"/>
  <c r="L1227" i="123"/>
  <c r="K1227" i="123"/>
  <c r="T1226" i="123"/>
  <c r="N1226" i="123"/>
  <c r="M1226" i="123"/>
  <c r="V1226" i="123" s="1"/>
  <c r="L1226" i="123"/>
  <c r="K1226" i="123"/>
  <c r="T1225" i="123"/>
  <c r="N1225" i="123"/>
  <c r="M1225" i="123"/>
  <c r="V1225" i="123" s="1"/>
  <c r="L1225" i="123"/>
  <c r="K1225" i="123"/>
  <c r="T1224" i="123"/>
  <c r="N1224" i="123"/>
  <c r="M1224" i="123"/>
  <c r="V1224" i="123" s="1"/>
  <c r="L1224" i="123"/>
  <c r="K1224" i="123"/>
  <c r="T1223" i="123"/>
  <c r="N1223" i="123"/>
  <c r="M1223" i="123"/>
  <c r="V1223" i="123" s="1"/>
  <c r="L1223" i="123"/>
  <c r="K1223" i="123"/>
  <c r="T1222" i="123"/>
  <c r="N1222" i="123"/>
  <c r="M1222" i="123"/>
  <c r="V1222" i="123" s="1"/>
  <c r="L1222" i="123"/>
  <c r="K1222" i="123"/>
  <c r="T1221" i="123"/>
  <c r="N1221" i="123"/>
  <c r="M1221" i="123"/>
  <c r="V1221" i="123" s="1"/>
  <c r="L1221" i="123"/>
  <c r="K1221" i="123"/>
  <c r="T1220" i="123"/>
  <c r="N1220" i="123"/>
  <c r="M1220" i="123"/>
  <c r="V1220" i="123" s="1"/>
  <c r="L1220" i="123"/>
  <c r="K1220" i="123"/>
  <c r="T1219" i="123"/>
  <c r="N1219" i="123"/>
  <c r="M1219" i="123"/>
  <c r="V1219" i="123" s="1"/>
  <c r="L1219" i="123"/>
  <c r="K1219" i="123"/>
  <c r="T1218" i="123"/>
  <c r="N1218" i="123"/>
  <c r="M1218" i="123"/>
  <c r="V1218" i="123" s="1"/>
  <c r="L1218" i="123"/>
  <c r="K1218" i="123"/>
  <c r="T1217" i="123"/>
  <c r="N1217" i="123"/>
  <c r="M1217" i="123"/>
  <c r="V1217" i="123" s="1"/>
  <c r="L1217" i="123"/>
  <c r="K1217" i="123"/>
  <c r="T1216" i="123"/>
  <c r="N1216" i="123"/>
  <c r="M1216" i="123"/>
  <c r="V1216" i="123" s="1"/>
  <c r="L1216" i="123"/>
  <c r="K1216" i="123"/>
  <c r="T1215" i="123"/>
  <c r="N1215" i="123"/>
  <c r="M1215" i="123"/>
  <c r="V1215" i="123" s="1"/>
  <c r="L1215" i="123"/>
  <c r="K1215" i="123"/>
  <c r="T1214" i="123"/>
  <c r="N1214" i="123"/>
  <c r="M1214" i="123"/>
  <c r="V1214" i="123" s="1"/>
  <c r="L1214" i="123"/>
  <c r="K1214" i="123"/>
  <c r="T1213" i="123"/>
  <c r="N1213" i="123"/>
  <c r="M1213" i="123"/>
  <c r="V1213" i="123" s="1"/>
  <c r="L1213" i="123"/>
  <c r="K1213" i="123"/>
  <c r="T1212" i="123"/>
  <c r="N1212" i="123"/>
  <c r="M1212" i="123"/>
  <c r="V1212" i="123" s="1"/>
  <c r="L1212" i="123"/>
  <c r="K1212" i="123"/>
  <c r="T1211" i="123"/>
  <c r="N1211" i="123"/>
  <c r="M1211" i="123"/>
  <c r="V1211" i="123" s="1"/>
  <c r="L1211" i="123"/>
  <c r="K1211" i="123"/>
  <c r="T1210" i="123"/>
  <c r="N1210" i="123"/>
  <c r="M1210" i="123"/>
  <c r="V1210" i="123" s="1"/>
  <c r="L1210" i="123"/>
  <c r="K1210" i="123"/>
  <c r="T1209" i="123"/>
  <c r="N1209" i="123"/>
  <c r="M1209" i="123"/>
  <c r="V1209" i="123" s="1"/>
  <c r="L1209" i="123"/>
  <c r="K1209" i="123"/>
  <c r="T1208" i="123"/>
  <c r="N1208" i="123"/>
  <c r="M1208" i="123"/>
  <c r="V1208" i="123" s="1"/>
  <c r="L1208" i="123"/>
  <c r="K1208" i="123"/>
  <c r="T1207" i="123"/>
  <c r="N1207" i="123"/>
  <c r="M1207" i="123"/>
  <c r="V1207" i="123" s="1"/>
  <c r="L1207" i="123"/>
  <c r="K1207" i="123"/>
  <c r="T1206" i="123"/>
  <c r="N1206" i="123"/>
  <c r="M1206" i="123"/>
  <c r="V1206" i="123" s="1"/>
  <c r="L1206" i="123"/>
  <c r="K1206" i="123"/>
  <c r="T1205" i="123"/>
  <c r="N1205" i="123"/>
  <c r="M1205" i="123"/>
  <c r="V1205" i="123" s="1"/>
  <c r="L1205" i="123"/>
  <c r="K1205" i="123"/>
  <c r="T1204" i="123"/>
  <c r="N1204" i="123"/>
  <c r="M1204" i="123"/>
  <c r="V1204" i="123" s="1"/>
  <c r="L1204" i="123"/>
  <c r="K1204" i="123"/>
  <c r="T1203" i="123"/>
  <c r="N1203" i="123"/>
  <c r="M1203" i="123"/>
  <c r="V1203" i="123" s="1"/>
  <c r="L1203" i="123"/>
  <c r="K1203" i="123"/>
  <c r="T1202" i="123"/>
  <c r="N1202" i="123"/>
  <c r="M1202" i="123"/>
  <c r="V1202" i="123" s="1"/>
  <c r="L1202" i="123"/>
  <c r="K1202" i="123"/>
  <c r="T1201" i="123"/>
  <c r="N1201" i="123"/>
  <c r="M1201" i="123"/>
  <c r="V1201" i="123" s="1"/>
  <c r="L1201" i="123"/>
  <c r="K1201" i="123"/>
  <c r="T1200" i="123"/>
  <c r="N1200" i="123"/>
  <c r="M1200" i="123"/>
  <c r="V1200" i="123" s="1"/>
  <c r="L1200" i="123"/>
  <c r="K1200" i="123"/>
  <c r="T1199" i="123"/>
  <c r="N1199" i="123"/>
  <c r="M1199" i="123"/>
  <c r="V1199" i="123" s="1"/>
  <c r="L1199" i="123"/>
  <c r="K1199" i="123"/>
  <c r="T1198" i="123"/>
  <c r="N1198" i="123"/>
  <c r="M1198" i="123"/>
  <c r="V1198" i="123" s="1"/>
  <c r="L1198" i="123"/>
  <c r="K1198" i="123"/>
  <c r="T1197" i="123"/>
  <c r="N1197" i="123"/>
  <c r="M1197" i="123"/>
  <c r="V1197" i="123" s="1"/>
  <c r="L1197" i="123"/>
  <c r="K1197" i="123"/>
  <c r="T1196" i="123"/>
  <c r="N1196" i="123"/>
  <c r="M1196" i="123"/>
  <c r="V1196" i="123" s="1"/>
  <c r="L1196" i="123"/>
  <c r="K1196" i="123"/>
  <c r="T1195" i="123"/>
  <c r="N1195" i="123"/>
  <c r="M1195" i="123"/>
  <c r="V1195" i="123" s="1"/>
  <c r="L1195" i="123"/>
  <c r="K1195" i="123"/>
  <c r="T1194" i="123"/>
  <c r="N1194" i="123"/>
  <c r="M1194" i="123"/>
  <c r="V1194" i="123" s="1"/>
  <c r="L1194" i="123"/>
  <c r="K1194" i="123"/>
  <c r="T1193" i="123"/>
  <c r="N1193" i="123"/>
  <c r="M1193" i="123"/>
  <c r="V1193" i="123" s="1"/>
  <c r="L1193" i="123"/>
  <c r="K1193" i="123"/>
  <c r="T1192" i="123"/>
  <c r="N1192" i="123"/>
  <c r="M1192" i="123"/>
  <c r="V1192" i="123" s="1"/>
  <c r="L1192" i="123"/>
  <c r="K1192" i="123"/>
  <c r="T1191" i="123"/>
  <c r="N1191" i="123"/>
  <c r="M1191" i="123"/>
  <c r="V1191" i="123" s="1"/>
  <c r="L1191" i="123"/>
  <c r="K1191" i="123"/>
  <c r="T1190" i="123"/>
  <c r="N1190" i="123"/>
  <c r="M1190" i="123"/>
  <c r="V1190" i="123" s="1"/>
  <c r="L1190" i="123"/>
  <c r="K1190" i="123"/>
  <c r="T1189" i="123"/>
  <c r="N1189" i="123"/>
  <c r="M1189" i="123"/>
  <c r="V1189" i="123" s="1"/>
  <c r="L1189" i="123"/>
  <c r="K1189" i="123"/>
  <c r="T1188" i="123"/>
  <c r="N1188" i="123"/>
  <c r="M1188" i="123"/>
  <c r="V1188" i="123" s="1"/>
  <c r="L1188" i="123"/>
  <c r="K1188" i="123"/>
  <c r="T1187" i="123"/>
  <c r="N1187" i="123"/>
  <c r="M1187" i="123"/>
  <c r="V1187" i="123" s="1"/>
  <c r="L1187" i="123"/>
  <c r="K1187" i="123"/>
  <c r="T1186" i="123"/>
  <c r="N1186" i="123"/>
  <c r="M1186" i="123"/>
  <c r="V1186" i="123" s="1"/>
  <c r="L1186" i="123"/>
  <c r="K1186" i="123"/>
  <c r="T1185" i="123"/>
  <c r="N1185" i="123"/>
  <c r="M1185" i="123"/>
  <c r="V1185" i="123" s="1"/>
  <c r="L1185" i="123"/>
  <c r="K1185" i="123"/>
  <c r="T1184" i="123"/>
  <c r="N1184" i="123"/>
  <c r="M1184" i="123"/>
  <c r="V1184" i="123" s="1"/>
  <c r="L1184" i="123"/>
  <c r="K1184" i="123"/>
  <c r="T1183" i="123"/>
  <c r="N1183" i="123"/>
  <c r="M1183" i="123"/>
  <c r="V1183" i="123" s="1"/>
  <c r="L1183" i="123"/>
  <c r="K1183" i="123"/>
  <c r="T1182" i="123"/>
  <c r="N1182" i="123"/>
  <c r="M1182" i="123"/>
  <c r="V1182" i="123" s="1"/>
  <c r="L1182" i="123"/>
  <c r="K1182" i="123"/>
  <c r="T1181" i="123"/>
  <c r="N1181" i="123"/>
  <c r="M1181" i="123"/>
  <c r="V1181" i="123" s="1"/>
  <c r="L1181" i="123"/>
  <c r="K1181" i="123"/>
  <c r="T1180" i="123"/>
  <c r="N1180" i="123"/>
  <c r="M1180" i="123"/>
  <c r="V1180" i="123" s="1"/>
  <c r="L1180" i="123"/>
  <c r="K1180" i="123"/>
  <c r="T1179" i="123"/>
  <c r="N1179" i="123"/>
  <c r="M1179" i="123"/>
  <c r="V1179" i="123" s="1"/>
  <c r="L1179" i="123"/>
  <c r="K1179" i="123"/>
  <c r="T1178" i="123"/>
  <c r="N1178" i="123"/>
  <c r="M1178" i="123"/>
  <c r="V1178" i="123" s="1"/>
  <c r="L1178" i="123"/>
  <c r="K1178" i="123"/>
  <c r="T1177" i="123"/>
  <c r="N1177" i="123"/>
  <c r="M1177" i="123"/>
  <c r="V1177" i="123" s="1"/>
  <c r="L1177" i="123"/>
  <c r="K1177" i="123"/>
  <c r="T1176" i="123"/>
  <c r="N1176" i="123"/>
  <c r="M1176" i="123"/>
  <c r="V1176" i="123" s="1"/>
  <c r="L1176" i="123"/>
  <c r="K1176" i="123"/>
  <c r="T1175" i="123"/>
  <c r="N1175" i="123"/>
  <c r="M1175" i="123"/>
  <c r="V1175" i="123" s="1"/>
  <c r="L1175" i="123"/>
  <c r="K1175" i="123"/>
  <c r="T1174" i="123"/>
  <c r="N1174" i="123"/>
  <c r="M1174" i="123"/>
  <c r="V1174" i="123" s="1"/>
  <c r="L1174" i="123"/>
  <c r="K1174" i="123"/>
  <c r="T1173" i="123"/>
  <c r="N1173" i="123"/>
  <c r="M1173" i="123"/>
  <c r="V1173" i="123" s="1"/>
  <c r="L1173" i="123"/>
  <c r="K1173" i="123"/>
  <c r="U1172" i="123"/>
  <c r="T1172" i="123"/>
  <c r="N1172" i="123"/>
  <c r="M1172" i="123"/>
  <c r="V1172" i="123" s="1"/>
  <c r="L1172" i="123"/>
  <c r="K1172" i="123"/>
  <c r="U1171" i="123"/>
  <c r="T1171" i="123"/>
  <c r="N1171" i="123"/>
  <c r="M1171" i="123"/>
  <c r="V1171" i="123" s="1"/>
  <c r="L1171" i="123"/>
  <c r="K1171" i="123"/>
  <c r="U1170" i="123"/>
  <c r="T1170" i="123"/>
  <c r="N1170" i="123"/>
  <c r="M1170" i="123"/>
  <c r="V1170" i="123" s="1"/>
  <c r="L1170" i="123"/>
  <c r="K1170" i="123"/>
  <c r="U1169" i="123"/>
  <c r="T1169" i="123"/>
  <c r="N1169" i="123"/>
  <c r="M1169" i="123"/>
  <c r="V1169" i="123" s="1"/>
  <c r="L1169" i="123"/>
  <c r="K1169" i="123"/>
  <c r="U1168" i="123"/>
  <c r="T1168" i="123"/>
  <c r="N1168" i="123"/>
  <c r="M1168" i="123"/>
  <c r="V1168" i="123" s="1"/>
  <c r="L1168" i="123"/>
  <c r="K1168" i="123"/>
  <c r="U1167" i="123"/>
  <c r="T1167" i="123"/>
  <c r="N1167" i="123"/>
  <c r="M1167" i="123"/>
  <c r="V1167" i="123" s="1"/>
  <c r="L1167" i="123"/>
  <c r="K1167" i="123"/>
  <c r="U1166" i="123"/>
  <c r="T1166" i="123"/>
  <c r="N1166" i="123"/>
  <c r="M1166" i="123"/>
  <c r="V1166" i="123" s="1"/>
  <c r="L1166" i="123"/>
  <c r="K1166" i="123"/>
  <c r="U1165" i="123"/>
  <c r="T1165" i="123"/>
  <c r="N1165" i="123"/>
  <c r="M1165" i="123"/>
  <c r="V1165" i="123" s="1"/>
  <c r="L1165" i="123"/>
  <c r="K1165" i="123"/>
  <c r="U1164" i="123"/>
  <c r="T1164" i="123"/>
  <c r="N1164" i="123"/>
  <c r="M1164" i="123"/>
  <c r="V1164" i="123" s="1"/>
  <c r="L1164" i="123"/>
  <c r="K1164" i="123"/>
  <c r="U1163" i="123"/>
  <c r="T1163" i="123"/>
  <c r="N1163" i="123"/>
  <c r="M1163" i="123"/>
  <c r="V1163" i="123" s="1"/>
  <c r="L1163" i="123"/>
  <c r="K1163" i="123"/>
  <c r="V1162" i="123"/>
  <c r="U1162" i="123"/>
  <c r="T1162" i="123"/>
  <c r="N1162" i="123"/>
  <c r="M1162" i="123"/>
  <c r="L1162" i="123"/>
  <c r="K1162" i="123"/>
  <c r="V1161" i="123"/>
  <c r="U1161" i="123"/>
  <c r="T1161" i="123"/>
  <c r="N1161" i="123"/>
  <c r="M1161" i="123"/>
  <c r="L1161" i="123"/>
  <c r="K1161" i="123"/>
  <c r="V1160" i="123"/>
  <c r="U1160" i="123"/>
  <c r="T1160" i="123"/>
  <c r="N1160" i="123"/>
  <c r="M1160" i="123"/>
  <c r="L1160" i="123"/>
  <c r="K1160" i="123"/>
  <c r="V1159" i="123"/>
  <c r="U1159" i="123"/>
  <c r="T1159" i="123"/>
  <c r="N1159" i="123"/>
  <c r="M1159" i="123"/>
  <c r="L1159" i="123"/>
  <c r="K1159" i="123"/>
  <c r="V1158" i="123"/>
  <c r="U1158" i="123"/>
  <c r="T1158" i="123"/>
  <c r="N1158" i="123"/>
  <c r="M1158" i="123"/>
  <c r="L1158" i="123"/>
  <c r="K1158" i="123"/>
  <c r="V1157" i="123"/>
  <c r="U1157" i="123"/>
  <c r="T1157" i="123"/>
  <c r="N1157" i="123"/>
  <c r="M1157" i="123"/>
  <c r="L1157" i="123"/>
  <c r="K1157" i="123"/>
  <c r="V1156" i="123"/>
  <c r="U1156" i="123"/>
  <c r="T1156" i="123"/>
  <c r="S1156" i="123"/>
  <c r="N1156" i="123"/>
  <c r="M1156" i="123"/>
  <c r="L1156" i="123"/>
  <c r="K1156" i="123"/>
  <c r="V1155" i="123"/>
  <c r="U1155" i="123"/>
  <c r="T1155" i="123"/>
  <c r="S1155" i="123"/>
  <c r="N1155" i="123"/>
  <c r="M1155" i="123"/>
  <c r="L1155" i="123"/>
  <c r="K1155" i="123"/>
  <c r="V1154" i="123"/>
  <c r="U1154" i="123"/>
  <c r="T1154" i="123"/>
  <c r="S1154" i="123"/>
  <c r="N1154" i="123"/>
  <c r="M1154" i="123"/>
  <c r="L1154" i="123"/>
  <c r="K1154" i="123"/>
  <c r="V1153" i="123"/>
  <c r="U1153" i="123"/>
  <c r="T1153" i="123"/>
  <c r="S1153" i="123"/>
  <c r="N1153" i="123"/>
  <c r="M1153" i="123"/>
  <c r="L1153" i="123"/>
  <c r="K1153" i="123"/>
  <c r="V1152" i="123"/>
  <c r="U1152" i="123"/>
  <c r="T1152" i="123"/>
  <c r="S1152" i="123"/>
  <c r="N1152" i="123"/>
  <c r="M1152" i="123"/>
  <c r="L1152" i="123"/>
  <c r="K1152" i="123"/>
  <c r="V1151" i="123"/>
  <c r="U1151" i="123"/>
  <c r="T1151" i="123"/>
  <c r="S1151" i="123"/>
  <c r="N1151" i="123"/>
  <c r="M1151" i="123"/>
  <c r="L1151" i="123"/>
  <c r="K1151" i="123"/>
  <c r="V1150" i="123"/>
  <c r="U1150" i="123"/>
  <c r="T1150" i="123"/>
  <c r="S1150" i="123"/>
  <c r="N1150" i="123"/>
  <c r="M1150" i="123"/>
  <c r="L1150" i="123"/>
  <c r="K1150" i="123"/>
  <c r="V1149" i="123"/>
  <c r="U1149" i="123"/>
  <c r="T1149" i="123"/>
  <c r="S1149" i="123"/>
  <c r="N1149" i="123"/>
  <c r="M1149" i="123"/>
  <c r="L1149" i="123"/>
  <c r="K1149" i="123"/>
  <c r="V1148" i="123"/>
  <c r="U1148" i="123"/>
  <c r="T1148" i="123"/>
  <c r="S1148" i="123"/>
  <c r="N1148" i="123"/>
  <c r="M1148" i="123"/>
  <c r="L1148" i="123"/>
  <c r="K1148" i="123"/>
  <c r="V1147" i="123"/>
  <c r="U1147" i="123"/>
  <c r="T1147" i="123"/>
  <c r="S1147" i="123"/>
  <c r="N1147" i="123"/>
  <c r="M1147" i="123"/>
  <c r="L1147" i="123"/>
  <c r="K1147" i="123"/>
  <c r="V1146" i="123"/>
  <c r="U1146" i="123"/>
  <c r="T1146" i="123"/>
  <c r="S1146" i="123"/>
  <c r="N1146" i="123"/>
  <c r="M1146" i="123"/>
  <c r="L1146" i="123"/>
  <c r="K1146" i="123"/>
  <c r="V1145" i="123"/>
  <c r="U1145" i="123"/>
  <c r="T1145" i="123"/>
  <c r="S1145" i="123"/>
  <c r="N1145" i="123"/>
  <c r="M1145" i="123"/>
  <c r="L1145" i="123"/>
  <c r="K1145" i="123"/>
  <c r="V1144" i="123"/>
  <c r="U1144" i="123"/>
  <c r="T1144" i="123"/>
  <c r="S1144" i="123"/>
  <c r="P1144" i="123"/>
  <c r="P1145" i="123" s="1"/>
  <c r="O1144" i="123"/>
  <c r="O1145" i="123" s="1"/>
  <c r="O1146" i="123" s="1"/>
  <c r="O1147" i="123" s="1"/>
  <c r="O1148" i="123" s="1"/>
  <c r="O1149" i="123" s="1"/>
  <c r="O1150" i="123" s="1"/>
  <c r="O1151" i="123" s="1"/>
  <c r="O1152" i="123" s="1"/>
  <c r="O1153" i="123" s="1"/>
  <c r="O1154" i="123" s="1"/>
  <c r="O1155" i="123" s="1"/>
  <c r="O1156" i="123" s="1"/>
  <c r="O1157" i="123" s="1"/>
  <c r="O1158" i="123" s="1"/>
  <c r="O1159" i="123" s="1"/>
  <c r="O1160" i="123" s="1"/>
  <c r="O1161" i="123" s="1"/>
  <c r="O1162" i="123" s="1"/>
  <c r="O1163" i="123" s="1"/>
  <c r="O1164" i="123" s="1"/>
  <c r="O1165" i="123" s="1"/>
  <c r="O1166" i="123" s="1"/>
  <c r="O1167" i="123" s="1"/>
  <c r="O1168" i="123" s="1"/>
  <c r="O1169" i="123" s="1"/>
  <c r="O1170" i="123" s="1"/>
  <c r="O1171" i="123" s="1"/>
  <c r="O1172" i="123" s="1"/>
  <c r="O1173" i="123" s="1"/>
  <c r="O1174" i="123" s="1"/>
  <c r="O1175" i="123" s="1"/>
  <c r="O1176" i="123" s="1"/>
  <c r="O1177" i="123" s="1"/>
  <c r="O1178" i="123" s="1"/>
  <c r="O1179" i="123" s="1"/>
  <c r="O1180" i="123" s="1"/>
  <c r="O1181" i="123" s="1"/>
  <c r="O1182" i="123" s="1"/>
  <c r="O1183" i="123" s="1"/>
  <c r="O1184" i="123" s="1"/>
  <c r="O1185" i="123" s="1"/>
  <c r="O1186" i="123" s="1"/>
  <c r="O1187" i="123" s="1"/>
  <c r="O1188" i="123" s="1"/>
  <c r="O1189" i="123" s="1"/>
  <c r="O1190" i="123" s="1"/>
  <c r="O1191" i="123" s="1"/>
  <c r="O1192" i="123" s="1"/>
  <c r="O1193" i="123" s="1"/>
  <c r="O1194" i="123" s="1"/>
  <c r="O1195" i="123" s="1"/>
  <c r="O1196" i="123" s="1"/>
  <c r="O1197" i="123" s="1"/>
  <c r="O1198" i="123" s="1"/>
  <c r="O1199" i="123" s="1"/>
  <c r="O1200" i="123" s="1"/>
  <c r="O1201" i="123" s="1"/>
  <c r="N1144" i="123"/>
  <c r="M1144" i="123"/>
  <c r="L1144" i="123"/>
  <c r="K1144" i="123"/>
  <c r="T1143" i="123"/>
  <c r="N1143" i="123"/>
  <c r="M1143" i="123"/>
  <c r="V1143" i="123" s="1"/>
  <c r="L1143" i="123"/>
  <c r="K1143" i="123"/>
  <c r="T1142" i="123"/>
  <c r="N1142" i="123"/>
  <c r="M1142" i="123"/>
  <c r="V1142" i="123" s="1"/>
  <c r="L1142" i="123"/>
  <c r="K1142" i="123"/>
  <c r="T1141" i="123"/>
  <c r="N1141" i="123"/>
  <c r="M1141" i="123"/>
  <c r="V1141" i="123" s="1"/>
  <c r="L1141" i="123"/>
  <c r="K1141" i="123"/>
  <c r="T1140" i="123"/>
  <c r="N1140" i="123"/>
  <c r="M1140" i="123"/>
  <c r="V1140" i="123" s="1"/>
  <c r="L1140" i="123"/>
  <c r="K1140" i="123"/>
  <c r="T1139" i="123"/>
  <c r="N1139" i="123"/>
  <c r="M1139" i="123"/>
  <c r="V1139" i="123" s="1"/>
  <c r="L1139" i="123"/>
  <c r="K1139" i="123"/>
  <c r="T1138" i="123"/>
  <c r="N1138" i="123"/>
  <c r="M1138" i="123"/>
  <c r="V1138" i="123" s="1"/>
  <c r="L1138" i="123"/>
  <c r="K1138" i="123"/>
  <c r="T1137" i="123"/>
  <c r="N1137" i="123"/>
  <c r="M1137" i="123"/>
  <c r="V1137" i="123" s="1"/>
  <c r="L1137" i="123"/>
  <c r="K1137" i="123"/>
  <c r="T1136" i="123"/>
  <c r="N1136" i="123"/>
  <c r="M1136" i="123"/>
  <c r="V1136" i="123" s="1"/>
  <c r="L1136" i="123"/>
  <c r="K1136" i="123"/>
  <c r="T1135" i="123"/>
  <c r="N1135" i="123"/>
  <c r="M1135" i="123"/>
  <c r="V1135" i="123" s="1"/>
  <c r="L1135" i="123"/>
  <c r="K1135" i="123"/>
  <c r="T1134" i="123"/>
  <c r="N1134" i="123"/>
  <c r="M1134" i="123"/>
  <c r="V1134" i="123" s="1"/>
  <c r="L1134" i="123"/>
  <c r="K1134" i="123"/>
  <c r="T1133" i="123"/>
  <c r="N1133" i="123"/>
  <c r="M1133" i="123"/>
  <c r="V1133" i="123" s="1"/>
  <c r="L1133" i="123"/>
  <c r="K1133" i="123"/>
  <c r="T1132" i="123"/>
  <c r="N1132" i="123"/>
  <c r="M1132" i="123"/>
  <c r="V1132" i="123" s="1"/>
  <c r="L1132" i="123"/>
  <c r="K1132" i="123"/>
  <c r="T1131" i="123"/>
  <c r="N1131" i="123"/>
  <c r="M1131" i="123"/>
  <c r="V1131" i="123" s="1"/>
  <c r="L1131" i="123"/>
  <c r="K1131" i="123"/>
  <c r="T1130" i="123"/>
  <c r="N1130" i="123"/>
  <c r="M1130" i="123"/>
  <c r="V1130" i="123" s="1"/>
  <c r="L1130" i="123"/>
  <c r="K1130" i="123"/>
  <c r="T1129" i="123"/>
  <c r="N1129" i="123"/>
  <c r="M1129" i="123"/>
  <c r="V1129" i="123" s="1"/>
  <c r="L1129" i="123"/>
  <c r="K1129" i="123"/>
  <c r="T1128" i="123"/>
  <c r="N1128" i="123"/>
  <c r="M1128" i="123"/>
  <c r="V1128" i="123" s="1"/>
  <c r="L1128" i="123"/>
  <c r="K1128" i="123"/>
  <c r="T1127" i="123"/>
  <c r="N1127" i="123"/>
  <c r="M1127" i="123"/>
  <c r="V1127" i="123" s="1"/>
  <c r="L1127" i="123"/>
  <c r="K1127" i="123"/>
  <c r="T1126" i="123"/>
  <c r="N1126" i="123"/>
  <c r="M1126" i="123"/>
  <c r="V1126" i="123" s="1"/>
  <c r="L1126" i="123"/>
  <c r="K1126" i="123"/>
  <c r="T1125" i="123"/>
  <c r="N1125" i="123"/>
  <c r="M1125" i="123"/>
  <c r="V1125" i="123" s="1"/>
  <c r="L1125" i="123"/>
  <c r="K1125" i="123"/>
  <c r="T1124" i="123"/>
  <c r="N1124" i="123"/>
  <c r="M1124" i="123"/>
  <c r="V1124" i="123" s="1"/>
  <c r="L1124" i="123"/>
  <c r="K1124" i="123"/>
  <c r="T1123" i="123"/>
  <c r="N1123" i="123"/>
  <c r="M1123" i="123"/>
  <c r="V1123" i="123" s="1"/>
  <c r="L1123" i="123"/>
  <c r="K1123" i="123"/>
  <c r="T1122" i="123"/>
  <c r="N1122" i="123"/>
  <c r="M1122" i="123"/>
  <c r="V1122" i="123" s="1"/>
  <c r="L1122" i="123"/>
  <c r="K1122" i="123"/>
  <c r="T1121" i="123"/>
  <c r="N1121" i="123"/>
  <c r="M1121" i="123"/>
  <c r="V1121" i="123" s="1"/>
  <c r="L1121" i="123"/>
  <c r="K1121" i="123"/>
  <c r="T1120" i="123"/>
  <c r="N1120" i="123"/>
  <c r="M1120" i="123"/>
  <c r="V1120" i="123" s="1"/>
  <c r="L1120" i="123"/>
  <c r="K1120" i="123"/>
  <c r="T1119" i="123"/>
  <c r="N1119" i="123"/>
  <c r="M1119" i="123"/>
  <c r="V1119" i="123" s="1"/>
  <c r="L1119" i="123"/>
  <c r="K1119" i="123"/>
  <c r="T1118" i="123"/>
  <c r="N1118" i="123"/>
  <c r="M1118" i="123"/>
  <c r="V1118" i="123" s="1"/>
  <c r="L1118" i="123"/>
  <c r="K1118" i="123"/>
  <c r="T1117" i="123"/>
  <c r="N1117" i="123"/>
  <c r="M1117" i="123"/>
  <c r="V1117" i="123" s="1"/>
  <c r="L1117" i="123"/>
  <c r="K1117" i="123"/>
  <c r="T1116" i="123"/>
  <c r="N1116" i="123"/>
  <c r="M1116" i="123"/>
  <c r="V1116" i="123" s="1"/>
  <c r="L1116" i="123"/>
  <c r="K1116" i="123"/>
  <c r="T1115" i="123"/>
  <c r="N1115" i="123"/>
  <c r="M1115" i="123"/>
  <c r="V1115" i="123" s="1"/>
  <c r="L1115" i="123"/>
  <c r="K1115" i="123"/>
  <c r="T1114" i="123"/>
  <c r="N1114" i="123"/>
  <c r="M1114" i="123"/>
  <c r="V1114" i="123" s="1"/>
  <c r="L1114" i="123"/>
  <c r="K1114" i="123"/>
  <c r="T1113" i="123"/>
  <c r="N1113" i="123"/>
  <c r="M1113" i="123"/>
  <c r="V1113" i="123" s="1"/>
  <c r="L1113" i="123"/>
  <c r="K1113" i="123"/>
  <c r="T1112" i="123"/>
  <c r="N1112" i="123"/>
  <c r="M1112" i="123"/>
  <c r="V1112" i="123" s="1"/>
  <c r="L1112" i="123"/>
  <c r="K1112" i="123"/>
  <c r="T1111" i="123"/>
  <c r="N1111" i="123"/>
  <c r="M1111" i="123"/>
  <c r="V1111" i="123" s="1"/>
  <c r="L1111" i="123"/>
  <c r="K1111" i="123"/>
  <c r="T1110" i="123"/>
  <c r="N1110" i="123"/>
  <c r="M1110" i="123"/>
  <c r="V1110" i="123" s="1"/>
  <c r="L1110" i="123"/>
  <c r="K1110" i="123"/>
  <c r="T1109" i="123"/>
  <c r="N1109" i="123"/>
  <c r="M1109" i="123"/>
  <c r="V1109" i="123" s="1"/>
  <c r="L1109" i="123"/>
  <c r="K1109" i="123"/>
  <c r="T1108" i="123"/>
  <c r="N1108" i="123"/>
  <c r="M1108" i="123"/>
  <c r="V1108" i="123" s="1"/>
  <c r="L1108" i="123"/>
  <c r="K1108" i="123"/>
  <c r="T1107" i="123"/>
  <c r="N1107" i="123"/>
  <c r="M1107" i="123"/>
  <c r="V1107" i="123" s="1"/>
  <c r="L1107" i="123"/>
  <c r="K1107" i="123"/>
  <c r="T1106" i="123"/>
  <c r="N1106" i="123"/>
  <c r="M1106" i="123"/>
  <c r="V1106" i="123" s="1"/>
  <c r="L1106" i="123"/>
  <c r="K1106" i="123"/>
  <c r="T1105" i="123"/>
  <c r="N1105" i="123"/>
  <c r="M1105" i="123"/>
  <c r="V1105" i="123" s="1"/>
  <c r="L1105" i="123"/>
  <c r="K1105" i="123"/>
  <c r="T1104" i="123"/>
  <c r="N1104" i="123"/>
  <c r="M1104" i="123"/>
  <c r="V1104" i="123" s="1"/>
  <c r="L1104" i="123"/>
  <c r="K1104" i="123"/>
  <c r="T1103" i="123"/>
  <c r="N1103" i="123"/>
  <c r="M1103" i="123"/>
  <c r="V1103" i="123" s="1"/>
  <c r="L1103" i="123"/>
  <c r="K1103" i="123"/>
  <c r="T1102" i="123"/>
  <c r="N1102" i="123"/>
  <c r="M1102" i="123"/>
  <c r="V1102" i="123" s="1"/>
  <c r="L1102" i="123"/>
  <c r="K1102" i="123"/>
  <c r="T1101" i="123"/>
  <c r="N1101" i="123"/>
  <c r="M1101" i="123"/>
  <c r="V1101" i="123" s="1"/>
  <c r="L1101" i="123"/>
  <c r="K1101" i="123"/>
  <c r="T1100" i="123"/>
  <c r="N1100" i="123"/>
  <c r="M1100" i="123"/>
  <c r="V1100" i="123" s="1"/>
  <c r="L1100" i="123"/>
  <c r="K1100" i="123"/>
  <c r="T1099" i="123"/>
  <c r="N1099" i="123"/>
  <c r="M1099" i="123"/>
  <c r="V1099" i="123" s="1"/>
  <c r="L1099" i="123"/>
  <c r="K1099" i="123"/>
  <c r="T1098" i="123"/>
  <c r="N1098" i="123"/>
  <c r="M1098" i="123"/>
  <c r="V1098" i="123" s="1"/>
  <c r="L1098" i="123"/>
  <c r="K1098" i="123"/>
  <c r="T1097" i="123"/>
  <c r="N1097" i="123"/>
  <c r="M1097" i="123"/>
  <c r="V1097" i="123" s="1"/>
  <c r="L1097" i="123"/>
  <c r="K1097" i="123"/>
  <c r="T1096" i="123"/>
  <c r="N1096" i="123"/>
  <c r="M1096" i="123"/>
  <c r="V1096" i="123" s="1"/>
  <c r="L1096" i="123"/>
  <c r="K1096" i="123"/>
  <c r="T1095" i="123"/>
  <c r="N1095" i="123"/>
  <c r="M1095" i="123"/>
  <c r="V1095" i="123" s="1"/>
  <c r="L1095" i="123"/>
  <c r="K1095" i="123"/>
  <c r="T1094" i="123"/>
  <c r="N1094" i="123"/>
  <c r="M1094" i="123"/>
  <c r="V1094" i="123" s="1"/>
  <c r="L1094" i="123"/>
  <c r="K1094" i="123"/>
  <c r="T1093" i="123"/>
  <c r="N1093" i="123"/>
  <c r="M1093" i="123"/>
  <c r="V1093" i="123" s="1"/>
  <c r="L1093" i="123"/>
  <c r="K1093" i="123"/>
  <c r="T1092" i="123"/>
  <c r="N1092" i="123"/>
  <c r="M1092" i="123"/>
  <c r="V1092" i="123" s="1"/>
  <c r="L1092" i="123"/>
  <c r="K1092" i="123"/>
  <c r="T1091" i="123"/>
  <c r="N1091" i="123"/>
  <c r="M1091" i="123"/>
  <c r="V1091" i="123" s="1"/>
  <c r="L1091" i="123"/>
  <c r="K1091" i="123"/>
  <c r="T1090" i="123"/>
  <c r="N1090" i="123"/>
  <c r="M1090" i="123"/>
  <c r="V1090" i="123" s="1"/>
  <c r="L1090" i="123"/>
  <c r="K1090" i="123"/>
  <c r="T1089" i="123"/>
  <c r="N1089" i="123"/>
  <c r="M1089" i="123"/>
  <c r="V1089" i="123" s="1"/>
  <c r="L1089" i="123"/>
  <c r="K1089" i="123"/>
  <c r="T1088" i="123"/>
  <c r="N1088" i="123"/>
  <c r="M1088" i="123"/>
  <c r="V1088" i="123" s="1"/>
  <c r="L1088" i="123"/>
  <c r="K1088" i="123"/>
  <c r="T1087" i="123"/>
  <c r="N1087" i="123"/>
  <c r="M1087" i="123"/>
  <c r="V1087" i="123" s="1"/>
  <c r="L1087" i="123"/>
  <c r="K1087" i="123"/>
  <c r="T1086" i="123"/>
  <c r="N1086" i="123"/>
  <c r="M1086" i="123"/>
  <c r="V1086" i="123" s="1"/>
  <c r="L1086" i="123"/>
  <c r="K1086" i="123"/>
  <c r="T1085" i="123"/>
  <c r="N1085" i="123"/>
  <c r="M1085" i="123"/>
  <c r="V1085" i="123" s="1"/>
  <c r="L1085" i="123"/>
  <c r="K1085" i="123"/>
  <c r="T1084" i="123"/>
  <c r="N1084" i="123"/>
  <c r="M1084" i="123"/>
  <c r="V1084" i="123" s="1"/>
  <c r="L1084" i="123"/>
  <c r="K1084" i="123"/>
  <c r="T1083" i="123"/>
  <c r="N1083" i="123"/>
  <c r="M1083" i="123"/>
  <c r="V1083" i="123" s="1"/>
  <c r="L1083" i="123"/>
  <c r="K1083" i="123"/>
  <c r="T1082" i="123"/>
  <c r="N1082" i="123"/>
  <c r="M1082" i="123"/>
  <c r="V1082" i="123" s="1"/>
  <c r="L1082" i="123"/>
  <c r="K1082" i="123"/>
  <c r="T1081" i="123"/>
  <c r="N1081" i="123"/>
  <c r="M1081" i="123"/>
  <c r="V1081" i="123" s="1"/>
  <c r="L1081" i="123"/>
  <c r="K1081" i="123"/>
  <c r="T1080" i="123"/>
  <c r="N1080" i="123"/>
  <c r="M1080" i="123"/>
  <c r="V1080" i="123" s="1"/>
  <c r="L1080" i="123"/>
  <c r="K1080" i="123"/>
  <c r="T1079" i="123"/>
  <c r="N1079" i="123"/>
  <c r="M1079" i="123"/>
  <c r="V1079" i="123" s="1"/>
  <c r="L1079" i="123"/>
  <c r="K1079" i="123"/>
  <c r="T1078" i="123"/>
  <c r="N1078" i="123"/>
  <c r="M1078" i="123"/>
  <c r="V1078" i="123" s="1"/>
  <c r="L1078" i="123"/>
  <c r="K1078" i="123"/>
  <c r="T1077" i="123"/>
  <c r="N1077" i="123"/>
  <c r="M1077" i="123"/>
  <c r="V1077" i="123" s="1"/>
  <c r="L1077" i="123"/>
  <c r="K1077" i="123"/>
  <c r="T1076" i="123"/>
  <c r="N1076" i="123"/>
  <c r="M1076" i="123"/>
  <c r="V1076" i="123" s="1"/>
  <c r="L1076" i="123"/>
  <c r="K1076" i="123"/>
  <c r="T1075" i="123"/>
  <c r="N1075" i="123"/>
  <c r="M1075" i="123"/>
  <c r="V1075" i="123" s="1"/>
  <c r="L1075" i="123"/>
  <c r="K1075" i="123"/>
  <c r="T1074" i="123"/>
  <c r="N1074" i="123"/>
  <c r="M1074" i="123"/>
  <c r="V1074" i="123" s="1"/>
  <c r="L1074" i="123"/>
  <c r="K1074" i="123"/>
  <c r="T1073" i="123"/>
  <c r="N1073" i="123"/>
  <c r="M1073" i="123"/>
  <c r="V1073" i="123" s="1"/>
  <c r="L1073" i="123"/>
  <c r="K1073" i="123"/>
  <c r="T1072" i="123"/>
  <c r="N1072" i="123"/>
  <c r="M1072" i="123"/>
  <c r="V1072" i="123" s="1"/>
  <c r="L1072" i="123"/>
  <c r="K1072" i="123"/>
  <c r="T1071" i="123"/>
  <c r="N1071" i="123"/>
  <c r="M1071" i="123"/>
  <c r="V1071" i="123" s="1"/>
  <c r="L1071" i="123"/>
  <c r="K1071" i="123"/>
  <c r="T1070" i="123"/>
  <c r="N1070" i="123"/>
  <c r="M1070" i="123"/>
  <c r="V1070" i="123" s="1"/>
  <c r="L1070" i="123"/>
  <c r="K1070" i="123"/>
  <c r="T1069" i="123"/>
  <c r="N1069" i="123"/>
  <c r="M1069" i="123"/>
  <c r="V1069" i="123" s="1"/>
  <c r="L1069" i="123"/>
  <c r="K1069" i="123"/>
  <c r="T1068" i="123"/>
  <c r="N1068" i="123"/>
  <c r="M1068" i="123"/>
  <c r="V1068" i="123" s="1"/>
  <c r="L1068" i="123"/>
  <c r="K1068" i="123"/>
  <c r="T1067" i="123"/>
  <c r="N1067" i="123"/>
  <c r="M1067" i="123"/>
  <c r="V1067" i="123" s="1"/>
  <c r="L1067" i="123"/>
  <c r="K1067" i="123"/>
  <c r="T1066" i="123"/>
  <c r="N1066" i="123"/>
  <c r="M1066" i="123"/>
  <c r="V1066" i="123" s="1"/>
  <c r="L1066" i="123"/>
  <c r="K1066" i="123"/>
  <c r="T1065" i="123"/>
  <c r="N1065" i="123"/>
  <c r="M1065" i="123"/>
  <c r="V1065" i="123" s="1"/>
  <c r="L1065" i="123"/>
  <c r="K1065" i="123"/>
  <c r="T1064" i="123"/>
  <c r="N1064" i="123"/>
  <c r="M1064" i="123"/>
  <c r="V1064" i="123" s="1"/>
  <c r="L1064" i="123"/>
  <c r="K1064" i="123"/>
  <c r="T1063" i="123"/>
  <c r="N1063" i="123"/>
  <c r="M1063" i="123"/>
  <c r="V1063" i="123" s="1"/>
  <c r="L1063" i="123"/>
  <c r="K1063" i="123"/>
  <c r="T1062" i="123"/>
  <c r="N1062" i="123"/>
  <c r="M1062" i="123"/>
  <c r="V1062" i="123" s="1"/>
  <c r="L1062" i="123"/>
  <c r="K1062" i="123"/>
  <c r="T1061" i="123"/>
  <c r="N1061" i="123"/>
  <c r="M1061" i="123"/>
  <c r="V1061" i="123" s="1"/>
  <c r="L1061" i="123"/>
  <c r="K1061" i="123"/>
  <c r="T1060" i="123"/>
  <c r="N1060" i="123"/>
  <c r="M1060" i="123"/>
  <c r="V1060" i="123" s="1"/>
  <c r="L1060" i="123"/>
  <c r="K1060" i="123"/>
  <c r="T1059" i="123"/>
  <c r="N1059" i="123"/>
  <c r="M1059" i="123"/>
  <c r="V1059" i="123" s="1"/>
  <c r="L1059" i="123"/>
  <c r="K1059" i="123"/>
  <c r="T1058" i="123"/>
  <c r="N1058" i="123"/>
  <c r="M1058" i="123"/>
  <c r="V1058" i="123" s="1"/>
  <c r="L1058" i="123"/>
  <c r="K1058" i="123"/>
  <c r="T1057" i="123"/>
  <c r="N1057" i="123"/>
  <c r="M1057" i="123"/>
  <c r="V1057" i="123" s="1"/>
  <c r="L1057" i="123"/>
  <c r="K1057" i="123"/>
  <c r="T1056" i="123"/>
  <c r="N1056" i="123"/>
  <c r="M1056" i="123"/>
  <c r="V1056" i="123" s="1"/>
  <c r="L1056" i="123"/>
  <c r="K1056" i="123"/>
  <c r="T1055" i="123"/>
  <c r="N1055" i="123"/>
  <c r="M1055" i="123"/>
  <c r="V1055" i="123" s="1"/>
  <c r="L1055" i="123"/>
  <c r="K1055" i="123"/>
  <c r="T1054" i="123"/>
  <c r="N1054" i="123"/>
  <c r="M1054" i="123"/>
  <c r="V1054" i="123" s="1"/>
  <c r="L1054" i="123"/>
  <c r="K1054" i="123"/>
  <c r="T1053" i="123"/>
  <c r="N1053" i="123"/>
  <c r="M1053" i="123"/>
  <c r="V1053" i="123" s="1"/>
  <c r="L1053" i="123"/>
  <c r="K1053" i="123"/>
  <c r="T1052" i="123"/>
  <c r="N1052" i="123"/>
  <c r="M1052" i="123"/>
  <c r="V1052" i="123" s="1"/>
  <c r="L1052" i="123"/>
  <c r="K1052" i="123"/>
  <c r="T1051" i="123"/>
  <c r="N1051" i="123"/>
  <c r="M1051" i="123"/>
  <c r="V1051" i="123" s="1"/>
  <c r="L1051" i="123"/>
  <c r="K1051" i="123"/>
  <c r="T1050" i="123"/>
  <c r="N1050" i="123"/>
  <c r="M1050" i="123"/>
  <c r="V1050" i="123" s="1"/>
  <c r="L1050" i="123"/>
  <c r="K1050" i="123"/>
  <c r="T1049" i="123"/>
  <c r="N1049" i="123"/>
  <c r="M1049" i="123"/>
  <c r="V1049" i="123" s="1"/>
  <c r="L1049" i="123"/>
  <c r="K1049" i="123"/>
  <c r="T1048" i="123"/>
  <c r="N1048" i="123"/>
  <c r="M1048" i="123"/>
  <c r="V1048" i="123" s="1"/>
  <c r="L1048" i="123"/>
  <c r="K1048" i="123"/>
  <c r="T1047" i="123"/>
  <c r="N1047" i="123"/>
  <c r="M1047" i="123"/>
  <c r="V1047" i="123" s="1"/>
  <c r="L1047" i="123"/>
  <c r="K1047" i="123"/>
  <c r="T1046" i="123"/>
  <c r="N1046" i="123"/>
  <c r="M1046" i="123"/>
  <c r="V1046" i="123" s="1"/>
  <c r="L1046" i="123"/>
  <c r="K1046" i="123"/>
  <c r="T1045" i="123"/>
  <c r="N1045" i="123"/>
  <c r="M1045" i="123"/>
  <c r="V1045" i="123" s="1"/>
  <c r="L1045" i="123"/>
  <c r="K1045" i="123"/>
  <c r="T1044" i="123"/>
  <c r="N1044" i="123"/>
  <c r="M1044" i="123"/>
  <c r="V1044" i="123" s="1"/>
  <c r="L1044" i="123"/>
  <c r="K1044" i="123"/>
  <c r="T1043" i="123"/>
  <c r="N1043" i="123"/>
  <c r="M1043" i="123"/>
  <c r="V1043" i="123" s="1"/>
  <c r="L1043" i="123"/>
  <c r="K1043" i="123"/>
  <c r="T1042" i="123"/>
  <c r="N1042" i="123"/>
  <c r="M1042" i="123"/>
  <c r="V1042" i="123" s="1"/>
  <c r="L1042" i="123"/>
  <c r="K1042" i="123"/>
  <c r="T1041" i="123"/>
  <c r="N1041" i="123"/>
  <c r="M1041" i="123"/>
  <c r="V1041" i="123" s="1"/>
  <c r="L1041" i="123"/>
  <c r="K1041" i="123"/>
  <c r="T1040" i="123"/>
  <c r="N1040" i="123"/>
  <c r="M1040" i="123"/>
  <c r="V1040" i="123" s="1"/>
  <c r="L1040" i="123"/>
  <c r="K1040" i="123"/>
  <c r="T1039" i="123"/>
  <c r="N1039" i="123"/>
  <c r="M1039" i="123"/>
  <c r="V1039" i="123" s="1"/>
  <c r="L1039" i="123"/>
  <c r="K1039" i="123"/>
  <c r="T1038" i="123"/>
  <c r="N1038" i="123"/>
  <c r="M1038" i="123"/>
  <c r="V1038" i="123" s="1"/>
  <c r="L1038" i="123"/>
  <c r="K1038" i="123"/>
  <c r="T1037" i="123"/>
  <c r="N1037" i="123"/>
  <c r="M1037" i="123"/>
  <c r="V1037" i="123" s="1"/>
  <c r="L1037" i="123"/>
  <c r="K1037" i="123"/>
  <c r="T1036" i="123"/>
  <c r="N1036" i="123"/>
  <c r="M1036" i="123"/>
  <c r="V1036" i="123" s="1"/>
  <c r="L1036" i="123"/>
  <c r="K1036" i="123"/>
  <c r="T1035" i="123"/>
  <c r="N1035" i="123"/>
  <c r="M1035" i="123"/>
  <c r="V1035" i="123" s="1"/>
  <c r="L1035" i="123"/>
  <c r="K1035" i="123"/>
  <c r="T1034" i="123"/>
  <c r="N1034" i="123"/>
  <c r="M1034" i="123"/>
  <c r="V1034" i="123" s="1"/>
  <c r="L1034" i="123"/>
  <c r="K1034" i="123"/>
  <c r="T1033" i="123"/>
  <c r="N1033" i="123"/>
  <c r="M1033" i="123"/>
  <c r="V1033" i="123" s="1"/>
  <c r="L1033" i="123"/>
  <c r="K1033" i="123"/>
  <c r="T1032" i="123"/>
  <c r="N1032" i="123"/>
  <c r="M1032" i="123"/>
  <c r="V1032" i="123" s="1"/>
  <c r="L1032" i="123"/>
  <c r="K1032" i="123"/>
  <c r="T1031" i="123"/>
  <c r="N1031" i="123"/>
  <c r="M1031" i="123"/>
  <c r="V1031" i="123" s="1"/>
  <c r="L1031" i="123"/>
  <c r="K1031" i="123"/>
  <c r="T1030" i="123"/>
  <c r="N1030" i="123"/>
  <c r="M1030" i="123"/>
  <c r="V1030" i="123" s="1"/>
  <c r="L1030" i="123"/>
  <c r="K1030" i="123"/>
  <c r="T1029" i="123"/>
  <c r="N1029" i="123"/>
  <c r="M1029" i="123"/>
  <c r="V1029" i="123" s="1"/>
  <c r="L1029" i="123"/>
  <c r="K1029" i="123"/>
  <c r="T1028" i="123"/>
  <c r="N1028" i="123"/>
  <c r="M1028" i="123"/>
  <c r="V1028" i="123" s="1"/>
  <c r="L1028" i="123"/>
  <c r="K1028" i="123"/>
  <c r="T1027" i="123"/>
  <c r="N1027" i="123"/>
  <c r="M1027" i="123"/>
  <c r="V1027" i="123" s="1"/>
  <c r="L1027" i="123"/>
  <c r="K1027" i="123"/>
  <c r="T1026" i="123"/>
  <c r="N1026" i="123"/>
  <c r="M1026" i="123"/>
  <c r="V1026" i="123" s="1"/>
  <c r="L1026" i="123"/>
  <c r="K1026" i="123"/>
  <c r="T1025" i="123"/>
  <c r="N1025" i="123"/>
  <c r="M1025" i="123"/>
  <c r="V1025" i="123" s="1"/>
  <c r="L1025" i="123"/>
  <c r="K1025" i="123"/>
  <c r="T1024" i="123"/>
  <c r="N1024" i="123"/>
  <c r="M1024" i="123"/>
  <c r="V1024" i="123" s="1"/>
  <c r="L1024" i="123"/>
  <c r="K1024" i="123"/>
  <c r="T1023" i="123"/>
  <c r="N1023" i="123"/>
  <c r="M1023" i="123"/>
  <c r="V1023" i="123" s="1"/>
  <c r="L1023" i="123"/>
  <c r="K1023" i="123"/>
  <c r="T1022" i="123"/>
  <c r="N1022" i="123"/>
  <c r="M1022" i="123"/>
  <c r="V1022" i="123" s="1"/>
  <c r="L1022" i="123"/>
  <c r="K1022" i="123"/>
  <c r="T1021" i="123"/>
  <c r="N1021" i="123"/>
  <c r="M1021" i="123"/>
  <c r="V1021" i="123" s="1"/>
  <c r="L1021" i="123"/>
  <c r="K1021" i="123"/>
  <c r="T1020" i="123"/>
  <c r="N1020" i="123"/>
  <c r="M1020" i="123"/>
  <c r="V1020" i="123" s="1"/>
  <c r="L1020" i="123"/>
  <c r="K1020" i="123"/>
  <c r="T1019" i="123"/>
  <c r="N1019" i="123"/>
  <c r="M1019" i="123"/>
  <c r="V1019" i="123" s="1"/>
  <c r="L1019" i="123"/>
  <c r="K1019" i="123"/>
  <c r="T1018" i="123"/>
  <c r="N1018" i="123"/>
  <c r="M1018" i="123"/>
  <c r="V1018" i="123" s="1"/>
  <c r="L1018" i="123"/>
  <c r="K1018" i="123"/>
  <c r="T1017" i="123"/>
  <c r="N1017" i="123"/>
  <c r="M1017" i="123"/>
  <c r="V1017" i="123" s="1"/>
  <c r="L1017" i="123"/>
  <c r="K1017" i="123"/>
  <c r="T1016" i="123"/>
  <c r="N1016" i="123"/>
  <c r="M1016" i="123"/>
  <c r="V1016" i="123" s="1"/>
  <c r="L1016" i="123"/>
  <c r="K1016" i="123"/>
  <c r="T1015" i="123"/>
  <c r="N1015" i="123"/>
  <c r="M1015" i="123"/>
  <c r="V1015" i="123" s="1"/>
  <c r="L1015" i="123"/>
  <c r="K1015" i="123"/>
  <c r="T1014" i="123"/>
  <c r="N1014" i="123"/>
  <c r="M1014" i="123"/>
  <c r="V1014" i="123" s="1"/>
  <c r="L1014" i="123"/>
  <c r="K1014" i="123"/>
  <c r="T1013" i="123"/>
  <c r="N1013" i="123"/>
  <c r="M1013" i="123"/>
  <c r="V1013" i="123" s="1"/>
  <c r="L1013" i="123"/>
  <c r="K1013" i="123"/>
  <c r="T1012" i="123"/>
  <c r="N1012" i="123"/>
  <c r="M1012" i="123"/>
  <c r="V1012" i="123" s="1"/>
  <c r="L1012" i="123"/>
  <c r="K1012" i="123"/>
  <c r="T1011" i="123"/>
  <c r="N1011" i="123"/>
  <c r="M1011" i="123"/>
  <c r="V1011" i="123" s="1"/>
  <c r="L1011" i="123"/>
  <c r="K1011" i="123"/>
  <c r="T1010" i="123"/>
  <c r="N1010" i="123"/>
  <c r="M1010" i="123"/>
  <c r="V1010" i="123" s="1"/>
  <c r="L1010" i="123"/>
  <c r="K1010" i="123"/>
  <c r="T1009" i="123"/>
  <c r="N1009" i="123"/>
  <c r="M1009" i="123"/>
  <c r="V1009" i="123" s="1"/>
  <c r="L1009" i="123"/>
  <c r="K1009" i="123"/>
  <c r="T1008" i="123"/>
  <c r="N1008" i="123"/>
  <c r="M1008" i="123"/>
  <c r="V1008" i="123" s="1"/>
  <c r="L1008" i="123"/>
  <c r="K1008" i="123"/>
  <c r="T1007" i="123"/>
  <c r="N1007" i="123"/>
  <c r="M1007" i="123"/>
  <c r="V1007" i="123" s="1"/>
  <c r="L1007" i="123"/>
  <c r="K1007" i="123"/>
  <c r="T1006" i="123"/>
  <c r="N1006" i="123"/>
  <c r="M1006" i="123"/>
  <c r="V1006" i="123" s="1"/>
  <c r="L1006" i="123"/>
  <c r="K1006" i="123"/>
  <c r="T1005" i="123"/>
  <c r="N1005" i="123"/>
  <c r="M1005" i="123"/>
  <c r="V1005" i="123" s="1"/>
  <c r="L1005" i="123"/>
  <c r="K1005" i="123"/>
  <c r="T1004" i="123"/>
  <c r="N1004" i="123"/>
  <c r="M1004" i="123"/>
  <c r="V1004" i="123" s="1"/>
  <c r="L1004" i="123"/>
  <c r="K1004" i="123"/>
  <c r="T1003" i="123"/>
  <c r="N1003" i="123"/>
  <c r="M1003" i="123"/>
  <c r="V1003" i="123" s="1"/>
  <c r="L1003" i="123"/>
  <c r="K1003" i="123"/>
  <c r="T1002" i="123"/>
  <c r="N1002" i="123"/>
  <c r="M1002" i="123"/>
  <c r="V1002" i="123" s="1"/>
  <c r="L1002" i="123"/>
  <c r="K1002" i="123"/>
  <c r="T1001" i="123"/>
  <c r="N1001" i="123"/>
  <c r="M1001" i="123"/>
  <c r="V1001" i="123" s="1"/>
  <c r="L1001" i="123"/>
  <c r="K1001" i="123"/>
  <c r="T1000" i="123"/>
  <c r="N1000" i="123"/>
  <c r="M1000" i="123"/>
  <c r="V1000" i="123" s="1"/>
  <c r="L1000" i="123"/>
  <c r="K1000" i="123"/>
  <c r="T999" i="123"/>
  <c r="N999" i="123"/>
  <c r="M999" i="123"/>
  <c r="V999" i="123" s="1"/>
  <c r="L999" i="123"/>
  <c r="K999" i="123"/>
  <c r="T998" i="123"/>
  <c r="N998" i="123"/>
  <c r="M998" i="123"/>
  <c r="V998" i="123" s="1"/>
  <c r="L998" i="123"/>
  <c r="K998" i="123"/>
  <c r="T997" i="123"/>
  <c r="N997" i="123"/>
  <c r="M997" i="123"/>
  <c r="V997" i="123" s="1"/>
  <c r="L997" i="123"/>
  <c r="K997" i="123"/>
  <c r="T996" i="123"/>
  <c r="N996" i="123"/>
  <c r="M996" i="123"/>
  <c r="V996" i="123" s="1"/>
  <c r="L996" i="123"/>
  <c r="K996" i="123"/>
  <c r="T995" i="123"/>
  <c r="N995" i="123"/>
  <c r="M995" i="123"/>
  <c r="V995" i="123" s="1"/>
  <c r="L995" i="123"/>
  <c r="K995" i="123"/>
  <c r="T994" i="123"/>
  <c r="N994" i="123"/>
  <c r="M994" i="123"/>
  <c r="V994" i="123" s="1"/>
  <c r="L994" i="123"/>
  <c r="K994" i="123"/>
  <c r="T993" i="123"/>
  <c r="N993" i="123"/>
  <c r="M993" i="123"/>
  <c r="V993" i="123" s="1"/>
  <c r="L993" i="123"/>
  <c r="K993" i="123"/>
  <c r="U992" i="123"/>
  <c r="T992" i="123"/>
  <c r="N992" i="123"/>
  <c r="M992" i="123"/>
  <c r="V992" i="123" s="1"/>
  <c r="L992" i="123"/>
  <c r="K992" i="123"/>
  <c r="U991" i="123"/>
  <c r="T991" i="123"/>
  <c r="N991" i="123"/>
  <c r="M991" i="123"/>
  <c r="V991" i="123" s="1"/>
  <c r="L991" i="123"/>
  <c r="K991" i="123"/>
  <c r="U990" i="123"/>
  <c r="T990" i="123"/>
  <c r="N990" i="123"/>
  <c r="M990" i="123"/>
  <c r="V990" i="123" s="1"/>
  <c r="L990" i="123"/>
  <c r="K990" i="123"/>
  <c r="U989" i="123"/>
  <c r="T989" i="123"/>
  <c r="N989" i="123"/>
  <c r="M989" i="123"/>
  <c r="V989" i="123" s="1"/>
  <c r="L989" i="123"/>
  <c r="K989" i="123"/>
  <c r="U988" i="123"/>
  <c r="T988" i="123"/>
  <c r="N988" i="123"/>
  <c r="M988" i="123"/>
  <c r="V988" i="123" s="1"/>
  <c r="L988" i="123"/>
  <c r="K988" i="123"/>
  <c r="U987" i="123"/>
  <c r="T987" i="123"/>
  <c r="N987" i="123"/>
  <c r="M987" i="123"/>
  <c r="V987" i="123" s="1"/>
  <c r="L987" i="123"/>
  <c r="K987" i="123"/>
  <c r="U986" i="123"/>
  <c r="T986" i="123"/>
  <c r="N986" i="123"/>
  <c r="M986" i="123"/>
  <c r="V986" i="123" s="1"/>
  <c r="L986" i="123"/>
  <c r="K986" i="123"/>
  <c r="U985" i="123"/>
  <c r="T985" i="123"/>
  <c r="N985" i="123"/>
  <c r="M985" i="123"/>
  <c r="V985" i="123" s="1"/>
  <c r="L985" i="123"/>
  <c r="K985" i="123"/>
  <c r="U984" i="123"/>
  <c r="T984" i="123"/>
  <c r="N984" i="123"/>
  <c r="M984" i="123"/>
  <c r="V984" i="123" s="1"/>
  <c r="L984" i="123"/>
  <c r="K984" i="123"/>
  <c r="U983" i="123"/>
  <c r="T983" i="123"/>
  <c r="N983" i="123"/>
  <c r="M983" i="123"/>
  <c r="V983" i="123" s="1"/>
  <c r="L983" i="123"/>
  <c r="K983" i="123"/>
  <c r="V982" i="123"/>
  <c r="U982" i="123"/>
  <c r="T982" i="123"/>
  <c r="N982" i="123"/>
  <c r="M982" i="123"/>
  <c r="L982" i="123"/>
  <c r="K982" i="123"/>
  <c r="V981" i="123"/>
  <c r="U981" i="123"/>
  <c r="T981" i="123"/>
  <c r="N981" i="123"/>
  <c r="M981" i="123"/>
  <c r="L981" i="123"/>
  <c r="K981" i="123"/>
  <c r="V980" i="123"/>
  <c r="U980" i="123"/>
  <c r="T980" i="123"/>
  <c r="N980" i="123"/>
  <c r="M980" i="123"/>
  <c r="L980" i="123"/>
  <c r="K980" i="123"/>
  <c r="V979" i="123"/>
  <c r="U979" i="123"/>
  <c r="T979" i="123"/>
  <c r="N979" i="123"/>
  <c r="M979" i="123"/>
  <c r="L979" i="123"/>
  <c r="K979" i="123"/>
  <c r="V978" i="123"/>
  <c r="U978" i="123"/>
  <c r="T978" i="123"/>
  <c r="N978" i="123"/>
  <c r="M978" i="123"/>
  <c r="L978" i="123"/>
  <c r="K978" i="123"/>
  <c r="V977" i="123"/>
  <c r="U977" i="123"/>
  <c r="T977" i="123"/>
  <c r="N977" i="123"/>
  <c r="M977" i="123"/>
  <c r="L977" i="123"/>
  <c r="K977" i="123"/>
  <c r="V976" i="123"/>
  <c r="U976" i="123"/>
  <c r="T976" i="123"/>
  <c r="S976" i="123"/>
  <c r="N976" i="123"/>
  <c r="M976" i="123"/>
  <c r="L976" i="123"/>
  <c r="K976" i="123"/>
  <c r="V975" i="123"/>
  <c r="U975" i="123"/>
  <c r="T975" i="123"/>
  <c r="S975" i="123"/>
  <c r="N975" i="123"/>
  <c r="M975" i="123"/>
  <c r="L975" i="123"/>
  <c r="K975" i="123"/>
  <c r="V974" i="123"/>
  <c r="U974" i="123"/>
  <c r="T974" i="123"/>
  <c r="S974" i="123"/>
  <c r="N974" i="123"/>
  <c r="M974" i="123"/>
  <c r="L974" i="123"/>
  <c r="K974" i="123"/>
  <c r="V973" i="123"/>
  <c r="U973" i="123"/>
  <c r="T973" i="123"/>
  <c r="S973" i="123"/>
  <c r="N973" i="123"/>
  <c r="M973" i="123"/>
  <c r="L973" i="123"/>
  <c r="K973" i="123"/>
  <c r="V972" i="123"/>
  <c r="U972" i="123"/>
  <c r="T972" i="123"/>
  <c r="S972" i="123"/>
  <c r="N972" i="123"/>
  <c r="M972" i="123"/>
  <c r="L972" i="123"/>
  <c r="K972" i="123"/>
  <c r="V971" i="123"/>
  <c r="U971" i="123"/>
  <c r="T971" i="123"/>
  <c r="S971" i="123"/>
  <c r="N971" i="123"/>
  <c r="M971" i="123"/>
  <c r="L971" i="123"/>
  <c r="K971" i="123"/>
  <c r="V970" i="123"/>
  <c r="U970" i="123"/>
  <c r="T970" i="123"/>
  <c r="S970" i="123"/>
  <c r="N970" i="123"/>
  <c r="M970" i="123"/>
  <c r="L970" i="123"/>
  <c r="K970" i="123"/>
  <c r="V969" i="123"/>
  <c r="U969" i="123"/>
  <c r="T969" i="123"/>
  <c r="S969" i="123"/>
  <c r="N969" i="123"/>
  <c r="M969" i="123"/>
  <c r="L969" i="123"/>
  <c r="K969" i="123"/>
  <c r="V968" i="123"/>
  <c r="U968" i="123"/>
  <c r="T968" i="123"/>
  <c r="S968" i="123"/>
  <c r="N968" i="123"/>
  <c r="M968" i="123"/>
  <c r="L968" i="123"/>
  <c r="K968" i="123"/>
  <c r="V967" i="123"/>
  <c r="U967" i="123"/>
  <c r="T967" i="123"/>
  <c r="S967" i="123"/>
  <c r="N967" i="123"/>
  <c r="M967" i="123"/>
  <c r="L967" i="123"/>
  <c r="K967" i="123"/>
  <c r="V966" i="123"/>
  <c r="U966" i="123"/>
  <c r="T966" i="123"/>
  <c r="S966" i="123"/>
  <c r="N966" i="123"/>
  <c r="M966" i="123"/>
  <c r="L966" i="123"/>
  <c r="K966" i="123"/>
  <c r="V965" i="123"/>
  <c r="U965" i="123"/>
  <c r="T965" i="123"/>
  <c r="S965" i="123"/>
  <c r="N965" i="123"/>
  <c r="M965" i="123"/>
  <c r="L965" i="123"/>
  <c r="K965" i="123"/>
  <c r="V964" i="123"/>
  <c r="U964" i="123"/>
  <c r="T964" i="123"/>
  <c r="S964" i="123"/>
  <c r="P964" i="123"/>
  <c r="O964" i="123"/>
  <c r="O965" i="123" s="1"/>
  <c r="O966" i="123" s="1"/>
  <c r="O967" i="123" s="1"/>
  <c r="O968" i="123" s="1"/>
  <c r="O969" i="123" s="1"/>
  <c r="O970" i="123" s="1"/>
  <c r="O971" i="123" s="1"/>
  <c r="N964" i="123"/>
  <c r="M964" i="123"/>
  <c r="L964" i="123"/>
  <c r="K964" i="123"/>
  <c r="T963" i="123"/>
  <c r="N963" i="123"/>
  <c r="M963" i="123"/>
  <c r="V963" i="123" s="1"/>
  <c r="L963" i="123"/>
  <c r="K963" i="123"/>
  <c r="T962" i="123"/>
  <c r="N962" i="123"/>
  <c r="M962" i="123"/>
  <c r="V962" i="123" s="1"/>
  <c r="L962" i="123"/>
  <c r="K962" i="123"/>
  <c r="T961" i="123"/>
  <c r="N961" i="123"/>
  <c r="M961" i="123"/>
  <c r="V961" i="123" s="1"/>
  <c r="L961" i="123"/>
  <c r="K961" i="123"/>
  <c r="T960" i="123"/>
  <c r="N960" i="123"/>
  <c r="M960" i="123"/>
  <c r="V960" i="123" s="1"/>
  <c r="L960" i="123"/>
  <c r="K960" i="123"/>
  <c r="T959" i="123"/>
  <c r="N959" i="123"/>
  <c r="M959" i="123"/>
  <c r="V959" i="123" s="1"/>
  <c r="L959" i="123"/>
  <c r="K959" i="123"/>
  <c r="T958" i="123"/>
  <c r="N958" i="123"/>
  <c r="M958" i="123"/>
  <c r="V958" i="123" s="1"/>
  <c r="L958" i="123"/>
  <c r="K958" i="123"/>
  <c r="T957" i="123"/>
  <c r="N957" i="123"/>
  <c r="M957" i="123"/>
  <c r="V957" i="123" s="1"/>
  <c r="L957" i="123"/>
  <c r="K957" i="123"/>
  <c r="T956" i="123"/>
  <c r="N956" i="123"/>
  <c r="M956" i="123"/>
  <c r="V956" i="123" s="1"/>
  <c r="L956" i="123"/>
  <c r="K956" i="123"/>
  <c r="T955" i="123"/>
  <c r="N955" i="123"/>
  <c r="M955" i="123"/>
  <c r="V955" i="123" s="1"/>
  <c r="L955" i="123"/>
  <c r="K955" i="123"/>
  <c r="T954" i="123"/>
  <c r="N954" i="123"/>
  <c r="M954" i="123"/>
  <c r="V954" i="123" s="1"/>
  <c r="L954" i="123"/>
  <c r="K954" i="123"/>
  <c r="T953" i="123"/>
  <c r="N953" i="123"/>
  <c r="M953" i="123"/>
  <c r="V953" i="123" s="1"/>
  <c r="L953" i="123"/>
  <c r="K953" i="123"/>
  <c r="T952" i="123"/>
  <c r="N952" i="123"/>
  <c r="M952" i="123"/>
  <c r="V952" i="123" s="1"/>
  <c r="L952" i="123"/>
  <c r="K952" i="123"/>
  <c r="T951" i="123"/>
  <c r="N951" i="123"/>
  <c r="M951" i="123"/>
  <c r="V951" i="123" s="1"/>
  <c r="L951" i="123"/>
  <c r="K951" i="123"/>
  <c r="T950" i="123"/>
  <c r="N950" i="123"/>
  <c r="M950" i="123"/>
  <c r="V950" i="123" s="1"/>
  <c r="L950" i="123"/>
  <c r="K950" i="123"/>
  <c r="T949" i="123"/>
  <c r="N949" i="123"/>
  <c r="M949" i="123"/>
  <c r="V949" i="123" s="1"/>
  <c r="L949" i="123"/>
  <c r="K949" i="123"/>
  <c r="T948" i="123"/>
  <c r="N948" i="123"/>
  <c r="M948" i="123"/>
  <c r="V948" i="123" s="1"/>
  <c r="L948" i="123"/>
  <c r="K948" i="123"/>
  <c r="T947" i="123"/>
  <c r="N947" i="123"/>
  <c r="M947" i="123"/>
  <c r="V947" i="123" s="1"/>
  <c r="L947" i="123"/>
  <c r="K947" i="123"/>
  <c r="T946" i="123"/>
  <c r="N946" i="123"/>
  <c r="M946" i="123"/>
  <c r="V946" i="123" s="1"/>
  <c r="L946" i="123"/>
  <c r="K946" i="123"/>
  <c r="T945" i="123"/>
  <c r="N945" i="123"/>
  <c r="M945" i="123"/>
  <c r="V945" i="123" s="1"/>
  <c r="L945" i="123"/>
  <c r="K945" i="123"/>
  <c r="T944" i="123"/>
  <c r="N944" i="123"/>
  <c r="M944" i="123"/>
  <c r="V944" i="123" s="1"/>
  <c r="L944" i="123"/>
  <c r="K944" i="123"/>
  <c r="T943" i="123"/>
  <c r="N943" i="123"/>
  <c r="M943" i="123"/>
  <c r="V943" i="123" s="1"/>
  <c r="L943" i="123"/>
  <c r="K943" i="123"/>
  <c r="T942" i="123"/>
  <c r="N942" i="123"/>
  <c r="M942" i="123"/>
  <c r="V942" i="123" s="1"/>
  <c r="L942" i="123"/>
  <c r="K942" i="123"/>
  <c r="T941" i="123"/>
  <c r="N941" i="123"/>
  <c r="M941" i="123"/>
  <c r="V941" i="123" s="1"/>
  <c r="L941" i="123"/>
  <c r="K941" i="123"/>
  <c r="T940" i="123"/>
  <c r="N940" i="123"/>
  <c r="M940" i="123"/>
  <c r="V940" i="123" s="1"/>
  <c r="L940" i="123"/>
  <c r="K940" i="123"/>
  <c r="T939" i="123"/>
  <c r="N939" i="123"/>
  <c r="M939" i="123"/>
  <c r="V939" i="123" s="1"/>
  <c r="L939" i="123"/>
  <c r="K939" i="123"/>
  <c r="T938" i="123"/>
  <c r="N938" i="123"/>
  <c r="M938" i="123"/>
  <c r="V938" i="123" s="1"/>
  <c r="L938" i="123"/>
  <c r="K938" i="123"/>
  <c r="T937" i="123"/>
  <c r="N937" i="123"/>
  <c r="M937" i="123"/>
  <c r="V937" i="123" s="1"/>
  <c r="L937" i="123"/>
  <c r="K937" i="123"/>
  <c r="T936" i="123"/>
  <c r="N936" i="123"/>
  <c r="M936" i="123"/>
  <c r="V936" i="123" s="1"/>
  <c r="L936" i="123"/>
  <c r="K936" i="123"/>
  <c r="T935" i="123"/>
  <c r="N935" i="123"/>
  <c r="M935" i="123"/>
  <c r="V935" i="123" s="1"/>
  <c r="L935" i="123"/>
  <c r="K935" i="123"/>
  <c r="T934" i="123"/>
  <c r="N934" i="123"/>
  <c r="M934" i="123"/>
  <c r="V934" i="123" s="1"/>
  <c r="L934" i="123"/>
  <c r="K934" i="123"/>
  <c r="T933" i="123"/>
  <c r="N933" i="123"/>
  <c r="M933" i="123"/>
  <c r="V933" i="123" s="1"/>
  <c r="L933" i="123"/>
  <c r="K933" i="123"/>
  <c r="T932" i="123"/>
  <c r="N932" i="123"/>
  <c r="M932" i="123"/>
  <c r="V932" i="123" s="1"/>
  <c r="L932" i="123"/>
  <c r="K932" i="123"/>
  <c r="T931" i="123"/>
  <c r="N931" i="123"/>
  <c r="M931" i="123"/>
  <c r="V931" i="123" s="1"/>
  <c r="L931" i="123"/>
  <c r="K931" i="123"/>
  <c r="T930" i="123"/>
  <c r="N930" i="123"/>
  <c r="M930" i="123"/>
  <c r="V930" i="123" s="1"/>
  <c r="L930" i="123"/>
  <c r="K930" i="123"/>
  <c r="T929" i="123"/>
  <c r="N929" i="123"/>
  <c r="M929" i="123"/>
  <c r="V929" i="123" s="1"/>
  <c r="L929" i="123"/>
  <c r="K929" i="123"/>
  <c r="T928" i="123"/>
  <c r="N928" i="123"/>
  <c r="M928" i="123"/>
  <c r="V928" i="123" s="1"/>
  <c r="L928" i="123"/>
  <c r="K928" i="123"/>
  <c r="T927" i="123"/>
  <c r="N927" i="123"/>
  <c r="M927" i="123"/>
  <c r="V927" i="123" s="1"/>
  <c r="L927" i="123"/>
  <c r="K927" i="123"/>
  <c r="T926" i="123"/>
  <c r="N926" i="123"/>
  <c r="M926" i="123"/>
  <c r="V926" i="123" s="1"/>
  <c r="L926" i="123"/>
  <c r="K926" i="123"/>
  <c r="T925" i="123"/>
  <c r="N925" i="123"/>
  <c r="M925" i="123"/>
  <c r="V925" i="123" s="1"/>
  <c r="L925" i="123"/>
  <c r="K925" i="123"/>
  <c r="T924" i="123"/>
  <c r="N924" i="123"/>
  <c r="M924" i="123"/>
  <c r="V924" i="123" s="1"/>
  <c r="L924" i="123"/>
  <c r="K924" i="123"/>
  <c r="T923" i="123"/>
  <c r="N923" i="123"/>
  <c r="M923" i="123"/>
  <c r="V923" i="123" s="1"/>
  <c r="L923" i="123"/>
  <c r="K923" i="123"/>
  <c r="T922" i="123"/>
  <c r="N922" i="123"/>
  <c r="M922" i="123"/>
  <c r="V922" i="123" s="1"/>
  <c r="L922" i="123"/>
  <c r="K922" i="123"/>
  <c r="T921" i="123"/>
  <c r="N921" i="123"/>
  <c r="M921" i="123"/>
  <c r="V921" i="123" s="1"/>
  <c r="L921" i="123"/>
  <c r="K921" i="123"/>
  <c r="T920" i="123"/>
  <c r="N920" i="123"/>
  <c r="M920" i="123"/>
  <c r="V920" i="123" s="1"/>
  <c r="L920" i="123"/>
  <c r="K920" i="123"/>
  <c r="T919" i="123"/>
  <c r="N919" i="123"/>
  <c r="M919" i="123"/>
  <c r="V919" i="123" s="1"/>
  <c r="L919" i="123"/>
  <c r="K919" i="123"/>
  <c r="T918" i="123"/>
  <c r="N918" i="123"/>
  <c r="M918" i="123"/>
  <c r="V918" i="123" s="1"/>
  <c r="L918" i="123"/>
  <c r="K918" i="123"/>
  <c r="T917" i="123"/>
  <c r="N917" i="123"/>
  <c r="M917" i="123"/>
  <c r="V917" i="123" s="1"/>
  <c r="L917" i="123"/>
  <c r="K917" i="123"/>
  <c r="T916" i="123"/>
  <c r="N916" i="123"/>
  <c r="M916" i="123"/>
  <c r="V916" i="123" s="1"/>
  <c r="L916" i="123"/>
  <c r="K916" i="123"/>
  <c r="T915" i="123"/>
  <c r="N915" i="123"/>
  <c r="M915" i="123"/>
  <c r="V915" i="123" s="1"/>
  <c r="L915" i="123"/>
  <c r="K915" i="123"/>
  <c r="T914" i="123"/>
  <c r="N914" i="123"/>
  <c r="M914" i="123"/>
  <c r="V914" i="123" s="1"/>
  <c r="L914" i="123"/>
  <c r="K914" i="123"/>
  <c r="T913" i="123"/>
  <c r="N913" i="123"/>
  <c r="M913" i="123"/>
  <c r="V913" i="123" s="1"/>
  <c r="L913" i="123"/>
  <c r="K913" i="123"/>
  <c r="T912" i="123"/>
  <c r="N912" i="123"/>
  <c r="M912" i="123"/>
  <c r="V912" i="123" s="1"/>
  <c r="L912" i="123"/>
  <c r="K912" i="123"/>
  <c r="T911" i="123"/>
  <c r="N911" i="123"/>
  <c r="M911" i="123"/>
  <c r="V911" i="123" s="1"/>
  <c r="L911" i="123"/>
  <c r="K911" i="123"/>
  <c r="T910" i="123"/>
  <c r="N910" i="123"/>
  <c r="M910" i="123"/>
  <c r="V910" i="123" s="1"/>
  <c r="L910" i="123"/>
  <c r="K910" i="123"/>
  <c r="T909" i="123"/>
  <c r="N909" i="123"/>
  <c r="M909" i="123"/>
  <c r="V909" i="123" s="1"/>
  <c r="L909" i="123"/>
  <c r="K909" i="123"/>
  <c r="T908" i="123"/>
  <c r="N908" i="123"/>
  <c r="M908" i="123"/>
  <c r="V908" i="123" s="1"/>
  <c r="L908" i="123"/>
  <c r="K908" i="123"/>
  <c r="T907" i="123"/>
  <c r="N907" i="123"/>
  <c r="M907" i="123"/>
  <c r="V907" i="123" s="1"/>
  <c r="L907" i="123"/>
  <c r="K907" i="123"/>
  <c r="T906" i="123"/>
  <c r="N906" i="123"/>
  <c r="M906" i="123"/>
  <c r="V906" i="123" s="1"/>
  <c r="L906" i="123"/>
  <c r="K906" i="123"/>
  <c r="T905" i="123"/>
  <c r="N905" i="123"/>
  <c r="M905" i="123"/>
  <c r="V905" i="123" s="1"/>
  <c r="L905" i="123"/>
  <c r="K905" i="123"/>
  <c r="T904" i="123"/>
  <c r="N904" i="123"/>
  <c r="M904" i="123"/>
  <c r="V904" i="123" s="1"/>
  <c r="L904" i="123"/>
  <c r="K904" i="123"/>
  <c r="T903" i="123"/>
  <c r="N903" i="123"/>
  <c r="M903" i="123"/>
  <c r="V903" i="123" s="1"/>
  <c r="L903" i="123"/>
  <c r="K903" i="123"/>
  <c r="T902" i="123"/>
  <c r="N902" i="123"/>
  <c r="M902" i="123"/>
  <c r="V902" i="123" s="1"/>
  <c r="L902" i="123"/>
  <c r="K902" i="123"/>
  <c r="T901" i="123"/>
  <c r="N901" i="123"/>
  <c r="M901" i="123"/>
  <c r="V901" i="123" s="1"/>
  <c r="L901" i="123"/>
  <c r="K901" i="123"/>
  <c r="T900" i="123"/>
  <c r="N900" i="123"/>
  <c r="M900" i="123"/>
  <c r="V900" i="123" s="1"/>
  <c r="L900" i="123"/>
  <c r="K900" i="123"/>
  <c r="T899" i="123"/>
  <c r="N899" i="123"/>
  <c r="M899" i="123"/>
  <c r="V899" i="123" s="1"/>
  <c r="L899" i="123"/>
  <c r="K899" i="123"/>
  <c r="T898" i="123"/>
  <c r="N898" i="123"/>
  <c r="M898" i="123"/>
  <c r="V898" i="123" s="1"/>
  <c r="L898" i="123"/>
  <c r="K898" i="123"/>
  <c r="T897" i="123"/>
  <c r="N897" i="123"/>
  <c r="M897" i="123"/>
  <c r="V897" i="123" s="1"/>
  <c r="L897" i="123"/>
  <c r="K897" i="123"/>
  <c r="T896" i="123"/>
  <c r="N896" i="123"/>
  <c r="M896" i="123"/>
  <c r="V896" i="123" s="1"/>
  <c r="L896" i="123"/>
  <c r="K896" i="123"/>
  <c r="T895" i="123"/>
  <c r="N895" i="123"/>
  <c r="M895" i="123"/>
  <c r="V895" i="123" s="1"/>
  <c r="L895" i="123"/>
  <c r="K895" i="123"/>
  <c r="T894" i="123"/>
  <c r="N894" i="123"/>
  <c r="M894" i="123"/>
  <c r="V894" i="123" s="1"/>
  <c r="L894" i="123"/>
  <c r="K894" i="123"/>
  <c r="T893" i="123"/>
  <c r="N893" i="123"/>
  <c r="M893" i="123"/>
  <c r="V893" i="123" s="1"/>
  <c r="L893" i="123"/>
  <c r="K893" i="123"/>
  <c r="T892" i="123"/>
  <c r="N892" i="123"/>
  <c r="M892" i="123"/>
  <c r="V892" i="123" s="1"/>
  <c r="L892" i="123"/>
  <c r="K892" i="123"/>
  <c r="T891" i="123"/>
  <c r="N891" i="123"/>
  <c r="M891" i="123"/>
  <c r="V891" i="123" s="1"/>
  <c r="L891" i="123"/>
  <c r="K891" i="123"/>
  <c r="T890" i="123"/>
  <c r="N890" i="123"/>
  <c r="M890" i="123"/>
  <c r="V890" i="123" s="1"/>
  <c r="L890" i="123"/>
  <c r="K890" i="123"/>
  <c r="T889" i="123"/>
  <c r="N889" i="123"/>
  <c r="M889" i="123"/>
  <c r="V889" i="123" s="1"/>
  <c r="L889" i="123"/>
  <c r="K889" i="123"/>
  <c r="T888" i="123"/>
  <c r="N888" i="123"/>
  <c r="M888" i="123"/>
  <c r="V888" i="123" s="1"/>
  <c r="L888" i="123"/>
  <c r="K888" i="123"/>
  <c r="T887" i="123"/>
  <c r="N887" i="123"/>
  <c r="M887" i="123"/>
  <c r="V887" i="123" s="1"/>
  <c r="L887" i="123"/>
  <c r="K887" i="123"/>
  <c r="T886" i="123"/>
  <c r="N886" i="123"/>
  <c r="M886" i="123"/>
  <c r="V886" i="123" s="1"/>
  <c r="L886" i="123"/>
  <c r="K886" i="123"/>
  <c r="T885" i="123"/>
  <c r="N885" i="123"/>
  <c r="M885" i="123"/>
  <c r="V885" i="123" s="1"/>
  <c r="L885" i="123"/>
  <c r="K885" i="123"/>
  <c r="T884" i="123"/>
  <c r="N884" i="123"/>
  <c r="M884" i="123"/>
  <c r="V884" i="123" s="1"/>
  <c r="L884" i="123"/>
  <c r="K884" i="123"/>
  <c r="T883" i="123"/>
  <c r="N883" i="123"/>
  <c r="M883" i="123"/>
  <c r="V883" i="123" s="1"/>
  <c r="L883" i="123"/>
  <c r="K883" i="123"/>
  <c r="T882" i="123"/>
  <c r="N882" i="123"/>
  <c r="M882" i="123"/>
  <c r="V882" i="123" s="1"/>
  <c r="L882" i="123"/>
  <c r="K882" i="123"/>
  <c r="T881" i="123"/>
  <c r="N881" i="123"/>
  <c r="M881" i="123"/>
  <c r="V881" i="123" s="1"/>
  <c r="L881" i="123"/>
  <c r="K881" i="123"/>
  <c r="T880" i="123"/>
  <c r="N880" i="123"/>
  <c r="M880" i="123"/>
  <c r="V880" i="123" s="1"/>
  <c r="L880" i="123"/>
  <c r="K880" i="123"/>
  <c r="T879" i="123"/>
  <c r="N879" i="123"/>
  <c r="M879" i="123"/>
  <c r="V879" i="123" s="1"/>
  <c r="L879" i="123"/>
  <c r="K879" i="123"/>
  <c r="T878" i="123"/>
  <c r="N878" i="123"/>
  <c r="M878" i="123"/>
  <c r="V878" i="123" s="1"/>
  <c r="L878" i="123"/>
  <c r="K878" i="123"/>
  <c r="T877" i="123"/>
  <c r="N877" i="123"/>
  <c r="M877" i="123"/>
  <c r="V877" i="123" s="1"/>
  <c r="L877" i="123"/>
  <c r="K877" i="123"/>
  <c r="T876" i="123"/>
  <c r="N876" i="123"/>
  <c r="M876" i="123"/>
  <c r="V876" i="123" s="1"/>
  <c r="L876" i="123"/>
  <c r="K876" i="123"/>
  <c r="T875" i="123"/>
  <c r="N875" i="123"/>
  <c r="M875" i="123"/>
  <c r="V875" i="123" s="1"/>
  <c r="L875" i="123"/>
  <c r="K875" i="123"/>
  <c r="T874" i="123"/>
  <c r="N874" i="123"/>
  <c r="M874" i="123"/>
  <c r="V874" i="123" s="1"/>
  <c r="L874" i="123"/>
  <c r="K874" i="123"/>
  <c r="T873" i="123"/>
  <c r="N873" i="123"/>
  <c r="M873" i="123"/>
  <c r="V873" i="123" s="1"/>
  <c r="L873" i="123"/>
  <c r="K873" i="123"/>
  <c r="T872" i="123"/>
  <c r="N872" i="123"/>
  <c r="M872" i="123"/>
  <c r="V872" i="123" s="1"/>
  <c r="L872" i="123"/>
  <c r="K872" i="123"/>
  <c r="T871" i="123"/>
  <c r="N871" i="123"/>
  <c r="M871" i="123"/>
  <c r="V871" i="123" s="1"/>
  <c r="L871" i="123"/>
  <c r="K871" i="123"/>
  <c r="T870" i="123"/>
  <c r="N870" i="123"/>
  <c r="M870" i="123"/>
  <c r="V870" i="123" s="1"/>
  <c r="L870" i="123"/>
  <c r="K870" i="123"/>
  <c r="T869" i="123"/>
  <c r="N869" i="123"/>
  <c r="M869" i="123"/>
  <c r="V869" i="123" s="1"/>
  <c r="L869" i="123"/>
  <c r="K869" i="123"/>
  <c r="T868" i="123"/>
  <c r="N868" i="123"/>
  <c r="M868" i="123"/>
  <c r="V868" i="123" s="1"/>
  <c r="L868" i="123"/>
  <c r="K868" i="123"/>
  <c r="T867" i="123"/>
  <c r="N867" i="123"/>
  <c r="M867" i="123"/>
  <c r="V867" i="123" s="1"/>
  <c r="L867" i="123"/>
  <c r="K867" i="123"/>
  <c r="T866" i="123"/>
  <c r="N866" i="123"/>
  <c r="M866" i="123"/>
  <c r="V866" i="123" s="1"/>
  <c r="L866" i="123"/>
  <c r="K866" i="123"/>
  <c r="T865" i="123"/>
  <c r="N865" i="123"/>
  <c r="M865" i="123"/>
  <c r="V865" i="123" s="1"/>
  <c r="L865" i="123"/>
  <c r="K865" i="123"/>
  <c r="T864" i="123"/>
  <c r="N864" i="123"/>
  <c r="M864" i="123"/>
  <c r="V864" i="123" s="1"/>
  <c r="L864" i="123"/>
  <c r="K864" i="123"/>
  <c r="T863" i="123"/>
  <c r="N863" i="123"/>
  <c r="M863" i="123"/>
  <c r="V863" i="123" s="1"/>
  <c r="L863" i="123"/>
  <c r="K863" i="123"/>
  <c r="T862" i="123"/>
  <c r="N862" i="123"/>
  <c r="M862" i="123"/>
  <c r="V862" i="123" s="1"/>
  <c r="L862" i="123"/>
  <c r="K862" i="123"/>
  <c r="T861" i="123"/>
  <c r="N861" i="123"/>
  <c r="M861" i="123"/>
  <c r="V861" i="123" s="1"/>
  <c r="L861" i="123"/>
  <c r="K861" i="123"/>
  <c r="T860" i="123"/>
  <c r="N860" i="123"/>
  <c r="M860" i="123"/>
  <c r="V860" i="123" s="1"/>
  <c r="L860" i="123"/>
  <c r="K860" i="123"/>
  <c r="T859" i="123"/>
  <c r="N859" i="123"/>
  <c r="M859" i="123"/>
  <c r="V859" i="123" s="1"/>
  <c r="L859" i="123"/>
  <c r="K859" i="123"/>
  <c r="T858" i="123"/>
  <c r="N858" i="123"/>
  <c r="M858" i="123"/>
  <c r="V858" i="123" s="1"/>
  <c r="L858" i="123"/>
  <c r="K858" i="123"/>
  <c r="T857" i="123"/>
  <c r="N857" i="123"/>
  <c r="M857" i="123"/>
  <c r="V857" i="123" s="1"/>
  <c r="L857" i="123"/>
  <c r="K857" i="123"/>
  <c r="T856" i="123"/>
  <c r="N856" i="123"/>
  <c r="M856" i="123"/>
  <c r="V856" i="123" s="1"/>
  <c r="L856" i="123"/>
  <c r="K856" i="123"/>
  <c r="T855" i="123"/>
  <c r="N855" i="123"/>
  <c r="M855" i="123"/>
  <c r="V855" i="123" s="1"/>
  <c r="L855" i="123"/>
  <c r="K855" i="123"/>
  <c r="T854" i="123"/>
  <c r="N854" i="123"/>
  <c r="M854" i="123"/>
  <c r="V854" i="123" s="1"/>
  <c r="L854" i="123"/>
  <c r="K854" i="123"/>
  <c r="T853" i="123"/>
  <c r="N853" i="123"/>
  <c r="M853" i="123"/>
  <c r="V853" i="123" s="1"/>
  <c r="L853" i="123"/>
  <c r="K853" i="123"/>
  <c r="T852" i="123"/>
  <c r="N852" i="123"/>
  <c r="M852" i="123"/>
  <c r="V852" i="123" s="1"/>
  <c r="L852" i="123"/>
  <c r="K852" i="123"/>
  <c r="T851" i="123"/>
  <c r="N851" i="123"/>
  <c r="M851" i="123"/>
  <c r="V851" i="123" s="1"/>
  <c r="L851" i="123"/>
  <c r="K851" i="123"/>
  <c r="T850" i="123"/>
  <c r="N850" i="123"/>
  <c r="M850" i="123"/>
  <c r="V850" i="123" s="1"/>
  <c r="L850" i="123"/>
  <c r="K850" i="123"/>
  <c r="T849" i="123"/>
  <c r="N849" i="123"/>
  <c r="M849" i="123"/>
  <c r="V849" i="123" s="1"/>
  <c r="L849" i="123"/>
  <c r="K849" i="123"/>
  <c r="T848" i="123"/>
  <c r="N848" i="123"/>
  <c r="M848" i="123"/>
  <c r="V848" i="123" s="1"/>
  <c r="L848" i="123"/>
  <c r="K848" i="123"/>
  <c r="T847" i="123"/>
  <c r="N847" i="123"/>
  <c r="M847" i="123"/>
  <c r="V847" i="123" s="1"/>
  <c r="L847" i="123"/>
  <c r="K847" i="123"/>
  <c r="T846" i="123"/>
  <c r="N846" i="123"/>
  <c r="M846" i="123"/>
  <c r="V846" i="123" s="1"/>
  <c r="L846" i="123"/>
  <c r="K846" i="123"/>
  <c r="T845" i="123"/>
  <c r="N845" i="123"/>
  <c r="M845" i="123"/>
  <c r="V845" i="123" s="1"/>
  <c r="L845" i="123"/>
  <c r="K845" i="123"/>
  <c r="T844" i="123"/>
  <c r="N844" i="123"/>
  <c r="M844" i="123"/>
  <c r="V844" i="123" s="1"/>
  <c r="L844" i="123"/>
  <c r="K844" i="123"/>
  <c r="T843" i="123"/>
  <c r="N843" i="123"/>
  <c r="M843" i="123"/>
  <c r="V843" i="123" s="1"/>
  <c r="L843" i="123"/>
  <c r="K843" i="123"/>
  <c r="T842" i="123"/>
  <c r="N842" i="123"/>
  <c r="M842" i="123"/>
  <c r="V842" i="123" s="1"/>
  <c r="L842" i="123"/>
  <c r="K842" i="123"/>
  <c r="T841" i="123"/>
  <c r="N841" i="123"/>
  <c r="M841" i="123"/>
  <c r="V841" i="123" s="1"/>
  <c r="L841" i="123"/>
  <c r="K841" i="123"/>
  <c r="T840" i="123"/>
  <c r="N840" i="123"/>
  <c r="M840" i="123"/>
  <c r="V840" i="123" s="1"/>
  <c r="L840" i="123"/>
  <c r="K840" i="123"/>
  <c r="T839" i="123"/>
  <c r="N839" i="123"/>
  <c r="M839" i="123"/>
  <c r="V839" i="123" s="1"/>
  <c r="L839" i="123"/>
  <c r="K839" i="123"/>
  <c r="T838" i="123"/>
  <c r="N838" i="123"/>
  <c r="M838" i="123"/>
  <c r="V838" i="123" s="1"/>
  <c r="L838" i="123"/>
  <c r="K838" i="123"/>
  <c r="T837" i="123"/>
  <c r="N837" i="123"/>
  <c r="M837" i="123"/>
  <c r="V837" i="123" s="1"/>
  <c r="L837" i="123"/>
  <c r="K837" i="123"/>
  <c r="T836" i="123"/>
  <c r="N836" i="123"/>
  <c r="M836" i="123"/>
  <c r="V836" i="123" s="1"/>
  <c r="L836" i="123"/>
  <c r="K836" i="123"/>
  <c r="T835" i="123"/>
  <c r="N835" i="123"/>
  <c r="M835" i="123"/>
  <c r="V835" i="123" s="1"/>
  <c r="L835" i="123"/>
  <c r="K835" i="123"/>
  <c r="T834" i="123"/>
  <c r="N834" i="123"/>
  <c r="M834" i="123"/>
  <c r="V834" i="123" s="1"/>
  <c r="L834" i="123"/>
  <c r="K834" i="123"/>
  <c r="T833" i="123"/>
  <c r="N833" i="123"/>
  <c r="M833" i="123"/>
  <c r="V833" i="123" s="1"/>
  <c r="L833" i="123"/>
  <c r="K833" i="123"/>
  <c r="T832" i="123"/>
  <c r="N832" i="123"/>
  <c r="M832" i="123"/>
  <c r="V832" i="123" s="1"/>
  <c r="L832" i="123"/>
  <c r="K832" i="123"/>
  <c r="T831" i="123"/>
  <c r="N831" i="123"/>
  <c r="M831" i="123"/>
  <c r="V831" i="123" s="1"/>
  <c r="L831" i="123"/>
  <c r="K831" i="123"/>
  <c r="T830" i="123"/>
  <c r="N830" i="123"/>
  <c r="M830" i="123"/>
  <c r="V830" i="123" s="1"/>
  <c r="L830" i="123"/>
  <c r="K830" i="123"/>
  <c r="T829" i="123"/>
  <c r="N829" i="123"/>
  <c r="M829" i="123"/>
  <c r="V829" i="123" s="1"/>
  <c r="L829" i="123"/>
  <c r="K829" i="123"/>
  <c r="T828" i="123"/>
  <c r="N828" i="123"/>
  <c r="M828" i="123"/>
  <c r="V828" i="123" s="1"/>
  <c r="L828" i="123"/>
  <c r="K828" i="123"/>
  <c r="T827" i="123"/>
  <c r="N827" i="123"/>
  <c r="M827" i="123"/>
  <c r="V827" i="123" s="1"/>
  <c r="L827" i="123"/>
  <c r="K827" i="123"/>
  <c r="T826" i="123"/>
  <c r="N826" i="123"/>
  <c r="M826" i="123"/>
  <c r="V826" i="123" s="1"/>
  <c r="L826" i="123"/>
  <c r="K826" i="123"/>
  <c r="T825" i="123"/>
  <c r="N825" i="123"/>
  <c r="M825" i="123"/>
  <c r="V825" i="123" s="1"/>
  <c r="L825" i="123"/>
  <c r="K825" i="123"/>
  <c r="T824" i="123"/>
  <c r="N824" i="123"/>
  <c r="M824" i="123"/>
  <c r="V824" i="123" s="1"/>
  <c r="L824" i="123"/>
  <c r="K824" i="123"/>
  <c r="T823" i="123"/>
  <c r="N823" i="123"/>
  <c r="M823" i="123"/>
  <c r="V823" i="123" s="1"/>
  <c r="L823" i="123"/>
  <c r="K823" i="123"/>
  <c r="T822" i="123"/>
  <c r="N822" i="123"/>
  <c r="M822" i="123"/>
  <c r="V822" i="123" s="1"/>
  <c r="L822" i="123"/>
  <c r="K822" i="123"/>
  <c r="T821" i="123"/>
  <c r="N821" i="123"/>
  <c r="M821" i="123"/>
  <c r="V821" i="123" s="1"/>
  <c r="L821" i="123"/>
  <c r="K821" i="123"/>
  <c r="T820" i="123"/>
  <c r="N820" i="123"/>
  <c r="M820" i="123"/>
  <c r="V820" i="123" s="1"/>
  <c r="L820" i="123"/>
  <c r="K820" i="123"/>
  <c r="T819" i="123"/>
  <c r="N819" i="123"/>
  <c r="M819" i="123"/>
  <c r="V819" i="123" s="1"/>
  <c r="L819" i="123"/>
  <c r="K819" i="123"/>
  <c r="T818" i="123"/>
  <c r="N818" i="123"/>
  <c r="M818" i="123"/>
  <c r="V818" i="123" s="1"/>
  <c r="L818" i="123"/>
  <c r="K818" i="123"/>
  <c r="T817" i="123"/>
  <c r="N817" i="123"/>
  <c r="M817" i="123"/>
  <c r="V817" i="123" s="1"/>
  <c r="L817" i="123"/>
  <c r="K817" i="123"/>
  <c r="T816" i="123"/>
  <c r="N816" i="123"/>
  <c r="M816" i="123"/>
  <c r="V816" i="123" s="1"/>
  <c r="L816" i="123"/>
  <c r="K816" i="123"/>
  <c r="T815" i="123"/>
  <c r="N815" i="123"/>
  <c r="M815" i="123"/>
  <c r="V815" i="123" s="1"/>
  <c r="L815" i="123"/>
  <c r="K815" i="123"/>
  <c r="T814" i="123"/>
  <c r="N814" i="123"/>
  <c r="M814" i="123"/>
  <c r="V814" i="123" s="1"/>
  <c r="L814" i="123"/>
  <c r="K814" i="123"/>
  <c r="T813" i="123"/>
  <c r="N813" i="123"/>
  <c r="M813" i="123"/>
  <c r="V813" i="123" s="1"/>
  <c r="L813" i="123"/>
  <c r="K813" i="123"/>
  <c r="U812" i="123"/>
  <c r="T812" i="123"/>
  <c r="N812" i="123"/>
  <c r="M812" i="123"/>
  <c r="V812" i="123" s="1"/>
  <c r="L812" i="123"/>
  <c r="K812" i="123"/>
  <c r="U811" i="123"/>
  <c r="T811" i="123"/>
  <c r="N811" i="123"/>
  <c r="M811" i="123"/>
  <c r="V811" i="123" s="1"/>
  <c r="L811" i="123"/>
  <c r="K811" i="123"/>
  <c r="U810" i="123"/>
  <c r="T810" i="123"/>
  <c r="N810" i="123"/>
  <c r="M810" i="123"/>
  <c r="V810" i="123" s="1"/>
  <c r="L810" i="123"/>
  <c r="K810" i="123"/>
  <c r="U809" i="123"/>
  <c r="T809" i="123"/>
  <c r="N809" i="123"/>
  <c r="M809" i="123"/>
  <c r="V809" i="123" s="1"/>
  <c r="L809" i="123"/>
  <c r="K809" i="123"/>
  <c r="U808" i="123"/>
  <c r="T808" i="123"/>
  <c r="N808" i="123"/>
  <c r="M808" i="123"/>
  <c r="V808" i="123" s="1"/>
  <c r="L808" i="123"/>
  <c r="K808" i="123"/>
  <c r="U807" i="123"/>
  <c r="T807" i="123"/>
  <c r="N807" i="123"/>
  <c r="M807" i="123"/>
  <c r="V807" i="123" s="1"/>
  <c r="L807" i="123"/>
  <c r="K807" i="123"/>
  <c r="U806" i="123"/>
  <c r="T806" i="123"/>
  <c r="N806" i="123"/>
  <c r="M806" i="123"/>
  <c r="V806" i="123" s="1"/>
  <c r="L806" i="123"/>
  <c r="K806" i="123"/>
  <c r="U805" i="123"/>
  <c r="T805" i="123"/>
  <c r="N805" i="123"/>
  <c r="M805" i="123"/>
  <c r="V805" i="123" s="1"/>
  <c r="L805" i="123"/>
  <c r="K805" i="123"/>
  <c r="U804" i="123"/>
  <c r="T804" i="123"/>
  <c r="N804" i="123"/>
  <c r="M804" i="123"/>
  <c r="V804" i="123" s="1"/>
  <c r="L804" i="123"/>
  <c r="K804" i="123"/>
  <c r="U803" i="123"/>
  <c r="T803" i="123"/>
  <c r="N803" i="123"/>
  <c r="M803" i="123"/>
  <c r="V803" i="123" s="1"/>
  <c r="L803" i="123"/>
  <c r="K803" i="123"/>
  <c r="V802" i="123"/>
  <c r="U802" i="123"/>
  <c r="T802" i="123"/>
  <c r="N802" i="123"/>
  <c r="M802" i="123"/>
  <c r="L802" i="123"/>
  <c r="K802" i="123"/>
  <c r="V801" i="123"/>
  <c r="U801" i="123"/>
  <c r="T801" i="123"/>
  <c r="N801" i="123"/>
  <c r="M801" i="123"/>
  <c r="L801" i="123"/>
  <c r="K801" i="123"/>
  <c r="V800" i="123"/>
  <c r="U800" i="123"/>
  <c r="T800" i="123"/>
  <c r="N800" i="123"/>
  <c r="M800" i="123"/>
  <c r="L800" i="123"/>
  <c r="K800" i="123"/>
  <c r="V799" i="123"/>
  <c r="U799" i="123"/>
  <c r="T799" i="123"/>
  <c r="N799" i="123"/>
  <c r="M799" i="123"/>
  <c r="L799" i="123"/>
  <c r="K799" i="123"/>
  <c r="V798" i="123"/>
  <c r="U798" i="123"/>
  <c r="T798" i="123"/>
  <c r="N798" i="123"/>
  <c r="M798" i="123"/>
  <c r="L798" i="123"/>
  <c r="K798" i="123"/>
  <c r="V797" i="123"/>
  <c r="U797" i="123"/>
  <c r="T797" i="123"/>
  <c r="N797" i="123"/>
  <c r="M797" i="123"/>
  <c r="L797" i="123"/>
  <c r="K797" i="123"/>
  <c r="V796" i="123"/>
  <c r="U796" i="123"/>
  <c r="T796" i="123"/>
  <c r="S796" i="123"/>
  <c r="N796" i="123"/>
  <c r="M796" i="123"/>
  <c r="L796" i="123"/>
  <c r="K796" i="123"/>
  <c r="V795" i="123"/>
  <c r="U795" i="123"/>
  <c r="T795" i="123"/>
  <c r="S795" i="123"/>
  <c r="N795" i="123"/>
  <c r="M795" i="123"/>
  <c r="L795" i="123"/>
  <c r="K795" i="123"/>
  <c r="V794" i="123"/>
  <c r="U794" i="123"/>
  <c r="T794" i="123"/>
  <c r="S794" i="123"/>
  <c r="N794" i="123"/>
  <c r="M794" i="123"/>
  <c r="L794" i="123"/>
  <c r="K794" i="123"/>
  <c r="V793" i="123"/>
  <c r="U793" i="123"/>
  <c r="T793" i="123"/>
  <c r="S793" i="123"/>
  <c r="N793" i="123"/>
  <c r="M793" i="123"/>
  <c r="L793" i="123"/>
  <c r="K793" i="123"/>
  <c r="V792" i="123"/>
  <c r="U792" i="123"/>
  <c r="T792" i="123"/>
  <c r="S792" i="123"/>
  <c r="N792" i="123"/>
  <c r="M792" i="123"/>
  <c r="L792" i="123"/>
  <c r="K792" i="123"/>
  <c r="V791" i="123"/>
  <c r="U791" i="123"/>
  <c r="T791" i="123"/>
  <c r="S791" i="123"/>
  <c r="N791" i="123"/>
  <c r="M791" i="123"/>
  <c r="L791" i="123"/>
  <c r="K791" i="123"/>
  <c r="V790" i="123"/>
  <c r="U790" i="123"/>
  <c r="T790" i="123"/>
  <c r="S790" i="123"/>
  <c r="N790" i="123"/>
  <c r="M790" i="123"/>
  <c r="L790" i="123"/>
  <c r="K790" i="123"/>
  <c r="V789" i="123"/>
  <c r="U789" i="123"/>
  <c r="T789" i="123"/>
  <c r="S789" i="123"/>
  <c r="N789" i="123"/>
  <c r="M789" i="123"/>
  <c r="L789" i="123"/>
  <c r="K789" i="123"/>
  <c r="V788" i="123"/>
  <c r="U788" i="123"/>
  <c r="T788" i="123"/>
  <c r="S788" i="123"/>
  <c r="N788" i="123"/>
  <c r="M788" i="123"/>
  <c r="L788" i="123"/>
  <c r="K788" i="123"/>
  <c r="V787" i="123"/>
  <c r="U787" i="123"/>
  <c r="T787" i="123"/>
  <c r="S787" i="123"/>
  <c r="N787" i="123"/>
  <c r="M787" i="123"/>
  <c r="L787" i="123"/>
  <c r="K787" i="123"/>
  <c r="V786" i="123"/>
  <c r="U786" i="123"/>
  <c r="T786" i="123"/>
  <c r="S786" i="123"/>
  <c r="N786" i="123"/>
  <c r="M786" i="123"/>
  <c r="L786" i="123"/>
  <c r="K786" i="123"/>
  <c r="V785" i="123"/>
  <c r="U785" i="123"/>
  <c r="T785" i="123"/>
  <c r="S785" i="123"/>
  <c r="N785" i="123"/>
  <c r="M785" i="123"/>
  <c r="L785" i="123"/>
  <c r="K785" i="123"/>
  <c r="V784" i="123"/>
  <c r="U784" i="123"/>
  <c r="T784" i="123"/>
  <c r="S784" i="123"/>
  <c r="P784" i="123"/>
  <c r="P785" i="123" s="1"/>
  <c r="P786" i="123" s="1"/>
  <c r="P787" i="123" s="1"/>
  <c r="P788" i="123" s="1"/>
  <c r="P789" i="123" s="1"/>
  <c r="P790" i="123" s="1"/>
  <c r="P791" i="123" s="1"/>
  <c r="P792" i="123" s="1"/>
  <c r="P793" i="123" s="1"/>
  <c r="P794" i="123" s="1"/>
  <c r="P795" i="123" s="1"/>
  <c r="P796" i="123" s="1"/>
  <c r="P797" i="123" s="1"/>
  <c r="P798" i="123" s="1"/>
  <c r="P799" i="123" s="1"/>
  <c r="P800" i="123" s="1"/>
  <c r="P801" i="123" s="1"/>
  <c r="P802" i="123" s="1"/>
  <c r="P803" i="123" s="1"/>
  <c r="P804" i="123" s="1"/>
  <c r="P805" i="123" s="1"/>
  <c r="P806" i="123" s="1"/>
  <c r="P807" i="123" s="1"/>
  <c r="P808" i="123" s="1"/>
  <c r="P809" i="123" s="1"/>
  <c r="P810" i="123" s="1"/>
  <c r="P811" i="123" s="1"/>
  <c r="P812" i="123" s="1"/>
  <c r="P813" i="123" s="1"/>
  <c r="P814" i="123" s="1"/>
  <c r="P815" i="123" s="1"/>
  <c r="P816" i="123" s="1"/>
  <c r="P817" i="123" s="1"/>
  <c r="P818" i="123" s="1"/>
  <c r="P819" i="123" s="1"/>
  <c r="P820" i="123" s="1"/>
  <c r="P821" i="123" s="1"/>
  <c r="P822" i="123" s="1"/>
  <c r="P823" i="123" s="1"/>
  <c r="P824" i="123" s="1"/>
  <c r="P825" i="123" s="1"/>
  <c r="P826" i="123" s="1"/>
  <c r="P827" i="123" s="1"/>
  <c r="P828" i="123" s="1"/>
  <c r="P829" i="123" s="1"/>
  <c r="P830" i="123" s="1"/>
  <c r="P831" i="123" s="1"/>
  <c r="P832" i="123" s="1"/>
  <c r="P833" i="123" s="1"/>
  <c r="P834" i="123" s="1"/>
  <c r="P835" i="123" s="1"/>
  <c r="P836" i="123" s="1"/>
  <c r="P837" i="123" s="1"/>
  <c r="P838" i="123" s="1"/>
  <c r="P839" i="123" s="1"/>
  <c r="P840" i="123" s="1"/>
  <c r="P841" i="123" s="1"/>
  <c r="P842" i="123" s="1"/>
  <c r="P843" i="123" s="1"/>
  <c r="P844" i="123" s="1"/>
  <c r="P845" i="123" s="1"/>
  <c r="P846" i="123" s="1"/>
  <c r="P847" i="123" s="1"/>
  <c r="P848" i="123" s="1"/>
  <c r="P849" i="123" s="1"/>
  <c r="P850" i="123" s="1"/>
  <c r="P851" i="123" s="1"/>
  <c r="P852" i="123" s="1"/>
  <c r="P853" i="123" s="1"/>
  <c r="P854" i="123" s="1"/>
  <c r="P855" i="123" s="1"/>
  <c r="P856" i="123" s="1"/>
  <c r="P857" i="123" s="1"/>
  <c r="P858" i="123" s="1"/>
  <c r="P859" i="123" s="1"/>
  <c r="P860" i="123" s="1"/>
  <c r="P861" i="123" s="1"/>
  <c r="P862" i="123" s="1"/>
  <c r="P863" i="123" s="1"/>
  <c r="P864" i="123" s="1"/>
  <c r="P865" i="123" s="1"/>
  <c r="P866" i="123" s="1"/>
  <c r="P867" i="123" s="1"/>
  <c r="P868" i="123" s="1"/>
  <c r="P869" i="123" s="1"/>
  <c r="P870" i="123" s="1"/>
  <c r="P871" i="123" s="1"/>
  <c r="P872" i="123" s="1"/>
  <c r="P873" i="123" s="1"/>
  <c r="P874" i="123" s="1"/>
  <c r="P875" i="123" s="1"/>
  <c r="P876" i="123" s="1"/>
  <c r="P877" i="123" s="1"/>
  <c r="P878" i="123" s="1"/>
  <c r="P879" i="123" s="1"/>
  <c r="P880" i="123" s="1"/>
  <c r="P881" i="123" s="1"/>
  <c r="P882" i="123" s="1"/>
  <c r="P883" i="123" s="1"/>
  <c r="P884" i="123" s="1"/>
  <c r="P885" i="123" s="1"/>
  <c r="P886" i="123" s="1"/>
  <c r="P887" i="123" s="1"/>
  <c r="P888" i="123" s="1"/>
  <c r="P889" i="123" s="1"/>
  <c r="P890" i="123" s="1"/>
  <c r="P891" i="123" s="1"/>
  <c r="P892" i="123" s="1"/>
  <c r="P893" i="123" s="1"/>
  <c r="P894" i="123" s="1"/>
  <c r="P895" i="123" s="1"/>
  <c r="P896" i="123" s="1"/>
  <c r="P897" i="123" s="1"/>
  <c r="P898" i="123" s="1"/>
  <c r="P899" i="123" s="1"/>
  <c r="P900" i="123" s="1"/>
  <c r="P901" i="123" s="1"/>
  <c r="P902" i="123" s="1"/>
  <c r="P903" i="123" s="1"/>
  <c r="P904" i="123" s="1"/>
  <c r="P905" i="123" s="1"/>
  <c r="P906" i="123" s="1"/>
  <c r="P907" i="123" s="1"/>
  <c r="P908" i="123" s="1"/>
  <c r="P909" i="123" s="1"/>
  <c r="P910" i="123" s="1"/>
  <c r="P911" i="123" s="1"/>
  <c r="P912" i="123" s="1"/>
  <c r="P913" i="123" s="1"/>
  <c r="P914" i="123" s="1"/>
  <c r="P915" i="123" s="1"/>
  <c r="P916" i="123" s="1"/>
  <c r="P917" i="123" s="1"/>
  <c r="P918" i="123" s="1"/>
  <c r="P919" i="123" s="1"/>
  <c r="P920" i="123" s="1"/>
  <c r="P921" i="123" s="1"/>
  <c r="P922" i="123" s="1"/>
  <c r="P923" i="123" s="1"/>
  <c r="P924" i="123" s="1"/>
  <c r="P925" i="123" s="1"/>
  <c r="P926" i="123" s="1"/>
  <c r="P927" i="123" s="1"/>
  <c r="P928" i="123" s="1"/>
  <c r="P929" i="123" s="1"/>
  <c r="P930" i="123" s="1"/>
  <c r="P931" i="123" s="1"/>
  <c r="P932" i="123" s="1"/>
  <c r="P933" i="123" s="1"/>
  <c r="P934" i="123" s="1"/>
  <c r="P935" i="123" s="1"/>
  <c r="P936" i="123" s="1"/>
  <c r="P937" i="123" s="1"/>
  <c r="P938" i="123" s="1"/>
  <c r="P939" i="123" s="1"/>
  <c r="P940" i="123" s="1"/>
  <c r="P941" i="123" s="1"/>
  <c r="P942" i="123" s="1"/>
  <c r="P943" i="123" s="1"/>
  <c r="P944" i="123" s="1"/>
  <c r="P945" i="123" s="1"/>
  <c r="P946" i="123" s="1"/>
  <c r="P947" i="123" s="1"/>
  <c r="P948" i="123" s="1"/>
  <c r="P949" i="123" s="1"/>
  <c r="P950" i="123" s="1"/>
  <c r="P951" i="123" s="1"/>
  <c r="P952" i="123" s="1"/>
  <c r="P953" i="123" s="1"/>
  <c r="P954" i="123" s="1"/>
  <c r="P955" i="123" s="1"/>
  <c r="P956" i="123" s="1"/>
  <c r="P957" i="123" s="1"/>
  <c r="P958" i="123" s="1"/>
  <c r="P959" i="123" s="1"/>
  <c r="P960" i="123" s="1"/>
  <c r="P961" i="123" s="1"/>
  <c r="P962" i="123" s="1"/>
  <c r="P963" i="123" s="1"/>
  <c r="O784" i="123"/>
  <c r="N784" i="123"/>
  <c r="M784" i="123"/>
  <c r="L784" i="123"/>
  <c r="K784" i="123"/>
  <c r="T783" i="123"/>
  <c r="N783" i="123"/>
  <c r="M783" i="123"/>
  <c r="V783" i="123" s="1"/>
  <c r="L783" i="123"/>
  <c r="K783" i="123"/>
  <c r="T782" i="123"/>
  <c r="N782" i="123"/>
  <c r="M782" i="123"/>
  <c r="V782" i="123" s="1"/>
  <c r="L782" i="123"/>
  <c r="K782" i="123"/>
  <c r="T781" i="123"/>
  <c r="N781" i="123"/>
  <c r="M781" i="123"/>
  <c r="V781" i="123" s="1"/>
  <c r="L781" i="123"/>
  <c r="K781" i="123"/>
  <c r="T780" i="123"/>
  <c r="N780" i="123"/>
  <c r="M780" i="123"/>
  <c r="V780" i="123" s="1"/>
  <c r="L780" i="123"/>
  <c r="K780" i="123"/>
  <c r="T779" i="123"/>
  <c r="N779" i="123"/>
  <c r="M779" i="123"/>
  <c r="V779" i="123" s="1"/>
  <c r="L779" i="123"/>
  <c r="K779" i="123"/>
  <c r="T778" i="123"/>
  <c r="N778" i="123"/>
  <c r="M778" i="123"/>
  <c r="V778" i="123" s="1"/>
  <c r="L778" i="123"/>
  <c r="K778" i="123"/>
  <c r="T777" i="123"/>
  <c r="N777" i="123"/>
  <c r="M777" i="123"/>
  <c r="V777" i="123" s="1"/>
  <c r="L777" i="123"/>
  <c r="K777" i="123"/>
  <c r="T776" i="123"/>
  <c r="N776" i="123"/>
  <c r="M776" i="123"/>
  <c r="V776" i="123" s="1"/>
  <c r="L776" i="123"/>
  <c r="K776" i="123"/>
  <c r="T775" i="123"/>
  <c r="N775" i="123"/>
  <c r="M775" i="123"/>
  <c r="V775" i="123" s="1"/>
  <c r="L775" i="123"/>
  <c r="K775" i="123"/>
  <c r="T774" i="123"/>
  <c r="N774" i="123"/>
  <c r="M774" i="123"/>
  <c r="V774" i="123" s="1"/>
  <c r="L774" i="123"/>
  <c r="K774" i="123"/>
  <c r="T773" i="123"/>
  <c r="N773" i="123"/>
  <c r="M773" i="123"/>
  <c r="V773" i="123" s="1"/>
  <c r="L773" i="123"/>
  <c r="K773" i="123"/>
  <c r="T772" i="123"/>
  <c r="N772" i="123"/>
  <c r="M772" i="123"/>
  <c r="V772" i="123" s="1"/>
  <c r="L772" i="123"/>
  <c r="K772" i="123"/>
  <c r="T771" i="123"/>
  <c r="N771" i="123"/>
  <c r="M771" i="123"/>
  <c r="V771" i="123" s="1"/>
  <c r="L771" i="123"/>
  <c r="K771" i="123"/>
  <c r="T770" i="123"/>
  <c r="N770" i="123"/>
  <c r="M770" i="123"/>
  <c r="V770" i="123" s="1"/>
  <c r="L770" i="123"/>
  <c r="K770" i="123"/>
  <c r="T769" i="123"/>
  <c r="N769" i="123"/>
  <c r="M769" i="123"/>
  <c r="V769" i="123" s="1"/>
  <c r="L769" i="123"/>
  <c r="K769" i="123"/>
  <c r="T768" i="123"/>
  <c r="N768" i="123"/>
  <c r="M768" i="123"/>
  <c r="V768" i="123" s="1"/>
  <c r="L768" i="123"/>
  <c r="K768" i="123"/>
  <c r="T767" i="123"/>
  <c r="N767" i="123"/>
  <c r="M767" i="123"/>
  <c r="V767" i="123" s="1"/>
  <c r="L767" i="123"/>
  <c r="K767" i="123"/>
  <c r="T766" i="123"/>
  <c r="N766" i="123"/>
  <c r="M766" i="123"/>
  <c r="V766" i="123" s="1"/>
  <c r="L766" i="123"/>
  <c r="K766" i="123"/>
  <c r="T765" i="123"/>
  <c r="N765" i="123"/>
  <c r="M765" i="123"/>
  <c r="V765" i="123" s="1"/>
  <c r="L765" i="123"/>
  <c r="K765" i="123"/>
  <c r="T764" i="123"/>
  <c r="N764" i="123"/>
  <c r="M764" i="123"/>
  <c r="V764" i="123" s="1"/>
  <c r="L764" i="123"/>
  <c r="K764" i="123"/>
  <c r="T763" i="123"/>
  <c r="N763" i="123"/>
  <c r="M763" i="123"/>
  <c r="V763" i="123" s="1"/>
  <c r="L763" i="123"/>
  <c r="K763" i="123"/>
  <c r="T762" i="123"/>
  <c r="N762" i="123"/>
  <c r="M762" i="123"/>
  <c r="V762" i="123" s="1"/>
  <c r="L762" i="123"/>
  <c r="K762" i="123"/>
  <c r="T761" i="123"/>
  <c r="N761" i="123"/>
  <c r="M761" i="123"/>
  <c r="V761" i="123" s="1"/>
  <c r="L761" i="123"/>
  <c r="K761" i="123"/>
  <c r="T760" i="123"/>
  <c r="N760" i="123"/>
  <c r="M760" i="123"/>
  <c r="V760" i="123" s="1"/>
  <c r="L760" i="123"/>
  <c r="K760" i="123"/>
  <c r="T759" i="123"/>
  <c r="N759" i="123"/>
  <c r="M759" i="123"/>
  <c r="V759" i="123" s="1"/>
  <c r="L759" i="123"/>
  <c r="K759" i="123"/>
  <c r="T758" i="123"/>
  <c r="N758" i="123"/>
  <c r="M758" i="123"/>
  <c r="V758" i="123" s="1"/>
  <c r="L758" i="123"/>
  <c r="K758" i="123"/>
  <c r="T757" i="123"/>
  <c r="N757" i="123"/>
  <c r="M757" i="123"/>
  <c r="V757" i="123" s="1"/>
  <c r="L757" i="123"/>
  <c r="K757" i="123"/>
  <c r="T756" i="123"/>
  <c r="N756" i="123"/>
  <c r="M756" i="123"/>
  <c r="V756" i="123" s="1"/>
  <c r="L756" i="123"/>
  <c r="K756" i="123"/>
  <c r="T755" i="123"/>
  <c r="N755" i="123"/>
  <c r="M755" i="123"/>
  <c r="V755" i="123" s="1"/>
  <c r="L755" i="123"/>
  <c r="K755" i="123"/>
  <c r="T754" i="123"/>
  <c r="N754" i="123"/>
  <c r="M754" i="123"/>
  <c r="V754" i="123" s="1"/>
  <c r="L754" i="123"/>
  <c r="K754" i="123"/>
  <c r="T753" i="123"/>
  <c r="N753" i="123"/>
  <c r="M753" i="123"/>
  <c r="V753" i="123" s="1"/>
  <c r="L753" i="123"/>
  <c r="K753" i="123"/>
  <c r="T752" i="123"/>
  <c r="N752" i="123"/>
  <c r="M752" i="123"/>
  <c r="V752" i="123" s="1"/>
  <c r="L752" i="123"/>
  <c r="K752" i="123"/>
  <c r="T751" i="123"/>
  <c r="N751" i="123"/>
  <c r="M751" i="123"/>
  <c r="V751" i="123" s="1"/>
  <c r="L751" i="123"/>
  <c r="K751" i="123"/>
  <c r="T750" i="123"/>
  <c r="N750" i="123"/>
  <c r="M750" i="123"/>
  <c r="V750" i="123" s="1"/>
  <c r="L750" i="123"/>
  <c r="K750" i="123"/>
  <c r="T749" i="123"/>
  <c r="N749" i="123"/>
  <c r="M749" i="123"/>
  <c r="V749" i="123" s="1"/>
  <c r="L749" i="123"/>
  <c r="K749" i="123"/>
  <c r="T748" i="123"/>
  <c r="N748" i="123"/>
  <c r="M748" i="123"/>
  <c r="V748" i="123" s="1"/>
  <c r="L748" i="123"/>
  <c r="K748" i="123"/>
  <c r="T747" i="123"/>
  <c r="N747" i="123"/>
  <c r="M747" i="123"/>
  <c r="V747" i="123" s="1"/>
  <c r="L747" i="123"/>
  <c r="K747" i="123"/>
  <c r="T746" i="123"/>
  <c r="N746" i="123"/>
  <c r="M746" i="123"/>
  <c r="V746" i="123" s="1"/>
  <c r="L746" i="123"/>
  <c r="K746" i="123"/>
  <c r="T745" i="123"/>
  <c r="N745" i="123"/>
  <c r="M745" i="123"/>
  <c r="V745" i="123" s="1"/>
  <c r="L745" i="123"/>
  <c r="K745" i="123"/>
  <c r="T744" i="123"/>
  <c r="N744" i="123"/>
  <c r="M744" i="123"/>
  <c r="V744" i="123" s="1"/>
  <c r="L744" i="123"/>
  <c r="K744" i="123"/>
  <c r="T743" i="123"/>
  <c r="N743" i="123"/>
  <c r="M743" i="123"/>
  <c r="V743" i="123" s="1"/>
  <c r="L743" i="123"/>
  <c r="K743" i="123"/>
  <c r="T742" i="123"/>
  <c r="N742" i="123"/>
  <c r="M742" i="123"/>
  <c r="V742" i="123" s="1"/>
  <c r="L742" i="123"/>
  <c r="K742" i="123"/>
  <c r="T741" i="123"/>
  <c r="N741" i="123"/>
  <c r="M741" i="123"/>
  <c r="V741" i="123" s="1"/>
  <c r="L741" i="123"/>
  <c r="K741" i="123"/>
  <c r="T740" i="123"/>
  <c r="N740" i="123"/>
  <c r="M740" i="123"/>
  <c r="V740" i="123" s="1"/>
  <c r="L740" i="123"/>
  <c r="K740" i="123"/>
  <c r="T739" i="123"/>
  <c r="N739" i="123"/>
  <c r="M739" i="123"/>
  <c r="V739" i="123" s="1"/>
  <c r="L739" i="123"/>
  <c r="K739" i="123"/>
  <c r="T738" i="123"/>
  <c r="N738" i="123"/>
  <c r="M738" i="123"/>
  <c r="V738" i="123" s="1"/>
  <c r="L738" i="123"/>
  <c r="K738" i="123"/>
  <c r="T737" i="123"/>
  <c r="N737" i="123"/>
  <c r="M737" i="123"/>
  <c r="V737" i="123" s="1"/>
  <c r="L737" i="123"/>
  <c r="K737" i="123"/>
  <c r="T736" i="123"/>
  <c r="N736" i="123"/>
  <c r="M736" i="123"/>
  <c r="V736" i="123" s="1"/>
  <c r="L736" i="123"/>
  <c r="K736" i="123"/>
  <c r="T735" i="123"/>
  <c r="N735" i="123"/>
  <c r="M735" i="123"/>
  <c r="V735" i="123" s="1"/>
  <c r="L735" i="123"/>
  <c r="K735" i="123"/>
  <c r="T734" i="123"/>
  <c r="N734" i="123"/>
  <c r="M734" i="123"/>
  <c r="V734" i="123" s="1"/>
  <c r="L734" i="123"/>
  <c r="K734" i="123"/>
  <c r="T733" i="123"/>
  <c r="N733" i="123"/>
  <c r="M733" i="123"/>
  <c r="V733" i="123" s="1"/>
  <c r="L733" i="123"/>
  <c r="K733" i="123"/>
  <c r="T732" i="123"/>
  <c r="N732" i="123"/>
  <c r="M732" i="123"/>
  <c r="V732" i="123" s="1"/>
  <c r="L732" i="123"/>
  <c r="K732" i="123"/>
  <c r="T731" i="123"/>
  <c r="N731" i="123"/>
  <c r="M731" i="123"/>
  <c r="V731" i="123" s="1"/>
  <c r="L731" i="123"/>
  <c r="K731" i="123"/>
  <c r="T730" i="123"/>
  <c r="N730" i="123"/>
  <c r="M730" i="123"/>
  <c r="V730" i="123" s="1"/>
  <c r="L730" i="123"/>
  <c r="K730" i="123"/>
  <c r="T729" i="123"/>
  <c r="N729" i="123"/>
  <c r="M729" i="123"/>
  <c r="V729" i="123" s="1"/>
  <c r="L729" i="123"/>
  <c r="K729" i="123"/>
  <c r="T728" i="123"/>
  <c r="N728" i="123"/>
  <c r="M728" i="123"/>
  <c r="V728" i="123" s="1"/>
  <c r="L728" i="123"/>
  <c r="K728" i="123"/>
  <c r="T727" i="123"/>
  <c r="N727" i="123"/>
  <c r="M727" i="123"/>
  <c r="V727" i="123" s="1"/>
  <c r="L727" i="123"/>
  <c r="K727" i="123"/>
  <c r="T726" i="123"/>
  <c r="N726" i="123"/>
  <c r="M726" i="123"/>
  <c r="V726" i="123" s="1"/>
  <c r="L726" i="123"/>
  <c r="K726" i="123"/>
  <c r="T725" i="123"/>
  <c r="N725" i="123"/>
  <c r="M725" i="123"/>
  <c r="V725" i="123" s="1"/>
  <c r="L725" i="123"/>
  <c r="K725" i="123"/>
  <c r="T724" i="123"/>
  <c r="N724" i="123"/>
  <c r="M724" i="123"/>
  <c r="V724" i="123" s="1"/>
  <c r="L724" i="123"/>
  <c r="K724" i="123"/>
  <c r="T723" i="123"/>
  <c r="N723" i="123"/>
  <c r="M723" i="123"/>
  <c r="V723" i="123" s="1"/>
  <c r="L723" i="123"/>
  <c r="K723" i="123"/>
  <c r="T722" i="123"/>
  <c r="N722" i="123"/>
  <c r="M722" i="123"/>
  <c r="V722" i="123" s="1"/>
  <c r="L722" i="123"/>
  <c r="K722" i="123"/>
  <c r="T721" i="123"/>
  <c r="N721" i="123"/>
  <c r="M721" i="123"/>
  <c r="V721" i="123" s="1"/>
  <c r="L721" i="123"/>
  <c r="K721" i="123"/>
  <c r="T720" i="123"/>
  <c r="N720" i="123"/>
  <c r="M720" i="123"/>
  <c r="V720" i="123" s="1"/>
  <c r="L720" i="123"/>
  <c r="K720" i="123"/>
  <c r="T719" i="123"/>
  <c r="N719" i="123"/>
  <c r="M719" i="123"/>
  <c r="V719" i="123" s="1"/>
  <c r="L719" i="123"/>
  <c r="K719" i="123"/>
  <c r="T718" i="123"/>
  <c r="N718" i="123"/>
  <c r="M718" i="123"/>
  <c r="V718" i="123" s="1"/>
  <c r="L718" i="123"/>
  <c r="K718" i="123"/>
  <c r="T717" i="123"/>
  <c r="N717" i="123"/>
  <c r="M717" i="123"/>
  <c r="V717" i="123" s="1"/>
  <c r="L717" i="123"/>
  <c r="K717" i="123"/>
  <c r="T716" i="123"/>
  <c r="N716" i="123"/>
  <c r="M716" i="123"/>
  <c r="V716" i="123" s="1"/>
  <c r="L716" i="123"/>
  <c r="K716" i="123"/>
  <c r="T715" i="123"/>
  <c r="N715" i="123"/>
  <c r="M715" i="123"/>
  <c r="V715" i="123" s="1"/>
  <c r="L715" i="123"/>
  <c r="K715" i="123"/>
  <c r="T714" i="123"/>
  <c r="N714" i="123"/>
  <c r="M714" i="123"/>
  <c r="V714" i="123" s="1"/>
  <c r="L714" i="123"/>
  <c r="K714" i="123"/>
  <c r="T713" i="123"/>
  <c r="N713" i="123"/>
  <c r="M713" i="123"/>
  <c r="V713" i="123" s="1"/>
  <c r="L713" i="123"/>
  <c r="K713" i="123"/>
  <c r="T712" i="123"/>
  <c r="N712" i="123"/>
  <c r="M712" i="123"/>
  <c r="V712" i="123" s="1"/>
  <c r="L712" i="123"/>
  <c r="K712" i="123"/>
  <c r="T711" i="123"/>
  <c r="N711" i="123"/>
  <c r="M711" i="123"/>
  <c r="V711" i="123" s="1"/>
  <c r="L711" i="123"/>
  <c r="K711" i="123"/>
  <c r="T710" i="123"/>
  <c r="N710" i="123"/>
  <c r="M710" i="123"/>
  <c r="V710" i="123" s="1"/>
  <c r="L710" i="123"/>
  <c r="K710" i="123"/>
  <c r="T709" i="123"/>
  <c r="N709" i="123"/>
  <c r="M709" i="123"/>
  <c r="V709" i="123" s="1"/>
  <c r="L709" i="123"/>
  <c r="K709" i="123"/>
  <c r="T708" i="123"/>
  <c r="N708" i="123"/>
  <c r="M708" i="123"/>
  <c r="V708" i="123" s="1"/>
  <c r="L708" i="123"/>
  <c r="K708" i="123"/>
  <c r="T707" i="123"/>
  <c r="N707" i="123"/>
  <c r="M707" i="123"/>
  <c r="V707" i="123" s="1"/>
  <c r="L707" i="123"/>
  <c r="K707" i="123"/>
  <c r="T706" i="123"/>
  <c r="N706" i="123"/>
  <c r="M706" i="123"/>
  <c r="V706" i="123" s="1"/>
  <c r="L706" i="123"/>
  <c r="K706" i="123"/>
  <c r="T705" i="123"/>
  <c r="N705" i="123"/>
  <c r="M705" i="123"/>
  <c r="V705" i="123" s="1"/>
  <c r="L705" i="123"/>
  <c r="K705" i="123"/>
  <c r="T704" i="123"/>
  <c r="N704" i="123"/>
  <c r="M704" i="123"/>
  <c r="V704" i="123" s="1"/>
  <c r="L704" i="123"/>
  <c r="K704" i="123"/>
  <c r="T703" i="123"/>
  <c r="N703" i="123"/>
  <c r="M703" i="123"/>
  <c r="V703" i="123" s="1"/>
  <c r="L703" i="123"/>
  <c r="K703" i="123"/>
  <c r="T702" i="123"/>
  <c r="N702" i="123"/>
  <c r="M702" i="123"/>
  <c r="V702" i="123" s="1"/>
  <c r="L702" i="123"/>
  <c r="K702" i="123"/>
  <c r="T701" i="123"/>
  <c r="N701" i="123"/>
  <c r="M701" i="123"/>
  <c r="V701" i="123" s="1"/>
  <c r="L701" i="123"/>
  <c r="K701" i="123"/>
  <c r="T700" i="123"/>
  <c r="N700" i="123"/>
  <c r="M700" i="123"/>
  <c r="V700" i="123" s="1"/>
  <c r="L700" i="123"/>
  <c r="K700" i="123"/>
  <c r="T699" i="123"/>
  <c r="N699" i="123"/>
  <c r="M699" i="123"/>
  <c r="V699" i="123" s="1"/>
  <c r="L699" i="123"/>
  <c r="K699" i="123"/>
  <c r="T698" i="123"/>
  <c r="N698" i="123"/>
  <c r="M698" i="123"/>
  <c r="V698" i="123" s="1"/>
  <c r="L698" i="123"/>
  <c r="K698" i="123"/>
  <c r="T697" i="123"/>
  <c r="N697" i="123"/>
  <c r="M697" i="123"/>
  <c r="V697" i="123" s="1"/>
  <c r="L697" i="123"/>
  <c r="K697" i="123"/>
  <c r="T696" i="123"/>
  <c r="N696" i="123"/>
  <c r="M696" i="123"/>
  <c r="V696" i="123" s="1"/>
  <c r="L696" i="123"/>
  <c r="K696" i="123"/>
  <c r="T695" i="123"/>
  <c r="N695" i="123"/>
  <c r="M695" i="123"/>
  <c r="V695" i="123" s="1"/>
  <c r="L695" i="123"/>
  <c r="K695" i="123"/>
  <c r="T694" i="123"/>
  <c r="N694" i="123"/>
  <c r="M694" i="123"/>
  <c r="V694" i="123" s="1"/>
  <c r="L694" i="123"/>
  <c r="K694" i="123"/>
  <c r="T693" i="123"/>
  <c r="N693" i="123"/>
  <c r="M693" i="123"/>
  <c r="V693" i="123" s="1"/>
  <c r="L693" i="123"/>
  <c r="K693" i="123"/>
  <c r="T692" i="123"/>
  <c r="N692" i="123"/>
  <c r="M692" i="123"/>
  <c r="V692" i="123" s="1"/>
  <c r="L692" i="123"/>
  <c r="K692" i="123"/>
  <c r="T691" i="123"/>
  <c r="N691" i="123"/>
  <c r="M691" i="123"/>
  <c r="V691" i="123" s="1"/>
  <c r="L691" i="123"/>
  <c r="K691" i="123"/>
  <c r="T690" i="123"/>
  <c r="N690" i="123"/>
  <c r="M690" i="123"/>
  <c r="V690" i="123" s="1"/>
  <c r="L690" i="123"/>
  <c r="K690" i="123"/>
  <c r="T689" i="123"/>
  <c r="N689" i="123"/>
  <c r="M689" i="123"/>
  <c r="V689" i="123" s="1"/>
  <c r="L689" i="123"/>
  <c r="K689" i="123"/>
  <c r="T688" i="123"/>
  <c r="N688" i="123"/>
  <c r="M688" i="123"/>
  <c r="V688" i="123" s="1"/>
  <c r="L688" i="123"/>
  <c r="K688" i="123"/>
  <c r="T687" i="123"/>
  <c r="N687" i="123"/>
  <c r="M687" i="123"/>
  <c r="V687" i="123" s="1"/>
  <c r="L687" i="123"/>
  <c r="K687" i="123"/>
  <c r="T686" i="123"/>
  <c r="N686" i="123"/>
  <c r="M686" i="123"/>
  <c r="V686" i="123" s="1"/>
  <c r="L686" i="123"/>
  <c r="K686" i="123"/>
  <c r="T685" i="123"/>
  <c r="N685" i="123"/>
  <c r="M685" i="123"/>
  <c r="V685" i="123" s="1"/>
  <c r="L685" i="123"/>
  <c r="K685" i="123"/>
  <c r="T684" i="123"/>
  <c r="N684" i="123"/>
  <c r="M684" i="123"/>
  <c r="V684" i="123" s="1"/>
  <c r="L684" i="123"/>
  <c r="K684" i="123"/>
  <c r="T683" i="123"/>
  <c r="N683" i="123"/>
  <c r="M683" i="123"/>
  <c r="V683" i="123" s="1"/>
  <c r="L683" i="123"/>
  <c r="K683" i="123"/>
  <c r="T682" i="123"/>
  <c r="N682" i="123"/>
  <c r="M682" i="123"/>
  <c r="V682" i="123" s="1"/>
  <c r="L682" i="123"/>
  <c r="K682" i="123"/>
  <c r="T681" i="123"/>
  <c r="N681" i="123"/>
  <c r="M681" i="123"/>
  <c r="V681" i="123" s="1"/>
  <c r="L681" i="123"/>
  <c r="K681" i="123"/>
  <c r="T680" i="123"/>
  <c r="N680" i="123"/>
  <c r="M680" i="123"/>
  <c r="V680" i="123" s="1"/>
  <c r="L680" i="123"/>
  <c r="K680" i="123"/>
  <c r="T679" i="123"/>
  <c r="N679" i="123"/>
  <c r="M679" i="123"/>
  <c r="V679" i="123" s="1"/>
  <c r="L679" i="123"/>
  <c r="K679" i="123"/>
  <c r="T678" i="123"/>
  <c r="N678" i="123"/>
  <c r="M678" i="123"/>
  <c r="V678" i="123" s="1"/>
  <c r="L678" i="123"/>
  <c r="K678" i="123"/>
  <c r="T677" i="123"/>
  <c r="N677" i="123"/>
  <c r="M677" i="123"/>
  <c r="V677" i="123" s="1"/>
  <c r="L677" i="123"/>
  <c r="K677" i="123"/>
  <c r="T676" i="123"/>
  <c r="N676" i="123"/>
  <c r="M676" i="123"/>
  <c r="V676" i="123" s="1"/>
  <c r="L676" i="123"/>
  <c r="K676" i="123"/>
  <c r="T675" i="123"/>
  <c r="N675" i="123"/>
  <c r="M675" i="123"/>
  <c r="V675" i="123" s="1"/>
  <c r="L675" i="123"/>
  <c r="K675" i="123"/>
  <c r="T674" i="123"/>
  <c r="N674" i="123"/>
  <c r="M674" i="123"/>
  <c r="V674" i="123" s="1"/>
  <c r="L674" i="123"/>
  <c r="K674" i="123"/>
  <c r="T673" i="123"/>
  <c r="N673" i="123"/>
  <c r="M673" i="123"/>
  <c r="V673" i="123" s="1"/>
  <c r="L673" i="123"/>
  <c r="K673" i="123"/>
  <c r="T672" i="123"/>
  <c r="N672" i="123"/>
  <c r="M672" i="123"/>
  <c r="V672" i="123" s="1"/>
  <c r="L672" i="123"/>
  <c r="K672" i="123"/>
  <c r="T671" i="123"/>
  <c r="N671" i="123"/>
  <c r="M671" i="123"/>
  <c r="V671" i="123" s="1"/>
  <c r="L671" i="123"/>
  <c r="K671" i="123"/>
  <c r="T670" i="123"/>
  <c r="N670" i="123"/>
  <c r="M670" i="123"/>
  <c r="V670" i="123" s="1"/>
  <c r="L670" i="123"/>
  <c r="K670" i="123"/>
  <c r="T669" i="123"/>
  <c r="N669" i="123"/>
  <c r="M669" i="123"/>
  <c r="V669" i="123" s="1"/>
  <c r="L669" i="123"/>
  <c r="K669" i="123"/>
  <c r="T668" i="123"/>
  <c r="N668" i="123"/>
  <c r="M668" i="123"/>
  <c r="V668" i="123" s="1"/>
  <c r="L668" i="123"/>
  <c r="K668" i="123"/>
  <c r="T667" i="123"/>
  <c r="N667" i="123"/>
  <c r="M667" i="123"/>
  <c r="V667" i="123" s="1"/>
  <c r="L667" i="123"/>
  <c r="K667" i="123"/>
  <c r="T666" i="123"/>
  <c r="N666" i="123"/>
  <c r="M666" i="123"/>
  <c r="V666" i="123" s="1"/>
  <c r="L666" i="123"/>
  <c r="K666" i="123"/>
  <c r="T665" i="123"/>
  <c r="N665" i="123"/>
  <c r="M665" i="123"/>
  <c r="V665" i="123" s="1"/>
  <c r="L665" i="123"/>
  <c r="K665" i="123"/>
  <c r="T664" i="123"/>
  <c r="N664" i="123"/>
  <c r="M664" i="123"/>
  <c r="V664" i="123" s="1"/>
  <c r="L664" i="123"/>
  <c r="K664" i="123"/>
  <c r="T663" i="123"/>
  <c r="N663" i="123"/>
  <c r="M663" i="123"/>
  <c r="V663" i="123" s="1"/>
  <c r="L663" i="123"/>
  <c r="K663" i="123"/>
  <c r="T662" i="123"/>
  <c r="N662" i="123"/>
  <c r="M662" i="123"/>
  <c r="V662" i="123" s="1"/>
  <c r="L662" i="123"/>
  <c r="K662" i="123"/>
  <c r="T661" i="123"/>
  <c r="N661" i="123"/>
  <c r="M661" i="123"/>
  <c r="V661" i="123" s="1"/>
  <c r="L661" i="123"/>
  <c r="K661" i="123"/>
  <c r="T660" i="123"/>
  <c r="N660" i="123"/>
  <c r="M660" i="123"/>
  <c r="V660" i="123" s="1"/>
  <c r="L660" i="123"/>
  <c r="K660" i="123"/>
  <c r="T659" i="123"/>
  <c r="N659" i="123"/>
  <c r="M659" i="123"/>
  <c r="V659" i="123" s="1"/>
  <c r="L659" i="123"/>
  <c r="K659" i="123"/>
  <c r="T658" i="123"/>
  <c r="N658" i="123"/>
  <c r="M658" i="123"/>
  <c r="V658" i="123" s="1"/>
  <c r="L658" i="123"/>
  <c r="K658" i="123"/>
  <c r="T657" i="123"/>
  <c r="N657" i="123"/>
  <c r="M657" i="123"/>
  <c r="V657" i="123" s="1"/>
  <c r="L657" i="123"/>
  <c r="K657" i="123"/>
  <c r="T656" i="123"/>
  <c r="N656" i="123"/>
  <c r="M656" i="123"/>
  <c r="V656" i="123" s="1"/>
  <c r="L656" i="123"/>
  <c r="K656" i="123"/>
  <c r="T655" i="123"/>
  <c r="N655" i="123"/>
  <c r="M655" i="123"/>
  <c r="V655" i="123" s="1"/>
  <c r="L655" i="123"/>
  <c r="K655" i="123"/>
  <c r="T654" i="123"/>
  <c r="N654" i="123"/>
  <c r="M654" i="123"/>
  <c r="V654" i="123" s="1"/>
  <c r="L654" i="123"/>
  <c r="K654" i="123"/>
  <c r="T653" i="123"/>
  <c r="N653" i="123"/>
  <c r="M653" i="123"/>
  <c r="V653" i="123" s="1"/>
  <c r="L653" i="123"/>
  <c r="K653" i="123"/>
  <c r="T652" i="123"/>
  <c r="N652" i="123"/>
  <c r="M652" i="123"/>
  <c r="V652" i="123" s="1"/>
  <c r="L652" i="123"/>
  <c r="K652" i="123"/>
  <c r="T651" i="123"/>
  <c r="N651" i="123"/>
  <c r="M651" i="123"/>
  <c r="V651" i="123" s="1"/>
  <c r="L651" i="123"/>
  <c r="K651" i="123"/>
  <c r="T650" i="123"/>
  <c r="N650" i="123"/>
  <c r="M650" i="123"/>
  <c r="V650" i="123" s="1"/>
  <c r="L650" i="123"/>
  <c r="K650" i="123"/>
  <c r="T649" i="123"/>
  <c r="N649" i="123"/>
  <c r="M649" i="123"/>
  <c r="V649" i="123" s="1"/>
  <c r="L649" i="123"/>
  <c r="K649" i="123"/>
  <c r="T648" i="123"/>
  <c r="N648" i="123"/>
  <c r="M648" i="123"/>
  <c r="V648" i="123" s="1"/>
  <c r="L648" i="123"/>
  <c r="K648" i="123"/>
  <c r="T647" i="123"/>
  <c r="N647" i="123"/>
  <c r="M647" i="123"/>
  <c r="V647" i="123" s="1"/>
  <c r="L647" i="123"/>
  <c r="K647" i="123"/>
  <c r="T646" i="123"/>
  <c r="N646" i="123"/>
  <c r="M646" i="123"/>
  <c r="V646" i="123" s="1"/>
  <c r="L646" i="123"/>
  <c r="K646" i="123"/>
  <c r="T645" i="123"/>
  <c r="N645" i="123"/>
  <c r="M645" i="123"/>
  <c r="V645" i="123" s="1"/>
  <c r="L645" i="123"/>
  <c r="K645" i="123"/>
  <c r="T644" i="123"/>
  <c r="N644" i="123"/>
  <c r="M644" i="123"/>
  <c r="V644" i="123" s="1"/>
  <c r="L644" i="123"/>
  <c r="K644" i="123"/>
  <c r="T643" i="123"/>
  <c r="N643" i="123"/>
  <c r="M643" i="123"/>
  <c r="V643" i="123" s="1"/>
  <c r="L643" i="123"/>
  <c r="K643" i="123"/>
  <c r="T642" i="123"/>
  <c r="N642" i="123"/>
  <c r="M642" i="123"/>
  <c r="V642" i="123" s="1"/>
  <c r="L642" i="123"/>
  <c r="K642" i="123"/>
  <c r="T641" i="123"/>
  <c r="N641" i="123"/>
  <c r="M641" i="123"/>
  <c r="V641" i="123" s="1"/>
  <c r="L641" i="123"/>
  <c r="K641" i="123"/>
  <c r="T640" i="123"/>
  <c r="N640" i="123"/>
  <c r="M640" i="123"/>
  <c r="V640" i="123" s="1"/>
  <c r="L640" i="123"/>
  <c r="K640" i="123"/>
  <c r="T639" i="123"/>
  <c r="N639" i="123"/>
  <c r="M639" i="123"/>
  <c r="V639" i="123" s="1"/>
  <c r="L639" i="123"/>
  <c r="K639" i="123"/>
  <c r="T638" i="123"/>
  <c r="N638" i="123"/>
  <c r="M638" i="123"/>
  <c r="V638" i="123" s="1"/>
  <c r="L638" i="123"/>
  <c r="K638" i="123"/>
  <c r="T637" i="123"/>
  <c r="N637" i="123"/>
  <c r="M637" i="123"/>
  <c r="V637" i="123" s="1"/>
  <c r="L637" i="123"/>
  <c r="K637" i="123"/>
  <c r="T636" i="123"/>
  <c r="N636" i="123"/>
  <c r="M636" i="123"/>
  <c r="V636" i="123" s="1"/>
  <c r="L636" i="123"/>
  <c r="K636" i="123"/>
  <c r="T635" i="123"/>
  <c r="N635" i="123"/>
  <c r="M635" i="123"/>
  <c r="V635" i="123" s="1"/>
  <c r="L635" i="123"/>
  <c r="K635" i="123"/>
  <c r="T634" i="123"/>
  <c r="N634" i="123"/>
  <c r="M634" i="123"/>
  <c r="V634" i="123" s="1"/>
  <c r="L634" i="123"/>
  <c r="K634" i="123"/>
  <c r="T633" i="123"/>
  <c r="N633" i="123"/>
  <c r="M633" i="123"/>
  <c r="V633" i="123" s="1"/>
  <c r="L633" i="123"/>
  <c r="K633" i="123"/>
  <c r="U632" i="123"/>
  <c r="T632" i="123"/>
  <c r="N632" i="123"/>
  <c r="M632" i="123"/>
  <c r="V632" i="123" s="1"/>
  <c r="L632" i="123"/>
  <c r="K632" i="123"/>
  <c r="U631" i="123"/>
  <c r="T631" i="123"/>
  <c r="N631" i="123"/>
  <c r="M631" i="123"/>
  <c r="V631" i="123" s="1"/>
  <c r="L631" i="123"/>
  <c r="K631" i="123"/>
  <c r="U630" i="123"/>
  <c r="T630" i="123"/>
  <c r="N630" i="123"/>
  <c r="M630" i="123"/>
  <c r="V630" i="123" s="1"/>
  <c r="L630" i="123"/>
  <c r="K630" i="123"/>
  <c r="U629" i="123"/>
  <c r="T629" i="123"/>
  <c r="N629" i="123"/>
  <c r="M629" i="123"/>
  <c r="V629" i="123" s="1"/>
  <c r="L629" i="123"/>
  <c r="K629" i="123"/>
  <c r="U628" i="123"/>
  <c r="T628" i="123"/>
  <c r="N628" i="123"/>
  <c r="M628" i="123"/>
  <c r="V628" i="123" s="1"/>
  <c r="L628" i="123"/>
  <c r="K628" i="123"/>
  <c r="U627" i="123"/>
  <c r="T627" i="123"/>
  <c r="N627" i="123"/>
  <c r="M627" i="123"/>
  <c r="V627" i="123" s="1"/>
  <c r="L627" i="123"/>
  <c r="K627" i="123"/>
  <c r="U626" i="123"/>
  <c r="T626" i="123"/>
  <c r="N626" i="123"/>
  <c r="M626" i="123"/>
  <c r="V626" i="123" s="1"/>
  <c r="L626" i="123"/>
  <c r="K626" i="123"/>
  <c r="U625" i="123"/>
  <c r="T625" i="123"/>
  <c r="N625" i="123"/>
  <c r="M625" i="123"/>
  <c r="V625" i="123" s="1"/>
  <c r="L625" i="123"/>
  <c r="K625" i="123"/>
  <c r="U624" i="123"/>
  <c r="T624" i="123"/>
  <c r="N624" i="123"/>
  <c r="M624" i="123"/>
  <c r="V624" i="123" s="1"/>
  <c r="L624" i="123"/>
  <c r="K624" i="123"/>
  <c r="U623" i="123"/>
  <c r="T623" i="123"/>
  <c r="N623" i="123"/>
  <c r="M623" i="123"/>
  <c r="V623" i="123" s="1"/>
  <c r="L623" i="123"/>
  <c r="K623" i="123"/>
  <c r="V622" i="123"/>
  <c r="U622" i="123"/>
  <c r="T622" i="123"/>
  <c r="N622" i="123"/>
  <c r="M622" i="123"/>
  <c r="L622" i="123"/>
  <c r="K622" i="123"/>
  <c r="V621" i="123"/>
  <c r="U621" i="123"/>
  <c r="T621" i="123"/>
  <c r="N621" i="123"/>
  <c r="M621" i="123"/>
  <c r="L621" i="123"/>
  <c r="K621" i="123"/>
  <c r="V620" i="123"/>
  <c r="U620" i="123"/>
  <c r="T620" i="123"/>
  <c r="N620" i="123"/>
  <c r="M620" i="123"/>
  <c r="L620" i="123"/>
  <c r="K620" i="123"/>
  <c r="V619" i="123"/>
  <c r="U619" i="123"/>
  <c r="T619" i="123"/>
  <c r="N619" i="123"/>
  <c r="M619" i="123"/>
  <c r="L619" i="123"/>
  <c r="K619" i="123"/>
  <c r="V618" i="123"/>
  <c r="U618" i="123"/>
  <c r="T618" i="123"/>
  <c r="N618" i="123"/>
  <c r="M618" i="123"/>
  <c r="L618" i="123"/>
  <c r="K618" i="123"/>
  <c r="V617" i="123"/>
  <c r="U617" i="123"/>
  <c r="T617" i="123"/>
  <c r="N617" i="123"/>
  <c r="M617" i="123"/>
  <c r="L617" i="123"/>
  <c r="K617" i="123"/>
  <c r="V616" i="123"/>
  <c r="U616" i="123"/>
  <c r="T616" i="123"/>
  <c r="S616" i="123"/>
  <c r="N616" i="123"/>
  <c r="M616" i="123"/>
  <c r="L616" i="123"/>
  <c r="K616" i="123"/>
  <c r="V615" i="123"/>
  <c r="U615" i="123"/>
  <c r="T615" i="123"/>
  <c r="S615" i="123"/>
  <c r="N615" i="123"/>
  <c r="M615" i="123"/>
  <c r="L615" i="123"/>
  <c r="K615" i="123"/>
  <c r="V614" i="123"/>
  <c r="U614" i="123"/>
  <c r="T614" i="123"/>
  <c r="S614" i="123"/>
  <c r="N614" i="123"/>
  <c r="M614" i="123"/>
  <c r="L614" i="123"/>
  <c r="K614" i="123"/>
  <c r="V613" i="123"/>
  <c r="U613" i="123"/>
  <c r="T613" i="123"/>
  <c r="S613" i="123"/>
  <c r="N613" i="123"/>
  <c r="M613" i="123"/>
  <c r="L613" i="123"/>
  <c r="K613" i="123"/>
  <c r="V612" i="123"/>
  <c r="U612" i="123"/>
  <c r="T612" i="123"/>
  <c r="S612" i="123"/>
  <c r="N612" i="123"/>
  <c r="M612" i="123"/>
  <c r="L612" i="123"/>
  <c r="K612" i="123"/>
  <c r="V611" i="123"/>
  <c r="U611" i="123"/>
  <c r="T611" i="123"/>
  <c r="S611" i="123"/>
  <c r="N611" i="123"/>
  <c r="M611" i="123"/>
  <c r="L611" i="123"/>
  <c r="K611" i="123"/>
  <c r="V610" i="123"/>
  <c r="U610" i="123"/>
  <c r="T610" i="123"/>
  <c r="S610" i="123"/>
  <c r="N610" i="123"/>
  <c r="M610" i="123"/>
  <c r="L610" i="123"/>
  <c r="K610" i="123"/>
  <c r="V609" i="123"/>
  <c r="U609" i="123"/>
  <c r="T609" i="123"/>
  <c r="S609" i="123"/>
  <c r="N609" i="123"/>
  <c r="M609" i="123"/>
  <c r="L609" i="123"/>
  <c r="K609" i="123"/>
  <c r="V608" i="123"/>
  <c r="U608" i="123"/>
  <c r="T608" i="123"/>
  <c r="S608" i="123"/>
  <c r="N608" i="123"/>
  <c r="M608" i="123"/>
  <c r="L608" i="123"/>
  <c r="K608" i="123"/>
  <c r="V607" i="123"/>
  <c r="U607" i="123"/>
  <c r="T607" i="123"/>
  <c r="S607" i="123"/>
  <c r="N607" i="123"/>
  <c r="M607" i="123"/>
  <c r="L607" i="123"/>
  <c r="K607" i="123"/>
  <c r="V606" i="123"/>
  <c r="U606" i="123"/>
  <c r="T606" i="123"/>
  <c r="S606" i="123"/>
  <c r="N606" i="123"/>
  <c r="M606" i="123"/>
  <c r="L606" i="123"/>
  <c r="K606" i="123"/>
  <c r="V605" i="123"/>
  <c r="U605" i="123"/>
  <c r="T605" i="123"/>
  <c r="S605" i="123"/>
  <c r="N605" i="123"/>
  <c r="M605" i="123"/>
  <c r="L605" i="123"/>
  <c r="K605" i="123"/>
  <c r="V604" i="123"/>
  <c r="U604" i="123"/>
  <c r="T604" i="123"/>
  <c r="S604" i="123"/>
  <c r="P604" i="123"/>
  <c r="P605" i="123" s="1"/>
  <c r="P606" i="123" s="1"/>
  <c r="P607" i="123" s="1"/>
  <c r="P608" i="123" s="1"/>
  <c r="P609" i="123" s="1"/>
  <c r="P610" i="123" s="1"/>
  <c r="P611" i="123" s="1"/>
  <c r="P612" i="123" s="1"/>
  <c r="P613" i="123" s="1"/>
  <c r="P614" i="123" s="1"/>
  <c r="P615" i="123" s="1"/>
  <c r="P616" i="123" s="1"/>
  <c r="P617" i="123" s="1"/>
  <c r="P618" i="123" s="1"/>
  <c r="P619" i="123" s="1"/>
  <c r="P620" i="123" s="1"/>
  <c r="P621" i="123" s="1"/>
  <c r="P622" i="123" s="1"/>
  <c r="P623" i="123" s="1"/>
  <c r="P624" i="123" s="1"/>
  <c r="P625" i="123" s="1"/>
  <c r="P626" i="123" s="1"/>
  <c r="P627" i="123" s="1"/>
  <c r="P628" i="123" s="1"/>
  <c r="P629" i="123" s="1"/>
  <c r="P630" i="123" s="1"/>
  <c r="P631" i="123" s="1"/>
  <c r="P632" i="123" s="1"/>
  <c r="P633" i="123" s="1"/>
  <c r="P634" i="123" s="1"/>
  <c r="P635" i="123" s="1"/>
  <c r="P636" i="123" s="1"/>
  <c r="P637" i="123" s="1"/>
  <c r="P638" i="123" s="1"/>
  <c r="P639" i="123" s="1"/>
  <c r="P640" i="123" s="1"/>
  <c r="P641" i="123" s="1"/>
  <c r="P642" i="123" s="1"/>
  <c r="P643" i="123" s="1"/>
  <c r="P644" i="123" s="1"/>
  <c r="P645" i="123" s="1"/>
  <c r="P646" i="123" s="1"/>
  <c r="P647" i="123" s="1"/>
  <c r="P648" i="123" s="1"/>
  <c r="P649" i="123" s="1"/>
  <c r="P650" i="123" s="1"/>
  <c r="P651" i="123" s="1"/>
  <c r="P652" i="123" s="1"/>
  <c r="P653" i="123" s="1"/>
  <c r="P654" i="123" s="1"/>
  <c r="P655" i="123" s="1"/>
  <c r="P656" i="123" s="1"/>
  <c r="P657" i="123" s="1"/>
  <c r="P658" i="123" s="1"/>
  <c r="P659" i="123" s="1"/>
  <c r="P660" i="123" s="1"/>
  <c r="P661" i="123" s="1"/>
  <c r="P662" i="123" s="1"/>
  <c r="P663" i="123" s="1"/>
  <c r="P664" i="123" s="1"/>
  <c r="P665" i="123" s="1"/>
  <c r="P666" i="123" s="1"/>
  <c r="P667" i="123" s="1"/>
  <c r="P668" i="123" s="1"/>
  <c r="P669" i="123" s="1"/>
  <c r="P670" i="123" s="1"/>
  <c r="P671" i="123" s="1"/>
  <c r="P672" i="123" s="1"/>
  <c r="P673" i="123" s="1"/>
  <c r="P674" i="123" s="1"/>
  <c r="P675" i="123" s="1"/>
  <c r="P676" i="123" s="1"/>
  <c r="P677" i="123" s="1"/>
  <c r="P678" i="123" s="1"/>
  <c r="P679" i="123" s="1"/>
  <c r="P680" i="123" s="1"/>
  <c r="P681" i="123" s="1"/>
  <c r="P682" i="123" s="1"/>
  <c r="P683" i="123" s="1"/>
  <c r="P684" i="123" s="1"/>
  <c r="P685" i="123" s="1"/>
  <c r="P686" i="123" s="1"/>
  <c r="P687" i="123" s="1"/>
  <c r="P688" i="123" s="1"/>
  <c r="P689" i="123" s="1"/>
  <c r="P690" i="123" s="1"/>
  <c r="P691" i="123" s="1"/>
  <c r="P692" i="123" s="1"/>
  <c r="P693" i="123" s="1"/>
  <c r="P694" i="123" s="1"/>
  <c r="P695" i="123" s="1"/>
  <c r="P696" i="123" s="1"/>
  <c r="P697" i="123" s="1"/>
  <c r="P698" i="123" s="1"/>
  <c r="P699" i="123" s="1"/>
  <c r="P700" i="123" s="1"/>
  <c r="P701" i="123" s="1"/>
  <c r="P702" i="123" s="1"/>
  <c r="P703" i="123" s="1"/>
  <c r="P704" i="123" s="1"/>
  <c r="P705" i="123" s="1"/>
  <c r="P706" i="123" s="1"/>
  <c r="P707" i="123" s="1"/>
  <c r="P708" i="123" s="1"/>
  <c r="P709" i="123" s="1"/>
  <c r="P710" i="123" s="1"/>
  <c r="P711" i="123" s="1"/>
  <c r="P712" i="123" s="1"/>
  <c r="P713" i="123" s="1"/>
  <c r="P714" i="123" s="1"/>
  <c r="P715" i="123" s="1"/>
  <c r="P716" i="123" s="1"/>
  <c r="P717" i="123" s="1"/>
  <c r="P718" i="123" s="1"/>
  <c r="P719" i="123" s="1"/>
  <c r="P720" i="123" s="1"/>
  <c r="P721" i="123" s="1"/>
  <c r="P722" i="123" s="1"/>
  <c r="P723" i="123" s="1"/>
  <c r="P724" i="123" s="1"/>
  <c r="P725" i="123" s="1"/>
  <c r="P726" i="123" s="1"/>
  <c r="P727" i="123" s="1"/>
  <c r="P728" i="123" s="1"/>
  <c r="P729" i="123" s="1"/>
  <c r="P730" i="123" s="1"/>
  <c r="P731" i="123" s="1"/>
  <c r="P732" i="123" s="1"/>
  <c r="P733" i="123" s="1"/>
  <c r="P734" i="123" s="1"/>
  <c r="P735" i="123" s="1"/>
  <c r="P736" i="123" s="1"/>
  <c r="P737" i="123" s="1"/>
  <c r="P738" i="123" s="1"/>
  <c r="P739" i="123" s="1"/>
  <c r="P740" i="123" s="1"/>
  <c r="P741" i="123" s="1"/>
  <c r="P742" i="123" s="1"/>
  <c r="P743" i="123" s="1"/>
  <c r="P744" i="123" s="1"/>
  <c r="P745" i="123" s="1"/>
  <c r="P746" i="123" s="1"/>
  <c r="P747" i="123" s="1"/>
  <c r="P748" i="123" s="1"/>
  <c r="P749" i="123" s="1"/>
  <c r="P750" i="123" s="1"/>
  <c r="P751" i="123" s="1"/>
  <c r="P752" i="123" s="1"/>
  <c r="P753" i="123" s="1"/>
  <c r="P754" i="123" s="1"/>
  <c r="P755" i="123" s="1"/>
  <c r="P756" i="123" s="1"/>
  <c r="P757" i="123" s="1"/>
  <c r="P758" i="123" s="1"/>
  <c r="P759" i="123" s="1"/>
  <c r="P760" i="123" s="1"/>
  <c r="P761" i="123" s="1"/>
  <c r="P762" i="123" s="1"/>
  <c r="P763" i="123" s="1"/>
  <c r="P764" i="123" s="1"/>
  <c r="P765" i="123" s="1"/>
  <c r="P766" i="123" s="1"/>
  <c r="P767" i="123" s="1"/>
  <c r="P768" i="123" s="1"/>
  <c r="P769" i="123" s="1"/>
  <c r="P770" i="123" s="1"/>
  <c r="P771" i="123" s="1"/>
  <c r="P772" i="123" s="1"/>
  <c r="P773" i="123" s="1"/>
  <c r="P774" i="123" s="1"/>
  <c r="P775" i="123" s="1"/>
  <c r="P776" i="123" s="1"/>
  <c r="P777" i="123" s="1"/>
  <c r="P778" i="123" s="1"/>
  <c r="P779" i="123" s="1"/>
  <c r="P780" i="123" s="1"/>
  <c r="P781" i="123" s="1"/>
  <c r="P782" i="123" s="1"/>
  <c r="P783" i="123" s="1"/>
  <c r="O604" i="123"/>
  <c r="O605" i="123" s="1"/>
  <c r="N604" i="123"/>
  <c r="M604" i="123"/>
  <c r="L604" i="123"/>
  <c r="K604" i="123"/>
  <c r="T603" i="123"/>
  <c r="N603" i="123"/>
  <c r="M603" i="123"/>
  <c r="V603" i="123" s="1"/>
  <c r="L603" i="123"/>
  <c r="K603" i="123"/>
  <c r="T602" i="123"/>
  <c r="N602" i="123"/>
  <c r="M602" i="123"/>
  <c r="V602" i="123" s="1"/>
  <c r="L602" i="123"/>
  <c r="K602" i="123"/>
  <c r="T601" i="123"/>
  <c r="N601" i="123"/>
  <c r="M601" i="123"/>
  <c r="V601" i="123" s="1"/>
  <c r="L601" i="123"/>
  <c r="K601" i="123"/>
  <c r="T600" i="123"/>
  <c r="N600" i="123"/>
  <c r="M600" i="123"/>
  <c r="V600" i="123" s="1"/>
  <c r="L600" i="123"/>
  <c r="K600" i="123"/>
  <c r="T599" i="123"/>
  <c r="N599" i="123"/>
  <c r="M599" i="123"/>
  <c r="V599" i="123" s="1"/>
  <c r="L599" i="123"/>
  <c r="K599" i="123"/>
  <c r="T598" i="123"/>
  <c r="N598" i="123"/>
  <c r="M598" i="123"/>
  <c r="V598" i="123" s="1"/>
  <c r="L598" i="123"/>
  <c r="K598" i="123"/>
  <c r="T597" i="123"/>
  <c r="N597" i="123"/>
  <c r="M597" i="123"/>
  <c r="V597" i="123" s="1"/>
  <c r="L597" i="123"/>
  <c r="K597" i="123"/>
  <c r="T596" i="123"/>
  <c r="N596" i="123"/>
  <c r="M596" i="123"/>
  <c r="V596" i="123" s="1"/>
  <c r="L596" i="123"/>
  <c r="K596" i="123"/>
  <c r="T595" i="123"/>
  <c r="N595" i="123"/>
  <c r="M595" i="123"/>
  <c r="V595" i="123" s="1"/>
  <c r="L595" i="123"/>
  <c r="K595" i="123"/>
  <c r="T594" i="123"/>
  <c r="N594" i="123"/>
  <c r="M594" i="123"/>
  <c r="V594" i="123" s="1"/>
  <c r="L594" i="123"/>
  <c r="K594" i="123"/>
  <c r="T593" i="123"/>
  <c r="N593" i="123"/>
  <c r="M593" i="123"/>
  <c r="V593" i="123" s="1"/>
  <c r="L593" i="123"/>
  <c r="K593" i="123"/>
  <c r="T592" i="123"/>
  <c r="N592" i="123"/>
  <c r="M592" i="123"/>
  <c r="V592" i="123" s="1"/>
  <c r="L592" i="123"/>
  <c r="K592" i="123"/>
  <c r="T591" i="123"/>
  <c r="N591" i="123"/>
  <c r="M591" i="123"/>
  <c r="V591" i="123" s="1"/>
  <c r="L591" i="123"/>
  <c r="K591" i="123"/>
  <c r="T590" i="123"/>
  <c r="N590" i="123"/>
  <c r="M590" i="123"/>
  <c r="V590" i="123" s="1"/>
  <c r="L590" i="123"/>
  <c r="K590" i="123"/>
  <c r="T589" i="123"/>
  <c r="N589" i="123"/>
  <c r="M589" i="123"/>
  <c r="V589" i="123" s="1"/>
  <c r="L589" i="123"/>
  <c r="K589" i="123"/>
  <c r="T588" i="123"/>
  <c r="N588" i="123"/>
  <c r="M588" i="123"/>
  <c r="V588" i="123" s="1"/>
  <c r="L588" i="123"/>
  <c r="K588" i="123"/>
  <c r="T587" i="123"/>
  <c r="N587" i="123"/>
  <c r="M587" i="123"/>
  <c r="V587" i="123" s="1"/>
  <c r="L587" i="123"/>
  <c r="K587" i="123"/>
  <c r="T586" i="123"/>
  <c r="N586" i="123"/>
  <c r="M586" i="123"/>
  <c r="V586" i="123" s="1"/>
  <c r="L586" i="123"/>
  <c r="K586" i="123"/>
  <c r="T585" i="123"/>
  <c r="N585" i="123"/>
  <c r="M585" i="123"/>
  <c r="V585" i="123" s="1"/>
  <c r="L585" i="123"/>
  <c r="K585" i="123"/>
  <c r="T584" i="123"/>
  <c r="N584" i="123"/>
  <c r="M584" i="123"/>
  <c r="V584" i="123" s="1"/>
  <c r="L584" i="123"/>
  <c r="K584" i="123"/>
  <c r="T583" i="123"/>
  <c r="N583" i="123"/>
  <c r="M583" i="123"/>
  <c r="V583" i="123" s="1"/>
  <c r="L583" i="123"/>
  <c r="K583" i="123"/>
  <c r="T582" i="123"/>
  <c r="N582" i="123"/>
  <c r="M582" i="123"/>
  <c r="V582" i="123" s="1"/>
  <c r="L582" i="123"/>
  <c r="K582" i="123"/>
  <c r="T581" i="123"/>
  <c r="N581" i="123"/>
  <c r="M581" i="123"/>
  <c r="V581" i="123" s="1"/>
  <c r="L581" i="123"/>
  <c r="K581" i="123"/>
  <c r="T580" i="123"/>
  <c r="N580" i="123"/>
  <c r="M580" i="123"/>
  <c r="V580" i="123" s="1"/>
  <c r="L580" i="123"/>
  <c r="K580" i="123"/>
  <c r="T579" i="123"/>
  <c r="N579" i="123"/>
  <c r="M579" i="123"/>
  <c r="V579" i="123" s="1"/>
  <c r="L579" i="123"/>
  <c r="K579" i="123"/>
  <c r="T578" i="123"/>
  <c r="N578" i="123"/>
  <c r="M578" i="123"/>
  <c r="V578" i="123" s="1"/>
  <c r="L578" i="123"/>
  <c r="K578" i="123"/>
  <c r="T577" i="123"/>
  <c r="N577" i="123"/>
  <c r="M577" i="123"/>
  <c r="V577" i="123" s="1"/>
  <c r="L577" i="123"/>
  <c r="K577" i="123"/>
  <c r="T576" i="123"/>
  <c r="N576" i="123"/>
  <c r="M576" i="123"/>
  <c r="V576" i="123" s="1"/>
  <c r="L576" i="123"/>
  <c r="K576" i="123"/>
  <c r="T575" i="123"/>
  <c r="N575" i="123"/>
  <c r="M575" i="123"/>
  <c r="V575" i="123" s="1"/>
  <c r="L575" i="123"/>
  <c r="K575" i="123"/>
  <c r="T574" i="123"/>
  <c r="N574" i="123"/>
  <c r="M574" i="123"/>
  <c r="V574" i="123" s="1"/>
  <c r="L574" i="123"/>
  <c r="K574" i="123"/>
  <c r="T573" i="123"/>
  <c r="N573" i="123"/>
  <c r="M573" i="123"/>
  <c r="V573" i="123" s="1"/>
  <c r="L573" i="123"/>
  <c r="K573" i="123"/>
  <c r="T572" i="123"/>
  <c r="N572" i="123"/>
  <c r="M572" i="123"/>
  <c r="V572" i="123" s="1"/>
  <c r="L572" i="123"/>
  <c r="K572" i="123"/>
  <c r="T571" i="123"/>
  <c r="N571" i="123"/>
  <c r="M571" i="123"/>
  <c r="V571" i="123" s="1"/>
  <c r="L571" i="123"/>
  <c r="K571" i="123"/>
  <c r="T570" i="123"/>
  <c r="N570" i="123"/>
  <c r="M570" i="123"/>
  <c r="V570" i="123" s="1"/>
  <c r="L570" i="123"/>
  <c r="K570" i="123"/>
  <c r="T569" i="123"/>
  <c r="N569" i="123"/>
  <c r="M569" i="123"/>
  <c r="V569" i="123" s="1"/>
  <c r="L569" i="123"/>
  <c r="K569" i="123"/>
  <c r="T568" i="123"/>
  <c r="N568" i="123"/>
  <c r="M568" i="123"/>
  <c r="V568" i="123" s="1"/>
  <c r="L568" i="123"/>
  <c r="K568" i="123"/>
  <c r="T567" i="123"/>
  <c r="N567" i="123"/>
  <c r="M567" i="123"/>
  <c r="V567" i="123" s="1"/>
  <c r="L567" i="123"/>
  <c r="K567" i="123"/>
  <c r="T566" i="123"/>
  <c r="N566" i="123"/>
  <c r="M566" i="123"/>
  <c r="V566" i="123" s="1"/>
  <c r="L566" i="123"/>
  <c r="K566" i="123"/>
  <c r="T565" i="123"/>
  <c r="N565" i="123"/>
  <c r="M565" i="123"/>
  <c r="V565" i="123" s="1"/>
  <c r="L565" i="123"/>
  <c r="K565" i="123"/>
  <c r="T564" i="123"/>
  <c r="N564" i="123"/>
  <c r="M564" i="123"/>
  <c r="V564" i="123" s="1"/>
  <c r="L564" i="123"/>
  <c r="K564" i="123"/>
  <c r="T563" i="123"/>
  <c r="N563" i="123"/>
  <c r="M563" i="123"/>
  <c r="V563" i="123" s="1"/>
  <c r="L563" i="123"/>
  <c r="K563" i="123"/>
  <c r="T562" i="123"/>
  <c r="N562" i="123"/>
  <c r="M562" i="123"/>
  <c r="V562" i="123" s="1"/>
  <c r="L562" i="123"/>
  <c r="K562" i="123"/>
  <c r="T561" i="123"/>
  <c r="N561" i="123"/>
  <c r="M561" i="123"/>
  <c r="V561" i="123" s="1"/>
  <c r="L561" i="123"/>
  <c r="K561" i="123"/>
  <c r="T560" i="123"/>
  <c r="N560" i="123"/>
  <c r="M560" i="123"/>
  <c r="V560" i="123" s="1"/>
  <c r="L560" i="123"/>
  <c r="K560" i="123"/>
  <c r="T559" i="123"/>
  <c r="N559" i="123"/>
  <c r="M559" i="123"/>
  <c r="V559" i="123" s="1"/>
  <c r="L559" i="123"/>
  <c r="K559" i="123"/>
  <c r="T558" i="123"/>
  <c r="N558" i="123"/>
  <c r="M558" i="123"/>
  <c r="V558" i="123" s="1"/>
  <c r="L558" i="123"/>
  <c r="K558" i="123"/>
  <c r="T557" i="123"/>
  <c r="N557" i="123"/>
  <c r="M557" i="123"/>
  <c r="V557" i="123" s="1"/>
  <c r="L557" i="123"/>
  <c r="K557" i="123"/>
  <c r="T556" i="123"/>
  <c r="N556" i="123"/>
  <c r="M556" i="123"/>
  <c r="V556" i="123" s="1"/>
  <c r="L556" i="123"/>
  <c r="K556" i="123"/>
  <c r="T555" i="123"/>
  <c r="N555" i="123"/>
  <c r="M555" i="123"/>
  <c r="V555" i="123" s="1"/>
  <c r="L555" i="123"/>
  <c r="K555" i="123"/>
  <c r="T554" i="123"/>
  <c r="N554" i="123"/>
  <c r="M554" i="123"/>
  <c r="V554" i="123" s="1"/>
  <c r="L554" i="123"/>
  <c r="K554" i="123"/>
  <c r="T553" i="123"/>
  <c r="N553" i="123"/>
  <c r="M553" i="123"/>
  <c r="V553" i="123" s="1"/>
  <c r="L553" i="123"/>
  <c r="K553" i="123"/>
  <c r="T552" i="123"/>
  <c r="N552" i="123"/>
  <c r="M552" i="123"/>
  <c r="V552" i="123" s="1"/>
  <c r="L552" i="123"/>
  <c r="K552" i="123"/>
  <c r="T551" i="123"/>
  <c r="N551" i="123"/>
  <c r="M551" i="123"/>
  <c r="V551" i="123" s="1"/>
  <c r="L551" i="123"/>
  <c r="K551" i="123"/>
  <c r="T550" i="123"/>
  <c r="N550" i="123"/>
  <c r="M550" i="123"/>
  <c r="V550" i="123" s="1"/>
  <c r="L550" i="123"/>
  <c r="K550" i="123"/>
  <c r="T549" i="123"/>
  <c r="N549" i="123"/>
  <c r="M549" i="123"/>
  <c r="V549" i="123" s="1"/>
  <c r="L549" i="123"/>
  <c r="K549" i="123"/>
  <c r="T548" i="123"/>
  <c r="N548" i="123"/>
  <c r="M548" i="123"/>
  <c r="V548" i="123" s="1"/>
  <c r="L548" i="123"/>
  <c r="K548" i="123"/>
  <c r="T547" i="123"/>
  <c r="N547" i="123"/>
  <c r="M547" i="123"/>
  <c r="V547" i="123" s="1"/>
  <c r="L547" i="123"/>
  <c r="K547" i="123"/>
  <c r="T546" i="123"/>
  <c r="N546" i="123"/>
  <c r="M546" i="123"/>
  <c r="V546" i="123" s="1"/>
  <c r="L546" i="123"/>
  <c r="K546" i="123"/>
  <c r="T545" i="123"/>
  <c r="N545" i="123"/>
  <c r="M545" i="123"/>
  <c r="V545" i="123" s="1"/>
  <c r="L545" i="123"/>
  <c r="K545" i="123"/>
  <c r="T544" i="123"/>
  <c r="N544" i="123"/>
  <c r="M544" i="123"/>
  <c r="V544" i="123" s="1"/>
  <c r="L544" i="123"/>
  <c r="K544" i="123"/>
  <c r="T543" i="123"/>
  <c r="N543" i="123"/>
  <c r="M543" i="123"/>
  <c r="V543" i="123" s="1"/>
  <c r="L543" i="123"/>
  <c r="K543" i="123"/>
  <c r="T542" i="123"/>
  <c r="N542" i="123"/>
  <c r="M542" i="123"/>
  <c r="V542" i="123" s="1"/>
  <c r="L542" i="123"/>
  <c r="K542" i="123"/>
  <c r="T541" i="123"/>
  <c r="N541" i="123"/>
  <c r="M541" i="123"/>
  <c r="V541" i="123" s="1"/>
  <c r="L541" i="123"/>
  <c r="K541" i="123"/>
  <c r="T540" i="123"/>
  <c r="N540" i="123"/>
  <c r="M540" i="123"/>
  <c r="V540" i="123" s="1"/>
  <c r="L540" i="123"/>
  <c r="K540" i="123"/>
  <c r="T539" i="123"/>
  <c r="N539" i="123"/>
  <c r="M539" i="123"/>
  <c r="V539" i="123" s="1"/>
  <c r="L539" i="123"/>
  <c r="K539" i="123"/>
  <c r="T538" i="123"/>
  <c r="N538" i="123"/>
  <c r="M538" i="123"/>
  <c r="V538" i="123" s="1"/>
  <c r="L538" i="123"/>
  <c r="K538" i="123"/>
  <c r="T537" i="123"/>
  <c r="N537" i="123"/>
  <c r="M537" i="123"/>
  <c r="V537" i="123" s="1"/>
  <c r="L537" i="123"/>
  <c r="K537" i="123"/>
  <c r="T536" i="123"/>
  <c r="N536" i="123"/>
  <c r="M536" i="123"/>
  <c r="V536" i="123" s="1"/>
  <c r="L536" i="123"/>
  <c r="K536" i="123"/>
  <c r="T535" i="123"/>
  <c r="N535" i="123"/>
  <c r="M535" i="123"/>
  <c r="V535" i="123" s="1"/>
  <c r="L535" i="123"/>
  <c r="K535" i="123"/>
  <c r="T534" i="123"/>
  <c r="N534" i="123"/>
  <c r="M534" i="123"/>
  <c r="V534" i="123" s="1"/>
  <c r="L534" i="123"/>
  <c r="K534" i="123"/>
  <c r="T533" i="123"/>
  <c r="N533" i="123"/>
  <c r="M533" i="123"/>
  <c r="V533" i="123" s="1"/>
  <c r="L533" i="123"/>
  <c r="K533" i="123"/>
  <c r="T532" i="123"/>
  <c r="N532" i="123"/>
  <c r="M532" i="123"/>
  <c r="V532" i="123" s="1"/>
  <c r="L532" i="123"/>
  <c r="K532" i="123"/>
  <c r="T531" i="123"/>
  <c r="N531" i="123"/>
  <c r="M531" i="123"/>
  <c r="V531" i="123" s="1"/>
  <c r="L531" i="123"/>
  <c r="K531" i="123"/>
  <c r="T530" i="123"/>
  <c r="N530" i="123"/>
  <c r="M530" i="123"/>
  <c r="V530" i="123" s="1"/>
  <c r="L530" i="123"/>
  <c r="K530" i="123"/>
  <c r="T529" i="123"/>
  <c r="N529" i="123"/>
  <c r="M529" i="123"/>
  <c r="V529" i="123" s="1"/>
  <c r="L529" i="123"/>
  <c r="K529" i="123"/>
  <c r="T528" i="123"/>
  <c r="N528" i="123"/>
  <c r="M528" i="123"/>
  <c r="V528" i="123" s="1"/>
  <c r="L528" i="123"/>
  <c r="K528" i="123"/>
  <c r="T527" i="123"/>
  <c r="N527" i="123"/>
  <c r="M527" i="123"/>
  <c r="V527" i="123" s="1"/>
  <c r="L527" i="123"/>
  <c r="K527" i="123"/>
  <c r="T526" i="123"/>
  <c r="N526" i="123"/>
  <c r="M526" i="123"/>
  <c r="V526" i="123" s="1"/>
  <c r="L526" i="123"/>
  <c r="K526" i="123"/>
  <c r="T525" i="123"/>
  <c r="N525" i="123"/>
  <c r="M525" i="123"/>
  <c r="V525" i="123" s="1"/>
  <c r="L525" i="123"/>
  <c r="K525" i="123"/>
  <c r="T524" i="123"/>
  <c r="N524" i="123"/>
  <c r="M524" i="123"/>
  <c r="V524" i="123" s="1"/>
  <c r="L524" i="123"/>
  <c r="K524" i="123"/>
  <c r="T523" i="123"/>
  <c r="N523" i="123"/>
  <c r="M523" i="123"/>
  <c r="V523" i="123" s="1"/>
  <c r="L523" i="123"/>
  <c r="K523" i="123"/>
  <c r="T522" i="123"/>
  <c r="N522" i="123"/>
  <c r="M522" i="123"/>
  <c r="V522" i="123" s="1"/>
  <c r="L522" i="123"/>
  <c r="K522" i="123"/>
  <c r="T521" i="123"/>
  <c r="N521" i="123"/>
  <c r="M521" i="123"/>
  <c r="V521" i="123" s="1"/>
  <c r="L521" i="123"/>
  <c r="K521" i="123"/>
  <c r="T520" i="123"/>
  <c r="N520" i="123"/>
  <c r="M520" i="123"/>
  <c r="V520" i="123" s="1"/>
  <c r="L520" i="123"/>
  <c r="K520" i="123"/>
  <c r="T519" i="123"/>
  <c r="N519" i="123"/>
  <c r="M519" i="123"/>
  <c r="V519" i="123" s="1"/>
  <c r="L519" i="123"/>
  <c r="K519" i="123"/>
  <c r="T518" i="123"/>
  <c r="N518" i="123"/>
  <c r="M518" i="123"/>
  <c r="V518" i="123" s="1"/>
  <c r="L518" i="123"/>
  <c r="K518" i="123"/>
  <c r="T517" i="123"/>
  <c r="N517" i="123"/>
  <c r="M517" i="123"/>
  <c r="V517" i="123" s="1"/>
  <c r="L517" i="123"/>
  <c r="K517" i="123"/>
  <c r="T516" i="123"/>
  <c r="N516" i="123"/>
  <c r="M516" i="123"/>
  <c r="V516" i="123" s="1"/>
  <c r="L516" i="123"/>
  <c r="K516" i="123"/>
  <c r="T515" i="123"/>
  <c r="N515" i="123"/>
  <c r="M515" i="123"/>
  <c r="V515" i="123" s="1"/>
  <c r="L515" i="123"/>
  <c r="K515" i="123"/>
  <c r="T514" i="123"/>
  <c r="N514" i="123"/>
  <c r="M514" i="123"/>
  <c r="V514" i="123" s="1"/>
  <c r="L514" i="123"/>
  <c r="K514" i="123"/>
  <c r="T513" i="123"/>
  <c r="N513" i="123"/>
  <c r="M513" i="123"/>
  <c r="V513" i="123" s="1"/>
  <c r="L513" i="123"/>
  <c r="K513" i="123"/>
  <c r="T512" i="123"/>
  <c r="N512" i="123"/>
  <c r="M512" i="123"/>
  <c r="V512" i="123" s="1"/>
  <c r="L512" i="123"/>
  <c r="K512" i="123"/>
  <c r="T511" i="123"/>
  <c r="N511" i="123"/>
  <c r="M511" i="123"/>
  <c r="V511" i="123" s="1"/>
  <c r="L511" i="123"/>
  <c r="K511" i="123"/>
  <c r="T510" i="123"/>
  <c r="N510" i="123"/>
  <c r="M510" i="123"/>
  <c r="V510" i="123" s="1"/>
  <c r="L510" i="123"/>
  <c r="K510" i="123"/>
  <c r="T509" i="123"/>
  <c r="N509" i="123"/>
  <c r="M509" i="123"/>
  <c r="V509" i="123" s="1"/>
  <c r="L509" i="123"/>
  <c r="K509" i="123"/>
  <c r="T508" i="123"/>
  <c r="N508" i="123"/>
  <c r="M508" i="123"/>
  <c r="V508" i="123" s="1"/>
  <c r="L508" i="123"/>
  <c r="K508" i="123"/>
  <c r="T507" i="123"/>
  <c r="N507" i="123"/>
  <c r="M507" i="123"/>
  <c r="V507" i="123" s="1"/>
  <c r="L507" i="123"/>
  <c r="K507" i="123"/>
  <c r="T506" i="123"/>
  <c r="N506" i="123"/>
  <c r="M506" i="123"/>
  <c r="V506" i="123" s="1"/>
  <c r="L506" i="123"/>
  <c r="K506" i="123"/>
  <c r="T505" i="123"/>
  <c r="N505" i="123"/>
  <c r="M505" i="123"/>
  <c r="V505" i="123" s="1"/>
  <c r="L505" i="123"/>
  <c r="K505" i="123"/>
  <c r="T504" i="123"/>
  <c r="N504" i="123"/>
  <c r="M504" i="123"/>
  <c r="V504" i="123" s="1"/>
  <c r="L504" i="123"/>
  <c r="K504" i="123"/>
  <c r="T503" i="123"/>
  <c r="N503" i="123"/>
  <c r="M503" i="123"/>
  <c r="V503" i="123" s="1"/>
  <c r="L503" i="123"/>
  <c r="K503" i="123"/>
  <c r="T502" i="123"/>
  <c r="N502" i="123"/>
  <c r="M502" i="123"/>
  <c r="V502" i="123" s="1"/>
  <c r="L502" i="123"/>
  <c r="K502" i="123"/>
  <c r="T501" i="123"/>
  <c r="N501" i="123"/>
  <c r="M501" i="123"/>
  <c r="V501" i="123" s="1"/>
  <c r="L501" i="123"/>
  <c r="K501" i="123"/>
  <c r="T500" i="123"/>
  <c r="N500" i="123"/>
  <c r="M500" i="123"/>
  <c r="V500" i="123" s="1"/>
  <c r="L500" i="123"/>
  <c r="K500" i="123"/>
  <c r="T499" i="123"/>
  <c r="N499" i="123"/>
  <c r="M499" i="123"/>
  <c r="V499" i="123" s="1"/>
  <c r="L499" i="123"/>
  <c r="K499" i="123"/>
  <c r="T498" i="123"/>
  <c r="N498" i="123"/>
  <c r="M498" i="123"/>
  <c r="V498" i="123" s="1"/>
  <c r="L498" i="123"/>
  <c r="K498" i="123"/>
  <c r="T497" i="123"/>
  <c r="N497" i="123"/>
  <c r="M497" i="123"/>
  <c r="V497" i="123" s="1"/>
  <c r="L497" i="123"/>
  <c r="K497" i="123"/>
  <c r="T496" i="123"/>
  <c r="N496" i="123"/>
  <c r="M496" i="123"/>
  <c r="V496" i="123" s="1"/>
  <c r="L496" i="123"/>
  <c r="K496" i="123"/>
  <c r="T495" i="123"/>
  <c r="N495" i="123"/>
  <c r="M495" i="123"/>
  <c r="V495" i="123" s="1"/>
  <c r="L495" i="123"/>
  <c r="K495" i="123"/>
  <c r="T494" i="123"/>
  <c r="N494" i="123"/>
  <c r="M494" i="123"/>
  <c r="V494" i="123" s="1"/>
  <c r="L494" i="123"/>
  <c r="K494" i="123"/>
  <c r="T493" i="123"/>
  <c r="N493" i="123"/>
  <c r="M493" i="123"/>
  <c r="V493" i="123" s="1"/>
  <c r="L493" i="123"/>
  <c r="K493" i="123"/>
  <c r="T492" i="123"/>
  <c r="N492" i="123"/>
  <c r="M492" i="123"/>
  <c r="V492" i="123" s="1"/>
  <c r="L492" i="123"/>
  <c r="K492" i="123"/>
  <c r="T491" i="123"/>
  <c r="N491" i="123"/>
  <c r="M491" i="123"/>
  <c r="V491" i="123" s="1"/>
  <c r="L491" i="123"/>
  <c r="K491" i="123"/>
  <c r="T490" i="123"/>
  <c r="N490" i="123"/>
  <c r="M490" i="123"/>
  <c r="V490" i="123" s="1"/>
  <c r="L490" i="123"/>
  <c r="K490" i="123"/>
  <c r="T489" i="123"/>
  <c r="N489" i="123"/>
  <c r="M489" i="123"/>
  <c r="V489" i="123" s="1"/>
  <c r="L489" i="123"/>
  <c r="K489" i="123"/>
  <c r="T488" i="123"/>
  <c r="N488" i="123"/>
  <c r="M488" i="123"/>
  <c r="V488" i="123" s="1"/>
  <c r="L488" i="123"/>
  <c r="K488" i="123"/>
  <c r="T487" i="123"/>
  <c r="N487" i="123"/>
  <c r="M487" i="123"/>
  <c r="V487" i="123" s="1"/>
  <c r="L487" i="123"/>
  <c r="K487" i="123"/>
  <c r="T486" i="123"/>
  <c r="N486" i="123"/>
  <c r="M486" i="123"/>
  <c r="V486" i="123" s="1"/>
  <c r="L486" i="123"/>
  <c r="K486" i="123"/>
  <c r="T485" i="123"/>
  <c r="N485" i="123"/>
  <c r="M485" i="123"/>
  <c r="V485" i="123" s="1"/>
  <c r="L485" i="123"/>
  <c r="K485" i="123"/>
  <c r="T484" i="123"/>
  <c r="N484" i="123"/>
  <c r="M484" i="123"/>
  <c r="V484" i="123" s="1"/>
  <c r="L484" i="123"/>
  <c r="K484" i="123"/>
  <c r="T483" i="123"/>
  <c r="N483" i="123"/>
  <c r="M483" i="123"/>
  <c r="V483" i="123" s="1"/>
  <c r="L483" i="123"/>
  <c r="K483" i="123"/>
  <c r="T482" i="123"/>
  <c r="N482" i="123"/>
  <c r="M482" i="123"/>
  <c r="V482" i="123" s="1"/>
  <c r="L482" i="123"/>
  <c r="K482" i="123"/>
  <c r="T481" i="123"/>
  <c r="N481" i="123"/>
  <c r="M481" i="123"/>
  <c r="V481" i="123" s="1"/>
  <c r="L481" i="123"/>
  <c r="K481" i="123"/>
  <c r="T480" i="123"/>
  <c r="N480" i="123"/>
  <c r="M480" i="123"/>
  <c r="V480" i="123" s="1"/>
  <c r="L480" i="123"/>
  <c r="K480" i="123"/>
  <c r="T479" i="123"/>
  <c r="N479" i="123"/>
  <c r="M479" i="123"/>
  <c r="V479" i="123" s="1"/>
  <c r="L479" i="123"/>
  <c r="K479" i="123"/>
  <c r="T478" i="123"/>
  <c r="N478" i="123"/>
  <c r="M478" i="123"/>
  <c r="V478" i="123" s="1"/>
  <c r="L478" i="123"/>
  <c r="K478" i="123"/>
  <c r="T477" i="123"/>
  <c r="N477" i="123"/>
  <c r="M477" i="123"/>
  <c r="V477" i="123" s="1"/>
  <c r="L477" i="123"/>
  <c r="K477" i="123"/>
  <c r="T476" i="123"/>
  <c r="N476" i="123"/>
  <c r="M476" i="123"/>
  <c r="V476" i="123" s="1"/>
  <c r="L476" i="123"/>
  <c r="K476" i="123"/>
  <c r="T475" i="123"/>
  <c r="N475" i="123"/>
  <c r="M475" i="123"/>
  <c r="V475" i="123" s="1"/>
  <c r="L475" i="123"/>
  <c r="K475" i="123"/>
  <c r="T474" i="123"/>
  <c r="N474" i="123"/>
  <c r="M474" i="123"/>
  <c r="V474" i="123" s="1"/>
  <c r="L474" i="123"/>
  <c r="K474" i="123"/>
  <c r="T473" i="123"/>
  <c r="N473" i="123"/>
  <c r="M473" i="123"/>
  <c r="V473" i="123" s="1"/>
  <c r="L473" i="123"/>
  <c r="K473" i="123"/>
  <c r="T472" i="123"/>
  <c r="N472" i="123"/>
  <c r="M472" i="123"/>
  <c r="V472" i="123" s="1"/>
  <c r="L472" i="123"/>
  <c r="K472" i="123"/>
  <c r="T471" i="123"/>
  <c r="N471" i="123"/>
  <c r="M471" i="123"/>
  <c r="V471" i="123" s="1"/>
  <c r="L471" i="123"/>
  <c r="K471" i="123"/>
  <c r="T470" i="123"/>
  <c r="N470" i="123"/>
  <c r="M470" i="123"/>
  <c r="V470" i="123" s="1"/>
  <c r="L470" i="123"/>
  <c r="K470" i="123"/>
  <c r="T469" i="123"/>
  <c r="N469" i="123"/>
  <c r="M469" i="123"/>
  <c r="V469" i="123" s="1"/>
  <c r="L469" i="123"/>
  <c r="K469" i="123"/>
  <c r="T468" i="123"/>
  <c r="N468" i="123"/>
  <c r="M468" i="123"/>
  <c r="V468" i="123" s="1"/>
  <c r="L468" i="123"/>
  <c r="K468" i="123"/>
  <c r="T467" i="123"/>
  <c r="N467" i="123"/>
  <c r="M467" i="123"/>
  <c r="V467" i="123" s="1"/>
  <c r="L467" i="123"/>
  <c r="K467" i="123"/>
  <c r="T466" i="123"/>
  <c r="N466" i="123"/>
  <c r="M466" i="123"/>
  <c r="V466" i="123" s="1"/>
  <c r="L466" i="123"/>
  <c r="K466" i="123"/>
  <c r="T465" i="123"/>
  <c r="N465" i="123"/>
  <c r="M465" i="123"/>
  <c r="V465" i="123" s="1"/>
  <c r="L465" i="123"/>
  <c r="K465" i="123"/>
  <c r="T464" i="123"/>
  <c r="N464" i="123"/>
  <c r="M464" i="123"/>
  <c r="V464" i="123" s="1"/>
  <c r="L464" i="123"/>
  <c r="K464" i="123"/>
  <c r="T463" i="123"/>
  <c r="N463" i="123"/>
  <c r="M463" i="123"/>
  <c r="V463" i="123" s="1"/>
  <c r="L463" i="123"/>
  <c r="K463" i="123"/>
  <c r="T462" i="123"/>
  <c r="N462" i="123"/>
  <c r="M462" i="123"/>
  <c r="V462" i="123" s="1"/>
  <c r="L462" i="123"/>
  <c r="K462" i="123"/>
  <c r="T461" i="123"/>
  <c r="N461" i="123"/>
  <c r="M461" i="123"/>
  <c r="V461" i="123" s="1"/>
  <c r="L461" i="123"/>
  <c r="K461" i="123"/>
  <c r="T460" i="123"/>
  <c r="N460" i="123"/>
  <c r="M460" i="123"/>
  <c r="V460" i="123" s="1"/>
  <c r="L460" i="123"/>
  <c r="K460" i="123"/>
  <c r="T459" i="123"/>
  <c r="N459" i="123"/>
  <c r="M459" i="123"/>
  <c r="V459" i="123" s="1"/>
  <c r="L459" i="123"/>
  <c r="K459" i="123"/>
  <c r="T458" i="123"/>
  <c r="N458" i="123"/>
  <c r="M458" i="123"/>
  <c r="V458" i="123" s="1"/>
  <c r="L458" i="123"/>
  <c r="K458" i="123"/>
  <c r="T457" i="123"/>
  <c r="N457" i="123"/>
  <c r="M457" i="123"/>
  <c r="V457" i="123" s="1"/>
  <c r="L457" i="123"/>
  <c r="K457" i="123"/>
  <c r="T456" i="123"/>
  <c r="N456" i="123"/>
  <c r="M456" i="123"/>
  <c r="V456" i="123" s="1"/>
  <c r="L456" i="123"/>
  <c r="K456" i="123"/>
  <c r="T455" i="123"/>
  <c r="N455" i="123"/>
  <c r="M455" i="123"/>
  <c r="V455" i="123" s="1"/>
  <c r="L455" i="123"/>
  <c r="K455" i="123"/>
  <c r="T454" i="123"/>
  <c r="N454" i="123"/>
  <c r="M454" i="123"/>
  <c r="V454" i="123" s="1"/>
  <c r="L454" i="123"/>
  <c r="K454" i="123"/>
  <c r="T453" i="123"/>
  <c r="N453" i="123"/>
  <c r="M453" i="123"/>
  <c r="V453" i="123" s="1"/>
  <c r="L453" i="123"/>
  <c r="K453" i="123"/>
  <c r="U452" i="123"/>
  <c r="T452" i="123"/>
  <c r="N452" i="123"/>
  <c r="M452" i="123"/>
  <c r="V452" i="123" s="1"/>
  <c r="L452" i="123"/>
  <c r="K452" i="123"/>
  <c r="U451" i="123"/>
  <c r="T451" i="123"/>
  <c r="N451" i="123"/>
  <c r="M451" i="123"/>
  <c r="V451" i="123" s="1"/>
  <c r="L451" i="123"/>
  <c r="K451" i="123"/>
  <c r="U450" i="123"/>
  <c r="T450" i="123"/>
  <c r="N450" i="123"/>
  <c r="M450" i="123"/>
  <c r="V450" i="123" s="1"/>
  <c r="L450" i="123"/>
  <c r="K450" i="123"/>
  <c r="U449" i="123"/>
  <c r="T449" i="123"/>
  <c r="N449" i="123"/>
  <c r="M449" i="123"/>
  <c r="V449" i="123" s="1"/>
  <c r="L449" i="123"/>
  <c r="K449" i="123"/>
  <c r="U448" i="123"/>
  <c r="T448" i="123"/>
  <c r="N448" i="123"/>
  <c r="M448" i="123"/>
  <c r="V448" i="123" s="1"/>
  <c r="L448" i="123"/>
  <c r="K448" i="123"/>
  <c r="U447" i="123"/>
  <c r="T447" i="123"/>
  <c r="N447" i="123"/>
  <c r="M447" i="123"/>
  <c r="V447" i="123" s="1"/>
  <c r="L447" i="123"/>
  <c r="K447" i="123"/>
  <c r="U446" i="123"/>
  <c r="T446" i="123"/>
  <c r="N446" i="123"/>
  <c r="M446" i="123"/>
  <c r="V446" i="123" s="1"/>
  <c r="L446" i="123"/>
  <c r="K446" i="123"/>
  <c r="U445" i="123"/>
  <c r="T445" i="123"/>
  <c r="N445" i="123"/>
  <c r="M445" i="123"/>
  <c r="V445" i="123" s="1"/>
  <c r="L445" i="123"/>
  <c r="K445" i="123"/>
  <c r="U444" i="123"/>
  <c r="T444" i="123"/>
  <c r="N444" i="123"/>
  <c r="M444" i="123"/>
  <c r="V444" i="123" s="1"/>
  <c r="L444" i="123"/>
  <c r="K444" i="123"/>
  <c r="U443" i="123"/>
  <c r="T443" i="123"/>
  <c r="N443" i="123"/>
  <c r="M443" i="123"/>
  <c r="V443" i="123" s="1"/>
  <c r="L443" i="123"/>
  <c r="K443" i="123"/>
  <c r="V442" i="123"/>
  <c r="U442" i="123"/>
  <c r="T442" i="123"/>
  <c r="N442" i="123"/>
  <c r="M442" i="123"/>
  <c r="L442" i="123"/>
  <c r="K442" i="123"/>
  <c r="V441" i="123"/>
  <c r="U441" i="123"/>
  <c r="T441" i="123"/>
  <c r="N441" i="123"/>
  <c r="M441" i="123"/>
  <c r="L441" i="123"/>
  <c r="K441" i="123"/>
  <c r="V440" i="123"/>
  <c r="U440" i="123"/>
  <c r="T440" i="123"/>
  <c r="N440" i="123"/>
  <c r="M440" i="123"/>
  <c r="L440" i="123"/>
  <c r="K440" i="123"/>
  <c r="V439" i="123"/>
  <c r="U439" i="123"/>
  <c r="T439" i="123"/>
  <c r="N439" i="123"/>
  <c r="M439" i="123"/>
  <c r="L439" i="123"/>
  <c r="K439" i="123"/>
  <c r="V438" i="123"/>
  <c r="U438" i="123"/>
  <c r="T438" i="123"/>
  <c r="N438" i="123"/>
  <c r="M438" i="123"/>
  <c r="L438" i="123"/>
  <c r="K438" i="123"/>
  <c r="V437" i="123"/>
  <c r="U437" i="123"/>
  <c r="T437" i="123"/>
  <c r="N437" i="123"/>
  <c r="M437" i="123"/>
  <c r="L437" i="123"/>
  <c r="K437" i="123"/>
  <c r="V436" i="123"/>
  <c r="U436" i="123"/>
  <c r="T436" i="123"/>
  <c r="S436" i="123"/>
  <c r="N436" i="123"/>
  <c r="M436" i="123"/>
  <c r="L436" i="123"/>
  <c r="K436" i="123"/>
  <c r="V435" i="123"/>
  <c r="U435" i="123"/>
  <c r="T435" i="123"/>
  <c r="S435" i="123"/>
  <c r="N435" i="123"/>
  <c r="M435" i="123"/>
  <c r="L435" i="123"/>
  <c r="K435" i="123"/>
  <c r="V434" i="123"/>
  <c r="U434" i="123"/>
  <c r="T434" i="123"/>
  <c r="S434" i="123"/>
  <c r="N434" i="123"/>
  <c r="M434" i="123"/>
  <c r="L434" i="123"/>
  <c r="K434" i="123"/>
  <c r="V433" i="123"/>
  <c r="U433" i="123"/>
  <c r="T433" i="123"/>
  <c r="S433" i="123"/>
  <c r="N433" i="123"/>
  <c r="M433" i="123"/>
  <c r="L433" i="123"/>
  <c r="K433" i="123"/>
  <c r="V432" i="123"/>
  <c r="U432" i="123"/>
  <c r="T432" i="123"/>
  <c r="S432" i="123"/>
  <c r="N432" i="123"/>
  <c r="M432" i="123"/>
  <c r="L432" i="123"/>
  <c r="K432" i="123"/>
  <c r="V431" i="123"/>
  <c r="U431" i="123"/>
  <c r="T431" i="123"/>
  <c r="S431" i="123"/>
  <c r="N431" i="123"/>
  <c r="M431" i="123"/>
  <c r="L431" i="123"/>
  <c r="K431" i="123"/>
  <c r="V430" i="123"/>
  <c r="U430" i="123"/>
  <c r="T430" i="123"/>
  <c r="S430" i="123"/>
  <c r="N430" i="123"/>
  <c r="M430" i="123"/>
  <c r="L430" i="123"/>
  <c r="K430" i="123"/>
  <c r="V429" i="123"/>
  <c r="U429" i="123"/>
  <c r="T429" i="123"/>
  <c r="S429" i="123"/>
  <c r="N429" i="123"/>
  <c r="M429" i="123"/>
  <c r="L429" i="123"/>
  <c r="K429" i="123"/>
  <c r="V428" i="123"/>
  <c r="U428" i="123"/>
  <c r="T428" i="123"/>
  <c r="S428" i="123"/>
  <c r="N428" i="123"/>
  <c r="M428" i="123"/>
  <c r="L428" i="123"/>
  <c r="K428" i="123"/>
  <c r="V427" i="123"/>
  <c r="U427" i="123"/>
  <c r="T427" i="123"/>
  <c r="S427" i="123"/>
  <c r="N427" i="123"/>
  <c r="M427" i="123"/>
  <c r="L427" i="123"/>
  <c r="K427" i="123"/>
  <c r="V426" i="123"/>
  <c r="U426" i="123"/>
  <c r="T426" i="123"/>
  <c r="S426" i="123"/>
  <c r="N426" i="123"/>
  <c r="M426" i="123"/>
  <c r="L426" i="123"/>
  <c r="K426" i="123"/>
  <c r="V425" i="123"/>
  <c r="U425" i="123"/>
  <c r="T425" i="123"/>
  <c r="S425" i="123"/>
  <c r="N425" i="123"/>
  <c r="M425" i="123"/>
  <c r="L425" i="123"/>
  <c r="K425" i="123"/>
  <c r="V424" i="123"/>
  <c r="U424" i="123"/>
  <c r="T424" i="123"/>
  <c r="S424" i="123"/>
  <c r="P424" i="123"/>
  <c r="P425" i="123" s="1"/>
  <c r="P426" i="123" s="1"/>
  <c r="P427" i="123" s="1"/>
  <c r="P428" i="123" s="1"/>
  <c r="P429" i="123" s="1"/>
  <c r="P430" i="123" s="1"/>
  <c r="P431" i="123" s="1"/>
  <c r="P432" i="123" s="1"/>
  <c r="P433" i="123" s="1"/>
  <c r="P434" i="123" s="1"/>
  <c r="P435" i="123" s="1"/>
  <c r="P436" i="123" s="1"/>
  <c r="P437" i="123" s="1"/>
  <c r="P438" i="123" s="1"/>
  <c r="P439" i="123" s="1"/>
  <c r="P440" i="123" s="1"/>
  <c r="P441" i="123" s="1"/>
  <c r="P442" i="123" s="1"/>
  <c r="P443" i="123" s="1"/>
  <c r="P444" i="123" s="1"/>
  <c r="P445" i="123" s="1"/>
  <c r="P446" i="123" s="1"/>
  <c r="P447" i="123" s="1"/>
  <c r="P448" i="123" s="1"/>
  <c r="P449" i="123" s="1"/>
  <c r="P450" i="123" s="1"/>
  <c r="P451" i="123" s="1"/>
  <c r="P452" i="123" s="1"/>
  <c r="P453" i="123" s="1"/>
  <c r="P454" i="123" s="1"/>
  <c r="P455" i="123" s="1"/>
  <c r="P456" i="123" s="1"/>
  <c r="P457" i="123" s="1"/>
  <c r="P458" i="123" s="1"/>
  <c r="P459" i="123" s="1"/>
  <c r="P460" i="123" s="1"/>
  <c r="P461" i="123" s="1"/>
  <c r="P462" i="123" s="1"/>
  <c r="P463" i="123" s="1"/>
  <c r="P464" i="123" s="1"/>
  <c r="P465" i="123" s="1"/>
  <c r="P466" i="123" s="1"/>
  <c r="P467" i="123" s="1"/>
  <c r="P468" i="123" s="1"/>
  <c r="P469" i="123" s="1"/>
  <c r="P470" i="123" s="1"/>
  <c r="P471" i="123" s="1"/>
  <c r="P472" i="123" s="1"/>
  <c r="P473" i="123" s="1"/>
  <c r="P474" i="123" s="1"/>
  <c r="P475" i="123" s="1"/>
  <c r="P476" i="123" s="1"/>
  <c r="P477" i="123" s="1"/>
  <c r="P478" i="123" s="1"/>
  <c r="P479" i="123" s="1"/>
  <c r="P480" i="123" s="1"/>
  <c r="P481" i="123" s="1"/>
  <c r="P482" i="123" s="1"/>
  <c r="P483" i="123" s="1"/>
  <c r="P484" i="123" s="1"/>
  <c r="P485" i="123" s="1"/>
  <c r="P486" i="123" s="1"/>
  <c r="P487" i="123" s="1"/>
  <c r="P488" i="123" s="1"/>
  <c r="P489" i="123" s="1"/>
  <c r="P490" i="123" s="1"/>
  <c r="P491" i="123" s="1"/>
  <c r="P492" i="123" s="1"/>
  <c r="P493" i="123" s="1"/>
  <c r="P494" i="123" s="1"/>
  <c r="P495" i="123" s="1"/>
  <c r="P496" i="123" s="1"/>
  <c r="P497" i="123" s="1"/>
  <c r="P498" i="123" s="1"/>
  <c r="P499" i="123" s="1"/>
  <c r="P500" i="123" s="1"/>
  <c r="P501" i="123" s="1"/>
  <c r="P502" i="123" s="1"/>
  <c r="P503" i="123" s="1"/>
  <c r="P504" i="123" s="1"/>
  <c r="P505" i="123" s="1"/>
  <c r="P506" i="123" s="1"/>
  <c r="P507" i="123" s="1"/>
  <c r="P508" i="123" s="1"/>
  <c r="P509" i="123" s="1"/>
  <c r="P510" i="123" s="1"/>
  <c r="P511" i="123" s="1"/>
  <c r="P512" i="123" s="1"/>
  <c r="P513" i="123" s="1"/>
  <c r="P514" i="123" s="1"/>
  <c r="P515" i="123" s="1"/>
  <c r="P516" i="123" s="1"/>
  <c r="P517" i="123" s="1"/>
  <c r="P518" i="123" s="1"/>
  <c r="P519" i="123" s="1"/>
  <c r="P520" i="123" s="1"/>
  <c r="P521" i="123" s="1"/>
  <c r="P522" i="123" s="1"/>
  <c r="P523" i="123" s="1"/>
  <c r="P524" i="123" s="1"/>
  <c r="P525" i="123" s="1"/>
  <c r="P526" i="123" s="1"/>
  <c r="P527" i="123" s="1"/>
  <c r="P528" i="123" s="1"/>
  <c r="P529" i="123" s="1"/>
  <c r="P530" i="123" s="1"/>
  <c r="P531" i="123" s="1"/>
  <c r="P532" i="123" s="1"/>
  <c r="P533" i="123" s="1"/>
  <c r="P534" i="123" s="1"/>
  <c r="P535" i="123" s="1"/>
  <c r="P536" i="123" s="1"/>
  <c r="P537" i="123" s="1"/>
  <c r="P538" i="123" s="1"/>
  <c r="P539" i="123" s="1"/>
  <c r="P540" i="123" s="1"/>
  <c r="P541" i="123" s="1"/>
  <c r="P542" i="123" s="1"/>
  <c r="P543" i="123" s="1"/>
  <c r="P544" i="123" s="1"/>
  <c r="P545" i="123" s="1"/>
  <c r="P546" i="123" s="1"/>
  <c r="P547" i="123" s="1"/>
  <c r="P548" i="123" s="1"/>
  <c r="P549" i="123" s="1"/>
  <c r="P550" i="123" s="1"/>
  <c r="P551" i="123" s="1"/>
  <c r="P552" i="123" s="1"/>
  <c r="P553" i="123" s="1"/>
  <c r="P554" i="123" s="1"/>
  <c r="P555" i="123" s="1"/>
  <c r="P556" i="123" s="1"/>
  <c r="P557" i="123" s="1"/>
  <c r="P558" i="123" s="1"/>
  <c r="P559" i="123" s="1"/>
  <c r="P560" i="123" s="1"/>
  <c r="P561" i="123" s="1"/>
  <c r="P562" i="123" s="1"/>
  <c r="P563" i="123" s="1"/>
  <c r="P564" i="123" s="1"/>
  <c r="P565" i="123" s="1"/>
  <c r="P566" i="123" s="1"/>
  <c r="P567" i="123" s="1"/>
  <c r="P568" i="123" s="1"/>
  <c r="P569" i="123" s="1"/>
  <c r="P570" i="123" s="1"/>
  <c r="P571" i="123" s="1"/>
  <c r="P572" i="123" s="1"/>
  <c r="P573" i="123" s="1"/>
  <c r="P574" i="123" s="1"/>
  <c r="P575" i="123" s="1"/>
  <c r="P576" i="123" s="1"/>
  <c r="P577" i="123" s="1"/>
  <c r="P578" i="123" s="1"/>
  <c r="P579" i="123" s="1"/>
  <c r="P580" i="123" s="1"/>
  <c r="P581" i="123" s="1"/>
  <c r="P582" i="123" s="1"/>
  <c r="P583" i="123" s="1"/>
  <c r="P584" i="123" s="1"/>
  <c r="P585" i="123" s="1"/>
  <c r="P586" i="123" s="1"/>
  <c r="P587" i="123" s="1"/>
  <c r="P588" i="123" s="1"/>
  <c r="P589" i="123" s="1"/>
  <c r="P590" i="123" s="1"/>
  <c r="P591" i="123" s="1"/>
  <c r="P592" i="123" s="1"/>
  <c r="P593" i="123" s="1"/>
  <c r="P594" i="123" s="1"/>
  <c r="P595" i="123" s="1"/>
  <c r="P596" i="123" s="1"/>
  <c r="P597" i="123" s="1"/>
  <c r="P598" i="123" s="1"/>
  <c r="P599" i="123" s="1"/>
  <c r="P600" i="123" s="1"/>
  <c r="P601" i="123" s="1"/>
  <c r="P602" i="123" s="1"/>
  <c r="P603" i="123" s="1"/>
  <c r="O424" i="123"/>
  <c r="N424" i="123"/>
  <c r="M424" i="123"/>
  <c r="L424" i="123"/>
  <c r="K424" i="123"/>
  <c r="T423" i="123"/>
  <c r="N423" i="123"/>
  <c r="M423" i="123"/>
  <c r="V423" i="123" s="1"/>
  <c r="L423" i="123"/>
  <c r="K423" i="123"/>
  <c r="T422" i="123"/>
  <c r="N422" i="123"/>
  <c r="M422" i="123"/>
  <c r="V422" i="123" s="1"/>
  <c r="L422" i="123"/>
  <c r="K422" i="123"/>
  <c r="T421" i="123"/>
  <c r="N421" i="123"/>
  <c r="M421" i="123"/>
  <c r="V421" i="123" s="1"/>
  <c r="L421" i="123"/>
  <c r="K421" i="123"/>
  <c r="T420" i="123"/>
  <c r="N420" i="123"/>
  <c r="M420" i="123"/>
  <c r="V420" i="123" s="1"/>
  <c r="L420" i="123"/>
  <c r="K420" i="123"/>
  <c r="T419" i="123"/>
  <c r="N419" i="123"/>
  <c r="M419" i="123"/>
  <c r="V419" i="123" s="1"/>
  <c r="L419" i="123"/>
  <c r="K419" i="123"/>
  <c r="T418" i="123"/>
  <c r="N418" i="123"/>
  <c r="M418" i="123"/>
  <c r="V418" i="123" s="1"/>
  <c r="L418" i="123"/>
  <c r="K418" i="123"/>
  <c r="T417" i="123"/>
  <c r="N417" i="123"/>
  <c r="M417" i="123"/>
  <c r="V417" i="123" s="1"/>
  <c r="L417" i="123"/>
  <c r="K417" i="123"/>
  <c r="T416" i="123"/>
  <c r="N416" i="123"/>
  <c r="M416" i="123"/>
  <c r="V416" i="123" s="1"/>
  <c r="L416" i="123"/>
  <c r="K416" i="123"/>
  <c r="T415" i="123"/>
  <c r="N415" i="123"/>
  <c r="M415" i="123"/>
  <c r="V415" i="123" s="1"/>
  <c r="L415" i="123"/>
  <c r="K415" i="123"/>
  <c r="T414" i="123"/>
  <c r="N414" i="123"/>
  <c r="M414" i="123"/>
  <c r="V414" i="123" s="1"/>
  <c r="L414" i="123"/>
  <c r="K414" i="123"/>
  <c r="T413" i="123"/>
  <c r="N413" i="123"/>
  <c r="M413" i="123"/>
  <c r="V413" i="123" s="1"/>
  <c r="L413" i="123"/>
  <c r="K413" i="123"/>
  <c r="T412" i="123"/>
  <c r="N412" i="123"/>
  <c r="M412" i="123"/>
  <c r="V412" i="123" s="1"/>
  <c r="L412" i="123"/>
  <c r="K412" i="123"/>
  <c r="T411" i="123"/>
  <c r="N411" i="123"/>
  <c r="M411" i="123"/>
  <c r="V411" i="123" s="1"/>
  <c r="L411" i="123"/>
  <c r="K411" i="123"/>
  <c r="T410" i="123"/>
  <c r="N410" i="123"/>
  <c r="M410" i="123"/>
  <c r="V410" i="123" s="1"/>
  <c r="L410" i="123"/>
  <c r="K410" i="123"/>
  <c r="T409" i="123"/>
  <c r="N409" i="123"/>
  <c r="M409" i="123"/>
  <c r="V409" i="123" s="1"/>
  <c r="L409" i="123"/>
  <c r="K409" i="123"/>
  <c r="T408" i="123"/>
  <c r="N408" i="123"/>
  <c r="M408" i="123"/>
  <c r="V408" i="123" s="1"/>
  <c r="L408" i="123"/>
  <c r="K408" i="123"/>
  <c r="T407" i="123"/>
  <c r="N407" i="123"/>
  <c r="M407" i="123"/>
  <c r="V407" i="123" s="1"/>
  <c r="L407" i="123"/>
  <c r="K407" i="123"/>
  <c r="T406" i="123"/>
  <c r="N406" i="123"/>
  <c r="M406" i="123"/>
  <c r="V406" i="123" s="1"/>
  <c r="L406" i="123"/>
  <c r="K406" i="123"/>
  <c r="T405" i="123"/>
  <c r="N405" i="123"/>
  <c r="M405" i="123"/>
  <c r="V405" i="123" s="1"/>
  <c r="L405" i="123"/>
  <c r="K405" i="123"/>
  <c r="T404" i="123"/>
  <c r="N404" i="123"/>
  <c r="M404" i="123"/>
  <c r="V404" i="123" s="1"/>
  <c r="L404" i="123"/>
  <c r="K404" i="123"/>
  <c r="T403" i="123"/>
  <c r="N403" i="123"/>
  <c r="M403" i="123"/>
  <c r="V403" i="123" s="1"/>
  <c r="L403" i="123"/>
  <c r="K403" i="123"/>
  <c r="T402" i="123"/>
  <c r="N402" i="123"/>
  <c r="M402" i="123"/>
  <c r="V402" i="123" s="1"/>
  <c r="L402" i="123"/>
  <c r="K402" i="123"/>
  <c r="T401" i="123"/>
  <c r="N401" i="123"/>
  <c r="M401" i="123"/>
  <c r="V401" i="123" s="1"/>
  <c r="L401" i="123"/>
  <c r="K401" i="123"/>
  <c r="T400" i="123"/>
  <c r="N400" i="123"/>
  <c r="M400" i="123"/>
  <c r="V400" i="123" s="1"/>
  <c r="L400" i="123"/>
  <c r="K400" i="123"/>
  <c r="T399" i="123"/>
  <c r="N399" i="123"/>
  <c r="M399" i="123"/>
  <c r="V399" i="123" s="1"/>
  <c r="L399" i="123"/>
  <c r="K399" i="123"/>
  <c r="T398" i="123"/>
  <c r="N398" i="123"/>
  <c r="M398" i="123"/>
  <c r="V398" i="123" s="1"/>
  <c r="L398" i="123"/>
  <c r="K398" i="123"/>
  <c r="T397" i="123"/>
  <c r="N397" i="123"/>
  <c r="M397" i="123"/>
  <c r="V397" i="123" s="1"/>
  <c r="L397" i="123"/>
  <c r="K397" i="123"/>
  <c r="T396" i="123"/>
  <c r="N396" i="123"/>
  <c r="M396" i="123"/>
  <c r="V396" i="123" s="1"/>
  <c r="L396" i="123"/>
  <c r="K396" i="123"/>
  <c r="T395" i="123"/>
  <c r="N395" i="123"/>
  <c r="M395" i="123"/>
  <c r="V395" i="123" s="1"/>
  <c r="L395" i="123"/>
  <c r="K395" i="123"/>
  <c r="T394" i="123"/>
  <c r="N394" i="123"/>
  <c r="M394" i="123"/>
  <c r="V394" i="123" s="1"/>
  <c r="L394" i="123"/>
  <c r="K394" i="123"/>
  <c r="T393" i="123"/>
  <c r="N393" i="123"/>
  <c r="M393" i="123"/>
  <c r="V393" i="123" s="1"/>
  <c r="L393" i="123"/>
  <c r="K393" i="123"/>
  <c r="T392" i="123"/>
  <c r="N392" i="123"/>
  <c r="M392" i="123"/>
  <c r="V392" i="123" s="1"/>
  <c r="L392" i="123"/>
  <c r="K392" i="123"/>
  <c r="T391" i="123"/>
  <c r="N391" i="123"/>
  <c r="M391" i="123"/>
  <c r="V391" i="123" s="1"/>
  <c r="L391" i="123"/>
  <c r="K391" i="123"/>
  <c r="T390" i="123"/>
  <c r="N390" i="123"/>
  <c r="M390" i="123"/>
  <c r="V390" i="123" s="1"/>
  <c r="L390" i="123"/>
  <c r="K390" i="123"/>
  <c r="T389" i="123"/>
  <c r="N389" i="123"/>
  <c r="M389" i="123"/>
  <c r="V389" i="123" s="1"/>
  <c r="L389" i="123"/>
  <c r="K389" i="123"/>
  <c r="T388" i="123"/>
  <c r="N388" i="123"/>
  <c r="M388" i="123"/>
  <c r="V388" i="123" s="1"/>
  <c r="L388" i="123"/>
  <c r="K388" i="123"/>
  <c r="T387" i="123"/>
  <c r="N387" i="123"/>
  <c r="M387" i="123"/>
  <c r="V387" i="123" s="1"/>
  <c r="L387" i="123"/>
  <c r="K387" i="123"/>
  <c r="T386" i="123"/>
  <c r="N386" i="123"/>
  <c r="M386" i="123"/>
  <c r="V386" i="123" s="1"/>
  <c r="L386" i="123"/>
  <c r="K386" i="123"/>
  <c r="T385" i="123"/>
  <c r="N385" i="123"/>
  <c r="M385" i="123"/>
  <c r="V385" i="123" s="1"/>
  <c r="L385" i="123"/>
  <c r="K385" i="123"/>
  <c r="T384" i="123"/>
  <c r="N384" i="123"/>
  <c r="M384" i="123"/>
  <c r="V384" i="123" s="1"/>
  <c r="L384" i="123"/>
  <c r="K384" i="123"/>
  <c r="T383" i="123"/>
  <c r="N383" i="123"/>
  <c r="M383" i="123"/>
  <c r="V383" i="123" s="1"/>
  <c r="L383" i="123"/>
  <c r="K383" i="123"/>
  <c r="T382" i="123"/>
  <c r="N382" i="123"/>
  <c r="M382" i="123"/>
  <c r="V382" i="123" s="1"/>
  <c r="L382" i="123"/>
  <c r="K382" i="123"/>
  <c r="T381" i="123"/>
  <c r="N381" i="123"/>
  <c r="M381" i="123"/>
  <c r="V381" i="123" s="1"/>
  <c r="L381" i="123"/>
  <c r="K381" i="123"/>
  <c r="T380" i="123"/>
  <c r="N380" i="123"/>
  <c r="M380" i="123"/>
  <c r="V380" i="123" s="1"/>
  <c r="L380" i="123"/>
  <c r="K380" i="123"/>
  <c r="T379" i="123"/>
  <c r="N379" i="123"/>
  <c r="M379" i="123"/>
  <c r="V379" i="123" s="1"/>
  <c r="L379" i="123"/>
  <c r="K379" i="123"/>
  <c r="T378" i="123"/>
  <c r="N378" i="123"/>
  <c r="M378" i="123"/>
  <c r="V378" i="123" s="1"/>
  <c r="L378" i="123"/>
  <c r="K378" i="123"/>
  <c r="T377" i="123"/>
  <c r="N377" i="123"/>
  <c r="M377" i="123"/>
  <c r="V377" i="123" s="1"/>
  <c r="L377" i="123"/>
  <c r="K377" i="123"/>
  <c r="T376" i="123"/>
  <c r="N376" i="123"/>
  <c r="M376" i="123"/>
  <c r="V376" i="123" s="1"/>
  <c r="L376" i="123"/>
  <c r="K376" i="123"/>
  <c r="T375" i="123"/>
  <c r="N375" i="123"/>
  <c r="M375" i="123"/>
  <c r="V375" i="123" s="1"/>
  <c r="L375" i="123"/>
  <c r="K375" i="123"/>
  <c r="T374" i="123"/>
  <c r="N374" i="123"/>
  <c r="M374" i="123"/>
  <c r="V374" i="123" s="1"/>
  <c r="L374" i="123"/>
  <c r="K374" i="123"/>
  <c r="T373" i="123"/>
  <c r="N373" i="123"/>
  <c r="M373" i="123"/>
  <c r="V373" i="123" s="1"/>
  <c r="L373" i="123"/>
  <c r="K373" i="123"/>
  <c r="T372" i="123"/>
  <c r="N372" i="123"/>
  <c r="M372" i="123"/>
  <c r="V372" i="123" s="1"/>
  <c r="L372" i="123"/>
  <c r="K372" i="123"/>
  <c r="T371" i="123"/>
  <c r="N371" i="123"/>
  <c r="M371" i="123"/>
  <c r="V371" i="123" s="1"/>
  <c r="L371" i="123"/>
  <c r="K371" i="123"/>
  <c r="T370" i="123"/>
  <c r="N370" i="123"/>
  <c r="M370" i="123"/>
  <c r="V370" i="123" s="1"/>
  <c r="L370" i="123"/>
  <c r="K370" i="123"/>
  <c r="T369" i="123"/>
  <c r="N369" i="123"/>
  <c r="M369" i="123"/>
  <c r="V369" i="123" s="1"/>
  <c r="L369" i="123"/>
  <c r="K369" i="123"/>
  <c r="T368" i="123"/>
  <c r="N368" i="123"/>
  <c r="M368" i="123"/>
  <c r="V368" i="123" s="1"/>
  <c r="L368" i="123"/>
  <c r="K368" i="123"/>
  <c r="T367" i="123"/>
  <c r="N367" i="123"/>
  <c r="M367" i="123"/>
  <c r="V367" i="123" s="1"/>
  <c r="L367" i="123"/>
  <c r="K367" i="123"/>
  <c r="T366" i="123"/>
  <c r="N366" i="123"/>
  <c r="M366" i="123"/>
  <c r="V366" i="123" s="1"/>
  <c r="L366" i="123"/>
  <c r="K366" i="123"/>
  <c r="T365" i="123"/>
  <c r="N365" i="123"/>
  <c r="M365" i="123"/>
  <c r="V365" i="123" s="1"/>
  <c r="L365" i="123"/>
  <c r="K365" i="123"/>
  <c r="T364" i="123"/>
  <c r="N364" i="123"/>
  <c r="M364" i="123"/>
  <c r="V364" i="123" s="1"/>
  <c r="L364" i="123"/>
  <c r="K364" i="123"/>
  <c r="T363" i="123"/>
  <c r="N363" i="123"/>
  <c r="M363" i="123"/>
  <c r="V363" i="123" s="1"/>
  <c r="L363" i="123"/>
  <c r="K363" i="123"/>
  <c r="T362" i="123"/>
  <c r="N362" i="123"/>
  <c r="M362" i="123"/>
  <c r="V362" i="123" s="1"/>
  <c r="L362" i="123"/>
  <c r="K362" i="123"/>
  <c r="T361" i="123"/>
  <c r="N361" i="123"/>
  <c r="M361" i="123"/>
  <c r="V361" i="123" s="1"/>
  <c r="L361" i="123"/>
  <c r="K361" i="123"/>
  <c r="T360" i="123"/>
  <c r="N360" i="123"/>
  <c r="M360" i="123"/>
  <c r="V360" i="123" s="1"/>
  <c r="L360" i="123"/>
  <c r="K360" i="123"/>
  <c r="T359" i="123"/>
  <c r="N359" i="123"/>
  <c r="M359" i="123"/>
  <c r="V359" i="123" s="1"/>
  <c r="L359" i="123"/>
  <c r="K359" i="123"/>
  <c r="T358" i="123"/>
  <c r="N358" i="123"/>
  <c r="M358" i="123"/>
  <c r="V358" i="123" s="1"/>
  <c r="L358" i="123"/>
  <c r="K358" i="123"/>
  <c r="T357" i="123"/>
  <c r="N357" i="123"/>
  <c r="M357" i="123"/>
  <c r="V357" i="123" s="1"/>
  <c r="L357" i="123"/>
  <c r="K357" i="123"/>
  <c r="T356" i="123"/>
  <c r="N356" i="123"/>
  <c r="M356" i="123"/>
  <c r="V356" i="123" s="1"/>
  <c r="L356" i="123"/>
  <c r="K356" i="123"/>
  <c r="T355" i="123"/>
  <c r="N355" i="123"/>
  <c r="M355" i="123"/>
  <c r="V355" i="123" s="1"/>
  <c r="L355" i="123"/>
  <c r="K355" i="123"/>
  <c r="T354" i="123"/>
  <c r="N354" i="123"/>
  <c r="M354" i="123"/>
  <c r="V354" i="123" s="1"/>
  <c r="L354" i="123"/>
  <c r="K354" i="123"/>
  <c r="T353" i="123"/>
  <c r="N353" i="123"/>
  <c r="M353" i="123"/>
  <c r="V353" i="123" s="1"/>
  <c r="L353" i="123"/>
  <c r="K353" i="123"/>
  <c r="T352" i="123"/>
  <c r="N352" i="123"/>
  <c r="M352" i="123"/>
  <c r="V352" i="123" s="1"/>
  <c r="L352" i="123"/>
  <c r="K352" i="123"/>
  <c r="T351" i="123"/>
  <c r="N351" i="123"/>
  <c r="M351" i="123"/>
  <c r="V351" i="123" s="1"/>
  <c r="L351" i="123"/>
  <c r="K351" i="123"/>
  <c r="T350" i="123"/>
  <c r="N350" i="123"/>
  <c r="M350" i="123"/>
  <c r="V350" i="123" s="1"/>
  <c r="L350" i="123"/>
  <c r="K350" i="123"/>
  <c r="T349" i="123"/>
  <c r="N349" i="123"/>
  <c r="M349" i="123"/>
  <c r="V349" i="123" s="1"/>
  <c r="L349" i="123"/>
  <c r="K349" i="123"/>
  <c r="T348" i="123"/>
  <c r="N348" i="123"/>
  <c r="M348" i="123"/>
  <c r="V348" i="123" s="1"/>
  <c r="L348" i="123"/>
  <c r="K348" i="123"/>
  <c r="T347" i="123"/>
  <c r="N347" i="123"/>
  <c r="M347" i="123"/>
  <c r="V347" i="123" s="1"/>
  <c r="L347" i="123"/>
  <c r="K347" i="123"/>
  <c r="T346" i="123"/>
  <c r="N346" i="123"/>
  <c r="M346" i="123"/>
  <c r="V346" i="123" s="1"/>
  <c r="L346" i="123"/>
  <c r="K346" i="123"/>
  <c r="T345" i="123"/>
  <c r="N345" i="123"/>
  <c r="M345" i="123"/>
  <c r="V345" i="123" s="1"/>
  <c r="L345" i="123"/>
  <c r="K345" i="123"/>
  <c r="T344" i="123"/>
  <c r="N344" i="123"/>
  <c r="M344" i="123"/>
  <c r="V344" i="123" s="1"/>
  <c r="L344" i="123"/>
  <c r="K344" i="123"/>
  <c r="T343" i="123"/>
  <c r="N343" i="123"/>
  <c r="M343" i="123"/>
  <c r="V343" i="123" s="1"/>
  <c r="L343" i="123"/>
  <c r="K343" i="123"/>
  <c r="T342" i="123"/>
  <c r="N342" i="123"/>
  <c r="M342" i="123"/>
  <c r="V342" i="123" s="1"/>
  <c r="L342" i="123"/>
  <c r="K342" i="123"/>
  <c r="T341" i="123"/>
  <c r="N341" i="123"/>
  <c r="M341" i="123"/>
  <c r="V341" i="123" s="1"/>
  <c r="L341" i="123"/>
  <c r="K341" i="123"/>
  <c r="T340" i="123"/>
  <c r="N340" i="123"/>
  <c r="M340" i="123"/>
  <c r="V340" i="123" s="1"/>
  <c r="L340" i="123"/>
  <c r="K340" i="123"/>
  <c r="T339" i="123"/>
  <c r="N339" i="123"/>
  <c r="M339" i="123"/>
  <c r="V339" i="123" s="1"/>
  <c r="L339" i="123"/>
  <c r="K339" i="123"/>
  <c r="T338" i="123"/>
  <c r="N338" i="123"/>
  <c r="M338" i="123"/>
  <c r="V338" i="123" s="1"/>
  <c r="L338" i="123"/>
  <c r="K338" i="123"/>
  <c r="T337" i="123"/>
  <c r="N337" i="123"/>
  <c r="M337" i="123"/>
  <c r="V337" i="123" s="1"/>
  <c r="L337" i="123"/>
  <c r="K337" i="123"/>
  <c r="T336" i="123"/>
  <c r="N336" i="123"/>
  <c r="M336" i="123"/>
  <c r="V336" i="123" s="1"/>
  <c r="L336" i="123"/>
  <c r="K336" i="123"/>
  <c r="T335" i="123"/>
  <c r="N335" i="123"/>
  <c r="M335" i="123"/>
  <c r="V335" i="123" s="1"/>
  <c r="L335" i="123"/>
  <c r="K335" i="123"/>
  <c r="T334" i="123"/>
  <c r="N334" i="123"/>
  <c r="M334" i="123"/>
  <c r="V334" i="123" s="1"/>
  <c r="L334" i="123"/>
  <c r="K334" i="123"/>
  <c r="T333" i="123"/>
  <c r="N333" i="123"/>
  <c r="M333" i="123"/>
  <c r="V333" i="123" s="1"/>
  <c r="L333" i="123"/>
  <c r="K333" i="123"/>
  <c r="T332" i="123"/>
  <c r="N332" i="123"/>
  <c r="M332" i="123"/>
  <c r="V332" i="123" s="1"/>
  <c r="L332" i="123"/>
  <c r="K332" i="123"/>
  <c r="T331" i="123"/>
  <c r="N331" i="123"/>
  <c r="M331" i="123"/>
  <c r="V331" i="123" s="1"/>
  <c r="L331" i="123"/>
  <c r="K331" i="123"/>
  <c r="T330" i="123"/>
  <c r="N330" i="123"/>
  <c r="M330" i="123"/>
  <c r="V330" i="123" s="1"/>
  <c r="L330" i="123"/>
  <c r="K330" i="123"/>
  <c r="T329" i="123"/>
  <c r="N329" i="123"/>
  <c r="M329" i="123"/>
  <c r="V329" i="123" s="1"/>
  <c r="L329" i="123"/>
  <c r="K329" i="123"/>
  <c r="T328" i="123"/>
  <c r="N328" i="123"/>
  <c r="M328" i="123"/>
  <c r="V328" i="123" s="1"/>
  <c r="L328" i="123"/>
  <c r="K328" i="123"/>
  <c r="T327" i="123"/>
  <c r="N327" i="123"/>
  <c r="M327" i="123"/>
  <c r="V327" i="123" s="1"/>
  <c r="L327" i="123"/>
  <c r="K327" i="123"/>
  <c r="T326" i="123"/>
  <c r="N326" i="123"/>
  <c r="M326" i="123"/>
  <c r="V326" i="123" s="1"/>
  <c r="L326" i="123"/>
  <c r="K326" i="123"/>
  <c r="T325" i="123"/>
  <c r="N325" i="123"/>
  <c r="M325" i="123"/>
  <c r="V325" i="123" s="1"/>
  <c r="L325" i="123"/>
  <c r="K325" i="123"/>
  <c r="T324" i="123"/>
  <c r="N324" i="123"/>
  <c r="M324" i="123"/>
  <c r="V324" i="123" s="1"/>
  <c r="L324" i="123"/>
  <c r="K324" i="123"/>
  <c r="T323" i="123"/>
  <c r="N323" i="123"/>
  <c r="M323" i="123"/>
  <c r="V323" i="123" s="1"/>
  <c r="L323" i="123"/>
  <c r="K323" i="123"/>
  <c r="T322" i="123"/>
  <c r="N322" i="123"/>
  <c r="M322" i="123"/>
  <c r="V322" i="123" s="1"/>
  <c r="L322" i="123"/>
  <c r="K322" i="123"/>
  <c r="T321" i="123"/>
  <c r="N321" i="123"/>
  <c r="M321" i="123"/>
  <c r="V321" i="123" s="1"/>
  <c r="L321" i="123"/>
  <c r="K321" i="123"/>
  <c r="T320" i="123"/>
  <c r="N320" i="123"/>
  <c r="M320" i="123"/>
  <c r="V320" i="123" s="1"/>
  <c r="L320" i="123"/>
  <c r="K320" i="123"/>
  <c r="T319" i="123"/>
  <c r="N319" i="123"/>
  <c r="M319" i="123"/>
  <c r="V319" i="123" s="1"/>
  <c r="L319" i="123"/>
  <c r="K319" i="123"/>
  <c r="T318" i="123"/>
  <c r="N318" i="123"/>
  <c r="M318" i="123"/>
  <c r="V318" i="123" s="1"/>
  <c r="L318" i="123"/>
  <c r="K318" i="123"/>
  <c r="T317" i="123"/>
  <c r="N317" i="123"/>
  <c r="M317" i="123"/>
  <c r="V317" i="123" s="1"/>
  <c r="L317" i="123"/>
  <c r="K317" i="123"/>
  <c r="T316" i="123"/>
  <c r="N316" i="123"/>
  <c r="M316" i="123"/>
  <c r="V316" i="123" s="1"/>
  <c r="L316" i="123"/>
  <c r="K316" i="123"/>
  <c r="T315" i="123"/>
  <c r="N315" i="123"/>
  <c r="M315" i="123"/>
  <c r="V315" i="123" s="1"/>
  <c r="L315" i="123"/>
  <c r="K315" i="123"/>
  <c r="T314" i="123"/>
  <c r="N314" i="123"/>
  <c r="M314" i="123"/>
  <c r="V314" i="123" s="1"/>
  <c r="L314" i="123"/>
  <c r="K314" i="123"/>
  <c r="T313" i="123"/>
  <c r="N313" i="123"/>
  <c r="M313" i="123"/>
  <c r="V313" i="123" s="1"/>
  <c r="L313" i="123"/>
  <c r="K313" i="123"/>
  <c r="T312" i="123"/>
  <c r="N312" i="123"/>
  <c r="M312" i="123"/>
  <c r="V312" i="123" s="1"/>
  <c r="L312" i="123"/>
  <c r="K312" i="123"/>
  <c r="T311" i="123"/>
  <c r="N311" i="123"/>
  <c r="M311" i="123"/>
  <c r="V311" i="123" s="1"/>
  <c r="L311" i="123"/>
  <c r="K311" i="123"/>
  <c r="T310" i="123"/>
  <c r="N310" i="123"/>
  <c r="M310" i="123"/>
  <c r="V310" i="123" s="1"/>
  <c r="L310" i="123"/>
  <c r="K310" i="123"/>
  <c r="T309" i="123"/>
  <c r="N309" i="123"/>
  <c r="M309" i="123"/>
  <c r="V309" i="123" s="1"/>
  <c r="L309" i="123"/>
  <c r="K309" i="123"/>
  <c r="T308" i="123"/>
  <c r="N308" i="123"/>
  <c r="M308" i="123"/>
  <c r="V308" i="123" s="1"/>
  <c r="L308" i="123"/>
  <c r="K308" i="123"/>
  <c r="T307" i="123"/>
  <c r="N307" i="123"/>
  <c r="M307" i="123"/>
  <c r="V307" i="123" s="1"/>
  <c r="L307" i="123"/>
  <c r="K307" i="123"/>
  <c r="T306" i="123"/>
  <c r="N306" i="123"/>
  <c r="M306" i="123"/>
  <c r="V306" i="123" s="1"/>
  <c r="L306" i="123"/>
  <c r="K306" i="123"/>
  <c r="T305" i="123"/>
  <c r="N305" i="123"/>
  <c r="M305" i="123"/>
  <c r="V305" i="123" s="1"/>
  <c r="L305" i="123"/>
  <c r="K305" i="123"/>
  <c r="T304" i="123"/>
  <c r="N304" i="123"/>
  <c r="M304" i="123"/>
  <c r="V304" i="123" s="1"/>
  <c r="L304" i="123"/>
  <c r="K304" i="123"/>
  <c r="T303" i="123"/>
  <c r="N303" i="123"/>
  <c r="M303" i="123"/>
  <c r="V303" i="123" s="1"/>
  <c r="L303" i="123"/>
  <c r="K303" i="123"/>
  <c r="T302" i="123"/>
  <c r="N302" i="123"/>
  <c r="M302" i="123"/>
  <c r="V302" i="123" s="1"/>
  <c r="L302" i="123"/>
  <c r="K302" i="123"/>
  <c r="T301" i="123"/>
  <c r="N301" i="123"/>
  <c r="M301" i="123"/>
  <c r="V301" i="123" s="1"/>
  <c r="L301" i="123"/>
  <c r="K301" i="123"/>
  <c r="T300" i="123"/>
  <c r="N300" i="123"/>
  <c r="M300" i="123"/>
  <c r="V300" i="123" s="1"/>
  <c r="L300" i="123"/>
  <c r="K300" i="123"/>
  <c r="T299" i="123"/>
  <c r="N299" i="123"/>
  <c r="M299" i="123"/>
  <c r="V299" i="123" s="1"/>
  <c r="L299" i="123"/>
  <c r="K299" i="123"/>
  <c r="T298" i="123"/>
  <c r="N298" i="123"/>
  <c r="M298" i="123"/>
  <c r="V298" i="123" s="1"/>
  <c r="L298" i="123"/>
  <c r="K298" i="123"/>
  <c r="T297" i="123"/>
  <c r="N297" i="123"/>
  <c r="M297" i="123"/>
  <c r="V297" i="123" s="1"/>
  <c r="L297" i="123"/>
  <c r="K297" i="123"/>
  <c r="T296" i="123"/>
  <c r="N296" i="123"/>
  <c r="M296" i="123"/>
  <c r="V296" i="123" s="1"/>
  <c r="L296" i="123"/>
  <c r="K296" i="123"/>
  <c r="T295" i="123"/>
  <c r="N295" i="123"/>
  <c r="M295" i="123"/>
  <c r="V295" i="123" s="1"/>
  <c r="L295" i="123"/>
  <c r="K295" i="123"/>
  <c r="T294" i="123"/>
  <c r="N294" i="123"/>
  <c r="M294" i="123"/>
  <c r="V294" i="123" s="1"/>
  <c r="L294" i="123"/>
  <c r="K294" i="123"/>
  <c r="T293" i="123"/>
  <c r="N293" i="123"/>
  <c r="M293" i="123"/>
  <c r="V293" i="123" s="1"/>
  <c r="L293" i="123"/>
  <c r="K293" i="123"/>
  <c r="T292" i="123"/>
  <c r="N292" i="123"/>
  <c r="M292" i="123"/>
  <c r="V292" i="123" s="1"/>
  <c r="L292" i="123"/>
  <c r="K292" i="123"/>
  <c r="T291" i="123"/>
  <c r="N291" i="123"/>
  <c r="M291" i="123"/>
  <c r="V291" i="123" s="1"/>
  <c r="L291" i="123"/>
  <c r="K291" i="123"/>
  <c r="T290" i="123"/>
  <c r="N290" i="123"/>
  <c r="M290" i="123"/>
  <c r="V290" i="123" s="1"/>
  <c r="L290" i="123"/>
  <c r="K290" i="123"/>
  <c r="T289" i="123"/>
  <c r="N289" i="123"/>
  <c r="M289" i="123"/>
  <c r="V289" i="123" s="1"/>
  <c r="L289" i="123"/>
  <c r="K289" i="123"/>
  <c r="T288" i="123"/>
  <c r="N288" i="123"/>
  <c r="M288" i="123"/>
  <c r="V288" i="123" s="1"/>
  <c r="L288" i="123"/>
  <c r="K288" i="123"/>
  <c r="T287" i="123"/>
  <c r="N287" i="123"/>
  <c r="M287" i="123"/>
  <c r="V287" i="123" s="1"/>
  <c r="L287" i="123"/>
  <c r="K287" i="123"/>
  <c r="T286" i="123"/>
  <c r="N286" i="123"/>
  <c r="M286" i="123"/>
  <c r="V286" i="123" s="1"/>
  <c r="L286" i="123"/>
  <c r="K286" i="123"/>
  <c r="T285" i="123"/>
  <c r="N285" i="123"/>
  <c r="M285" i="123"/>
  <c r="V285" i="123" s="1"/>
  <c r="L285" i="123"/>
  <c r="K285" i="123"/>
  <c r="T284" i="123"/>
  <c r="N284" i="123"/>
  <c r="M284" i="123"/>
  <c r="V284" i="123" s="1"/>
  <c r="L284" i="123"/>
  <c r="K284" i="123"/>
  <c r="T283" i="123"/>
  <c r="N283" i="123"/>
  <c r="M283" i="123"/>
  <c r="V283" i="123" s="1"/>
  <c r="L283" i="123"/>
  <c r="K283" i="123"/>
  <c r="T282" i="123"/>
  <c r="N282" i="123"/>
  <c r="M282" i="123"/>
  <c r="V282" i="123" s="1"/>
  <c r="L282" i="123"/>
  <c r="K282" i="123"/>
  <c r="T281" i="123"/>
  <c r="N281" i="123"/>
  <c r="M281" i="123"/>
  <c r="V281" i="123" s="1"/>
  <c r="L281" i="123"/>
  <c r="K281" i="123"/>
  <c r="T280" i="123"/>
  <c r="N280" i="123"/>
  <c r="M280" i="123"/>
  <c r="V280" i="123" s="1"/>
  <c r="L280" i="123"/>
  <c r="K280" i="123"/>
  <c r="T279" i="123"/>
  <c r="N279" i="123"/>
  <c r="M279" i="123"/>
  <c r="V279" i="123" s="1"/>
  <c r="L279" i="123"/>
  <c r="K279" i="123"/>
  <c r="T278" i="123"/>
  <c r="N278" i="123"/>
  <c r="M278" i="123"/>
  <c r="V278" i="123" s="1"/>
  <c r="L278" i="123"/>
  <c r="K278" i="123"/>
  <c r="T277" i="123"/>
  <c r="N277" i="123"/>
  <c r="M277" i="123"/>
  <c r="V277" i="123" s="1"/>
  <c r="L277" i="123"/>
  <c r="K277" i="123"/>
  <c r="T276" i="123"/>
  <c r="N276" i="123"/>
  <c r="M276" i="123"/>
  <c r="V276" i="123" s="1"/>
  <c r="L276" i="123"/>
  <c r="K276" i="123"/>
  <c r="T275" i="123"/>
  <c r="N275" i="123"/>
  <c r="M275" i="123"/>
  <c r="V275" i="123" s="1"/>
  <c r="L275" i="123"/>
  <c r="K275" i="123"/>
  <c r="T274" i="123"/>
  <c r="N274" i="123"/>
  <c r="M274" i="123"/>
  <c r="V274" i="123" s="1"/>
  <c r="L274" i="123"/>
  <c r="K274" i="123"/>
  <c r="T273" i="123"/>
  <c r="N273" i="123"/>
  <c r="M273" i="123"/>
  <c r="V273" i="123" s="1"/>
  <c r="L273" i="123"/>
  <c r="K273" i="123"/>
  <c r="U272" i="123"/>
  <c r="T272" i="123"/>
  <c r="N272" i="123"/>
  <c r="M272" i="123"/>
  <c r="V272" i="123" s="1"/>
  <c r="L272" i="123"/>
  <c r="K272" i="123"/>
  <c r="U271" i="123"/>
  <c r="T271" i="123"/>
  <c r="N271" i="123"/>
  <c r="M271" i="123"/>
  <c r="V271" i="123" s="1"/>
  <c r="L271" i="123"/>
  <c r="K271" i="123"/>
  <c r="U270" i="123"/>
  <c r="T270" i="123"/>
  <c r="N270" i="123"/>
  <c r="M270" i="123"/>
  <c r="V270" i="123" s="1"/>
  <c r="L270" i="123"/>
  <c r="K270" i="123"/>
  <c r="U269" i="123"/>
  <c r="T269" i="123"/>
  <c r="N269" i="123"/>
  <c r="M269" i="123"/>
  <c r="V269" i="123" s="1"/>
  <c r="L269" i="123"/>
  <c r="K269" i="123"/>
  <c r="U268" i="123"/>
  <c r="T268" i="123"/>
  <c r="N268" i="123"/>
  <c r="M268" i="123"/>
  <c r="V268" i="123" s="1"/>
  <c r="L268" i="123"/>
  <c r="K268" i="123"/>
  <c r="U267" i="123"/>
  <c r="T267" i="123"/>
  <c r="N267" i="123"/>
  <c r="M267" i="123"/>
  <c r="V267" i="123" s="1"/>
  <c r="L267" i="123"/>
  <c r="K267" i="123"/>
  <c r="U266" i="123"/>
  <c r="T266" i="123"/>
  <c r="N266" i="123"/>
  <c r="M266" i="123"/>
  <c r="V266" i="123" s="1"/>
  <c r="L266" i="123"/>
  <c r="K266" i="123"/>
  <c r="U265" i="123"/>
  <c r="T265" i="123"/>
  <c r="N265" i="123"/>
  <c r="M265" i="123"/>
  <c r="V265" i="123" s="1"/>
  <c r="L265" i="123"/>
  <c r="K265" i="123"/>
  <c r="U264" i="123"/>
  <c r="T264" i="123"/>
  <c r="N264" i="123"/>
  <c r="M264" i="123"/>
  <c r="V264" i="123" s="1"/>
  <c r="L264" i="123"/>
  <c r="K264" i="123"/>
  <c r="U263" i="123"/>
  <c r="T263" i="123"/>
  <c r="N263" i="123"/>
  <c r="M263" i="123"/>
  <c r="V263" i="123" s="1"/>
  <c r="L263" i="123"/>
  <c r="K263" i="123"/>
  <c r="V262" i="123"/>
  <c r="U262" i="123"/>
  <c r="T262" i="123"/>
  <c r="N262" i="123"/>
  <c r="M262" i="123"/>
  <c r="L262" i="123"/>
  <c r="K262" i="123"/>
  <c r="V261" i="123"/>
  <c r="U261" i="123"/>
  <c r="T261" i="123"/>
  <c r="N261" i="123"/>
  <c r="M261" i="123"/>
  <c r="L261" i="123"/>
  <c r="K261" i="123"/>
  <c r="V260" i="123"/>
  <c r="U260" i="123"/>
  <c r="T260" i="123"/>
  <c r="N260" i="123"/>
  <c r="M260" i="123"/>
  <c r="L260" i="123"/>
  <c r="K260" i="123"/>
  <c r="V259" i="123"/>
  <c r="U259" i="123"/>
  <c r="T259" i="123"/>
  <c r="N259" i="123"/>
  <c r="M259" i="123"/>
  <c r="L259" i="123"/>
  <c r="K259" i="123"/>
  <c r="V258" i="123"/>
  <c r="U258" i="123"/>
  <c r="T258" i="123"/>
  <c r="N258" i="123"/>
  <c r="M258" i="123"/>
  <c r="L258" i="123"/>
  <c r="K258" i="123"/>
  <c r="V257" i="123"/>
  <c r="U257" i="123"/>
  <c r="T257" i="123"/>
  <c r="N257" i="123"/>
  <c r="M257" i="123"/>
  <c r="L257" i="123"/>
  <c r="K257" i="123"/>
  <c r="V256" i="123"/>
  <c r="U256" i="123"/>
  <c r="T256" i="123"/>
  <c r="S256" i="123"/>
  <c r="N256" i="123"/>
  <c r="M256" i="123"/>
  <c r="L256" i="123"/>
  <c r="K256" i="123"/>
  <c r="V255" i="123"/>
  <c r="U255" i="123"/>
  <c r="T255" i="123"/>
  <c r="S255" i="123"/>
  <c r="N255" i="123"/>
  <c r="M255" i="123"/>
  <c r="L255" i="123"/>
  <c r="K255" i="123"/>
  <c r="V254" i="123"/>
  <c r="U254" i="123"/>
  <c r="T254" i="123"/>
  <c r="S254" i="123"/>
  <c r="N254" i="123"/>
  <c r="M254" i="123"/>
  <c r="L254" i="123"/>
  <c r="K254" i="123"/>
  <c r="V253" i="123"/>
  <c r="U253" i="123"/>
  <c r="T253" i="123"/>
  <c r="S253" i="123"/>
  <c r="N253" i="123"/>
  <c r="M253" i="123"/>
  <c r="L253" i="123"/>
  <c r="K253" i="123"/>
  <c r="V252" i="123"/>
  <c r="U252" i="123"/>
  <c r="T252" i="123"/>
  <c r="S252" i="123"/>
  <c r="N252" i="123"/>
  <c r="M252" i="123"/>
  <c r="L252" i="123"/>
  <c r="K252" i="123"/>
  <c r="V251" i="123"/>
  <c r="U251" i="123"/>
  <c r="T251" i="123"/>
  <c r="S251" i="123"/>
  <c r="N251" i="123"/>
  <c r="M251" i="123"/>
  <c r="L251" i="123"/>
  <c r="K251" i="123"/>
  <c r="V250" i="123"/>
  <c r="U250" i="123"/>
  <c r="T250" i="123"/>
  <c r="S250" i="123"/>
  <c r="N250" i="123"/>
  <c r="M250" i="123"/>
  <c r="L250" i="123"/>
  <c r="K250" i="123"/>
  <c r="V249" i="123"/>
  <c r="U249" i="123"/>
  <c r="T249" i="123"/>
  <c r="S249" i="123"/>
  <c r="N249" i="123"/>
  <c r="M249" i="123"/>
  <c r="L249" i="123"/>
  <c r="K249" i="123"/>
  <c r="V248" i="123"/>
  <c r="U248" i="123"/>
  <c r="T248" i="123"/>
  <c r="S248" i="123"/>
  <c r="N248" i="123"/>
  <c r="M248" i="123"/>
  <c r="L248" i="123"/>
  <c r="K248" i="123"/>
  <c r="V247" i="123"/>
  <c r="U247" i="123"/>
  <c r="T247" i="123"/>
  <c r="S247" i="123"/>
  <c r="N247" i="123"/>
  <c r="M247" i="123"/>
  <c r="L247" i="123"/>
  <c r="K247" i="123"/>
  <c r="V246" i="123"/>
  <c r="U246" i="123"/>
  <c r="T246" i="123"/>
  <c r="S246" i="123"/>
  <c r="N246" i="123"/>
  <c r="M246" i="123"/>
  <c r="L246" i="123"/>
  <c r="K246" i="123"/>
  <c r="V245" i="123"/>
  <c r="U245" i="123"/>
  <c r="T245" i="123"/>
  <c r="S245" i="123"/>
  <c r="N245" i="123"/>
  <c r="M245" i="123"/>
  <c r="L245" i="123"/>
  <c r="K245" i="123"/>
  <c r="V244" i="123"/>
  <c r="U244" i="123"/>
  <c r="T244" i="123"/>
  <c r="S244" i="123"/>
  <c r="P244" i="123"/>
  <c r="O244" i="123"/>
  <c r="O245" i="123" s="1"/>
  <c r="O246" i="123" s="1"/>
  <c r="O247" i="123" s="1"/>
  <c r="O248" i="123" s="1"/>
  <c r="O249" i="123" s="1"/>
  <c r="O250" i="123" s="1"/>
  <c r="O251" i="123" s="1"/>
  <c r="O252" i="123" s="1"/>
  <c r="O253" i="123" s="1"/>
  <c r="O254" i="123" s="1"/>
  <c r="O255" i="123" s="1"/>
  <c r="O256" i="123" s="1"/>
  <c r="O257" i="123" s="1"/>
  <c r="O258" i="123" s="1"/>
  <c r="O259" i="123" s="1"/>
  <c r="O260" i="123" s="1"/>
  <c r="O261" i="123" s="1"/>
  <c r="O262" i="123" s="1"/>
  <c r="O263" i="123" s="1"/>
  <c r="O264" i="123" s="1"/>
  <c r="O265" i="123" s="1"/>
  <c r="O266" i="123" s="1"/>
  <c r="N244" i="123"/>
  <c r="M244" i="123"/>
  <c r="L244" i="123"/>
  <c r="K244" i="123"/>
  <c r="T243" i="123"/>
  <c r="N243" i="123"/>
  <c r="M243" i="123"/>
  <c r="V243" i="123" s="1"/>
  <c r="L243" i="123"/>
  <c r="K243" i="123"/>
  <c r="T242" i="123"/>
  <c r="N242" i="123"/>
  <c r="M242" i="123"/>
  <c r="V242" i="123" s="1"/>
  <c r="L242" i="123"/>
  <c r="K242" i="123"/>
  <c r="T241" i="123"/>
  <c r="N241" i="123"/>
  <c r="M241" i="123"/>
  <c r="V241" i="123" s="1"/>
  <c r="L241" i="123"/>
  <c r="K241" i="123"/>
  <c r="T240" i="123"/>
  <c r="N240" i="123"/>
  <c r="M240" i="123"/>
  <c r="V240" i="123" s="1"/>
  <c r="L240" i="123"/>
  <c r="K240" i="123"/>
  <c r="T239" i="123"/>
  <c r="N239" i="123"/>
  <c r="M239" i="123"/>
  <c r="V239" i="123" s="1"/>
  <c r="L239" i="123"/>
  <c r="K239" i="123"/>
  <c r="T238" i="123"/>
  <c r="N238" i="123"/>
  <c r="M238" i="123"/>
  <c r="V238" i="123" s="1"/>
  <c r="L238" i="123"/>
  <c r="K238" i="123"/>
  <c r="T237" i="123"/>
  <c r="N237" i="123"/>
  <c r="M237" i="123"/>
  <c r="V237" i="123" s="1"/>
  <c r="L237" i="123"/>
  <c r="K237" i="123"/>
  <c r="T236" i="123"/>
  <c r="N236" i="123"/>
  <c r="M236" i="123"/>
  <c r="V236" i="123" s="1"/>
  <c r="L236" i="123"/>
  <c r="K236" i="123"/>
  <c r="T235" i="123"/>
  <c r="N235" i="123"/>
  <c r="M235" i="123"/>
  <c r="V235" i="123" s="1"/>
  <c r="L235" i="123"/>
  <c r="K235" i="123"/>
  <c r="T234" i="123"/>
  <c r="N234" i="123"/>
  <c r="M234" i="123"/>
  <c r="V234" i="123" s="1"/>
  <c r="L234" i="123"/>
  <c r="K234" i="123"/>
  <c r="T233" i="123"/>
  <c r="N233" i="123"/>
  <c r="M233" i="123"/>
  <c r="V233" i="123" s="1"/>
  <c r="L233" i="123"/>
  <c r="K233" i="123"/>
  <c r="T232" i="123"/>
  <c r="N232" i="123"/>
  <c r="M232" i="123"/>
  <c r="V232" i="123" s="1"/>
  <c r="L232" i="123"/>
  <c r="K232" i="123"/>
  <c r="T231" i="123"/>
  <c r="N231" i="123"/>
  <c r="M231" i="123"/>
  <c r="V231" i="123" s="1"/>
  <c r="L231" i="123"/>
  <c r="K231" i="123"/>
  <c r="T230" i="123"/>
  <c r="N230" i="123"/>
  <c r="M230" i="123"/>
  <c r="V230" i="123" s="1"/>
  <c r="L230" i="123"/>
  <c r="K230" i="123"/>
  <c r="T229" i="123"/>
  <c r="N229" i="123"/>
  <c r="M229" i="123"/>
  <c r="V229" i="123" s="1"/>
  <c r="L229" i="123"/>
  <c r="K229" i="123"/>
  <c r="T228" i="123"/>
  <c r="N228" i="123"/>
  <c r="M228" i="123"/>
  <c r="V228" i="123" s="1"/>
  <c r="L228" i="123"/>
  <c r="K228" i="123"/>
  <c r="T227" i="123"/>
  <c r="N227" i="123"/>
  <c r="M227" i="123"/>
  <c r="V227" i="123" s="1"/>
  <c r="L227" i="123"/>
  <c r="K227" i="123"/>
  <c r="T226" i="123"/>
  <c r="N226" i="123"/>
  <c r="M226" i="123"/>
  <c r="V226" i="123" s="1"/>
  <c r="L226" i="123"/>
  <c r="K226" i="123"/>
  <c r="T225" i="123"/>
  <c r="N225" i="123"/>
  <c r="M225" i="123"/>
  <c r="V225" i="123" s="1"/>
  <c r="L225" i="123"/>
  <c r="K225" i="123"/>
  <c r="T224" i="123"/>
  <c r="N224" i="123"/>
  <c r="M224" i="123"/>
  <c r="V224" i="123" s="1"/>
  <c r="L224" i="123"/>
  <c r="K224" i="123"/>
  <c r="T223" i="123"/>
  <c r="N223" i="123"/>
  <c r="M223" i="123"/>
  <c r="V223" i="123" s="1"/>
  <c r="L223" i="123"/>
  <c r="K223" i="123"/>
  <c r="T222" i="123"/>
  <c r="N222" i="123"/>
  <c r="M222" i="123"/>
  <c r="V222" i="123" s="1"/>
  <c r="L222" i="123"/>
  <c r="K222" i="123"/>
  <c r="T221" i="123"/>
  <c r="N221" i="123"/>
  <c r="M221" i="123"/>
  <c r="V221" i="123" s="1"/>
  <c r="L221" i="123"/>
  <c r="K221" i="123"/>
  <c r="T220" i="123"/>
  <c r="N220" i="123"/>
  <c r="M220" i="123"/>
  <c r="V220" i="123" s="1"/>
  <c r="L220" i="123"/>
  <c r="K220" i="123"/>
  <c r="T219" i="123"/>
  <c r="N219" i="123"/>
  <c r="M219" i="123"/>
  <c r="V219" i="123" s="1"/>
  <c r="L219" i="123"/>
  <c r="K219" i="123"/>
  <c r="T218" i="123"/>
  <c r="N218" i="123"/>
  <c r="M218" i="123"/>
  <c r="V218" i="123" s="1"/>
  <c r="L218" i="123"/>
  <c r="K218" i="123"/>
  <c r="T217" i="123"/>
  <c r="N217" i="123"/>
  <c r="M217" i="123"/>
  <c r="V217" i="123" s="1"/>
  <c r="L217" i="123"/>
  <c r="K217" i="123"/>
  <c r="T216" i="123"/>
  <c r="N216" i="123"/>
  <c r="M216" i="123"/>
  <c r="V216" i="123" s="1"/>
  <c r="L216" i="123"/>
  <c r="K216" i="123"/>
  <c r="T215" i="123"/>
  <c r="N215" i="123"/>
  <c r="M215" i="123"/>
  <c r="V215" i="123" s="1"/>
  <c r="L215" i="123"/>
  <c r="K215" i="123"/>
  <c r="T214" i="123"/>
  <c r="N214" i="123"/>
  <c r="M214" i="123"/>
  <c r="V214" i="123" s="1"/>
  <c r="L214" i="123"/>
  <c r="K214" i="123"/>
  <c r="T213" i="123"/>
  <c r="N213" i="123"/>
  <c r="M213" i="123"/>
  <c r="V213" i="123" s="1"/>
  <c r="L213" i="123"/>
  <c r="K213" i="123"/>
  <c r="T212" i="123"/>
  <c r="N212" i="123"/>
  <c r="M212" i="123"/>
  <c r="V212" i="123" s="1"/>
  <c r="L212" i="123"/>
  <c r="K212" i="123"/>
  <c r="T211" i="123"/>
  <c r="N211" i="123"/>
  <c r="M211" i="123"/>
  <c r="V211" i="123" s="1"/>
  <c r="L211" i="123"/>
  <c r="K211" i="123"/>
  <c r="T210" i="123"/>
  <c r="N210" i="123"/>
  <c r="M210" i="123"/>
  <c r="V210" i="123" s="1"/>
  <c r="L210" i="123"/>
  <c r="K210" i="123"/>
  <c r="T209" i="123"/>
  <c r="N209" i="123"/>
  <c r="M209" i="123"/>
  <c r="V209" i="123" s="1"/>
  <c r="L209" i="123"/>
  <c r="K209" i="123"/>
  <c r="T208" i="123"/>
  <c r="N208" i="123"/>
  <c r="M208" i="123"/>
  <c r="V208" i="123" s="1"/>
  <c r="L208" i="123"/>
  <c r="K208" i="123"/>
  <c r="T207" i="123"/>
  <c r="N207" i="123"/>
  <c r="M207" i="123"/>
  <c r="V207" i="123" s="1"/>
  <c r="L207" i="123"/>
  <c r="K207" i="123"/>
  <c r="T206" i="123"/>
  <c r="N206" i="123"/>
  <c r="M206" i="123"/>
  <c r="V206" i="123" s="1"/>
  <c r="L206" i="123"/>
  <c r="K206" i="123"/>
  <c r="T205" i="123"/>
  <c r="N205" i="123"/>
  <c r="M205" i="123"/>
  <c r="V205" i="123" s="1"/>
  <c r="L205" i="123"/>
  <c r="K205" i="123"/>
  <c r="T204" i="123"/>
  <c r="N204" i="123"/>
  <c r="M204" i="123"/>
  <c r="V204" i="123" s="1"/>
  <c r="L204" i="123"/>
  <c r="K204" i="123"/>
  <c r="T203" i="123"/>
  <c r="N203" i="123"/>
  <c r="M203" i="123"/>
  <c r="V203" i="123" s="1"/>
  <c r="L203" i="123"/>
  <c r="K203" i="123"/>
  <c r="T202" i="123"/>
  <c r="N202" i="123"/>
  <c r="M202" i="123"/>
  <c r="V202" i="123" s="1"/>
  <c r="L202" i="123"/>
  <c r="K202" i="123"/>
  <c r="T201" i="123"/>
  <c r="N201" i="123"/>
  <c r="M201" i="123"/>
  <c r="V201" i="123" s="1"/>
  <c r="L201" i="123"/>
  <c r="K201" i="123"/>
  <c r="T200" i="123"/>
  <c r="N200" i="123"/>
  <c r="M200" i="123"/>
  <c r="V200" i="123" s="1"/>
  <c r="L200" i="123"/>
  <c r="K200" i="123"/>
  <c r="T199" i="123"/>
  <c r="N199" i="123"/>
  <c r="M199" i="123"/>
  <c r="V199" i="123" s="1"/>
  <c r="L199" i="123"/>
  <c r="K199" i="123"/>
  <c r="T198" i="123"/>
  <c r="N198" i="123"/>
  <c r="M198" i="123"/>
  <c r="V198" i="123" s="1"/>
  <c r="L198" i="123"/>
  <c r="K198" i="123"/>
  <c r="T197" i="123"/>
  <c r="N197" i="123"/>
  <c r="M197" i="123"/>
  <c r="V197" i="123" s="1"/>
  <c r="L197" i="123"/>
  <c r="K197" i="123"/>
  <c r="T196" i="123"/>
  <c r="N196" i="123"/>
  <c r="M196" i="123"/>
  <c r="V196" i="123" s="1"/>
  <c r="L196" i="123"/>
  <c r="K196" i="123"/>
  <c r="T195" i="123"/>
  <c r="N195" i="123"/>
  <c r="M195" i="123"/>
  <c r="V195" i="123" s="1"/>
  <c r="L195" i="123"/>
  <c r="K195" i="123"/>
  <c r="T194" i="123"/>
  <c r="N194" i="123"/>
  <c r="M194" i="123"/>
  <c r="V194" i="123" s="1"/>
  <c r="L194" i="123"/>
  <c r="K194" i="123"/>
  <c r="T193" i="123"/>
  <c r="N193" i="123"/>
  <c r="M193" i="123"/>
  <c r="V193" i="123" s="1"/>
  <c r="L193" i="123"/>
  <c r="K193" i="123"/>
  <c r="T192" i="123"/>
  <c r="N192" i="123"/>
  <c r="M192" i="123"/>
  <c r="V192" i="123" s="1"/>
  <c r="L192" i="123"/>
  <c r="K192" i="123"/>
  <c r="T191" i="123"/>
  <c r="N191" i="123"/>
  <c r="M191" i="123"/>
  <c r="V191" i="123" s="1"/>
  <c r="L191" i="123"/>
  <c r="K191" i="123"/>
  <c r="T190" i="123"/>
  <c r="N190" i="123"/>
  <c r="M190" i="123"/>
  <c r="V190" i="123" s="1"/>
  <c r="L190" i="123"/>
  <c r="K190" i="123"/>
  <c r="T189" i="123"/>
  <c r="N189" i="123"/>
  <c r="M189" i="123"/>
  <c r="V189" i="123" s="1"/>
  <c r="L189" i="123"/>
  <c r="K189" i="123"/>
  <c r="T188" i="123"/>
  <c r="N188" i="123"/>
  <c r="M188" i="123"/>
  <c r="V188" i="123" s="1"/>
  <c r="L188" i="123"/>
  <c r="K188" i="123"/>
  <c r="T187" i="123"/>
  <c r="N187" i="123"/>
  <c r="M187" i="123"/>
  <c r="V187" i="123" s="1"/>
  <c r="L187" i="123"/>
  <c r="K187" i="123"/>
  <c r="T186" i="123"/>
  <c r="N186" i="123"/>
  <c r="M186" i="123"/>
  <c r="V186" i="123" s="1"/>
  <c r="L186" i="123"/>
  <c r="K186" i="123"/>
  <c r="T185" i="123"/>
  <c r="N185" i="123"/>
  <c r="M185" i="123"/>
  <c r="V185" i="123" s="1"/>
  <c r="L185" i="123"/>
  <c r="K185" i="123"/>
  <c r="T184" i="123"/>
  <c r="N184" i="123"/>
  <c r="M184" i="123"/>
  <c r="V184" i="123" s="1"/>
  <c r="L184" i="123"/>
  <c r="K184" i="123"/>
  <c r="T183" i="123"/>
  <c r="N183" i="123"/>
  <c r="M183" i="123"/>
  <c r="V183" i="123" s="1"/>
  <c r="L183" i="123"/>
  <c r="K183" i="123"/>
  <c r="T182" i="123"/>
  <c r="N182" i="123"/>
  <c r="M182" i="123"/>
  <c r="V182" i="123" s="1"/>
  <c r="L182" i="123"/>
  <c r="K182" i="123"/>
  <c r="T181" i="123"/>
  <c r="N181" i="123"/>
  <c r="M181" i="123"/>
  <c r="V181" i="123" s="1"/>
  <c r="L181" i="123"/>
  <c r="K181" i="123"/>
  <c r="T180" i="123"/>
  <c r="N180" i="123"/>
  <c r="M180" i="123"/>
  <c r="V180" i="123" s="1"/>
  <c r="L180" i="123"/>
  <c r="K180" i="123"/>
  <c r="T179" i="123"/>
  <c r="N179" i="123"/>
  <c r="M179" i="123"/>
  <c r="V179" i="123" s="1"/>
  <c r="L179" i="123"/>
  <c r="K179" i="123"/>
  <c r="T178" i="123"/>
  <c r="N178" i="123"/>
  <c r="M178" i="123"/>
  <c r="V178" i="123" s="1"/>
  <c r="L178" i="123"/>
  <c r="K178" i="123"/>
  <c r="T177" i="123"/>
  <c r="N177" i="123"/>
  <c r="M177" i="123"/>
  <c r="V177" i="123" s="1"/>
  <c r="L177" i="123"/>
  <c r="K177" i="123"/>
  <c r="T176" i="123"/>
  <c r="N176" i="123"/>
  <c r="M176" i="123"/>
  <c r="V176" i="123" s="1"/>
  <c r="L176" i="123"/>
  <c r="K176" i="123"/>
  <c r="T175" i="123"/>
  <c r="N175" i="123"/>
  <c r="M175" i="123"/>
  <c r="V175" i="123" s="1"/>
  <c r="L175" i="123"/>
  <c r="K175" i="123"/>
  <c r="T174" i="123"/>
  <c r="N174" i="123"/>
  <c r="M174" i="123"/>
  <c r="V174" i="123" s="1"/>
  <c r="L174" i="123"/>
  <c r="K174" i="123"/>
  <c r="T173" i="123"/>
  <c r="N173" i="123"/>
  <c r="M173" i="123"/>
  <c r="V173" i="123" s="1"/>
  <c r="L173" i="123"/>
  <c r="K173" i="123"/>
  <c r="T172" i="123"/>
  <c r="N172" i="123"/>
  <c r="M172" i="123"/>
  <c r="V172" i="123" s="1"/>
  <c r="L172" i="123"/>
  <c r="K172" i="123"/>
  <c r="T171" i="123"/>
  <c r="N171" i="123"/>
  <c r="M171" i="123"/>
  <c r="V171" i="123" s="1"/>
  <c r="L171" i="123"/>
  <c r="K171" i="123"/>
  <c r="T170" i="123"/>
  <c r="N170" i="123"/>
  <c r="M170" i="123"/>
  <c r="V170" i="123" s="1"/>
  <c r="L170" i="123"/>
  <c r="K170" i="123"/>
  <c r="T169" i="123"/>
  <c r="N169" i="123"/>
  <c r="M169" i="123"/>
  <c r="V169" i="123" s="1"/>
  <c r="L169" i="123"/>
  <c r="K169" i="123"/>
  <c r="T168" i="123"/>
  <c r="N168" i="123"/>
  <c r="M168" i="123"/>
  <c r="V168" i="123" s="1"/>
  <c r="L168" i="123"/>
  <c r="K168" i="123"/>
  <c r="T167" i="123"/>
  <c r="N167" i="123"/>
  <c r="M167" i="123"/>
  <c r="V167" i="123" s="1"/>
  <c r="L167" i="123"/>
  <c r="K167" i="123"/>
  <c r="T166" i="123"/>
  <c r="N166" i="123"/>
  <c r="M166" i="123"/>
  <c r="V166" i="123" s="1"/>
  <c r="L166" i="123"/>
  <c r="K166" i="123"/>
  <c r="T165" i="123"/>
  <c r="N165" i="123"/>
  <c r="M165" i="123"/>
  <c r="V165" i="123" s="1"/>
  <c r="L165" i="123"/>
  <c r="K165" i="123"/>
  <c r="T164" i="123"/>
  <c r="N164" i="123"/>
  <c r="M164" i="123"/>
  <c r="V164" i="123" s="1"/>
  <c r="L164" i="123"/>
  <c r="K164" i="123"/>
  <c r="T163" i="123"/>
  <c r="N163" i="123"/>
  <c r="M163" i="123"/>
  <c r="V163" i="123" s="1"/>
  <c r="L163" i="123"/>
  <c r="K163" i="123"/>
  <c r="T162" i="123"/>
  <c r="N162" i="123"/>
  <c r="M162" i="123"/>
  <c r="V162" i="123" s="1"/>
  <c r="L162" i="123"/>
  <c r="K162" i="123"/>
  <c r="T161" i="123"/>
  <c r="N161" i="123"/>
  <c r="M161" i="123"/>
  <c r="V161" i="123" s="1"/>
  <c r="L161" i="123"/>
  <c r="K161" i="123"/>
  <c r="T160" i="123"/>
  <c r="N160" i="123"/>
  <c r="M160" i="123"/>
  <c r="V160" i="123" s="1"/>
  <c r="L160" i="123"/>
  <c r="K160" i="123"/>
  <c r="T159" i="123"/>
  <c r="N159" i="123"/>
  <c r="M159" i="123"/>
  <c r="V159" i="123" s="1"/>
  <c r="L159" i="123"/>
  <c r="K159" i="123"/>
  <c r="T158" i="123"/>
  <c r="N158" i="123"/>
  <c r="M158" i="123"/>
  <c r="V158" i="123" s="1"/>
  <c r="L158" i="123"/>
  <c r="K158" i="123"/>
  <c r="T157" i="123"/>
  <c r="N157" i="123"/>
  <c r="M157" i="123"/>
  <c r="V157" i="123" s="1"/>
  <c r="L157" i="123"/>
  <c r="K157" i="123"/>
  <c r="T156" i="123"/>
  <c r="N156" i="123"/>
  <c r="M156" i="123"/>
  <c r="V156" i="123" s="1"/>
  <c r="L156" i="123"/>
  <c r="K156" i="123"/>
  <c r="T155" i="123"/>
  <c r="N155" i="123"/>
  <c r="M155" i="123"/>
  <c r="V155" i="123" s="1"/>
  <c r="L155" i="123"/>
  <c r="K155" i="123"/>
  <c r="T154" i="123"/>
  <c r="N154" i="123"/>
  <c r="M154" i="123"/>
  <c r="V154" i="123" s="1"/>
  <c r="L154" i="123"/>
  <c r="K154" i="123"/>
  <c r="T153" i="123"/>
  <c r="N153" i="123"/>
  <c r="M153" i="123"/>
  <c r="V153" i="123" s="1"/>
  <c r="L153" i="123"/>
  <c r="K153" i="123"/>
  <c r="T152" i="123"/>
  <c r="N152" i="123"/>
  <c r="M152" i="123"/>
  <c r="V152" i="123" s="1"/>
  <c r="L152" i="123"/>
  <c r="K152" i="123"/>
  <c r="T151" i="123"/>
  <c r="N151" i="123"/>
  <c r="M151" i="123"/>
  <c r="V151" i="123" s="1"/>
  <c r="L151" i="123"/>
  <c r="K151" i="123"/>
  <c r="T150" i="123"/>
  <c r="N150" i="123"/>
  <c r="M150" i="123"/>
  <c r="V150" i="123" s="1"/>
  <c r="L150" i="123"/>
  <c r="K150" i="123"/>
  <c r="T149" i="123"/>
  <c r="N149" i="123"/>
  <c r="M149" i="123"/>
  <c r="V149" i="123" s="1"/>
  <c r="L149" i="123"/>
  <c r="K149" i="123"/>
  <c r="T148" i="123"/>
  <c r="N148" i="123"/>
  <c r="M148" i="123"/>
  <c r="V148" i="123" s="1"/>
  <c r="L148" i="123"/>
  <c r="K148" i="123"/>
  <c r="T147" i="123"/>
  <c r="N147" i="123"/>
  <c r="M147" i="123"/>
  <c r="V147" i="123" s="1"/>
  <c r="L147" i="123"/>
  <c r="K147" i="123"/>
  <c r="T146" i="123"/>
  <c r="N146" i="123"/>
  <c r="M146" i="123"/>
  <c r="V146" i="123" s="1"/>
  <c r="L146" i="123"/>
  <c r="K146" i="123"/>
  <c r="T145" i="123"/>
  <c r="N145" i="123"/>
  <c r="M145" i="123"/>
  <c r="V145" i="123" s="1"/>
  <c r="L145" i="123"/>
  <c r="K145" i="123"/>
  <c r="T144" i="123"/>
  <c r="N144" i="123"/>
  <c r="M144" i="123"/>
  <c r="V144" i="123" s="1"/>
  <c r="L144" i="123"/>
  <c r="K144" i="123"/>
  <c r="T143" i="123"/>
  <c r="N143" i="123"/>
  <c r="M143" i="123"/>
  <c r="V143" i="123" s="1"/>
  <c r="L143" i="123"/>
  <c r="K143" i="123"/>
  <c r="T142" i="123"/>
  <c r="N142" i="123"/>
  <c r="M142" i="123"/>
  <c r="V142" i="123" s="1"/>
  <c r="L142" i="123"/>
  <c r="K142" i="123"/>
  <c r="T141" i="123"/>
  <c r="N141" i="123"/>
  <c r="M141" i="123"/>
  <c r="V141" i="123" s="1"/>
  <c r="L141" i="123"/>
  <c r="K141" i="123"/>
  <c r="T140" i="123"/>
  <c r="N140" i="123"/>
  <c r="M140" i="123"/>
  <c r="V140" i="123" s="1"/>
  <c r="L140" i="123"/>
  <c r="K140" i="123"/>
  <c r="T139" i="123"/>
  <c r="N139" i="123"/>
  <c r="M139" i="123"/>
  <c r="V139" i="123" s="1"/>
  <c r="L139" i="123"/>
  <c r="K139" i="123"/>
  <c r="T138" i="123"/>
  <c r="N138" i="123"/>
  <c r="M138" i="123"/>
  <c r="V138" i="123" s="1"/>
  <c r="L138" i="123"/>
  <c r="K138" i="123"/>
  <c r="T137" i="123"/>
  <c r="N137" i="123"/>
  <c r="M137" i="123"/>
  <c r="V137" i="123" s="1"/>
  <c r="L137" i="123"/>
  <c r="K137" i="123"/>
  <c r="T136" i="123"/>
  <c r="N136" i="123"/>
  <c r="M136" i="123"/>
  <c r="V136" i="123" s="1"/>
  <c r="L136" i="123"/>
  <c r="K136" i="123"/>
  <c r="T135" i="123"/>
  <c r="N135" i="123"/>
  <c r="M135" i="123"/>
  <c r="V135" i="123" s="1"/>
  <c r="L135" i="123"/>
  <c r="K135" i="123"/>
  <c r="T134" i="123"/>
  <c r="N134" i="123"/>
  <c r="M134" i="123"/>
  <c r="V134" i="123" s="1"/>
  <c r="L134" i="123"/>
  <c r="K134" i="123"/>
  <c r="T133" i="123"/>
  <c r="N133" i="123"/>
  <c r="M133" i="123"/>
  <c r="V133" i="123" s="1"/>
  <c r="L133" i="123"/>
  <c r="K133" i="123"/>
  <c r="T132" i="123"/>
  <c r="N132" i="123"/>
  <c r="M132" i="123"/>
  <c r="V132" i="123" s="1"/>
  <c r="L132" i="123"/>
  <c r="K132" i="123"/>
  <c r="T131" i="123"/>
  <c r="N131" i="123"/>
  <c r="M131" i="123"/>
  <c r="V131" i="123" s="1"/>
  <c r="L131" i="123"/>
  <c r="K131" i="123"/>
  <c r="T130" i="123"/>
  <c r="N130" i="123"/>
  <c r="M130" i="123"/>
  <c r="V130" i="123" s="1"/>
  <c r="L130" i="123"/>
  <c r="K130" i="123"/>
  <c r="T129" i="123"/>
  <c r="N129" i="123"/>
  <c r="M129" i="123"/>
  <c r="V129" i="123" s="1"/>
  <c r="L129" i="123"/>
  <c r="K129" i="123"/>
  <c r="T128" i="123"/>
  <c r="N128" i="123"/>
  <c r="M128" i="123"/>
  <c r="V128" i="123" s="1"/>
  <c r="L128" i="123"/>
  <c r="K128" i="123"/>
  <c r="T127" i="123"/>
  <c r="N127" i="123"/>
  <c r="M127" i="123"/>
  <c r="V127" i="123" s="1"/>
  <c r="L127" i="123"/>
  <c r="K127" i="123"/>
  <c r="T126" i="123"/>
  <c r="N126" i="123"/>
  <c r="M126" i="123"/>
  <c r="V126" i="123" s="1"/>
  <c r="L126" i="123"/>
  <c r="K126" i="123"/>
  <c r="T125" i="123"/>
  <c r="N125" i="123"/>
  <c r="M125" i="123"/>
  <c r="V125" i="123" s="1"/>
  <c r="L125" i="123"/>
  <c r="K125" i="123"/>
  <c r="T124" i="123"/>
  <c r="N124" i="123"/>
  <c r="M124" i="123"/>
  <c r="V124" i="123" s="1"/>
  <c r="L124" i="123"/>
  <c r="K124" i="123"/>
  <c r="T123" i="123"/>
  <c r="N123" i="123"/>
  <c r="M123" i="123"/>
  <c r="V123" i="123" s="1"/>
  <c r="L123" i="123"/>
  <c r="K123" i="123"/>
  <c r="T122" i="123"/>
  <c r="N122" i="123"/>
  <c r="M122" i="123"/>
  <c r="V122" i="123" s="1"/>
  <c r="L122" i="123"/>
  <c r="K122" i="123"/>
  <c r="T121" i="123"/>
  <c r="N121" i="123"/>
  <c r="M121" i="123"/>
  <c r="V121" i="123" s="1"/>
  <c r="L121" i="123"/>
  <c r="K121" i="123"/>
  <c r="T120" i="123"/>
  <c r="N120" i="123"/>
  <c r="M120" i="123"/>
  <c r="V120" i="123" s="1"/>
  <c r="L120" i="123"/>
  <c r="K120" i="123"/>
  <c r="T119" i="123"/>
  <c r="N119" i="123"/>
  <c r="M119" i="123"/>
  <c r="V119" i="123" s="1"/>
  <c r="L119" i="123"/>
  <c r="K119" i="123"/>
  <c r="T118" i="123"/>
  <c r="N118" i="123"/>
  <c r="M118" i="123"/>
  <c r="V118" i="123" s="1"/>
  <c r="L118" i="123"/>
  <c r="K118" i="123"/>
  <c r="T117" i="123"/>
  <c r="N117" i="123"/>
  <c r="M117" i="123"/>
  <c r="V117" i="123" s="1"/>
  <c r="L117" i="123"/>
  <c r="K117" i="123"/>
  <c r="T116" i="123"/>
  <c r="N116" i="123"/>
  <c r="M116" i="123"/>
  <c r="V116" i="123" s="1"/>
  <c r="L116" i="123"/>
  <c r="K116" i="123"/>
  <c r="T115" i="123"/>
  <c r="N115" i="123"/>
  <c r="M115" i="123"/>
  <c r="V115" i="123" s="1"/>
  <c r="L115" i="123"/>
  <c r="K115" i="123"/>
  <c r="T114" i="123"/>
  <c r="N114" i="123"/>
  <c r="M114" i="123"/>
  <c r="V114" i="123" s="1"/>
  <c r="L114" i="123"/>
  <c r="K114" i="123"/>
  <c r="T113" i="123"/>
  <c r="N113" i="123"/>
  <c r="M113" i="123"/>
  <c r="V113" i="123" s="1"/>
  <c r="L113" i="123"/>
  <c r="K113" i="123"/>
  <c r="T112" i="123"/>
  <c r="N112" i="123"/>
  <c r="M112" i="123"/>
  <c r="V112" i="123" s="1"/>
  <c r="L112" i="123"/>
  <c r="K112" i="123"/>
  <c r="T111" i="123"/>
  <c r="N111" i="123"/>
  <c r="M111" i="123"/>
  <c r="V111" i="123" s="1"/>
  <c r="L111" i="123"/>
  <c r="K111" i="123"/>
  <c r="T110" i="123"/>
  <c r="N110" i="123"/>
  <c r="M110" i="123"/>
  <c r="V110" i="123" s="1"/>
  <c r="L110" i="123"/>
  <c r="K110" i="123"/>
  <c r="T109" i="123"/>
  <c r="N109" i="123"/>
  <c r="M109" i="123"/>
  <c r="V109" i="123" s="1"/>
  <c r="L109" i="123"/>
  <c r="K109" i="123"/>
  <c r="T108" i="123"/>
  <c r="N108" i="123"/>
  <c r="M108" i="123"/>
  <c r="V108" i="123" s="1"/>
  <c r="L108" i="123"/>
  <c r="K108" i="123"/>
  <c r="T107" i="123"/>
  <c r="N107" i="123"/>
  <c r="M107" i="123"/>
  <c r="V107" i="123" s="1"/>
  <c r="L107" i="123"/>
  <c r="K107" i="123"/>
  <c r="T106" i="123"/>
  <c r="N106" i="123"/>
  <c r="M106" i="123"/>
  <c r="V106" i="123" s="1"/>
  <c r="L106" i="123"/>
  <c r="K106" i="123"/>
  <c r="T105" i="123"/>
  <c r="N105" i="123"/>
  <c r="M105" i="123"/>
  <c r="V105" i="123" s="1"/>
  <c r="L105" i="123"/>
  <c r="K105" i="123"/>
  <c r="T104" i="123"/>
  <c r="N104" i="123"/>
  <c r="M104" i="123"/>
  <c r="V104" i="123" s="1"/>
  <c r="L104" i="123"/>
  <c r="K104" i="123"/>
  <c r="T103" i="123"/>
  <c r="N103" i="123"/>
  <c r="M103" i="123"/>
  <c r="V103" i="123" s="1"/>
  <c r="L103" i="123"/>
  <c r="K103" i="123"/>
  <c r="T102" i="123"/>
  <c r="N102" i="123"/>
  <c r="M102" i="123"/>
  <c r="V102" i="123" s="1"/>
  <c r="L102" i="123"/>
  <c r="K102" i="123"/>
  <c r="T101" i="123"/>
  <c r="N101" i="123"/>
  <c r="M101" i="123"/>
  <c r="V101" i="123" s="1"/>
  <c r="L101" i="123"/>
  <c r="K101" i="123"/>
  <c r="T100" i="123"/>
  <c r="N100" i="123"/>
  <c r="M100" i="123"/>
  <c r="V100" i="123" s="1"/>
  <c r="L100" i="123"/>
  <c r="K100" i="123"/>
  <c r="T99" i="123"/>
  <c r="N99" i="123"/>
  <c r="M99" i="123"/>
  <c r="V99" i="123" s="1"/>
  <c r="L99" i="123"/>
  <c r="K99" i="123"/>
  <c r="T98" i="123"/>
  <c r="N98" i="123"/>
  <c r="M98" i="123"/>
  <c r="V98" i="123" s="1"/>
  <c r="L98" i="123"/>
  <c r="K98" i="123"/>
  <c r="T97" i="123"/>
  <c r="N97" i="123"/>
  <c r="M97" i="123"/>
  <c r="V97" i="123" s="1"/>
  <c r="L97" i="123"/>
  <c r="K97" i="123"/>
  <c r="T96" i="123"/>
  <c r="N96" i="123"/>
  <c r="M96" i="123"/>
  <c r="V96" i="123" s="1"/>
  <c r="L96" i="123"/>
  <c r="K96" i="123"/>
  <c r="T95" i="123"/>
  <c r="N95" i="123"/>
  <c r="M95" i="123"/>
  <c r="V95" i="123" s="1"/>
  <c r="L95" i="123"/>
  <c r="K95" i="123"/>
  <c r="T94" i="123"/>
  <c r="N94" i="123"/>
  <c r="M94" i="123"/>
  <c r="V94" i="123" s="1"/>
  <c r="L94" i="123"/>
  <c r="K94" i="123"/>
  <c r="T93" i="123"/>
  <c r="N93" i="123"/>
  <c r="M93" i="123"/>
  <c r="V93" i="123" s="1"/>
  <c r="L93" i="123"/>
  <c r="K93" i="123"/>
  <c r="U92" i="123"/>
  <c r="T92" i="123"/>
  <c r="N92" i="123"/>
  <c r="M92" i="123"/>
  <c r="V92" i="123" s="1"/>
  <c r="L92" i="123"/>
  <c r="K92" i="123"/>
  <c r="U91" i="123"/>
  <c r="T91" i="123"/>
  <c r="N91" i="123"/>
  <c r="M91" i="123"/>
  <c r="V91" i="123" s="1"/>
  <c r="L91" i="123"/>
  <c r="K91" i="123"/>
  <c r="U90" i="123"/>
  <c r="T90" i="123"/>
  <c r="N90" i="123"/>
  <c r="M90" i="123"/>
  <c r="V90" i="123" s="1"/>
  <c r="L90" i="123"/>
  <c r="K90" i="123"/>
  <c r="U89" i="123"/>
  <c r="T89" i="123"/>
  <c r="N89" i="123"/>
  <c r="M89" i="123"/>
  <c r="V89" i="123" s="1"/>
  <c r="L89" i="123"/>
  <c r="K89" i="123"/>
  <c r="U88" i="123"/>
  <c r="T88" i="123"/>
  <c r="N88" i="123"/>
  <c r="M88" i="123"/>
  <c r="V88" i="123" s="1"/>
  <c r="L88" i="123"/>
  <c r="K88" i="123"/>
  <c r="U87" i="123"/>
  <c r="T87" i="123"/>
  <c r="N87" i="123"/>
  <c r="M87" i="123"/>
  <c r="V87" i="123" s="1"/>
  <c r="L87" i="123"/>
  <c r="K87" i="123"/>
  <c r="U86" i="123"/>
  <c r="T86" i="123"/>
  <c r="N86" i="123"/>
  <c r="M86" i="123"/>
  <c r="V86" i="123" s="1"/>
  <c r="L86" i="123"/>
  <c r="K86" i="123"/>
  <c r="U85" i="123"/>
  <c r="T85" i="123"/>
  <c r="N85" i="123"/>
  <c r="M85" i="123"/>
  <c r="V85" i="123" s="1"/>
  <c r="L85" i="123"/>
  <c r="K85" i="123"/>
  <c r="U84" i="123"/>
  <c r="T84" i="123"/>
  <c r="N84" i="123"/>
  <c r="M84" i="123"/>
  <c r="V84" i="123" s="1"/>
  <c r="L84" i="123"/>
  <c r="K84" i="123"/>
  <c r="U83" i="123"/>
  <c r="T83" i="123"/>
  <c r="N83" i="123"/>
  <c r="M83" i="123"/>
  <c r="V83" i="123" s="1"/>
  <c r="L83" i="123"/>
  <c r="K83" i="123"/>
  <c r="V82" i="123"/>
  <c r="U82" i="123"/>
  <c r="T82" i="123"/>
  <c r="N82" i="123"/>
  <c r="M82" i="123"/>
  <c r="L82" i="123"/>
  <c r="K82" i="123"/>
  <c r="V81" i="123"/>
  <c r="U81" i="123"/>
  <c r="T81" i="123"/>
  <c r="N81" i="123"/>
  <c r="M81" i="123"/>
  <c r="L81" i="123"/>
  <c r="K81" i="123"/>
  <c r="V80" i="123"/>
  <c r="U80" i="123"/>
  <c r="T80" i="123"/>
  <c r="N80" i="123"/>
  <c r="M80" i="123"/>
  <c r="L80" i="123"/>
  <c r="K80" i="123"/>
  <c r="V79" i="123"/>
  <c r="U79" i="123"/>
  <c r="T79" i="123"/>
  <c r="N79" i="123"/>
  <c r="M79" i="123"/>
  <c r="L79" i="123"/>
  <c r="K79" i="123"/>
  <c r="V78" i="123"/>
  <c r="U78" i="123"/>
  <c r="T78" i="123"/>
  <c r="N78" i="123"/>
  <c r="M78" i="123"/>
  <c r="L78" i="123"/>
  <c r="K78" i="123"/>
  <c r="V77" i="123"/>
  <c r="U77" i="123"/>
  <c r="T77" i="123"/>
  <c r="N77" i="123"/>
  <c r="M77" i="123"/>
  <c r="L77" i="123"/>
  <c r="K77" i="123"/>
  <c r="V76" i="123"/>
  <c r="U76" i="123"/>
  <c r="T76" i="123"/>
  <c r="S76" i="123"/>
  <c r="N76" i="123"/>
  <c r="M76" i="123"/>
  <c r="L76" i="123"/>
  <c r="K76" i="123"/>
  <c r="V75" i="123"/>
  <c r="U75" i="123"/>
  <c r="T75" i="123"/>
  <c r="S75" i="123"/>
  <c r="N75" i="123"/>
  <c r="M75" i="123"/>
  <c r="L75" i="123"/>
  <c r="K75" i="123"/>
  <c r="V74" i="123"/>
  <c r="U74" i="123"/>
  <c r="T74" i="123"/>
  <c r="S74" i="123"/>
  <c r="N74" i="123"/>
  <c r="M74" i="123"/>
  <c r="L74" i="123"/>
  <c r="K74" i="123"/>
  <c r="V73" i="123"/>
  <c r="U73" i="123"/>
  <c r="T73" i="123"/>
  <c r="S73" i="123"/>
  <c r="N73" i="123"/>
  <c r="M73" i="123"/>
  <c r="L73" i="123"/>
  <c r="K73" i="123"/>
  <c r="V72" i="123"/>
  <c r="U72" i="123"/>
  <c r="T72" i="123"/>
  <c r="S72" i="123"/>
  <c r="N72" i="123"/>
  <c r="M72" i="123"/>
  <c r="L72" i="123"/>
  <c r="K72" i="123"/>
  <c r="V71" i="123"/>
  <c r="U71" i="123"/>
  <c r="T71" i="123"/>
  <c r="S71" i="123"/>
  <c r="N71" i="123"/>
  <c r="M71" i="123"/>
  <c r="L71" i="123"/>
  <c r="K71" i="123"/>
  <c r="V70" i="123"/>
  <c r="U70" i="123"/>
  <c r="T70" i="123"/>
  <c r="S70" i="123"/>
  <c r="N70" i="123"/>
  <c r="M70" i="123"/>
  <c r="L70" i="123"/>
  <c r="K70" i="123"/>
  <c r="V69" i="123"/>
  <c r="U69" i="123"/>
  <c r="T69" i="123"/>
  <c r="S69" i="123"/>
  <c r="N69" i="123"/>
  <c r="M69" i="123"/>
  <c r="L69" i="123"/>
  <c r="K69" i="123"/>
  <c r="V68" i="123"/>
  <c r="U68" i="123"/>
  <c r="T68" i="123"/>
  <c r="S68" i="123"/>
  <c r="N68" i="123"/>
  <c r="M68" i="123"/>
  <c r="L68" i="123"/>
  <c r="K68" i="123"/>
  <c r="V67" i="123"/>
  <c r="U67" i="123"/>
  <c r="T67" i="123"/>
  <c r="S67" i="123"/>
  <c r="N67" i="123"/>
  <c r="M67" i="123"/>
  <c r="L67" i="123"/>
  <c r="K67" i="123"/>
  <c r="V66" i="123"/>
  <c r="U66" i="123"/>
  <c r="T66" i="123"/>
  <c r="S66" i="123"/>
  <c r="N66" i="123"/>
  <c r="M66" i="123"/>
  <c r="L66" i="123"/>
  <c r="K66" i="123"/>
  <c r="V65" i="123"/>
  <c r="U65" i="123"/>
  <c r="T65" i="123"/>
  <c r="S65" i="123"/>
  <c r="P65" i="123"/>
  <c r="P66" i="123" s="1"/>
  <c r="O66" i="123"/>
  <c r="O67" i="123" s="1"/>
  <c r="N65" i="123"/>
  <c r="M65" i="123"/>
  <c r="L65" i="123"/>
  <c r="K65" i="123"/>
  <c r="K16" i="122"/>
  <c r="L16" i="122" s="1"/>
  <c r="C45" i="124"/>
  <c r="B45" i="124"/>
  <c r="C44" i="124"/>
  <c r="B44" i="124"/>
  <c r="C43" i="124"/>
  <c r="B43" i="124"/>
  <c r="C42" i="124"/>
  <c r="B42" i="124"/>
  <c r="C41" i="124"/>
  <c r="B41" i="124"/>
  <c r="C40" i="124"/>
  <c r="B40" i="124"/>
  <c r="V34" i="123" a="1"/>
  <c r="V34" i="123" s="1"/>
  <c r="V35" i="123" a="1"/>
  <c r="V35" i="123" s="1"/>
  <c r="V36" i="123" a="1"/>
  <c r="V36" i="123" s="1"/>
  <c r="V37" i="123" a="1"/>
  <c r="V37" i="123" s="1"/>
  <c r="V38" i="123" a="1"/>
  <c r="V38" i="123" s="1"/>
  <c r="V39" i="123" a="1"/>
  <c r="V39" i="123" s="1"/>
  <c r="V40" i="123" a="1"/>
  <c r="V40" i="123" s="1"/>
  <c r="V41" i="123" a="1"/>
  <c r="V41" i="123" s="1"/>
  <c r="V42" i="123" a="1"/>
  <c r="V42" i="123" s="1"/>
  <c r="V43" i="123" a="1"/>
  <c r="V43" i="123" s="1"/>
  <c r="M26" i="121"/>
  <c r="N26" i="121"/>
  <c r="M27" i="121"/>
  <c r="N27" i="121"/>
  <c r="M28" i="121"/>
  <c r="N28" i="121"/>
  <c r="M29" i="121"/>
  <c r="N29" i="121"/>
  <c r="M30" i="121"/>
  <c r="N30" i="121"/>
  <c r="M31" i="121"/>
  <c r="N31" i="121"/>
  <c r="M32" i="121"/>
  <c r="N32" i="121"/>
  <c r="M33" i="121"/>
  <c r="N33" i="121"/>
  <c r="M34" i="121"/>
  <c r="N34" i="121"/>
  <c r="M35" i="121"/>
  <c r="N35" i="121"/>
  <c r="M36" i="121"/>
  <c r="N36" i="121"/>
  <c r="M37" i="121"/>
  <c r="N37" i="121"/>
  <c r="M38" i="121"/>
  <c r="N38" i="121"/>
  <c r="M39" i="121"/>
  <c r="N39" i="121"/>
  <c r="H40" i="121"/>
  <c r="B16" i="136"/>
  <c r="KK16" i="127"/>
  <c r="KK17" i="127"/>
  <c r="KK23" i="127"/>
  <c r="C32" i="127"/>
  <c r="C33" i="127"/>
  <c r="C34" i="127"/>
  <c r="C35" i="127"/>
  <c r="U15" i="123"/>
  <c r="S15" i="123"/>
  <c r="Q15" i="123"/>
  <c r="O15" i="123"/>
  <c r="C46" i="124"/>
  <c r="D46" i="124" s="1"/>
  <c r="B47" i="124"/>
  <c r="C47" i="124"/>
  <c r="M47" i="124" s="1"/>
  <c r="B48" i="124"/>
  <c r="C48" i="124"/>
  <c r="M48" i="124" s="1"/>
  <c r="B49" i="124"/>
  <c r="C49" i="124"/>
  <c r="E49" i="124" s="1"/>
  <c r="B50" i="124"/>
  <c r="C50" i="124"/>
  <c r="M50" i="124" s="1"/>
  <c r="B51" i="124"/>
  <c r="C51" i="124"/>
  <c r="M51" i="124" s="1"/>
  <c r="B52" i="124"/>
  <c r="C52" i="124"/>
  <c r="E52" i="124" s="1"/>
  <c r="B53" i="124"/>
  <c r="C53" i="124"/>
  <c r="M53" i="124" s="1"/>
  <c r="B54" i="124"/>
  <c r="C54" i="124"/>
  <c r="M54" i="124" s="1"/>
  <c r="B12" i="136"/>
  <c r="KK9" i="127"/>
  <c r="O50" i="124" l="1"/>
  <c r="E36" i="126"/>
  <c r="D52" i="126"/>
  <c r="H46" i="126"/>
  <c r="F52" i="126"/>
  <c r="F24" i="126"/>
  <c r="K24" i="126" s="1"/>
  <c r="G40" i="126"/>
  <c r="E35" i="126"/>
  <c r="D46" i="126"/>
  <c r="E46" i="126"/>
  <c r="F46" i="126"/>
  <c r="E41" i="126"/>
  <c r="G46" i="126"/>
  <c r="H52" i="126"/>
  <c r="D42" i="126"/>
  <c r="E42" i="126"/>
  <c r="K42" i="126"/>
  <c r="F38" i="126"/>
  <c r="E49" i="126"/>
  <c r="J46" i="126"/>
  <c r="H38" i="126"/>
  <c r="F44" i="126"/>
  <c r="K46" i="126"/>
  <c r="D33" i="126"/>
  <c r="G36" i="126"/>
  <c r="L24" i="126"/>
  <c r="D29" i="126"/>
  <c r="G38" i="126"/>
  <c r="H44" i="126"/>
  <c r="D48" i="126"/>
  <c r="H50" i="126"/>
  <c r="L42" i="126"/>
  <c r="E48" i="126"/>
  <c r="D25" i="126"/>
  <c r="F48" i="126"/>
  <c r="E51" i="126"/>
  <c r="E25" i="126"/>
  <c r="G25" i="126" s="1"/>
  <c r="F36" i="126"/>
  <c r="E39" i="126"/>
  <c r="F42" i="126"/>
  <c r="G48" i="126"/>
  <c r="F25" i="126"/>
  <c r="G42" i="126"/>
  <c r="H48" i="126"/>
  <c r="K48" i="126"/>
  <c r="H36" i="126"/>
  <c r="D40" i="126"/>
  <c r="H42" i="126"/>
  <c r="E52" i="126"/>
  <c r="J38" i="126"/>
  <c r="L48" i="126"/>
  <c r="K38" i="126"/>
  <c r="E26" i="126"/>
  <c r="E37" i="126"/>
  <c r="F40" i="126"/>
  <c r="E43" i="126"/>
  <c r="L38" i="126"/>
  <c r="D50" i="126"/>
  <c r="D38" i="126"/>
  <c r="H40" i="126"/>
  <c r="D44" i="126"/>
  <c r="E50" i="126"/>
  <c r="G50" i="126" s="1"/>
  <c r="H24" i="126"/>
  <c r="H28" i="126"/>
  <c r="E47" i="126"/>
  <c r="E53" i="126"/>
  <c r="D26" i="126"/>
  <c r="D35" i="126"/>
  <c r="D37" i="126"/>
  <c r="D39" i="126"/>
  <c r="D41" i="126"/>
  <c r="D43" i="126"/>
  <c r="D45" i="126"/>
  <c r="D47" i="126"/>
  <c r="D49" i="126"/>
  <c r="D51" i="126"/>
  <c r="D53" i="126"/>
  <c r="J24" i="126"/>
  <c r="I25" i="126" s="1"/>
  <c r="J25" i="126" s="1"/>
  <c r="F26" i="126"/>
  <c r="E29" i="126"/>
  <c r="E31" i="126"/>
  <c r="E33" i="126"/>
  <c r="G33" i="126" s="1"/>
  <c r="F35" i="126"/>
  <c r="F37" i="126"/>
  <c r="F39" i="126"/>
  <c r="F41" i="126"/>
  <c r="F43" i="126"/>
  <c r="F45" i="126"/>
  <c r="F47" i="126"/>
  <c r="F49" i="126"/>
  <c r="F51" i="126"/>
  <c r="G51" i="126" s="1"/>
  <c r="F53" i="126"/>
  <c r="J39" i="126"/>
  <c r="J43" i="126"/>
  <c r="J47" i="126"/>
  <c r="F29" i="126"/>
  <c r="F31" i="126"/>
  <c r="F33" i="126"/>
  <c r="G39" i="126"/>
  <c r="G41" i="126"/>
  <c r="G43" i="126"/>
  <c r="G45" i="126"/>
  <c r="G47" i="126"/>
  <c r="G53" i="126"/>
  <c r="K39" i="126"/>
  <c r="K43" i="126"/>
  <c r="K47" i="126"/>
  <c r="G29" i="126"/>
  <c r="G31" i="126"/>
  <c r="H35" i="126"/>
  <c r="H37" i="126"/>
  <c r="H39" i="126"/>
  <c r="H41" i="126"/>
  <c r="H43" i="126"/>
  <c r="H45" i="126"/>
  <c r="H47" i="126"/>
  <c r="H49" i="126"/>
  <c r="H51" i="126"/>
  <c r="H53" i="126"/>
  <c r="E27" i="126"/>
  <c r="H31" i="126"/>
  <c r="D28" i="126"/>
  <c r="D30" i="126"/>
  <c r="D32" i="126"/>
  <c r="D34" i="126"/>
  <c r="E28" i="126"/>
  <c r="E30" i="126"/>
  <c r="G30" i="126" s="1"/>
  <c r="E32" i="126"/>
  <c r="E34" i="126"/>
  <c r="G34" i="126" s="1"/>
  <c r="J41" i="126"/>
  <c r="J53" i="126"/>
  <c r="D24" i="126"/>
  <c r="F28" i="126"/>
  <c r="F30" i="126"/>
  <c r="F32" i="126"/>
  <c r="F34" i="126"/>
  <c r="K41" i="126"/>
  <c r="K53" i="126"/>
  <c r="G28" i="126"/>
  <c r="G32" i="126"/>
  <c r="D27" i="126"/>
  <c r="F27" i="126"/>
  <c r="G27" i="126" s="1"/>
  <c r="H27" i="126"/>
  <c r="U1411" i="123"/>
  <c r="U1423" i="123"/>
  <c r="U1435" i="123"/>
  <c r="U1447" i="123"/>
  <c r="Q964" i="123"/>
  <c r="R964" i="123" s="1"/>
  <c r="U892" i="123"/>
  <c r="U916" i="123"/>
  <c r="U922" i="123"/>
  <c r="U934" i="123"/>
  <c r="U958" i="123"/>
  <c r="U105" i="123"/>
  <c r="U956" i="123"/>
  <c r="S158" i="123"/>
  <c r="U928" i="123"/>
  <c r="U949" i="123"/>
  <c r="U918" i="123"/>
  <c r="U1459" i="123"/>
  <c r="U1483" i="123"/>
  <c r="U1495" i="123"/>
  <c r="U102" i="123"/>
  <c r="U932" i="123"/>
  <c r="S1022" i="123"/>
  <c r="U930" i="123"/>
  <c r="U914" i="123"/>
  <c r="U926" i="123"/>
  <c r="U938" i="123"/>
  <c r="U950" i="123"/>
  <c r="U954" i="123"/>
  <c r="U904" i="123"/>
  <c r="U952" i="123"/>
  <c r="U942" i="123"/>
  <c r="U917" i="123"/>
  <c r="U1387" i="123"/>
  <c r="S79" i="123"/>
  <c r="S1497" i="123"/>
  <c r="U905" i="123"/>
  <c r="U941" i="123"/>
  <c r="U962" i="123"/>
  <c r="U909" i="123"/>
  <c r="U960" i="123"/>
  <c r="U903" i="123"/>
  <c r="U927" i="123"/>
  <c r="U940" i="123"/>
  <c r="U1008" i="123"/>
  <c r="U920" i="123"/>
  <c r="U897" i="123"/>
  <c r="U891" i="123"/>
  <c r="U915" i="123"/>
  <c r="U939" i="123"/>
  <c r="U957" i="123"/>
  <c r="U1218" i="123"/>
  <c r="U1230" i="123"/>
  <c r="U1534" i="123"/>
  <c r="U889" i="123"/>
  <c r="U896" i="123"/>
  <c r="U913" i="123"/>
  <c r="U925" i="123"/>
  <c r="U937" i="123"/>
  <c r="U955" i="123"/>
  <c r="U936" i="123"/>
  <c r="U1212" i="123"/>
  <c r="U944" i="123"/>
  <c r="U162" i="123"/>
  <c r="U461" i="123"/>
  <c r="U594" i="123"/>
  <c r="U953" i="123"/>
  <c r="U1205" i="123"/>
  <c r="U1217" i="123"/>
  <c r="U1484" i="123"/>
  <c r="U893" i="123"/>
  <c r="U929" i="123"/>
  <c r="U1289" i="123"/>
  <c r="S617" i="123"/>
  <c r="U126" i="123"/>
  <c r="U138" i="123"/>
  <c r="U150" i="123"/>
  <c r="U198" i="123"/>
  <c r="U210" i="123"/>
  <c r="U222" i="123"/>
  <c r="U234" i="123"/>
  <c r="U375" i="123"/>
  <c r="U464" i="123"/>
  <c r="U552" i="123"/>
  <c r="U558" i="123"/>
  <c r="U887" i="123"/>
  <c r="U899" i="123"/>
  <c r="U911" i="123"/>
  <c r="U923" i="123"/>
  <c r="U935" i="123"/>
  <c r="U951" i="123"/>
  <c r="U921" i="123"/>
  <c r="U933" i="123"/>
  <c r="U947" i="123"/>
  <c r="U1055" i="123"/>
  <c r="U1067" i="123"/>
  <c r="U1103" i="123"/>
  <c r="U1139" i="123"/>
  <c r="S1284" i="123"/>
  <c r="U1177" i="123"/>
  <c r="U1180" i="123"/>
  <c r="U1186" i="123"/>
  <c r="U1193" i="123"/>
  <c r="U945" i="123"/>
  <c r="S1353" i="123"/>
  <c r="U1385" i="123"/>
  <c r="U1445" i="123"/>
  <c r="U895" i="123"/>
  <c r="U907" i="123"/>
  <c r="U919" i="123"/>
  <c r="U931" i="123"/>
  <c r="U943" i="123"/>
  <c r="U924" i="123"/>
  <c r="U948" i="123"/>
  <c r="S1280" i="123"/>
  <c r="U1188" i="123"/>
  <c r="U1426" i="123"/>
  <c r="U1438" i="123"/>
  <c r="U946" i="123"/>
  <c r="U1375" i="123"/>
  <c r="U898" i="123"/>
  <c r="U1234" i="123"/>
  <c r="U114" i="123"/>
  <c r="U890" i="123"/>
  <c r="U906" i="123"/>
  <c r="U1248" i="123"/>
  <c r="U1260" i="123"/>
  <c r="U1290" i="123"/>
  <c r="U98" i="123"/>
  <c r="U101" i="123"/>
  <c r="U103" i="123"/>
  <c r="U118" i="123"/>
  <c r="U133" i="123"/>
  <c r="U959" i="123"/>
  <c r="U961" i="123"/>
  <c r="U963" i="123"/>
  <c r="U1037" i="123"/>
  <c r="U1111" i="123"/>
  <c r="U1176" i="123"/>
  <c r="U1179" i="123"/>
  <c r="U1185" i="123"/>
  <c r="U1190" i="123"/>
  <c r="S1176" i="123"/>
  <c r="U1227" i="123"/>
  <c r="U1277" i="123"/>
  <c r="U1296" i="123"/>
  <c r="U1477" i="123"/>
  <c r="U1496" i="123"/>
  <c r="Q1684" i="123"/>
  <c r="R1684" i="123" s="1"/>
  <c r="U894" i="123"/>
  <c r="U912" i="123"/>
  <c r="U838" i="123"/>
  <c r="U999" i="123"/>
  <c r="U1239" i="123"/>
  <c r="S1425" i="123"/>
  <c r="U1457" i="123"/>
  <c r="U1489" i="123"/>
  <c r="U1501" i="123"/>
  <c r="U1537" i="123"/>
  <c r="U1539" i="123"/>
  <c r="U1727" i="123"/>
  <c r="U1771" i="123"/>
  <c r="U1783" i="123"/>
  <c r="U1795" i="123"/>
  <c r="U1807" i="123"/>
  <c r="U888" i="123"/>
  <c r="U908" i="123"/>
  <c r="U997" i="123"/>
  <c r="U1001" i="123"/>
  <c r="U156" i="123"/>
  <c r="U778" i="123"/>
  <c r="U883" i="123"/>
  <c r="S1090" i="123"/>
  <c r="U1073" i="123"/>
  <c r="U1097" i="123"/>
  <c r="U1174" i="123"/>
  <c r="U1224" i="123"/>
  <c r="U1320" i="123"/>
  <c r="U1403" i="123"/>
  <c r="U1410" i="123"/>
  <c r="S1540" i="123"/>
  <c r="U886" i="123"/>
  <c r="U902" i="123"/>
  <c r="U994" i="123"/>
  <c r="U1006" i="123"/>
  <c r="U109" i="123"/>
  <c r="U132" i="123"/>
  <c r="U144" i="123"/>
  <c r="S87" i="123"/>
  <c r="U125" i="123"/>
  <c r="U137" i="123"/>
  <c r="U149" i="123"/>
  <c r="U185" i="123"/>
  <c r="U1187" i="123"/>
  <c r="U1196" i="123"/>
  <c r="U1198" i="123"/>
  <c r="U1210" i="123"/>
  <c r="U1299" i="123"/>
  <c r="U1395" i="123"/>
  <c r="U1415" i="123"/>
  <c r="U1422" i="123"/>
  <c r="U1434" i="123"/>
  <c r="U1481" i="123"/>
  <c r="U1500" i="123"/>
  <c r="U112" i="123"/>
  <c r="U879" i="123"/>
  <c r="U900" i="123"/>
  <c r="U124" i="123"/>
  <c r="U853" i="123"/>
  <c r="U996" i="123"/>
  <c r="U1059" i="123"/>
  <c r="U1082" i="123"/>
  <c r="U1112" i="123"/>
  <c r="U1131" i="123"/>
  <c r="U1175" i="123"/>
  <c r="S1256" i="123"/>
  <c r="U1371" i="123"/>
  <c r="U1374" i="123"/>
  <c r="U1378" i="123"/>
  <c r="U1380" i="123"/>
  <c r="U1381" i="123"/>
  <c r="U1388" i="123"/>
  <c r="U1427" i="123"/>
  <c r="U1439" i="123"/>
  <c r="U1486" i="123"/>
  <c r="U1493" i="123"/>
  <c r="U129" i="123"/>
  <c r="U910" i="123"/>
  <c r="U97" i="123"/>
  <c r="U111" i="123"/>
  <c r="S108" i="123"/>
  <c r="U115" i="123"/>
  <c r="U123" i="123"/>
  <c r="U135" i="123"/>
  <c r="U158" i="123"/>
  <c r="U673" i="123"/>
  <c r="U685" i="123"/>
  <c r="U709" i="123"/>
  <c r="U721" i="123"/>
  <c r="U733" i="123"/>
  <c r="U901" i="123"/>
  <c r="S986" i="123"/>
  <c r="U1044" i="123"/>
  <c r="U1189" i="123"/>
  <c r="U1209" i="123"/>
  <c r="U1228" i="123"/>
  <c r="U1323" i="123"/>
  <c r="Q1324" i="123"/>
  <c r="R1324" i="123" s="1"/>
  <c r="U1412" i="123"/>
  <c r="U1431" i="123"/>
  <c r="U1451" i="123"/>
  <c r="U1498" i="123"/>
  <c r="S1528" i="123"/>
  <c r="U1570" i="123"/>
  <c r="U139" i="123"/>
  <c r="U117" i="123"/>
  <c r="U152" i="123"/>
  <c r="U164" i="123"/>
  <c r="U648" i="123"/>
  <c r="U855" i="123"/>
  <c r="U1024" i="123"/>
  <c r="U1038" i="123"/>
  <c r="U1068" i="123"/>
  <c r="U1074" i="123"/>
  <c r="U1098" i="123"/>
  <c r="U1117" i="123"/>
  <c r="U1142" i="123"/>
  <c r="S1165" i="123"/>
  <c r="U1232" i="123"/>
  <c r="S1208" i="123"/>
  <c r="U1240" i="123"/>
  <c r="S1258" i="123"/>
  <c r="U1405" i="123"/>
  <c r="U1424" i="123"/>
  <c r="U1436" i="123"/>
  <c r="U153" i="123"/>
  <c r="U151" i="123"/>
  <c r="U834" i="123"/>
  <c r="U121" i="123"/>
  <c r="U140" i="123"/>
  <c r="U1011" i="123"/>
  <c r="U1014" i="123"/>
  <c r="U1062" i="123"/>
  <c r="U1191" i="123"/>
  <c r="S1169" i="123"/>
  <c r="U1206" i="123"/>
  <c r="U1225" i="123"/>
  <c r="U1241" i="123"/>
  <c r="U1276" i="123"/>
  <c r="U1295" i="123"/>
  <c r="U1417" i="123"/>
  <c r="U1429" i="123"/>
  <c r="U1448" i="123"/>
  <c r="U1463" i="123"/>
  <c r="U1551" i="123"/>
  <c r="U1554" i="123"/>
  <c r="U1641" i="123"/>
  <c r="U1653" i="123"/>
  <c r="U1441" i="123"/>
  <c r="U1455" i="123"/>
  <c r="U1475" i="123"/>
  <c r="U1482" i="123"/>
  <c r="U110" i="123"/>
  <c r="U274" i="123"/>
  <c r="U280" i="123"/>
  <c r="U286" i="123"/>
  <c r="U301" i="123"/>
  <c r="U1041" i="123"/>
  <c r="U1096" i="123"/>
  <c r="U1118" i="123"/>
  <c r="U1194" i="123"/>
  <c r="U1197" i="123"/>
  <c r="U1236" i="123"/>
  <c r="U1409" i="123"/>
  <c r="U1428" i="123"/>
  <c r="U1440" i="123"/>
  <c r="U1453" i="123"/>
  <c r="U1460" i="123"/>
  <c r="U1467" i="123"/>
  <c r="U1487" i="123"/>
  <c r="U1494" i="123"/>
  <c r="U297" i="123"/>
  <c r="U147" i="123"/>
  <c r="U321" i="123"/>
  <c r="U1053" i="123"/>
  <c r="U1254" i="123"/>
  <c r="U1376" i="123"/>
  <c r="U1379" i="123"/>
  <c r="U1414" i="123"/>
  <c r="U1421" i="123"/>
  <c r="U1433" i="123"/>
  <c r="U1452" i="123"/>
  <c r="U1499" i="123"/>
  <c r="U1716" i="123"/>
  <c r="U1719" i="123"/>
  <c r="Q66" i="123"/>
  <c r="U99" i="123"/>
  <c r="U120" i="123"/>
  <c r="S147" i="123"/>
  <c r="U237" i="123"/>
  <c r="S91" i="123"/>
  <c r="S105" i="123"/>
  <c r="S135" i="123"/>
  <c r="Q65" i="123"/>
  <c r="R65" i="123" s="1"/>
  <c r="S78" i="123"/>
  <c r="U177" i="123"/>
  <c r="U199" i="123"/>
  <c r="U223" i="123"/>
  <c r="U235" i="123"/>
  <c r="S93" i="123"/>
  <c r="S107" i="123"/>
  <c r="S123" i="123"/>
  <c r="S137" i="123"/>
  <c r="U170" i="123"/>
  <c r="S144" i="123"/>
  <c r="S151" i="123"/>
  <c r="U184" i="123"/>
  <c r="U190" i="123"/>
  <c r="U192" i="123"/>
  <c r="U204" i="123"/>
  <c r="U216" i="123"/>
  <c r="U228" i="123"/>
  <c r="U240" i="123"/>
  <c r="U386" i="123"/>
  <c r="Q604" i="123"/>
  <c r="R604" i="123" s="1"/>
  <c r="U863" i="123"/>
  <c r="U875" i="123"/>
  <c r="U1009" i="123"/>
  <c r="U1027" i="123"/>
  <c r="U1034" i="123"/>
  <c r="U1048" i="123"/>
  <c r="U1032" i="123"/>
  <c r="U1046" i="123"/>
  <c r="U1085" i="123"/>
  <c r="S1076" i="123"/>
  <c r="U1108" i="123"/>
  <c r="U1104" i="123"/>
  <c r="U1215" i="123"/>
  <c r="U1242" i="123"/>
  <c r="U1256" i="123"/>
  <c r="S1232" i="123"/>
  <c r="U127" i="123"/>
  <c r="S94" i="123"/>
  <c r="U203" i="123"/>
  <c r="U227" i="123"/>
  <c r="S96" i="123"/>
  <c r="U145" i="123"/>
  <c r="S146" i="123"/>
  <c r="U186" i="123"/>
  <c r="U233" i="123"/>
  <c r="U507" i="123"/>
  <c r="U522" i="123"/>
  <c r="U534" i="123"/>
  <c r="U582" i="123"/>
  <c r="U601" i="123"/>
  <c r="U867" i="123"/>
  <c r="U1025" i="123"/>
  <c r="U1076" i="123"/>
  <c r="U1060" i="123"/>
  <c r="U1099" i="123"/>
  <c r="U1127" i="123"/>
  <c r="U1134" i="123"/>
  <c r="U1140" i="123"/>
  <c r="U1132" i="123"/>
  <c r="U1208" i="123"/>
  <c r="S1190" i="123"/>
  <c r="U1264" i="123"/>
  <c r="U1271" i="123"/>
  <c r="U1306" i="123"/>
  <c r="U1297" i="123"/>
  <c r="S115" i="123"/>
  <c r="U157" i="123"/>
  <c r="U107" i="123"/>
  <c r="S110" i="123"/>
  <c r="U122" i="123"/>
  <c r="S89" i="123"/>
  <c r="S98" i="123"/>
  <c r="S162" i="123"/>
  <c r="S319" i="123"/>
  <c r="U397" i="123"/>
  <c r="U221" i="123"/>
  <c r="U292" i="123"/>
  <c r="U314" i="123"/>
  <c r="U357" i="123"/>
  <c r="U369" i="123"/>
  <c r="U381" i="123"/>
  <c r="U93" i="123"/>
  <c r="S95" i="123"/>
  <c r="S111" i="123"/>
  <c r="S125" i="123"/>
  <c r="S132" i="123"/>
  <c r="S139" i="123"/>
  <c r="U172" i="123"/>
  <c r="S153" i="123"/>
  <c r="U188" i="123"/>
  <c r="U238" i="123"/>
  <c r="Q244" i="123"/>
  <c r="R244" i="123" s="1"/>
  <c r="U374" i="123"/>
  <c r="U696" i="123"/>
  <c r="U720" i="123"/>
  <c r="U731" i="123"/>
  <c r="U885" i="123"/>
  <c r="U884" i="123"/>
  <c r="U1039" i="123"/>
  <c r="U1088" i="123"/>
  <c r="U1120" i="123"/>
  <c r="U1128" i="123"/>
  <c r="U1269" i="123"/>
  <c r="U1268" i="123"/>
  <c r="S1267" i="123"/>
  <c r="S129" i="123"/>
  <c r="U143" i="123"/>
  <c r="S103" i="123"/>
  <c r="U180" i="123"/>
  <c r="U131" i="123"/>
  <c r="S88" i="123"/>
  <c r="S102" i="123"/>
  <c r="U128" i="123"/>
  <c r="U165" i="123"/>
  <c r="U142" i="123"/>
  <c r="U179" i="123"/>
  <c r="U209" i="123"/>
  <c r="S80" i="123"/>
  <c r="S104" i="123"/>
  <c r="U116" i="123"/>
  <c r="U130" i="123"/>
  <c r="S134" i="123"/>
  <c r="U167" i="123"/>
  <c r="U174" i="123"/>
  <c r="U207" i="123"/>
  <c r="U243" i="123"/>
  <c r="U275" i="123"/>
  <c r="U312" i="123"/>
  <c r="U835" i="123"/>
  <c r="U877" i="123"/>
  <c r="U878" i="123"/>
  <c r="U1013" i="123"/>
  <c r="S1006" i="123"/>
  <c r="U1023" i="123"/>
  <c r="U1081" i="123"/>
  <c r="U1070" i="123"/>
  <c r="S101" i="123"/>
  <c r="U113" i="123"/>
  <c r="S143" i="123"/>
  <c r="S82" i="123"/>
  <c r="U106" i="123"/>
  <c r="U171" i="123"/>
  <c r="U215" i="123"/>
  <c r="S117" i="123"/>
  <c r="S154" i="123"/>
  <c r="U213" i="123"/>
  <c r="U100" i="123"/>
  <c r="S116" i="123"/>
  <c r="S130" i="123"/>
  <c r="U197" i="123"/>
  <c r="S77" i="123"/>
  <c r="S83" i="123"/>
  <c r="S90" i="123"/>
  <c r="S118" i="123"/>
  <c r="U146" i="123"/>
  <c r="S148" i="123"/>
  <c r="U181" i="123"/>
  <c r="U195" i="123"/>
  <c r="U219" i="123"/>
  <c r="U231" i="123"/>
  <c r="U649" i="123"/>
  <c r="U865" i="123"/>
  <c r="U866" i="123"/>
  <c r="S99" i="123"/>
  <c r="S113" i="123"/>
  <c r="S120" i="123"/>
  <c r="S127" i="123"/>
  <c r="U160" i="123"/>
  <c r="S141" i="123"/>
  <c r="U176" i="123"/>
  <c r="S155" i="123"/>
  <c r="U859" i="123"/>
  <c r="U871" i="123"/>
  <c r="U1017" i="123"/>
  <c r="U1016" i="123"/>
  <c r="U1019" i="123"/>
  <c r="U1021" i="123"/>
  <c r="S998" i="123"/>
  <c r="U1030" i="123"/>
  <c r="U1051" i="123"/>
  <c r="U1058" i="123"/>
  <c r="U1072" i="123"/>
  <c r="U1095" i="123"/>
  <c r="U1101" i="123"/>
  <c r="U1116" i="123"/>
  <c r="U1130" i="123"/>
  <c r="U1204" i="123"/>
  <c r="U1266" i="123"/>
  <c r="U1280" i="123"/>
  <c r="U1265" i="123"/>
  <c r="U1562" i="123"/>
  <c r="U1574" i="123"/>
  <c r="U141" i="123"/>
  <c r="S124" i="123"/>
  <c r="U136" i="123"/>
  <c r="S152" i="123"/>
  <c r="U108" i="123"/>
  <c r="S157" i="123"/>
  <c r="S92" i="123"/>
  <c r="U104" i="123"/>
  <c r="S106" i="123"/>
  <c r="S122" i="123"/>
  <c r="U155" i="123"/>
  <c r="U134" i="123"/>
  <c r="S136" i="123"/>
  <c r="U169" i="123"/>
  <c r="U148" i="123"/>
  <c r="S150" i="123"/>
  <c r="U183" i="123"/>
  <c r="U191" i="123"/>
  <c r="U193" i="123"/>
  <c r="U205" i="123"/>
  <c r="U217" i="123"/>
  <c r="U229" i="123"/>
  <c r="U241" i="123"/>
  <c r="U322" i="123"/>
  <c r="U333" i="123"/>
  <c r="U365" i="123"/>
  <c r="U377" i="123"/>
  <c r="U389" i="123"/>
  <c r="Q424" i="123"/>
  <c r="R424" i="123" s="1"/>
  <c r="U478" i="123"/>
  <c r="U542" i="123"/>
  <c r="U554" i="123"/>
  <c r="U578" i="123"/>
  <c r="U597" i="123"/>
  <c r="U634" i="123"/>
  <c r="U637" i="123"/>
  <c r="U759" i="123"/>
  <c r="U771" i="123"/>
  <c r="U864" i="123"/>
  <c r="U876" i="123"/>
  <c r="S1139" i="123"/>
  <c r="U1035" i="123"/>
  <c r="U1065" i="123"/>
  <c r="U1079" i="123"/>
  <c r="U1086" i="123"/>
  <c r="U1109" i="123"/>
  <c r="U1123" i="123"/>
  <c r="U1181" i="123"/>
  <c r="U1184" i="123"/>
  <c r="U1200" i="123"/>
  <c r="U1202" i="123"/>
  <c r="U1201" i="123"/>
  <c r="U1216" i="123"/>
  <c r="U1249" i="123"/>
  <c r="U1258" i="123"/>
  <c r="U1288" i="123"/>
  <c r="U315" i="123"/>
  <c r="U370" i="123"/>
  <c r="U382" i="123"/>
  <c r="U487" i="123"/>
  <c r="U571" i="123"/>
  <c r="U583" i="123"/>
  <c r="U602" i="123"/>
  <c r="S699" i="123"/>
  <c r="S629" i="123"/>
  <c r="U659" i="123"/>
  <c r="U661" i="123"/>
  <c r="U716" i="123"/>
  <c r="U740" i="123"/>
  <c r="S1010" i="123"/>
  <c r="U1063" i="123"/>
  <c r="U1084" i="123"/>
  <c r="U1093" i="123"/>
  <c r="U1100" i="123"/>
  <c r="U1113" i="123"/>
  <c r="U1135" i="123"/>
  <c r="U1222" i="123"/>
  <c r="U1220" i="123"/>
  <c r="U1223" i="123"/>
  <c r="S1219" i="123"/>
  <c r="U1251" i="123"/>
  <c r="U1272" i="123"/>
  <c r="U1278" i="123"/>
  <c r="U1293" i="123"/>
  <c r="U1292" i="123"/>
  <c r="S1291" i="123"/>
  <c r="S138" i="123"/>
  <c r="U187" i="123"/>
  <c r="U861" i="123"/>
  <c r="U873" i="123"/>
  <c r="U1002" i="123"/>
  <c r="U1005" i="123"/>
  <c r="U1026" i="123"/>
  <c r="U1033" i="123"/>
  <c r="U1047" i="123"/>
  <c r="U1061" i="123"/>
  <c r="U1075" i="123"/>
  <c r="U1091" i="123"/>
  <c r="U1107" i="123"/>
  <c r="U1121" i="123"/>
  <c r="U1133" i="123"/>
  <c r="S1210" i="123"/>
  <c r="U1263" i="123"/>
  <c r="U1284" i="123"/>
  <c r="S1282" i="123"/>
  <c r="S131" i="123"/>
  <c r="U239" i="123"/>
  <c r="U225" i="123"/>
  <c r="U421" i="123"/>
  <c r="U574" i="123"/>
  <c r="S641" i="123"/>
  <c r="U645" i="123"/>
  <c r="U1028" i="123"/>
  <c r="U1031" i="123"/>
  <c r="U1247" i="123"/>
  <c r="U1273" i="123"/>
  <c r="U1282" i="123"/>
  <c r="U173" i="123"/>
  <c r="U159" i="123"/>
  <c r="U175" i="123"/>
  <c r="U201" i="123"/>
  <c r="S84" i="123"/>
  <c r="S119" i="123"/>
  <c r="U168" i="123"/>
  <c r="S149" i="123"/>
  <c r="U206" i="123"/>
  <c r="U218" i="123"/>
  <c r="U230" i="123"/>
  <c r="U242" i="123"/>
  <c r="U311" i="123"/>
  <c r="U390" i="123"/>
  <c r="U519" i="123"/>
  <c r="U1018" i="123"/>
  <c r="U1022" i="123"/>
  <c r="U1036" i="123"/>
  <c r="U1020" i="123"/>
  <c r="U1052" i="123"/>
  <c r="S1034" i="123"/>
  <c r="S1048" i="123"/>
  <c r="U1080" i="123"/>
  <c r="S1055" i="123"/>
  <c r="U1087" i="123"/>
  <c r="U1110" i="123"/>
  <c r="U1124" i="123"/>
  <c r="S1106" i="123"/>
  <c r="U1136" i="123"/>
  <c r="S1120" i="123"/>
  <c r="S1127" i="123"/>
  <c r="U1203" i="123"/>
  <c r="U1245" i="123"/>
  <c r="U1244" i="123"/>
  <c r="S1243" i="123"/>
  <c r="U1275" i="123"/>
  <c r="U1316" i="123"/>
  <c r="U1317" i="123"/>
  <c r="U189" i="123"/>
  <c r="U94" i="123"/>
  <c r="S112" i="123"/>
  <c r="S126" i="123"/>
  <c r="S140" i="123"/>
  <c r="U502" i="123"/>
  <c r="U636" i="123"/>
  <c r="U96" i="123"/>
  <c r="U161" i="123"/>
  <c r="U182" i="123"/>
  <c r="S156" i="123"/>
  <c r="U194" i="123"/>
  <c r="S81" i="123"/>
  <c r="S86" i="123"/>
  <c r="U119" i="123"/>
  <c r="S100" i="123"/>
  <c r="S114" i="123"/>
  <c r="S128" i="123"/>
  <c r="S142" i="123"/>
  <c r="U154" i="123"/>
  <c r="U211" i="123"/>
  <c r="U285" i="123"/>
  <c r="U371" i="123"/>
  <c r="U469" i="123"/>
  <c r="U512" i="123"/>
  <c r="U603" i="123"/>
  <c r="U857" i="123"/>
  <c r="U869" i="123"/>
  <c r="U881" i="123"/>
  <c r="U1029" i="123"/>
  <c r="U1040" i="123"/>
  <c r="U1043" i="123"/>
  <c r="U1049" i="123"/>
  <c r="U1057" i="123"/>
  <c r="U1071" i="123"/>
  <c r="S1062" i="123"/>
  <c r="U1094" i="123"/>
  <c r="U1115" i="123"/>
  <c r="U1129" i="123"/>
  <c r="U1143" i="123"/>
  <c r="S1134" i="123"/>
  <c r="U1252" i="123"/>
  <c r="S1234" i="123"/>
  <c r="U1287" i="123"/>
  <c r="U847" i="123"/>
  <c r="S993" i="123"/>
  <c r="U1003" i="123"/>
  <c r="S1005" i="123"/>
  <c r="U1015" i="123"/>
  <c r="S1017" i="123"/>
  <c r="S1029" i="123"/>
  <c r="S1041" i="123"/>
  <c r="S1057" i="123"/>
  <c r="U1090" i="123"/>
  <c r="U1069" i="123"/>
  <c r="S1071" i="123"/>
  <c r="U1083" i="123"/>
  <c r="S1085" i="123"/>
  <c r="S1099" i="123"/>
  <c r="S1113" i="123"/>
  <c r="U1125" i="123"/>
  <c r="S1129" i="123"/>
  <c r="U1141" i="123"/>
  <c r="S1143" i="123"/>
  <c r="S1164" i="123"/>
  <c r="S1183" i="123"/>
  <c r="S1212" i="123"/>
  <c r="S1236" i="123"/>
  <c r="S1260" i="123"/>
  <c r="U1319" i="123"/>
  <c r="U1390" i="123"/>
  <c r="U1404" i="123"/>
  <c r="U1419" i="123"/>
  <c r="U1462" i="123"/>
  <c r="U1476" i="123"/>
  <c r="U1491" i="123"/>
  <c r="U1547" i="123"/>
  <c r="U1560" i="123"/>
  <c r="U1568" i="123"/>
  <c r="U1575" i="123"/>
  <c r="U666" i="123"/>
  <c r="U678" i="123"/>
  <c r="U726" i="123"/>
  <c r="U776" i="123"/>
  <c r="U780" i="123"/>
  <c r="S840" i="123"/>
  <c r="U821" i="123"/>
  <c r="P965" i="123"/>
  <c r="P966" i="123" s="1"/>
  <c r="S988" i="123"/>
  <c r="U998" i="123"/>
  <c r="S1000" i="123"/>
  <c r="U1010" i="123"/>
  <c r="S1012" i="123"/>
  <c r="S1024" i="123"/>
  <c r="S1036" i="123"/>
  <c r="S1043" i="123"/>
  <c r="S1050" i="123"/>
  <c r="S1064" i="123"/>
  <c r="S1078" i="123"/>
  <c r="U1092" i="123"/>
  <c r="S1094" i="123"/>
  <c r="U1106" i="123"/>
  <c r="S1108" i="123"/>
  <c r="S1115" i="123"/>
  <c r="S1122" i="123"/>
  <c r="S1136" i="123"/>
  <c r="S1313" i="123"/>
  <c r="S1318" i="123"/>
  <c r="S1323" i="123"/>
  <c r="S1311" i="123"/>
  <c r="S1316" i="123"/>
  <c r="S1321" i="123"/>
  <c r="S1309" i="123"/>
  <c r="S1314" i="123"/>
  <c r="S1302" i="123"/>
  <c r="S1295" i="123"/>
  <c r="S1283" i="123"/>
  <c r="S1271" i="123"/>
  <c r="S1259" i="123"/>
  <c r="S1247" i="123"/>
  <c r="S1235" i="123"/>
  <c r="S1223" i="123"/>
  <c r="S1211" i="123"/>
  <c r="S1199" i="123"/>
  <c r="S1288" i="123"/>
  <c r="S1276" i="123"/>
  <c r="S1264" i="123"/>
  <c r="S1252" i="123"/>
  <c r="S1240" i="123"/>
  <c r="S1228" i="123"/>
  <c r="S1216" i="123"/>
  <c r="S1204" i="123"/>
  <c r="S1315" i="123"/>
  <c r="S1303" i="123"/>
  <c r="S1320" i="123"/>
  <c r="S1308" i="123"/>
  <c r="U1183" i="123"/>
  <c r="S1158" i="123"/>
  <c r="S1161" i="123"/>
  <c r="S1171" i="123"/>
  <c r="S1178" i="123"/>
  <c r="S1192" i="123"/>
  <c r="U1199" i="123"/>
  <c r="S1201" i="123"/>
  <c r="S1225" i="123"/>
  <c r="S1249" i="123"/>
  <c r="S1273" i="123"/>
  <c r="S1297" i="123"/>
  <c r="U1354" i="123"/>
  <c r="U1357" i="123"/>
  <c r="U1359" i="123"/>
  <c r="U1362" i="123"/>
  <c r="U1366" i="123"/>
  <c r="U1373" i="123"/>
  <c r="S1365" i="123"/>
  <c r="U1397" i="123"/>
  <c r="S1437" i="123"/>
  <c r="U1469" i="123"/>
  <c r="U1535" i="123"/>
  <c r="U1541" i="123"/>
  <c r="U1544" i="123"/>
  <c r="U1567" i="123"/>
  <c r="U1597" i="123"/>
  <c r="U505" i="123"/>
  <c r="U517" i="123"/>
  <c r="U650" i="123"/>
  <c r="U671" i="123"/>
  <c r="U683" i="123"/>
  <c r="U719" i="123"/>
  <c r="U781" i="123"/>
  <c r="U829" i="123"/>
  <c r="U845" i="123"/>
  <c r="S977" i="123"/>
  <c r="S980" i="123"/>
  <c r="S983" i="123"/>
  <c r="U993" i="123"/>
  <c r="S995" i="123"/>
  <c r="S1007" i="123"/>
  <c r="S1019" i="123"/>
  <c r="S1031" i="123"/>
  <c r="S1045" i="123"/>
  <c r="U1078" i="123"/>
  <c r="S1059" i="123"/>
  <c r="S1073" i="123"/>
  <c r="S1087" i="123"/>
  <c r="S1101" i="123"/>
  <c r="S1117" i="123"/>
  <c r="S1131" i="123"/>
  <c r="S1166" i="123"/>
  <c r="S1187" i="123"/>
  <c r="S1203" i="123"/>
  <c r="U1238" i="123"/>
  <c r="S1214" i="123"/>
  <c r="S1227" i="123"/>
  <c r="U1262" i="123"/>
  <c r="S1238" i="123"/>
  <c r="S1251" i="123"/>
  <c r="U1286" i="123"/>
  <c r="S1262" i="123"/>
  <c r="U1301" i="123"/>
  <c r="S1275" i="123"/>
  <c r="U1309" i="123"/>
  <c r="U1310" i="123"/>
  <c r="U1312" i="123"/>
  <c r="S1286" i="123"/>
  <c r="S1299" i="123"/>
  <c r="S1301" i="123"/>
  <c r="S1500" i="123"/>
  <c r="U1402" i="123"/>
  <c r="U1416" i="123"/>
  <c r="U1446" i="123"/>
  <c r="U1474" i="123"/>
  <c r="U1488" i="123"/>
  <c r="U1503" i="123"/>
  <c r="U1549" i="123"/>
  <c r="U1580" i="123"/>
  <c r="U1587" i="123"/>
  <c r="U664" i="123"/>
  <c r="U700" i="123"/>
  <c r="U724" i="123"/>
  <c r="U848" i="123"/>
  <c r="U858" i="123"/>
  <c r="U860" i="123"/>
  <c r="U862" i="123"/>
  <c r="U868" i="123"/>
  <c r="U870" i="123"/>
  <c r="U872" i="123"/>
  <c r="U874" i="123"/>
  <c r="U880" i="123"/>
  <c r="U882" i="123"/>
  <c r="S990" i="123"/>
  <c r="U1000" i="123"/>
  <c r="S1002" i="123"/>
  <c r="U1012" i="123"/>
  <c r="S1014" i="123"/>
  <c r="S1026" i="123"/>
  <c r="S1038" i="123"/>
  <c r="U1050" i="123"/>
  <c r="S1052" i="123"/>
  <c r="U1064" i="123"/>
  <c r="S1066" i="123"/>
  <c r="S1082" i="123"/>
  <c r="S1096" i="123"/>
  <c r="S1103" i="123"/>
  <c r="S1110" i="123"/>
  <c r="U1122" i="123"/>
  <c r="S1124" i="123"/>
  <c r="S1138" i="123"/>
  <c r="S1319" i="123"/>
  <c r="U1178" i="123"/>
  <c r="S1180" i="123"/>
  <c r="U1192" i="123"/>
  <c r="S1194" i="123"/>
  <c r="S1205" i="123"/>
  <c r="S1229" i="123"/>
  <c r="S1253" i="123"/>
  <c r="S1277" i="123"/>
  <c r="U1363" i="123"/>
  <c r="S1377" i="123"/>
  <c r="S1449" i="123"/>
  <c r="U1565" i="123"/>
  <c r="U1579" i="123"/>
  <c r="U503" i="123"/>
  <c r="U652" i="123"/>
  <c r="U654" i="123"/>
  <c r="U656" i="123"/>
  <c r="U693" i="123"/>
  <c r="U817" i="123"/>
  <c r="S985" i="123"/>
  <c r="U995" i="123"/>
  <c r="S997" i="123"/>
  <c r="U1007" i="123"/>
  <c r="S1009" i="123"/>
  <c r="U1042" i="123"/>
  <c r="S1021" i="123"/>
  <c r="U1054" i="123"/>
  <c r="S1033" i="123"/>
  <c r="U1066" i="123"/>
  <c r="U1045" i="123"/>
  <c r="S1047" i="123"/>
  <c r="S1061" i="123"/>
  <c r="S1075" i="123"/>
  <c r="S1089" i="123"/>
  <c r="S1105" i="123"/>
  <c r="U1138" i="123"/>
  <c r="S1119" i="123"/>
  <c r="S1133" i="123"/>
  <c r="S1168" i="123"/>
  <c r="U1173" i="123"/>
  <c r="S1175" i="123"/>
  <c r="S1189" i="123"/>
  <c r="S1196" i="123"/>
  <c r="U1231" i="123"/>
  <c r="S1218" i="123"/>
  <c r="U1255" i="123"/>
  <c r="S1242" i="123"/>
  <c r="U1279" i="123"/>
  <c r="S1266" i="123"/>
  <c r="U1303" i="123"/>
  <c r="S1290" i="123"/>
  <c r="U1386" i="123"/>
  <c r="U1443" i="123"/>
  <c r="U1458" i="123"/>
  <c r="U1572" i="123"/>
  <c r="U1593" i="123"/>
  <c r="S491" i="123"/>
  <c r="U580" i="123"/>
  <c r="U599" i="123"/>
  <c r="U635" i="123"/>
  <c r="U638" i="123"/>
  <c r="U641" i="123"/>
  <c r="U644" i="123"/>
  <c r="U647" i="123"/>
  <c r="U660" i="123"/>
  <c r="U734" i="123"/>
  <c r="U753" i="123"/>
  <c r="U833" i="123"/>
  <c r="U836" i="123"/>
  <c r="S992" i="123"/>
  <c r="S1004" i="123"/>
  <c r="S1016" i="123"/>
  <c r="S1028" i="123"/>
  <c r="S1040" i="123"/>
  <c r="S1054" i="123"/>
  <c r="S1070" i="123"/>
  <c r="S1084" i="123"/>
  <c r="S1091" i="123"/>
  <c r="S1098" i="123"/>
  <c r="S1112" i="123"/>
  <c r="S1126" i="123"/>
  <c r="S1142" i="123"/>
  <c r="S1157" i="123"/>
  <c r="S1160" i="123"/>
  <c r="S1163" i="123"/>
  <c r="S1182" i="123"/>
  <c r="S1198" i="123"/>
  <c r="U1233" i="123"/>
  <c r="S1207" i="123"/>
  <c r="S1220" i="123"/>
  <c r="S1222" i="123"/>
  <c r="U1257" i="123"/>
  <c r="U1229" i="123"/>
  <c r="S1231" i="123"/>
  <c r="S1244" i="123"/>
  <c r="S1246" i="123"/>
  <c r="U1281" i="123"/>
  <c r="U1253" i="123"/>
  <c r="S1255" i="123"/>
  <c r="S1268" i="123"/>
  <c r="S1270" i="123"/>
  <c r="U1305" i="123"/>
  <c r="S1279" i="123"/>
  <c r="U1318" i="123"/>
  <c r="S1292" i="123"/>
  <c r="S1294" i="123"/>
  <c r="S1310" i="123"/>
  <c r="U1365" i="123"/>
  <c r="U1370" i="123"/>
  <c r="U1391" i="123"/>
  <c r="S1389" i="123"/>
  <c r="S1461" i="123"/>
  <c r="U1542" i="123"/>
  <c r="U1546" i="123"/>
  <c r="U1553" i="123"/>
  <c r="U1555" i="123"/>
  <c r="U1556" i="123"/>
  <c r="U1577" i="123"/>
  <c r="S238" i="123"/>
  <c r="S85" i="123"/>
  <c r="U95" i="123"/>
  <c r="S97" i="123"/>
  <c r="S109" i="123"/>
  <c r="S121" i="123"/>
  <c r="S133" i="123"/>
  <c r="U166" i="123"/>
  <c r="S145" i="123"/>
  <c r="U178" i="123"/>
  <c r="U200" i="123"/>
  <c r="U212" i="123"/>
  <c r="U224" i="123"/>
  <c r="U236" i="123"/>
  <c r="U372" i="123"/>
  <c r="U501" i="123"/>
  <c r="U545" i="123"/>
  <c r="U561" i="123"/>
  <c r="U592" i="123"/>
  <c r="U703" i="123"/>
  <c r="U715" i="123"/>
  <c r="U738" i="123"/>
  <c r="U777" i="123"/>
  <c r="S877" i="123"/>
  <c r="S979" i="123"/>
  <c r="S982" i="123"/>
  <c r="S987" i="123"/>
  <c r="S999" i="123"/>
  <c r="S1011" i="123"/>
  <c r="S1023" i="123"/>
  <c r="S1035" i="123"/>
  <c r="S1049" i="123"/>
  <c r="S1063" i="123"/>
  <c r="S1077" i="123"/>
  <c r="U1089" i="123"/>
  <c r="S1093" i="123"/>
  <c r="U1126" i="123"/>
  <c r="U1105" i="123"/>
  <c r="S1107" i="123"/>
  <c r="U1119" i="123"/>
  <c r="S1121" i="123"/>
  <c r="S1135" i="123"/>
  <c r="S1170" i="123"/>
  <c r="S1177" i="123"/>
  <c r="S1184" i="123"/>
  <c r="S1191" i="123"/>
  <c r="S1200" i="123"/>
  <c r="S1224" i="123"/>
  <c r="S1248" i="123"/>
  <c r="S1272" i="123"/>
  <c r="U1307" i="123"/>
  <c r="S1296" i="123"/>
  <c r="U1383" i="123"/>
  <c r="U1398" i="123"/>
  <c r="U1470" i="123"/>
  <c r="U1558" i="123"/>
  <c r="U1561" i="123"/>
  <c r="U1538" i="123"/>
  <c r="S1552" i="123"/>
  <c r="U743" i="123"/>
  <c r="U770" i="123"/>
  <c r="U826" i="123"/>
  <c r="U846" i="123"/>
  <c r="S994" i="123"/>
  <c r="U1004" i="123"/>
  <c r="S1018" i="123"/>
  <c r="S1030" i="123"/>
  <c r="S1042" i="123"/>
  <c r="U1056" i="123"/>
  <c r="S1058" i="123"/>
  <c r="S1072" i="123"/>
  <c r="S1079" i="123"/>
  <c r="S1086" i="123"/>
  <c r="S1100" i="123"/>
  <c r="S1114" i="123"/>
  <c r="S1130" i="123"/>
  <c r="U1182" i="123"/>
  <c r="S1186" i="123"/>
  <c r="U1219" i="123"/>
  <c r="U1226" i="123"/>
  <c r="U1211" i="123"/>
  <c r="S1213" i="123"/>
  <c r="U1235" i="123"/>
  <c r="S1237" i="123"/>
  <c r="U1246" i="123"/>
  <c r="U1259" i="123"/>
  <c r="S1261" i="123"/>
  <c r="U1270" i="123"/>
  <c r="U1311" i="123"/>
  <c r="U1283" i="123"/>
  <c r="S1285" i="123"/>
  <c r="U1294" i="123"/>
  <c r="S1304" i="123"/>
  <c r="S1306" i="123"/>
  <c r="U1308" i="123"/>
  <c r="S1322" i="123"/>
  <c r="S1401" i="123"/>
  <c r="S1473" i="123"/>
  <c r="S1572" i="123"/>
  <c r="U1665" i="123"/>
  <c r="U665" i="123"/>
  <c r="U725" i="123"/>
  <c r="U756" i="123"/>
  <c r="U773" i="123"/>
  <c r="U851" i="123"/>
  <c r="S989" i="123"/>
  <c r="S1001" i="123"/>
  <c r="S1013" i="123"/>
  <c r="S1025" i="123"/>
  <c r="S1037" i="123"/>
  <c r="S1051" i="123"/>
  <c r="S1065" i="123"/>
  <c r="U1077" i="123"/>
  <c r="S1081" i="123"/>
  <c r="U1114" i="123"/>
  <c r="S1095" i="123"/>
  <c r="S1109" i="123"/>
  <c r="S1123" i="123"/>
  <c r="S1137" i="123"/>
  <c r="S1172" i="123"/>
  <c r="S1179" i="123"/>
  <c r="S1193" i="123"/>
  <c r="S1202" i="123"/>
  <c r="S1215" i="123"/>
  <c r="U1250" i="123"/>
  <c r="S1226" i="123"/>
  <c r="S1239" i="123"/>
  <c r="U1274" i="123"/>
  <c r="S1250" i="123"/>
  <c r="S1263" i="123"/>
  <c r="U1298" i="123"/>
  <c r="U1300" i="123"/>
  <c r="S1274" i="123"/>
  <c r="U1313" i="123"/>
  <c r="S1287" i="123"/>
  <c r="U1321" i="123"/>
  <c r="U1322" i="123"/>
  <c r="S1298" i="123"/>
  <c r="U1367" i="123"/>
  <c r="U1566" i="123"/>
  <c r="U1550" i="123"/>
  <c r="S1564" i="123"/>
  <c r="U640" i="123"/>
  <c r="U646" i="123"/>
  <c r="U822" i="123"/>
  <c r="U825" i="123"/>
  <c r="U830" i="123"/>
  <c r="U843" i="123"/>
  <c r="U856" i="123"/>
  <c r="S984" i="123"/>
  <c r="S996" i="123"/>
  <c r="S1008" i="123"/>
  <c r="S1020" i="123"/>
  <c r="S1032" i="123"/>
  <c r="S1046" i="123"/>
  <c r="S1060" i="123"/>
  <c r="S1067" i="123"/>
  <c r="S1074" i="123"/>
  <c r="S1088" i="123"/>
  <c r="S1102" i="123"/>
  <c r="S1118" i="123"/>
  <c r="S1132" i="123"/>
  <c r="S1159" i="123"/>
  <c r="S1162" i="123"/>
  <c r="S1167" i="123"/>
  <c r="S1174" i="123"/>
  <c r="U1207" i="123"/>
  <c r="U1214" i="123"/>
  <c r="S1188" i="123"/>
  <c r="U1221" i="123"/>
  <c r="U1213" i="123"/>
  <c r="S1217" i="123"/>
  <c r="U1237" i="123"/>
  <c r="S1241" i="123"/>
  <c r="U1261" i="123"/>
  <c r="S1265" i="123"/>
  <c r="U1285" i="123"/>
  <c r="S1289" i="123"/>
  <c r="U1302" i="123"/>
  <c r="U1304" i="123"/>
  <c r="U1355" i="123"/>
  <c r="U1358" i="123"/>
  <c r="U1361" i="123"/>
  <c r="U1364" i="123"/>
  <c r="U1393" i="123"/>
  <c r="U1400" i="123"/>
  <c r="U1399" i="123"/>
  <c r="S1413" i="123"/>
  <c r="U1465" i="123"/>
  <c r="U1472" i="123"/>
  <c r="U1471" i="123"/>
  <c r="S1485" i="123"/>
  <c r="U1545" i="123"/>
  <c r="U1573" i="123"/>
  <c r="U392" i="123"/>
  <c r="U420" i="123"/>
  <c r="U495" i="123"/>
  <c r="U509" i="123"/>
  <c r="U653" i="123"/>
  <c r="U655" i="123"/>
  <c r="U675" i="123"/>
  <c r="U735" i="123"/>
  <c r="Q784" i="123"/>
  <c r="R784" i="123" s="1"/>
  <c r="U849" i="123"/>
  <c r="S1140" i="123"/>
  <c r="S1128" i="123"/>
  <c r="S1116" i="123"/>
  <c r="S1104" i="123"/>
  <c r="S1092" i="123"/>
  <c r="S1080" i="123"/>
  <c r="S1068" i="123"/>
  <c r="S1056" i="123"/>
  <c r="S1044" i="123"/>
  <c r="S978" i="123"/>
  <c r="S981" i="123"/>
  <c r="S991" i="123"/>
  <c r="S1003" i="123"/>
  <c r="S1015" i="123"/>
  <c r="S1027" i="123"/>
  <c r="S1039" i="123"/>
  <c r="S1053" i="123"/>
  <c r="S1069" i="123"/>
  <c r="U1102" i="123"/>
  <c r="S1083" i="123"/>
  <c r="S1097" i="123"/>
  <c r="S1111" i="123"/>
  <c r="S1125" i="123"/>
  <c r="U1137" i="123"/>
  <c r="S1141" i="123"/>
  <c r="U1195" i="123"/>
  <c r="S1181" i="123"/>
  <c r="S1195" i="123"/>
  <c r="S1206" i="123"/>
  <c r="U1243" i="123"/>
  <c r="S1230" i="123"/>
  <c r="U1267" i="123"/>
  <c r="S1254" i="123"/>
  <c r="U1291" i="123"/>
  <c r="S1278" i="123"/>
  <c r="U1314" i="123"/>
  <c r="U1315" i="123"/>
  <c r="U1369" i="123"/>
  <c r="U1392" i="123"/>
  <c r="U1407" i="123"/>
  <c r="U1450" i="123"/>
  <c r="U1464" i="123"/>
  <c r="U1479" i="123"/>
  <c r="U1563" i="123"/>
  <c r="U1578" i="123"/>
  <c r="S1576" i="123"/>
  <c r="S1338" i="123"/>
  <c r="S1341" i="123"/>
  <c r="S1351" i="123"/>
  <c r="S1363" i="123"/>
  <c r="S1375" i="123"/>
  <c r="S1387" i="123"/>
  <c r="S1399" i="123"/>
  <c r="S1411" i="123"/>
  <c r="S1423" i="123"/>
  <c r="S1435" i="123"/>
  <c r="S1447" i="123"/>
  <c r="S1459" i="123"/>
  <c r="S1471" i="123"/>
  <c r="S1483" i="123"/>
  <c r="S1495" i="123"/>
  <c r="S1526" i="123"/>
  <c r="U1536" i="123"/>
  <c r="S1538" i="123"/>
  <c r="U1548" i="123"/>
  <c r="S1550" i="123"/>
  <c r="S1562" i="123"/>
  <c r="U1595" i="123"/>
  <c r="S1574" i="123"/>
  <c r="U1631" i="123"/>
  <c r="U1643" i="123"/>
  <c r="U1655" i="123"/>
  <c r="U1732" i="123"/>
  <c r="U1738" i="123"/>
  <c r="U1740" i="123"/>
  <c r="U1785" i="123"/>
  <c r="S1346" i="123"/>
  <c r="U1356" i="123"/>
  <c r="S1358" i="123"/>
  <c r="U1368" i="123"/>
  <c r="S1370" i="123"/>
  <c r="S1382" i="123"/>
  <c r="S1394" i="123"/>
  <c r="S1406" i="123"/>
  <c r="S1418" i="123"/>
  <c r="S1430" i="123"/>
  <c r="S1442" i="123"/>
  <c r="S1454" i="123"/>
  <c r="S1466" i="123"/>
  <c r="S1478" i="123"/>
  <c r="S1490" i="123"/>
  <c r="S1502" i="123"/>
  <c r="S1533" i="123"/>
  <c r="U1543" i="123"/>
  <c r="S1545" i="123"/>
  <c r="S1557" i="123"/>
  <c r="U1590" i="123"/>
  <c r="S1569" i="123"/>
  <c r="S1581" i="123"/>
  <c r="U1636" i="123"/>
  <c r="U1718" i="123"/>
  <c r="U1723" i="123"/>
  <c r="S1173" i="123"/>
  <c r="S1185" i="123"/>
  <c r="S1197" i="123"/>
  <c r="S1209" i="123"/>
  <c r="S1221" i="123"/>
  <c r="S1233" i="123"/>
  <c r="S1245" i="123"/>
  <c r="S1257" i="123"/>
  <c r="S1269" i="123"/>
  <c r="S1281" i="123"/>
  <c r="S1293" i="123"/>
  <c r="S1305" i="123"/>
  <c r="S1317" i="123"/>
  <c r="S1348" i="123"/>
  <c r="S1360" i="123"/>
  <c r="S1372" i="123"/>
  <c r="U1382" i="123"/>
  <c r="S1384" i="123"/>
  <c r="U1394" i="123"/>
  <c r="S1396" i="123"/>
  <c r="U1406" i="123"/>
  <c r="S1408" i="123"/>
  <c r="U1418" i="123"/>
  <c r="S1420" i="123"/>
  <c r="U1430" i="123"/>
  <c r="S1432" i="123"/>
  <c r="U1442" i="123"/>
  <c r="S1444" i="123"/>
  <c r="U1454" i="123"/>
  <c r="S1456" i="123"/>
  <c r="U1466" i="123"/>
  <c r="S1468" i="123"/>
  <c r="U1478" i="123"/>
  <c r="S1480" i="123"/>
  <c r="U1490" i="123"/>
  <c r="S1492" i="123"/>
  <c r="U1502" i="123"/>
  <c r="S1517" i="123"/>
  <c r="S1520" i="123"/>
  <c r="S1523" i="123"/>
  <c r="U1533" i="123"/>
  <c r="S1535" i="123"/>
  <c r="S1547" i="123"/>
  <c r="U1557" i="123"/>
  <c r="S1559" i="123"/>
  <c r="U1569" i="123"/>
  <c r="S1571" i="123"/>
  <c r="U1581" i="123"/>
  <c r="U1646" i="123"/>
  <c r="U1745" i="123"/>
  <c r="S1300" i="123"/>
  <c r="S1312" i="123"/>
  <c r="S1337" i="123"/>
  <c r="S1340" i="123"/>
  <c r="S1343" i="123"/>
  <c r="U1353" i="123"/>
  <c r="S1355" i="123"/>
  <c r="S1367" i="123"/>
  <c r="U1377" i="123"/>
  <c r="S1379" i="123"/>
  <c r="U1389" i="123"/>
  <c r="S1391" i="123"/>
  <c r="U1401" i="123"/>
  <c r="S1403" i="123"/>
  <c r="U1413" i="123"/>
  <c r="S1415" i="123"/>
  <c r="U1425" i="123"/>
  <c r="S1427" i="123"/>
  <c r="U1437" i="123"/>
  <c r="S1439" i="123"/>
  <c r="U1449" i="123"/>
  <c r="S1451" i="123"/>
  <c r="U1461" i="123"/>
  <c r="S1463" i="123"/>
  <c r="U1473" i="123"/>
  <c r="S1475" i="123"/>
  <c r="U1485" i="123"/>
  <c r="S1487" i="123"/>
  <c r="U1497" i="123"/>
  <c r="S1499" i="123"/>
  <c r="S1530" i="123"/>
  <c r="U1540" i="123"/>
  <c r="S1542" i="123"/>
  <c r="U1552" i="123"/>
  <c r="S1554" i="123"/>
  <c r="U1564" i="123"/>
  <c r="S1566" i="123"/>
  <c r="U1576" i="123"/>
  <c r="S1578" i="123"/>
  <c r="U1626" i="123"/>
  <c r="U1638" i="123"/>
  <c r="U1650" i="123"/>
  <c r="U1714" i="123"/>
  <c r="U1750" i="123"/>
  <c r="U1781" i="123"/>
  <c r="S1307" i="123"/>
  <c r="S1350" i="123"/>
  <c r="U1360" i="123"/>
  <c r="S1362" i="123"/>
  <c r="U1372" i="123"/>
  <c r="S1374" i="123"/>
  <c r="U1384" i="123"/>
  <c r="S1386" i="123"/>
  <c r="U1396" i="123"/>
  <c r="S1398" i="123"/>
  <c r="U1408" i="123"/>
  <c r="S1410" i="123"/>
  <c r="U1420" i="123"/>
  <c r="S1422" i="123"/>
  <c r="U1432" i="123"/>
  <c r="S1434" i="123"/>
  <c r="U1444" i="123"/>
  <c r="S1446" i="123"/>
  <c r="U1456" i="123"/>
  <c r="S1458" i="123"/>
  <c r="U1468" i="123"/>
  <c r="S1470" i="123"/>
  <c r="U1480" i="123"/>
  <c r="S1482" i="123"/>
  <c r="U1492" i="123"/>
  <c r="S1494" i="123"/>
  <c r="Q1504" i="123"/>
  <c r="R1504" i="123" s="1"/>
  <c r="S1525" i="123"/>
  <c r="S1537" i="123"/>
  <c r="S1549" i="123"/>
  <c r="U1582" i="123"/>
  <c r="U1559" i="123"/>
  <c r="S1561" i="123"/>
  <c r="U1594" i="123"/>
  <c r="U1571" i="123"/>
  <c r="S1573" i="123"/>
  <c r="U1632" i="123"/>
  <c r="U1726" i="123"/>
  <c r="U1731" i="123"/>
  <c r="U1774" i="123"/>
  <c r="U1786" i="123"/>
  <c r="S1345" i="123"/>
  <c r="S1357" i="123"/>
  <c r="S1369" i="123"/>
  <c r="S1381" i="123"/>
  <c r="S1393" i="123"/>
  <c r="S1405" i="123"/>
  <c r="S1417" i="123"/>
  <c r="S1429" i="123"/>
  <c r="S1441" i="123"/>
  <c r="S1453" i="123"/>
  <c r="S1465" i="123"/>
  <c r="S1477" i="123"/>
  <c r="S1489" i="123"/>
  <c r="S1501" i="123"/>
  <c r="S1532" i="123"/>
  <c r="S1544" i="123"/>
  <c r="S1556" i="123"/>
  <c r="S1568" i="123"/>
  <c r="S1580" i="123"/>
  <c r="U1625" i="123"/>
  <c r="U1637" i="123"/>
  <c r="U1649" i="123"/>
  <c r="U1733" i="123"/>
  <c r="U1735" i="123"/>
  <c r="U1737" i="123"/>
  <c r="U1739" i="123"/>
  <c r="U1779" i="123"/>
  <c r="U1791" i="123"/>
  <c r="U1827" i="123"/>
  <c r="S1352" i="123"/>
  <c r="S1364" i="123"/>
  <c r="S1376" i="123"/>
  <c r="S1388" i="123"/>
  <c r="S1400" i="123"/>
  <c r="S1412" i="123"/>
  <c r="S1424" i="123"/>
  <c r="S1436" i="123"/>
  <c r="S1448" i="123"/>
  <c r="S1460" i="123"/>
  <c r="S1472" i="123"/>
  <c r="S1484" i="123"/>
  <c r="S1496" i="123"/>
  <c r="S1519" i="123"/>
  <c r="S1522" i="123"/>
  <c r="S1527" i="123"/>
  <c r="S1539" i="123"/>
  <c r="S1551" i="123"/>
  <c r="S1563" i="123"/>
  <c r="U1596" i="123"/>
  <c r="S1575" i="123"/>
  <c r="S1591" i="123"/>
  <c r="U1642" i="123"/>
  <c r="U1654" i="123"/>
  <c r="U1844" i="123"/>
  <c r="S1339" i="123"/>
  <c r="S1342" i="123"/>
  <c r="S1347" i="123"/>
  <c r="S1359" i="123"/>
  <c r="S1371" i="123"/>
  <c r="S1383" i="123"/>
  <c r="S1395" i="123"/>
  <c r="S1407" i="123"/>
  <c r="S1419" i="123"/>
  <c r="S1431" i="123"/>
  <c r="S1443" i="123"/>
  <c r="S1455" i="123"/>
  <c r="S1467" i="123"/>
  <c r="S1479" i="123"/>
  <c r="S1491" i="123"/>
  <c r="S1503" i="123"/>
  <c r="S1534" i="123"/>
  <c r="S1546" i="123"/>
  <c r="S1558" i="123"/>
  <c r="U1591" i="123"/>
  <c r="S1570" i="123"/>
  <c r="S1582" i="123"/>
  <c r="U1635" i="123"/>
  <c r="U1677" i="123"/>
  <c r="U1728" i="123"/>
  <c r="U1765" i="123"/>
  <c r="U1789" i="123"/>
  <c r="U1837" i="123"/>
  <c r="S1354" i="123"/>
  <c r="S1366" i="123"/>
  <c r="S1378" i="123"/>
  <c r="S1390" i="123"/>
  <c r="S1402" i="123"/>
  <c r="S1414" i="123"/>
  <c r="S1426" i="123"/>
  <c r="S1438" i="123"/>
  <c r="S1450" i="123"/>
  <c r="S1462" i="123"/>
  <c r="S1474" i="123"/>
  <c r="S1486" i="123"/>
  <c r="S1498" i="123"/>
  <c r="S1529" i="123"/>
  <c r="S1541" i="123"/>
  <c r="S1553" i="123"/>
  <c r="S1565" i="123"/>
  <c r="U1598" i="123"/>
  <c r="S1577" i="123"/>
  <c r="U1610" i="123"/>
  <c r="U1628" i="123"/>
  <c r="U1722" i="123"/>
  <c r="U1725" i="123"/>
  <c r="U1770" i="123"/>
  <c r="U1782" i="123"/>
  <c r="U1842" i="123"/>
  <c r="S1349" i="123"/>
  <c r="S1361" i="123"/>
  <c r="S1373" i="123"/>
  <c r="S1385" i="123"/>
  <c r="S1397" i="123"/>
  <c r="S1409" i="123"/>
  <c r="S1421" i="123"/>
  <c r="S1433" i="123"/>
  <c r="S1445" i="123"/>
  <c r="S1457" i="123"/>
  <c r="S1469" i="123"/>
  <c r="S1481" i="123"/>
  <c r="S1493" i="123"/>
  <c r="S1524" i="123"/>
  <c r="S1536" i="123"/>
  <c r="S1548" i="123"/>
  <c r="S1560" i="123"/>
  <c r="S1651" i="123"/>
  <c r="U1633" i="123"/>
  <c r="U1645" i="123"/>
  <c r="U1657" i="123"/>
  <c r="U1730" i="123"/>
  <c r="U1775" i="123"/>
  <c r="U1787" i="123"/>
  <c r="U1799" i="123"/>
  <c r="U1811" i="123"/>
  <c r="S1344" i="123"/>
  <c r="S1356" i="123"/>
  <c r="S1368" i="123"/>
  <c r="S1380" i="123"/>
  <c r="S1392" i="123"/>
  <c r="S1404" i="123"/>
  <c r="S1416" i="123"/>
  <c r="S1428" i="123"/>
  <c r="S1440" i="123"/>
  <c r="S1452" i="123"/>
  <c r="S1464" i="123"/>
  <c r="S1476" i="123"/>
  <c r="S1488" i="123"/>
  <c r="S1676" i="123"/>
  <c r="S1518" i="123"/>
  <c r="S1521" i="123"/>
  <c r="S1531" i="123"/>
  <c r="S1543" i="123"/>
  <c r="S1555" i="123"/>
  <c r="S1567" i="123"/>
  <c r="U1600" i="123"/>
  <c r="S1579" i="123"/>
  <c r="S1663" i="123"/>
  <c r="U1780" i="123"/>
  <c r="U1804" i="123"/>
  <c r="U1816" i="123"/>
  <c r="O68" i="123"/>
  <c r="O69" i="123" s="1"/>
  <c r="S165" i="123"/>
  <c r="S171" i="123"/>
  <c r="S177" i="123"/>
  <c r="S183" i="123"/>
  <c r="S189" i="123"/>
  <c r="S195" i="123"/>
  <c r="U196" i="123"/>
  <c r="S201" i="123"/>
  <c r="U202" i="123"/>
  <c r="S207" i="123"/>
  <c r="U208" i="123"/>
  <c r="S213" i="123"/>
  <c r="U214" i="123"/>
  <c r="S219" i="123"/>
  <c r="U220" i="123"/>
  <c r="S225" i="123"/>
  <c r="U226" i="123"/>
  <c r="S231" i="123"/>
  <c r="U232" i="123"/>
  <c r="S237" i="123"/>
  <c r="S243" i="123"/>
  <c r="U298" i="123"/>
  <c r="U336" i="123"/>
  <c r="U338" i="123"/>
  <c r="S331" i="123"/>
  <c r="U281" i="123"/>
  <c r="U287" i="123"/>
  <c r="S261" i="123"/>
  <c r="U293" i="123"/>
  <c r="S273" i="123"/>
  <c r="U316" i="123"/>
  <c r="U317" i="123"/>
  <c r="S164" i="123"/>
  <c r="S170" i="123"/>
  <c r="S176" i="123"/>
  <c r="S182" i="123"/>
  <c r="S188" i="123"/>
  <c r="S194" i="123"/>
  <c r="S200" i="123"/>
  <c r="S206" i="123"/>
  <c r="S212" i="123"/>
  <c r="S218" i="123"/>
  <c r="S224" i="123"/>
  <c r="S230" i="123"/>
  <c r="S236" i="123"/>
  <c r="S242" i="123"/>
  <c r="S266" i="123"/>
  <c r="U313" i="123"/>
  <c r="U319" i="123"/>
  <c r="S295" i="123"/>
  <c r="U359" i="123"/>
  <c r="U363" i="123"/>
  <c r="P67" i="123"/>
  <c r="P68" i="123" s="1"/>
  <c r="P69" i="123" s="1"/>
  <c r="P70" i="123" s="1"/>
  <c r="P71" i="123" s="1"/>
  <c r="P72" i="123" s="1"/>
  <c r="P73" i="123" s="1"/>
  <c r="P74" i="123" s="1"/>
  <c r="P75" i="123" s="1"/>
  <c r="P76" i="123" s="1"/>
  <c r="P77" i="123" s="1"/>
  <c r="P78" i="123" s="1"/>
  <c r="P79" i="123" s="1"/>
  <c r="P80" i="123" s="1"/>
  <c r="P81" i="123" s="1"/>
  <c r="P82" i="123" s="1"/>
  <c r="P83" i="123" s="1"/>
  <c r="P84" i="123" s="1"/>
  <c r="P85" i="123" s="1"/>
  <c r="P86" i="123" s="1"/>
  <c r="P87" i="123" s="1"/>
  <c r="P88" i="123" s="1"/>
  <c r="P89" i="123" s="1"/>
  <c r="P90" i="123" s="1"/>
  <c r="P91" i="123" s="1"/>
  <c r="P92" i="123" s="1"/>
  <c r="P93" i="123" s="1"/>
  <c r="P94" i="123" s="1"/>
  <c r="P95" i="123" s="1"/>
  <c r="P96" i="123" s="1"/>
  <c r="P97" i="123" s="1"/>
  <c r="P98" i="123" s="1"/>
  <c r="P99" i="123" s="1"/>
  <c r="P100" i="123" s="1"/>
  <c r="P101" i="123" s="1"/>
  <c r="P102" i="123" s="1"/>
  <c r="P103" i="123" s="1"/>
  <c r="P104" i="123" s="1"/>
  <c r="P105" i="123" s="1"/>
  <c r="P106" i="123" s="1"/>
  <c r="P107" i="123" s="1"/>
  <c r="P108" i="123" s="1"/>
  <c r="P109" i="123" s="1"/>
  <c r="P110" i="123" s="1"/>
  <c r="P111" i="123" s="1"/>
  <c r="P112" i="123" s="1"/>
  <c r="P113" i="123" s="1"/>
  <c r="P114" i="123" s="1"/>
  <c r="P115" i="123" s="1"/>
  <c r="P116" i="123" s="1"/>
  <c r="P117" i="123" s="1"/>
  <c r="P118" i="123" s="1"/>
  <c r="P119" i="123" s="1"/>
  <c r="P120" i="123" s="1"/>
  <c r="P121" i="123" s="1"/>
  <c r="P122" i="123" s="1"/>
  <c r="P123" i="123" s="1"/>
  <c r="P124" i="123" s="1"/>
  <c r="P125" i="123" s="1"/>
  <c r="P126" i="123" s="1"/>
  <c r="P127" i="123" s="1"/>
  <c r="P128" i="123" s="1"/>
  <c r="P129" i="123" s="1"/>
  <c r="P130" i="123" s="1"/>
  <c r="P131" i="123" s="1"/>
  <c r="P132" i="123" s="1"/>
  <c r="P133" i="123" s="1"/>
  <c r="P134" i="123" s="1"/>
  <c r="P135" i="123" s="1"/>
  <c r="P136" i="123" s="1"/>
  <c r="P137" i="123" s="1"/>
  <c r="P138" i="123" s="1"/>
  <c r="P139" i="123" s="1"/>
  <c r="P140" i="123" s="1"/>
  <c r="P141" i="123" s="1"/>
  <c r="P142" i="123" s="1"/>
  <c r="P143" i="123" s="1"/>
  <c r="P144" i="123" s="1"/>
  <c r="P145" i="123" s="1"/>
  <c r="P146" i="123" s="1"/>
  <c r="P147" i="123" s="1"/>
  <c r="P148" i="123" s="1"/>
  <c r="P149" i="123" s="1"/>
  <c r="P150" i="123" s="1"/>
  <c r="P151" i="123" s="1"/>
  <c r="P152" i="123" s="1"/>
  <c r="P153" i="123" s="1"/>
  <c r="P154" i="123" s="1"/>
  <c r="P155" i="123" s="1"/>
  <c r="P156" i="123" s="1"/>
  <c r="P157" i="123" s="1"/>
  <c r="P158" i="123" s="1"/>
  <c r="P159" i="123" s="1"/>
  <c r="P160" i="123" s="1"/>
  <c r="P161" i="123" s="1"/>
  <c r="P162" i="123" s="1"/>
  <c r="P163" i="123" s="1"/>
  <c r="P164" i="123" s="1"/>
  <c r="P165" i="123" s="1"/>
  <c r="P166" i="123" s="1"/>
  <c r="P167" i="123" s="1"/>
  <c r="P168" i="123" s="1"/>
  <c r="P169" i="123" s="1"/>
  <c r="P170" i="123" s="1"/>
  <c r="P171" i="123" s="1"/>
  <c r="P172" i="123" s="1"/>
  <c r="P173" i="123" s="1"/>
  <c r="P174" i="123" s="1"/>
  <c r="P175" i="123" s="1"/>
  <c r="P176" i="123" s="1"/>
  <c r="P177" i="123" s="1"/>
  <c r="P178" i="123" s="1"/>
  <c r="P179" i="123" s="1"/>
  <c r="P180" i="123" s="1"/>
  <c r="P181" i="123" s="1"/>
  <c r="P182" i="123" s="1"/>
  <c r="P183" i="123" s="1"/>
  <c r="P184" i="123" s="1"/>
  <c r="P185" i="123" s="1"/>
  <c r="P186" i="123" s="1"/>
  <c r="P187" i="123" s="1"/>
  <c r="P188" i="123" s="1"/>
  <c r="P189" i="123" s="1"/>
  <c r="P190" i="123" s="1"/>
  <c r="P191" i="123" s="1"/>
  <c r="P192" i="123" s="1"/>
  <c r="P193" i="123" s="1"/>
  <c r="P194" i="123" s="1"/>
  <c r="P195" i="123" s="1"/>
  <c r="P196" i="123" s="1"/>
  <c r="P197" i="123" s="1"/>
  <c r="P198" i="123" s="1"/>
  <c r="P199" i="123" s="1"/>
  <c r="P200" i="123" s="1"/>
  <c r="P201" i="123" s="1"/>
  <c r="P202" i="123" s="1"/>
  <c r="P203" i="123" s="1"/>
  <c r="P204" i="123" s="1"/>
  <c r="P205" i="123" s="1"/>
  <c r="P206" i="123" s="1"/>
  <c r="P207" i="123" s="1"/>
  <c r="P208" i="123" s="1"/>
  <c r="P209" i="123" s="1"/>
  <c r="P210" i="123" s="1"/>
  <c r="P211" i="123" s="1"/>
  <c r="P212" i="123" s="1"/>
  <c r="P213" i="123" s="1"/>
  <c r="P214" i="123" s="1"/>
  <c r="P215" i="123" s="1"/>
  <c r="P216" i="123" s="1"/>
  <c r="P217" i="123" s="1"/>
  <c r="P218" i="123" s="1"/>
  <c r="P219" i="123" s="1"/>
  <c r="P220" i="123" s="1"/>
  <c r="P221" i="123" s="1"/>
  <c r="P222" i="123" s="1"/>
  <c r="P223" i="123" s="1"/>
  <c r="P224" i="123" s="1"/>
  <c r="P225" i="123" s="1"/>
  <c r="P226" i="123" s="1"/>
  <c r="P227" i="123" s="1"/>
  <c r="P228" i="123" s="1"/>
  <c r="P229" i="123" s="1"/>
  <c r="P230" i="123" s="1"/>
  <c r="P231" i="123" s="1"/>
  <c r="P232" i="123" s="1"/>
  <c r="P233" i="123" s="1"/>
  <c r="P234" i="123" s="1"/>
  <c r="P235" i="123" s="1"/>
  <c r="P236" i="123" s="1"/>
  <c r="P237" i="123" s="1"/>
  <c r="P238" i="123" s="1"/>
  <c r="P239" i="123" s="1"/>
  <c r="P240" i="123" s="1"/>
  <c r="P241" i="123" s="1"/>
  <c r="P242" i="123" s="1"/>
  <c r="P243" i="123" s="1"/>
  <c r="S260" i="123"/>
  <c r="S163" i="123"/>
  <c r="S169" i="123"/>
  <c r="S175" i="123"/>
  <c r="S181" i="123"/>
  <c r="S187" i="123"/>
  <c r="S193" i="123"/>
  <c r="S199" i="123"/>
  <c r="S205" i="123"/>
  <c r="S211" i="123"/>
  <c r="S217" i="123"/>
  <c r="S223" i="123"/>
  <c r="S229" i="123"/>
  <c r="S235" i="123"/>
  <c r="S241" i="123"/>
  <c r="S421" i="123"/>
  <c r="S409" i="123"/>
  <c r="S422" i="123"/>
  <c r="S410" i="123"/>
  <c r="S398" i="123"/>
  <c r="S386" i="123"/>
  <c r="S374" i="123"/>
  <c r="S362" i="123"/>
  <c r="S423" i="123"/>
  <c r="S411" i="123"/>
  <c r="S399" i="123"/>
  <c r="S387" i="123"/>
  <c r="S375" i="123"/>
  <c r="S412" i="123"/>
  <c r="S400" i="123"/>
  <c r="S388" i="123"/>
  <c r="S376" i="123"/>
  <c r="S364" i="123"/>
  <c r="S352" i="123"/>
  <c r="S413" i="123"/>
  <c r="S401" i="123"/>
  <c r="S389" i="123"/>
  <c r="S377" i="123"/>
  <c r="S365" i="123"/>
  <c r="S414" i="123"/>
  <c r="S402" i="123"/>
  <c r="S390" i="123"/>
  <c r="S378" i="123"/>
  <c r="S415" i="123"/>
  <c r="S403" i="123"/>
  <c r="S416" i="123"/>
  <c r="S404" i="123"/>
  <c r="S392" i="123"/>
  <c r="S417" i="123"/>
  <c r="S405" i="123"/>
  <c r="S393" i="123"/>
  <c r="S381" i="123"/>
  <c r="S419" i="123"/>
  <c r="S407" i="123"/>
  <c r="S395" i="123"/>
  <c r="S383" i="123"/>
  <c r="S371" i="123"/>
  <c r="S420" i="123"/>
  <c r="S408" i="123"/>
  <c r="S396" i="123"/>
  <c r="S384" i="123"/>
  <c r="S372" i="123"/>
  <c r="S368" i="123"/>
  <c r="S355" i="123"/>
  <c r="S346" i="123"/>
  <c r="S334" i="123"/>
  <c r="S322" i="123"/>
  <c r="S310" i="123"/>
  <c r="S298" i="123"/>
  <c r="S286" i="123"/>
  <c r="S274" i="123"/>
  <c r="S361" i="123"/>
  <c r="S347" i="123"/>
  <c r="S335" i="123"/>
  <c r="S323" i="123"/>
  <c r="S311" i="123"/>
  <c r="S299" i="123"/>
  <c r="S287" i="123"/>
  <c r="S275" i="123"/>
  <c r="S348" i="123"/>
  <c r="S336" i="123"/>
  <c r="S324" i="123"/>
  <c r="S312" i="123"/>
  <c r="S300" i="123"/>
  <c r="S288" i="123"/>
  <c r="S276" i="123"/>
  <c r="S394" i="123"/>
  <c r="S356" i="123"/>
  <c r="S349" i="123"/>
  <c r="S337" i="123"/>
  <c r="S325" i="123"/>
  <c r="S313" i="123"/>
  <c r="S301" i="123"/>
  <c r="S289" i="123"/>
  <c r="S277" i="123"/>
  <c r="S385" i="123"/>
  <c r="S373" i="123"/>
  <c r="S369" i="123"/>
  <c r="S350" i="123"/>
  <c r="S338" i="123"/>
  <c r="S326" i="123"/>
  <c r="S314" i="123"/>
  <c r="S397" i="123"/>
  <c r="S382" i="123"/>
  <c r="S357" i="123"/>
  <c r="S351" i="123"/>
  <c r="S339" i="123"/>
  <c r="S327" i="123"/>
  <c r="S315" i="123"/>
  <c r="S303" i="123"/>
  <c r="S291" i="123"/>
  <c r="S279" i="123"/>
  <c r="S379" i="123"/>
  <c r="S370" i="123"/>
  <c r="S366" i="123"/>
  <c r="S358" i="123"/>
  <c r="S340" i="123"/>
  <c r="S328" i="123"/>
  <c r="S316" i="123"/>
  <c r="S304" i="123"/>
  <c r="S292" i="123"/>
  <c r="S280" i="123"/>
  <c r="S341" i="123"/>
  <c r="S329" i="123"/>
  <c r="S317" i="123"/>
  <c r="S305" i="123"/>
  <c r="S293" i="123"/>
  <c r="S281" i="123"/>
  <c r="S269" i="123"/>
  <c r="S367" i="123"/>
  <c r="S359" i="123"/>
  <c r="S353" i="123"/>
  <c r="S342" i="123"/>
  <c r="S330" i="123"/>
  <c r="S318" i="123"/>
  <c r="S306" i="123"/>
  <c r="S294" i="123"/>
  <c r="S282" i="123"/>
  <c r="S270" i="123"/>
  <c r="S343" i="123"/>
  <c r="S418" i="123"/>
  <c r="S380" i="123"/>
  <c r="S363" i="123"/>
  <c r="S360" i="123"/>
  <c r="S354" i="123"/>
  <c r="S344" i="123"/>
  <c r="S332" i="123"/>
  <c r="S320" i="123"/>
  <c r="S308" i="123"/>
  <c r="S296" i="123"/>
  <c r="S284" i="123"/>
  <c r="S272" i="123"/>
  <c r="S406" i="123"/>
  <c r="S391" i="123"/>
  <c r="S345" i="123"/>
  <c r="S333" i="123"/>
  <c r="S321" i="123"/>
  <c r="S309" i="123"/>
  <c r="S297" i="123"/>
  <c r="S285" i="123"/>
  <c r="U300" i="123"/>
  <c r="U303" i="123"/>
  <c r="U323" i="123"/>
  <c r="U327" i="123"/>
  <c r="U328" i="123"/>
  <c r="U329" i="123"/>
  <c r="S307" i="123"/>
  <c r="U343" i="123"/>
  <c r="U347" i="123"/>
  <c r="U351" i="123"/>
  <c r="U273" i="123"/>
  <c r="S278" i="123"/>
  <c r="U353" i="123"/>
  <c r="U345" i="123"/>
  <c r="U279" i="123"/>
  <c r="S259" i="123"/>
  <c r="U291" i="123"/>
  <c r="S265" i="123"/>
  <c r="U306" i="123"/>
  <c r="U308" i="123"/>
  <c r="U325" i="123"/>
  <c r="U331" i="123"/>
  <c r="U309" i="123"/>
  <c r="U340" i="123"/>
  <c r="U341" i="123"/>
  <c r="U349" i="123"/>
  <c r="S159" i="123"/>
  <c r="S160" i="123"/>
  <c r="S161" i="123"/>
  <c r="U163" i="123"/>
  <c r="S168" i="123"/>
  <c r="S174" i="123"/>
  <c r="S180" i="123"/>
  <c r="S186" i="123"/>
  <c r="S192" i="123"/>
  <c r="S198" i="123"/>
  <c r="S204" i="123"/>
  <c r="S210" i="123"/>
  <c r="S216" i="123"/>
  <c r="S222" i="123"/>
  <c r="S228" i="123"/>
  <c r="S234" i="123"/>
  <c r="S240" i="123"/>
  <c r="U296" i="123"/>
  <c r="U310" i="123"/>
  <c r="S290" i="123"/>
  <c r="U335" i="123"/>
  <c r="U339" i="123"/>
  <c r="P245" i="123"/>
  <c r="P246" i="123" s="1"/>
  <c r="U278" i="123"/>
  <c r="U284" i="123"/>
  <c r="S258" i="123"/>
  <c r="U290" i="123"/>
  <c r="S264" i="123"/>
  <c r="U337" i="123"/>
  <c r="U356" i="123"/>
  <c r="U358" i="123"/>
  <c r="S167" i="123"/>
  <c r="S173" i="123"/>
  <c r="S179" i="123"/>
  <c r="S185" i="123"/>
  <c r="S191" i="123"/>
  <c r="S197" i="123"/>
  <c r="S203" i="123"/>
  <c r="S209" i="123"/>
  <c r="S215" i="123"/>
  <c r="S221" i="123"/>
  <c r="S227" i="123"/>
  <c r="S233" i="123"/>
  <c r="S239" i="123"/>
  <c r="O267" i="123"/>
  <c r="Q245" i="123"/>
  <c r="R245" i="123" s="1"/>
  <c r="S268" i="123"/>
  <c r="U299" i="123"/>
  <c r="U302" i="123"/>
  <c r="U318" i="123"/>
  <c r="U320" i="123"/>
  <c r="U360" i="123"/>
  <c r="U362" i="123"/>
  <c r="U277" i="123"/>
  <c r="U283" i="123"/>
  <c r="S257" i="123"/>
  <c r="U289" i="123"/>
  <c r="S263" i="123"/>
  <c r="U295" i="123"/>
  <c r="S271" i="123"/>
  <c r="U304" i="123"/>
  <c r="U305" i="123"/>
  <c r="S302" i="123"/>
  <c r="U344" i="123"/>
  <c r="U346" i="123"/>
  <c r="S166" i="123"/>
  <c r="S172" i="123"/>
  <c r="S178" i="123"/>
  <c r="S184" i="123"/>
  <c r="S190" i="123"/>
  <c r="S196" i="123"/>
  <c r="S202" i="123"/>
  <c r="S208" i="123"/>
  <c r="S214" i="123"/>
  <c r="S220" i="123"/>
  <c r="S226" i="123"/>
  <c r="S232" i="123"/>
  <c r="U324" i="123"/>
  <c r="U326" i="123"/>
  <c r="U348" i="123"/>
  <c r="U350" i="123"/>
  <c r="U352" i="123"/>
  <c r="U276" i="123"/>
  <c r="U282" i="123"/>
  <c r="U288" i="123"/>
  <c r="S262" i="123"/>
  <c r="U294" i="123"/>
  <c r="S267" i="123"/>
  <c r="U307" i="123"/>
  <c r="S283" i="123"/>
  <c r="U330" i="123"/>
  <c r="U332" i="123"/>
  <c r="U334" i="123"/>
  <c r="U342" i="123"/>
  <c r="U355" i="123"/>
  <c r="U367" i="123"/>
  <c r="U379" i="123"/>
  <c r="U419" i="123"/>
  <c r="U396" i="123"/>
  <c r="U456" i="123"/>
  <c r="S443" i="123"/>
  <c r="U457" i="123"/>
  <c r="S479" i="123"/>
  <c r="U354" i="123"/>
  <c r="U366" i="123"/>
  <c r="U378" i="123"/>
  <c r="U385" i="123"/>
  <c r="U391" i="123"/>
  <c r="U393" i="123"/>
  <c r="U394" i="123"/>
  <c r="U407" i="123"/>
  <c r="U384" i="123"/>
  <c r="U468" i="123"/>
  <c r="U476" i="123"/>
  <c r="U484" i="123"/>
  <c r="U489" i="123"/>
  <c r="U491" i="123"/>
  <c r="U408" i="123"/>
  <c r="U481" i="123"/>
  <c r="U364" i="123"/>
  <c r="U376" i="123"/>
  <c r="U402" i="123"/>
  <c r="U414" i="123"/>
  <c r="U460" i="123"/>
  <c r="U465" i="123"/>
  <c r="S505" i="123"/>
  <c r="S500" i="123"/>
  <c r="U480" i="123"/>
  <c r="U499" i="123"/>
  <c r="U513" i="123"/>
  <c r="U493" i="123"/>
  <c r="U404" i="123"/>
  <c r="U416" i="123"/>
  <c r="S458" i="123"/>
  <c r="U470" i="123"/>
  <c r="U473" i="123"/>
  <c r="U511" i="123"/>
  <c r="U458" i="123"/>
  <c r="U482" i="123"/>
  <c r="U361" i="123"/>
  <c r="U373" i="123"/>
  <c r="U383" i="123"/>
  <c r="U399" i="123"/>
  <c r="U401" i="123"/>
  <c r="U405" i="123"/>
  <c r="U406" i="123"/>
  <c r="U411" i="123"/>
  <c r="U413" i="123"/>
  <c r="U417" i="123"/>
  <c r="U418" i="123"/>
  <c r="U423" i="123"/>
  <c r="U467" i="123"/>
  <c r="U475" i="123"/>
  <c r="U483" i="123"/>
  <c r="U492" i="123"/>
  <c r="U494" i="123"/>
  <c r="U409" i="123"/>
  <c r="U477" i="123"/>
  <c r="U486" i="123"/>
  <c r="U490" i="123"/>
  <c r="U454" i="123"/>
  <c r="U471" i="123"/>
  <c r="U488" i="123"/>
  <c r="U498" i="123"/>
  <c r="U388" i="123"/>
  <c r="U400" i="123"/>
  <c r="U387" i="123"/>
  <c r="U479" i="123"/>
  <c r="U500" i="123"/>
  <c r="U395" i="123"/>
  <c r="U403" i="123"/>
  <c r="U412" i="123"/>
  <c r="U415" i="123"/>
  <c r="S556" i="123"/>
  <c r="S455" i="123"/>
  <c r="U524" i="123"/>
  <c r="U521" i="123"/>
  <c r="U368" i="123"/>
  <c r="U380" i="123"/>
  <c r="U422" i="123"/>
  <c r="U463" i="123"/>
  <c r="U466" i="123"/>
  <c r="U472" i="123"/>
  <c r="S467" i="123"/>
  <c r="U398" i="123"/>
  <c r="U410" i="123"/>
  <c r="S445" i="123"/>
  <c r="S457" i="123"/>
  <c r="U459" i="123"/>
  <c r="S469" i="123"/>
  <c r="S481" i="123"/>
  <c r="U515" i="123"/>
  <c r="S493" i="123"/>
  <c r="U537" i="123"/>
  <c r="U536" i="123"/>
  <c r="S595" i="123"/>
  <c r="S583" i="123"/>
  <c r="S571" i="123"/>
  <c r="S559" i="123"/>
  <c r="S547" i="123"/>
  <c r="S535" i="123"/>
  <c r="S523" i="123"/>
  <c r="S596" i="123"/>
  <c r="S584" i="123"/>
  <c r="S572" i="123"/>
  <c r="S560" i="123"/>
  <c r="S548" i="123"/>
  <c r="S536" i="123"/>
  <c r="S524" i="123"/>
  <c r="S512" i="123"/>
  <c r="S597" i="123"/>
  <c r="S585" i="123"/>
  <c r="S573" i="123"/>
  <c r="S561" i="123"/>
  <c r="S549" i="123"/>
  <c r="S537" i="123"/>
  <c r="S525" i="123"/>
  <c r="S598" i="123"/>
  <c r="S586" i="123"/>
  <c r="S574" i="123"/>
  <c r="S562" i="123"/>
  <c r="S550" i="123"/>
  <c r="S538" i="123"/>
  <c r="S526" i="123"/>
  <c r="S514" i="123"/>
  <c r="S502" i="123"/>
  <c r="S599" i="123"/>
  <c r="S587" i="123"/>
  <c r="S575" i="123"/>
  <c r="S563" i="123"/>
  <c r="S551" i="123"/>
  <c r="S539" i="123"/>
  <c r="S600" i="123"/>
  <c r="S588" i="123"/>
  <c r="S576" i="123"/>
  <c r="S564" i="123"/>
  <c r="S552" i="123"/>
  <c r="S540" i="123"/>
  <c r="S528" i="123"/>
  <c r="S516" i="123"/>
  <c r="S504" i="123"/>
  <c r="S601" i="123"/>
  <c r="S589" i="123"/>
  <c r="S577" i="123"/>
  <c r="S565" i="123"/>
  <c r="S553" i="123"/>
  <c r="S541" i="123"/>
  <c r="S529" i="123"/>
  <c r="S602" i="123"/>
  <c r="S590" i="123"/>
  <c r="S578" i="123"/>
  <c r="S566" i="123"/>
  <c r="S554" i="123"/>
  <c r="S542" i="123"/>
  <c r="S530" i="123"/>
  <c r="S518" i="123"/>
  <c r="S506" i="123"/>
  <c r="S494" i="123"/>
  <c r="S603" i="123"/>
  <c r="S591" i="123"/>
  <c r="S579" i="123"/>
  <c r="S593" i="123"/>
  <c r="S581" i="123"/>
  <c r="S569" i="123"/>
  <c r="S557" i="123"/>
  <c r="S545" i="123"/>
  <c r="S533" i="123"/>
  <c r="S521" i="123"/>
  <c r="S594" i="123"/>
  <c r="S582" i="123"/>
  <c r="S570" i="123"/>
  <c r="S558" i="123"/>
  <c r="S546" i="123"/>
  <c r="S534" i="123"/>
  <c r="S444" i="123"/>
  <c r="S456" i="123"/>
  <c r="S468" i="123"/>
  <c r="S480" i="123"/>
  <c r="U514" i="123"/>
  <c r="S492" i="123"/>
  <c r="U525" i="123"/>
  <c r="S501" i="123"/>
  <c r="S511" i="123"/>
  <c r="S517" i="123"/>
  <c r="U556" i="123"/>
  <c r="U576" i="123"/>
  <c r="U584" i="123"/>
  <c r="S580" i="123"/>
  <c r="U533" i="123"/>
  <c r="S442" i="123"/>
  <c r="S454" i="123"/>
  <c r="S466" i="123"/>
  <c r="S478" i="123"/>
  <c r="S490" i="123"/>
  <c r="S499" i="123"/>
  <c r="U532" i="123"/>
  <c r="S510" i="123"/>
  <c r="U551" i="123"/>
  <c r="U563" i="123"/>
  <c r="U567" i="123"/>
  <c r="S543" i="123"/>
  <c r="U586" i="123"/>
  <c r="U590" i="123"/>
  <c r="S568" i="123"/>
  <c r="S441" i="123"/>
  <c r="S453" i="123"/>
  <c r="U455" i="123"/>
  <c r="S465" i="123"/>
  <c r="S477" i="123"/>
  <c r="S489" i="123"/>
  <c r="U523" i="123"/>
  <c r="S498" i="123"/>
  <c r="U547" i="123"/>
  <c r="U565" i="123"/>
  <c r="U588" i="123"/>
  <c r="U596" i="123"/>
  <c r="U570" i="123"/>
  <c r="O425" i="123"/>
  <c r="S440" i="123"/>
  <c r="S452" i="123"/>
  <c r="S464" i="123"/>
  <c r="S476" i="123"/>
  <c r="S488" i="123"/>
  <c r="U531" i="123"/>
  <c r="U535" i="123"/>
  <c r="S509" i="123"/>
  <c r="U510" i="123"/>
  <c r="U541" i="123"/>
  <c r="U544" i="123"/>
  <c r="S520" i="123"/>
  <c r="U553" i="123"/>
  <c r="S527" i="123"/>
  <c r="S532" i="123"/>
  <c r="U573" i="123"/>
  <c r="U662" i="123"/>
  <c r="U663" i="123"/>
  <c r="S439" i="123"/>
  <c r="S451" i="123"/>
  <c r="U453" i="123"/>
  <c r="S463" i="123"/>
  <c r="S475" i="123"/>
  <c r="S487" i="123"/>
  <c r="S497" i="123"/>
  <c r="U530" i="123"/>
  <c r="U575" i="123"/>
  <c r="U579" i="123"/>
  <c r="S555" i="123"/>
  <c r="U598" i="123"/>
  <c r="U600" i="123"/>
  <c r="S438" i="123"/>
  <c r="S450" i="123"/>
  <c r="S462" i="123"/>
  <c r="U496" i="123"/>
  <c r="S474" i="123"/>
  <c r="U508" i="123"/>
  <c r="S486" i="123"/>
  <c r="U520" i="123"/>
  <c r="U529" i="123"/>
  <c r="S508" i="123"/>
  <c r="U540" i="123"/>
  <c r="S513" i="123"/>
  <c r="S522" i="123"/>
  <c r="U555" i="123"/>
  <c r="U577" i="123"/>
  <c r="U569" i="123"/>
  <c r="U658" i="123"/>
  <c r="S437" i="123"/>
  <c r="S449" i="123"/>
  <c r="S461" i="123"/>
  <c r="S473" i="123"/>
  <c r="S485" i="123"/>
  <c r="S496" i="123"/>
  <c r="U497" i="123"/>
  <c r="U528" i="123"/>
  <c r="S503" i="123"/>
  <c r="U539" i="123"/>
  <c r="S519" i="123"/>
  <c r="U550" i="123"/>
  <c r="U559" i="123"/>
  <c r="U562" i="123"/>
  <c r="U568" i="123"/>
  <c r="U585" i="123"/>
  <c r="U557" i="123"/>
  <c r="U595" i="123"/>
  <c r="U651" i="123"/>
  <c r="U643" i="123"/>
  <c r="S448" i="123"/>
  <c r="S460" i="123"/>
  <c r="U462" i="123"/>
  <c r="S472" i="123"/>
  <c r="U474" i="123"/>
  <c r="U506" i="123"/>
  <c r="S484" i="123"/>
  <c r="U518" i="123"/>
  <c r="S495" i="123"/>
  <c r="U527" i="123"/>
  <c r="S507" i="123"/>
  <c r="U566" i="123"/>
  <c r="S544" i="123"/>
  <c r="U587" i="123"/>
  <c r="U591" i="123"/>
  <c r="S567" i="123"/>
  <c r="O606" i="123"/>
  <c r="Q605" i="123"/>
  <c r="R605" i="123" s="1"/>
  <c r="U639" i="123"/>
  <c r="S660" i="123"/>
  <c r="S447" i="123"/>
  <c r="S459" i="123"/>
  <c r="S471" i="123"/>
  <c r="S483" i="123"/>
  <c r="U485" i="123"/>
  <c r="U538" i="123"/>
  <c r="U543" i="123"/>
  <c r="S515" i="123"/>
  <c r="S531" i="123"/>
  <c r="U564" i="123"/>
  <c r="U589" i="123"/>
  <c r="U581" i="123"/>
  <c r="S446" i="123"/>
  <c r="S470" i="123"/>
  <c r="U504" i="123"/>
  <c r="S482" i="123"/>
  <c r="U516" i="123"/>
  <c r="U526" i="123"/>
  <c r="U549" i="123"/>
  <c r="U548" i="123"/>
  <c r="U546" i="123"/>
  <c r="S592" i="123"/>
  <c r="U560" i="123"/>
  <c r="U572" i="123"/>
  <c r="S619" i="123"/>
  <c r="S631" i="123"/>
  <c r="U633" i="123"/>
  <c r="S643" i="123"/>
  <c r="U677" i="123"/>
  <c r="U686" i="123"/>
  <c r="S662" i="123"/>
  <c r="S618" i="123"/>
  <c r="S630" i="123"/>
  <c r="S642" i="123"/>
  <c r="U676" i="123"/>
  <c r="S653" i="123"/>
  <c r="S661" i="123"/>
  <c r="S669" i="123"/>
  <c r="U705" i="123"/>
  <c r="U674" i="123"/>
  <c r="U694" i="123"/>
  <c r="U593" i="123"/>
  <c r="S628" i="123"/>
  <c r="S640" i="123"/>
  <c r="U642" i="123"/>
  <c r="S652" i="123"/>
  <c r="U684" i="123"/>
  <c r="S659" i="123"/>
  <c r="S673" i="123"/>
  <c r="S681" i="123"/>
  <c r="S683" i="123"/>
  <c r="S627" i="123"/>
  <c r="S639" i="123"/>
  <c r="S651" i="123"/>
  <c r="U692" i="123"/>
  <c r="U704" i="123"/>
  <c r="U707" i="123"/>
  <c r="S724" i="123"/>
  <c r="S626" i="123"/>
  <c r="S638" i="123"/>
  <c r="U672" i="123"/>
  <c r="S650" i="123"/>
  <c r="S658" i="123"/>
  <c r="U691" i="123"/>
  <c r="S672" i="123"/>
  <c r="S676" i="123"/>
  <c r="S703" i="123"/>
  <c r="S625" i="123"/>
  <c r="S637" i="123"/>
  <c r="S649" i="123"/>
  <c r="U689" i="123"/>
  <c r="U690" i="123"/>
  <c r="U695" i="123"/>
  <c r="U698" i="123"/>
  <c r="U713" i="123"/>
  <c r="U728" i="123"/>
  <c r="S779" i="123"/>
  <c r="S767" i="123"/>
  <c r="S755" i="123"/>
  <c r="S743" i="123"/>
  <c r="S780" i="123"/>
  <c r="S768" i="123"/>
  <c r="S756" i="123"/>
  <c r="S744" i="123"/>
  <c r="S732" i="123"/>
  <c r="S720" i="123"/>
  <c r="S708" i="123"/>
  <c r="S696" i="123"/>
  <c r="S781" i="123"/>
  <c r="S769" i="123"/>
  <c r="S757" i="123"/>
  <c r="S745" i="123"/>
  <c r="S733" i="123"/>
  <c r="S721" i="123"/>
  <c r="S709" i="123"/>
  <c r="S782" i="123"/>
  <c r="S770" i="123"/>
  <c r="S758" i="123"/>
  <c r="S746" i="123"/>
  <c r="S734" i="123"/>
  <c r="S783" i="123"/>
  <c r="S771" i="123"/>
  <c r="S759" i="123"/>
  <c r="S747" i="123"/>
  <c r="S772" i="123"/>
  <c r="S760" i="123"/>
  <c r="S748" i="123"/>
  <c r="S773" i="123"/>
  <c r="S761" i="123"/>
  <c r="S749" i="123"/>
  <c r="S737" i="123"/>
  <c r="S725" i="123"/>
  <c r="S713" i="123"/>
  <c r="S701" i="123"/>
  <c r="S774" i="123"/>
  <c r="S762" i="123"/>
  <c r="S750" i="123"/>
  <c r="S775" i="123"/>
  <c r="S763" i="123"/>
  <c r="S751" i="123"/>
  <c r="S739" i="123"/>
  <c r="S727" i="123"/>
  <c r="S715" i="123"/>
  <c r="S776" i="123"/>
  <c r="S764" i="123"/>
  <c r="S752" i="123"/>
  <c r="S740" i="123"/>
  <c r="S728" i="123"/>
  <c r="S716" i="123"/>
  <c r="S704" i="123"/>
  <c r="S777" i="123"/>
  <c r="S765" i="123"/>
  <c r="S753" i="123"/>
  <c r="S711" i="123"/>
  <c r="S684" i="123"/>
  <c r="S714" i="123"/>
  <c r="S707" i="123"/>
  <c r="S694" i="123"/>
  <c r="S685" i="123"/>
  <c r="S731" i="123"/>
  <c r="S718" i="123"/>
  <c r="S686" i="123"/>
  <c r="S674" i="123"/>
  <c r="S741" i="123"/>
  <c r="S722" i="123"/>
  <c r="S700" i="123"/>
  <c r="S695" i="123"/>
  <c r="S687" i="123"/>
  <c r="S778" i="123"/>
  <c r="S766" i="123"/>
  <c r="S754" i="123"/>
  <c r="S735" i="123"/>
  <c r="S729" i="123"/>
  <c r="S712" i="123"/>
  <c r="S705" i="123"/>
  <c r="S688" i="123"/>
  <c r="S677" i="123"/>
  <c r="S665" i="123"/>
  <c r="S723" i="123"/>
  <c r="S697" i="123"/>
  <c r="S689" i="123"/>
  <c r="S678" i="123"/>
  <c r="S666" i="123"/>
  <c r="S742" i="123"/>
  <c r="S738" i="123"/>
  <c r="S726" i="123"/>
  <c r="S719" i="123"/>
  <c r="S690" i="123"/>
  <c r="S679" i="123"/>
  <c r="S667" i="123"/>
  <c r="S655" i="123"/>
  <c r="S730" i="123"/>
  <c r="S706" i="123"/>
  <c r="S698" i="123"/>
  <c r="S691" i="123"/>
  <c r="S680" i="123"/>
  <c r="S668" i="123"/>
  <c r="S736" i="123"/>
  <c r="S710" i="123"/>
  <c r="S702" i="123"/>
  <c r="S692" i="123"/>
  <c r="S717" i="123"/>
  <c r="S682" i="123"/>
  <c r="S624" i="123"/>
  <c r="S636" i="123"/>
  <c r="U670" i="123"/>
  <c r="S648" i="123"/>
  <c r="U682" i="123"/>
  <c r="S657" i="123"/>
  <c r="S664" i="123"/>
  <c r="S671" i="123"/>
  <c r="S693" i="123"/>
  <c r="U714" i="123"/>
  <c r="S623" i="123"/>
  <c r="U657" i="123"/>
  <c r="S635" i="123"/>
  <c r="U669" i="123"/>
  <c r="S647" i="123"/>
  <c r="U681" i="123"/>
  <c r="S656" i="123"/>
  <c r="U688" i="123"/>
  <c r="U702" i="123"/>
  <c r="U708" i="123"/>
  <c r="S622" i="123"/>
  <c r="S634" i="123"/>
  <c r="U668" i="123"/>
  <c r="S646" i="123"/>
  <c r="U680" i="123"/>
  <c r="S675" i="123"/>
  <c r="S621" i="123"/>
  <c r="S633" i="123"/>
  <c r="U667" i="123"/>
  <c r="S645" i="123"/>
  <c r="U679" i="123"/>
  <c r="U687" i="123"/>
  <c r="S663" i="123"/>
  <c r="U697" i="123"/>
  <c r="S670" i="123"/>
  <c r="U701" i="123"/>
  <c r="S620" i="123"/>
  <c r="S632" i="123"/>
  <c r="S644" i="123"/>
  <c r="S654" i="123"/>
  <c r="U712" i="123"/>
  <c r="U741" i="123"/>
  <c r="U758" i="123"/>
  <c r="U764" i="123"/>
  <c r="U729" i="123"/>
  <c r="U749" i="123"/>
  <c r="U750" i="123"/>
  <c r="U751" i="123"/>
  <c r="U754" i="123"/>
  <c r="U783" i="123"/>
  <c r="U723" i="123"/>
  <c r="U747" i="123"/>
  <c r="U757" i="123"/>
  <c r="U766" i="123"/>
  <c r="U769" i="123"/>
  <c r="U814" i="123"/>
  <c r="P967" i="123"/>
  <c r="Q966" i="123"/>
  <c r="U736" i="123"/>
  <c r="U760" i="123"/>
  <c r="U761" i="123"/>
  <c r="U762" i="123"/>
  <c r="U763" i="123"/>
  <c r="U744" i="123"/>
  <c r="U699" i="123"/>
  <c r="U711" i="123"/>
  <c r="U722" i="123"/>
  <c r="U732" i="123"/>
  <c r="U772" i="123"/>
  <c r="U779" i="123"/>
  <c r="U710" i="123"/>
  <c r="U746" i="123"/>
  <c r="U768" i="123"/>
  <c r="U739" i="123"/>
  <c r="U755" i="123"/>
  <c r="U767" i="123"/>
  <c r="U782" i="123"/>
  <c r="U727" i="123"/>
  <c r="U742" i="123"/>
  <c r="U765" i="123"/>
  <c r="U718" i="123"/>
  <c r="U745" i="123"/>
  <c r="U737" i="123"/>
  <c r="U706" i="123"/>
  <c r="U717" i="123"/>
  <c r="U730" i="123"/>
  <c r="U748" i="123"/>
  <c r="U752" i="123"/>
  <c r="S834" i="123"/>
  <c r="S828" i="123"/>
  <c r="U823" i="123"/>
  <c r="S822" i="123"/>
  <c r="S816" i="123"/>
  <c r="S810" i="123"/>
  <c r="S802" i="123"/>
  <c r="U824" i="123"/>
  <c r="S801" i="123"/>
  <c r="S846" i="123"/>
  <c r="S852" i="123"/>
  <c r="S857" i="123"/>
  <c r="S876" i="123"/>
  <c r="S880" i="123"/>
  <c r="S889" i="123"/>
  <c r="S901" i="123"/>
  <c r="S954" i="123"/>
  <c r="O785" i="123"/>
  <c r="S800" i="123"/>
  <c r="S809" i="123"/>
  <c r="S815" i="123"/>
  <c r="S821" i="123"/>
  <c r="S827" i="123"/>
  <c r="S833" i="123"/>
  <c r="S839" i="123"/>
  <c r="S845" i="123"/>
  <c r="S893" i="123"/>
  <c r="S905" i="123"/>
  <c r="S908" i="123"/>
  <c r="S931" i="123"/>
  <c r="S957" i="123"/>
  <c r="S799" i="123"/>
  <c r="S808" i="123"/>
  <c r="S851" i="123"/>
  <c r="S861" i="123"/>
  <c r="S884" i="123"/>
  <c r="S896" i="123"/>
  <c r="S951" i="123"/>
  <c r="U820" i="123"/>
  <c r="S798" i="123"/>
  <c r="U832" i="123"/>
  <c r="S807" i="123"/>
  <c r="U840" i="123"/>
  <c r="U815" i="123"/>
  <c r="S820" i="123"/>
  <c r="U852" i="123"/>
  <c r="U827" i="123"/>
  <c r="S832" i="123"/>
  <c r="U839" i="123"/>
  <c r="S844" i="123"/>
  <c r="S856" i="123"/>
  <c r="S875" i="123"/>
  <c r="S892" i="123"/>
  <c r="S904" i="123"/>
  <c r="S912" i="123"/>
  <c r="S925" i="123"/>
  <c r="S939" i="123"/>
  <c r="U775" i="123"/>
  <c r="S797" i="123"/>
  <c r="S819" i="123"/>
  <c r="S831" i="123"/>
  <c r="S843" i="123"/>
  <c r="S860" i="123"/>
  <c r="S865" i="123"/>
  <c r="S883" i="123"/>
  <c r="S888" i="123"/>
  <c r="S900" i="123"/>
  <c r="S959" i="123"/>
  <c r="U774" i="123"/>
  <c r="S813" i="123"/>
  <c r="S825" i="123"/>
  <c r="S837" i="123"/>
  <c r="S869" i="123"/>
  <c r="S895" i="123"/>
  <c r="S907" i="123"/>
  <c r="S944" i="123"/>
  <c r="U819" i="123"/>
  <c r="U831" i="123"/>
  <c r="S849" i="123"/>
  <c r="U850" i="123"/>
  <c r="S859" i="123"/>
  <c r="S911" i="123"/>
  <c r="S950" i="123"/>
  <c r="U816" i="123"/>
  <c r="U828" i="123"/>
  <c r="S805" i="123"/>
  <c r="S812" i="123"/>
  <c r="U813" i="123"/>
  <c r="U844" i="123"/>
  <c r="U818" i="123"/>
  <c r="S824" i="123"/>
  <c r="S836" i="123"/>
  <c r="U837" i="123"/>
  <c r="U842" i="123"/>
  <c r="S864" i="123"/>
  <c r="S868" i="123"/>
  <c r="S873" i="123"/>
  <c r="S887" i="123"/>
  <c r="S899" i="123"/>
  <c r="S920" i="123"/>
  <c r="S817" i="123"/>
  <c r="S829" i="123"/>
  <c r="S841" i="123"/>
  <c r="S848" i="123"/>
  <c r="U854" i="123"/>
  <c r="S924" i="123"/>
  <c r="S943" i="123"/>
  <c r="S804" i="123"/>
  <c r="S811" i="123"/>
  <c r="S823" i="123"/>
  <c r="S835" i="123"/>
  <c r="S853" i="123"/>
  <c r="S872" i="123"/>
  <c r="S960" i="123"/>
  <c r="S948" i="123"/>
  <c r="S936" i="123"/>
  <c r="S935" i="123"/>
  <c r="S934" i="123"/>
  <c r="S933" i="123"/>
  <c r="S932" i="123"/>
  <c r="S961" i="123"/>
  <c r="S949" i="123"/>
  <c r="S937" i="123"/>
  <c r="S963" i="123"/>
  <c r="S953" i="123"/>
  <c r="S941" i="123"/>
  <c r="S927" i="123"/>
  <c r="S915" i="123"/>
  <c r="S903" i="123"/>
  <c r="S891" i="123"/>
  <c r="S879" i="123"/>
  <c r="S867" i="123"/>
  <c r="S855" i="123"/>
  <c r="S958" i="123"/>
  <c r="S952" i="123"/>
  <c r="S947" i="123"/>
  <c r="S928" i="123"/>
  <c r="S916" i="123"/>
  <c r="S929" i="123"/>
  <c r="S917" i="123"/>
  <c r="S942" i="123"/>
  <c r="S930" i="123"/>
  <c r="S918" i="123"/>
  <c r="S906" i="123"/>
  <c r="S894" i="123"/>
  <c r="S882" i="123"/>
  <c r="S870" i="123"/>
  <c r="S858" i="123"/>
  <c r="S955" i="123"/>
  <c r="S938" i="123"/>
  <c r="S921" i="123"/>
  <c r="S909" i="123"/>
  <c r="S897" i="123"/>
  <c r="S885" i="123"/>
  <c r="S956" i="123"/>
  <c r="S945" i="123"/>
  <c r="S922" i="123"/>
  <c r="S910" i="123"/>
  <c r="S898" i="123"/>
  <c r="S886" i="123"/>
  <c r="S874" i="123"/>
  <c r="S862" i="123"/>
  <c r="S850" i="123"/>
  <c r="S838" i="123"/>
  <c r="S826" i="123"/>
  <c r="S814" i="123"/>
  <c r="S962" i="123"/>
  <c r="S940" i="123"/>
  <c r="S926" i="123"/>
  <c r="S914" i="123"/>
  <c r="S902" i="123"/>
  <c r="S890" i="123"/>
  <c r="S878" i="123"/>
  <c r="S866" i="123"/>
  <c r="S854" i="123"/>
  <c r="S842" i="123"/>
  <c r="S830" i="123"/>
  <c r="S818" i="123"/>
  <c r="S806" i="123"/>
  <c r="S803" i="123"/>
  <c r="U841" i="123"/>
  <c r="S847" i="123"/>
  <c r="S863" i="123"/>
  <c r="S881" i="123"/>
  <c r="S913" i="123"/>
  <c r="S946" i="123"/>
  <c r="S871" i="123"/>
  <c r="S919" i="123"/>
  <c r="S923" i="123"/>
  <c r="O972" i="123"/>
  <c r="Q965" i="123"/>
  <c r="R965" i="123" s="1"/>
  <c r="P1146" i="123"/>
  <c r="P1147" i="123" s="1"/>
  <c r="Q1145" i="123"/>
  <c r="Q1144" i="123"/>
  <c r="R1144" i="123" s="1"/>
  <c r="O1202" i="123"/>
  <c r="Q1327" i="123"/>
  <c r="P1328" i="123"/>
  <c r="P1329" i="123" s="1"/>
  <c r="Q1325" i="123"/>
  <c r="R1325" i="123" s="1"/>
  <c r="O1392" i="123"/>
  <c r="Q1326" i="123"/>
  <c r="Q1505" i="123"/>
  <c r="O1506" i="123"/>
  <c r="O1686" i="123"/>
  <c r="Q1685" i="123"/>
  <c r="R1685" i="123" s="1"/>
  <c r="U1609" i="123"/>
  <c r="U1584" i="123"/>
  <c r="U1619" i="123"/>
  <c r="U1623" i="123"/>
  <c r="U1676" i="123"/>
  <c r="U1742" i="123"/>
  <c r="U1747" i="123"/>
  <c r="U1608" i="123"/>
  <c r="U1621" i="123"/>
  <c r="U1664" i="123"/>
  <c r="U1678" i="123"/>
  <c r="U1682" i="123"/>
  <c r="S1736" i="123"/>
  <c r="U1734" i="123"/>
  <c r="U1607" i="123"/>
  <c r="U1640" i="123"/>
  <c r="U1652" i="123"/>
  <c r="U1666" i="123"/>
  <c r="U1670" i="123"/>
  <c r="U1672" i="123"/>
  <c r="U1680" i="123"/>
  <c r="U1717" i="123"/>
  <c r="U1720" i="123"/>
  <c r="U1729" i="123"/>
  <c r="U1736" i="123"/>
  <c r="U1601" i="123"/>
  <c r="U1602" i="123"/>
  <c r="U1603" i="123"/>
  <c r="U1604" i="123"/>
  <c r="U1606" i="123"/>
  <c r="U1613" i="123"/>
  <c r="U1658" i="123"/>
  <c r="U1660" i="123"/>
  <c r="U1668" i="123"/>
  <c r="S1675" i="123"/>
  <c r="U1752" i="123"/>
  <c r="U1616" i="123"/>
  <c r="U1630" i="123"/>
  <c r="U1634" i="123"/>
  <c r="U1644" i="123"/>
  <c r="U1648" i="123"/>
  <c r="U1656" i="123"/>
  <c r="U1618" i="123"/>
  <c r="U1622" i="123"/>
  <c r="U1624" i="123"/>
  <c r="S1700" i="123"/>
  <c r="U1741" i="123"/>
  <c r="S1593" i="123"/>
  <c r="U1583" i="123"/>
  <c r="S1594" i="123"/>
  <c r="U1585" i="123"/>
  <c r="S1583" i="123"/>
  <c r="S1596" i="123"/>
  <c r="U1586" i="123"/>
  <c r="U1599" i="123"/>
  <c r="S1597" i="123"/>
  <c r="U1612" i="123"/>
  <c r="U1588" i="123"/>
  <c r="S1586" i="123"/>
  <c r="U1589" i="123"/>
  <c r="S1587" i="123"/>
  <c r="U1592" i="123"/>
  <c r="S1590" i="123"/>
  <c r="U1620" i="123"/>
  <c r="S1639" i="123"/>
  <c r="U1673" i="123"/>
  <c r="U1674" i="123"/>
  <c r="U1679" i="123"/>
  <c r="U1683" i="123"/>
  <c r="S1725" i="123"/>
  <c r="S1733" i="123"/>
  <c r="S1585" i="123"/>
  <c r="S1615" i="123"/>
  <c r="U1617" i="123"/>
  <c r="S1627" i="123"/>
  <c r="U1629" i="123"/>
  <c r="U1661" i="123"/>
  <c r="U1662" i="123"/>
  <c r="U1667" i="123"/>
  <c r="U1671" i="123"/>
  <c r="U1681" i="123"/>
  <c r="U1715" i="123"/>
  <c r="U1759" i="123"/>
  <c r="S1603" i="123"/>
  <c r="U1605" i="123"/>
  <c r="U1659" i="123"/>
  <c r="U1669" i="123"/>
  <c r="U1611" i="123"/>
  <c r="S1584" i="123"/>
  <c r="U1614" i="123"/>
  <c r="U1647" i="123"/>
  <c r="U1721" i="123"/>
  <c r="S1602" i="123"/>
  <c r="S1614" i="123"/>
  <c r="S1626" i="123"/>
  <c r="S1638" i="123"/>
  <c r="S1650" i="123"/>
  <c r="S1662" i="123"/>
  <c r="S1674" i="123"/>
  <c r="S1699" i="123"/>
  <c r="S1717" i="123"/>
  <c r="U1749" i="123"/>
  <c r="S1724" i="123"/>
  <c r="U1758" i="123"/>
  <c r="S1740" i="123"/>
  <c r="S1745" i="123"/>
  <c r="S1750" i="123"/>
  <c r="S1753" i="123"/>
  <c r="U1788" i="123"/>
  <c r="S1589" i="123"/>
  <c r="S1601" i="123"/>
  <c r="S1613" i="123"/>
  <c r="U1615" i="123"/>
  <c r="S1625" i="123"/>
  <c r="U1627" i="123"/>
  <c r="S1637" i="123"/>
  <c r="U1639" i="123"/>
  <c r="S1649" i="123"/>
  <c r="U1651" i="123"/>
  <c r="S1661" i="123"/>
  <c r="U1663" i="123"/>
  <c r="S1673" i="123"/>
  <c r="U1675" i="123"/>
  <c r="S1698" i="123"/>
  <c r="S1707" i="123"/>
  <c r="U1757" i="123"/>
  <c r="U1764" i="123"/>
  <c r="U1776" i="123"/>
  <c r="U1798" i="123"/>
  <c r="S1588" i="123"/>
  <c r="S1600" i="123"/>
  <c r="S1612" i="123"/>
  <c r="S1624" i="123"/>
  <c r="S1636" i="123"/>
  <c r="S1648" i="123"/>
  <c r="S1660" i="123"/>
  <c r="S1672" i="123"/>
  <c r="S1697" i="123"/>
  <c r="S1716" i="123"/>
  <c r="U1748" i="123"/>
  <c r="S1723" i="123"/>
  <c r="U1724" i="123"/>
  <c r="U1756" i="123"/>
  <c r="S1731" i="123"/>
  <c r="S1739" i="123"/>
  <c r="S1794" i="123"/>
  <c r="S1599" i="123"/>
  <c r="S1611" i="123"/>
  <c r="S1623" i="123"/>
  <c r="S1635" i="123"/>
  <c r="S1647" i="123"/>
  <c r="S1659" i="123"/>
  <c r="S1671" i="123"/>
  <c r="S1683" i="123"/>
  <c r="S1706" i="123"/>
  <c r="S1715" i="123"/>
  <c r="U1754" i="123"/>
  <c r="U1755" i="123"/>
  <c r="U1763" i="123"/>
  <c r="S1818" i="123"/>
  <c r="S1598" i="123"/>
  <c r="S1610" i="123"/>
  <c r="S1622" i="123"/>
  <c r="S1634" i="123"/>
  <c r="S1646" i="123"/>
  <c r="S1658" i="123"/>
  <c r="S1670" i="123"/>
  <c r="S1682" i="123"/>
  <c r="S1714" i="123"/>
  <c r="S1722" i="123"/>
  <c r="S1730" i="123"/>
  <c r="U1762" i="123"/>
  <c r="S1738" i="123"/>
  <c r="S1743" i="123"/>
  <c r="S1757" i="123"/>
  <c r="U1792" i="123"/>
  <c r="S1609" i="123"/>
  <c r="S1621" i="123"/>
  <c r="S1633" i="123"/>
  <c r="S1645" i="123"/>
  <c r="S1657" i="123"/>
  <c r="S1669" i="123"/>
  <c r="S1681" i="123"/>
  <c r="S1705" i="123"/>
  <c r="S1713" i="123"/>
  <c r="S1721" i="123"/>
  <c r="U1753" i="123"/>
  <c r="S1737" i="123"/>
  <c r="S1748" i="123"/>
  <c r="S1752" i="123"/>
  <c r="S1769" i="123"/>
  <c r="U1805" i="123"/>
  <c r="S1608" i="123"/>
  <c r="S1620" i="123"/>
  <c r="S1632" i="123"/>
  <c r="S1644" i="123"/>
  <c r="S1656" i="123"/>
  <c r="S1668" i="123"/>
  <c r="S1680" i="123"/>
  <c r="S1712" i="123"/>
  <c r="U1746" i="123"/>
  <c r="S1729" i="123"/>
  <c r="U1761" i="123"/>
  <c r="U1769" i="123"/>
  <c r="U1743" i="123"/>
  <c r="U1793" i="123"/>
  <c r="U1801" i="123"/>
  <c r="U1803" i="123"/>
  <c r="S1595" i="123"/>
  <c r="S1607" i="123"/>
  <c r="S1619" i="123"/>
  <c r="S1631" i="123"/>
  <c r="S1643" i="123"/>
  <c r="S1655" i="123"/>
  <c r="S1667" i="123"/>
  <c r="S1679" i="123"/>
  <c r="S1863" i="123"/>
  <c r="S1859" i="123"/>
  <c r="S1855" i="123"/>
  <c r="S1851" i="123"/>
  <c r="S1847" i="123"/>
  <c r="S1843" i="123"/>
  <c r="S1839" i="123"/>
  <c r="S1835" i="123"/>
  <c r="S1831" i="123"/>
  <c r="S1827" i="123"/>
  <c r="S1823" i="123"/>
  <c r="S1811" i="123"/>
  <c r="S1805" i="123"/>
  <c r="S1799" i="123"/>
  <c r="S1793" i="123"/>
  <c r="S1860" i="123"/>
  <c r="S1856" i="123"/>
  <c r="S1852" i="123"/>
  <c r="S1848" i="123"/>
  <c r="S1844" i="123"/>
  <c r="S1840" i="123"/>
  <c r="S1836" i="123"/>
  <c r="S1832" i="123"/>
  <c r="S1828" i="123"/>
  <c r="S1824" i="123"/>
  <c r="S1807" i="123"/>
  <c r="S1801" i="123"/>
  <c r="S1795" i="123"/>
  <c r="S1789" i="123"/>
  <c r="S1861" i="123"/>
  <c r="S1857" i="123"/>
  <c r="S1853" i="123"/>
  <c r="S1849" i="123"/>
  <c r="S1845" i="123"/>
  <c r="S1841" i="123"/>
  <c r="S1837" i="123"/>
  <c r="S1833" i="123"/>
  <c r="S1829" i="123"/>
  <c r="S1825" i="123"/>
  <c r="S1821" i="123"/>
  <c r="S1817" i="123"/>
  <c r="S1813" i="123"/>
  <c r="S1808" i="123"/>
  <c r="S1802" i="123"/>
  <c r="S1796" i="123"/>
  <c r="S1790" i="123"/>
  <c r="S1842" i="123"/>
  <c r="S1812" i="123"/>
  <c r="S1797" i="123"/>
  <c r="S1786" i="123"/>
  <c r="S1772" i="123"/>
  <c r="S1760" i="123"/>
  <c r="S1846" i="123"/>
  <c r="S1781" i="123"/>
  <c r="S1773" i="123"/>
  <c r="S1761" i="123"/>
  <c r="S1749" i="123"/>
  <c r="S1850" i="123"/>
  <c r="S1810" i="123"/>
  <c r="S1800" i="123"/>
  <c r="S1774" i="123"/>
  <c r="S1762" i="123"/>
  <c r="S1854" i="123"/>
  <c r="S1819" i="123"/>
  <c r="S1787" i="123"/>
  <c r="S1782" i="123"/>
  <c r="S1775" i="123"/>
  <c r="S1763" i="123"/>
  <c r="S1858" i="123"/>
  <c r="S1798" i="123"/>
  <c r="S1776" i="123"/>
  <c r="S1764" i="123"/>
  <c r="S1815" i="123"/>
  <c r="S1803" i="123"/>
  <c r="S1783" i="123"/>
  <c r="S1777" i="123"/>
  <c r="S1765" i="123"/>
  <c r="S1862" i="123"/>
  <c r="S1788" i="123"/>
  <c r="S1778" i="123"/>
  <c r="S1766" i="123"/>
  <c r="S1754" i="123"/>
  <c r="S1742" i="123"/>
  <c r="S1822" i="123"/>
  <c r="S1806" i="123"/>
  <c r="S1791" i="123"/>
  <c r="S1767" i="123"/>
  <c r="S1755" i="123"/>
  <c r="S1826" i="123"/>
  <c r="S1820" i="123"/>
  <c r="S1784" i="123"/>
  <c r="S1779" i="123"/>
  <c r="S1768" i="123"/>
  <c r="S1756" i="123"/>
  <c r="S1744" i="123"/>
  <c r="S1732" i="123"/>
  <c r="S1720" i="123"/>
  <c r="S1708" i="123"/>
  <c r="S1834" i="123"/>
  <c r="S1816" i="123"/>
  <c r="S1809" i="123"/>
  <c r="S1785" i="123"/>
  <c r="S1780" i="123"/>
  <c r="S1770" i="123"/>
  <c r="S1758" i="123"/>
  <c r="S1838" i="123"/>
  <c r="S1814" i="123"/>
  <c r="S1792" i="123"/>
  <c r="S1771" i="123"/>
  <c r="S1759" i="123"/>
  <c r="S1747" i="123"/>
  <c r="S1704" i="123"/>
  <c r="U1713" i="123"/>
  <c r="S1606" i="123"/>
  <c r="S1618" i="123"/>
  <c r="S1630" i="123"/>
  <c r="S1642" i="123"/>
  <c r="S1654" i="123"/>
  <c r="S1666" i="123"/>
  <c r="S1678" i="123"/>
  <c r="S1703" i="123"/>
  <c r="S1711" i="123"/>
  <c r="U1744" i="123"/>
  <c r="S1719" i="123"/>
  <c r="S1728" i="123"/>
  <c r="U1760" i="123"/>
  <c r="S1735" i="123"/>
  <c r="U1768" i="123"/>
  <c r="U1773" i="123"/>
  <c r="U1778" i="123"/>
  <c r="S1605" i="123"/>
  <c r="S1617" i="123"/>
  <c r="S1629" i="123"/>
  <c r="S1641" i="123"/>
  <c r="S1653" i="123"/>
  <c r="S1665" i="123"/>
  <c r="S1677" i="123"/>
  <c r="S1702" i="123"/>
  <c r="S1710" i="123"/>
  <c r="U1751" i="123"/>
  <c r="S1727" i="123"/>
  <c r="U1766" i="123"/>
  <c r="U1767" i="123"/>
  <c r="S1741" i="123"/>
  <c r="S1751" i="123"/>
  <c r="S1830" i="123"/>
  <c r="S1592" i="123"/>
  <c r="S1604" i="123"/>
  <c r="S1616" i="123"/>
  <c r="S1628" i="123"/>
  <c r="S1640" i="123"/>
  <c r="S1652" i="123"/>
  <c r="S1664" i="123"/>
  <c r="S1701" i="123"/>
  <c r="S1709" i="123"/>
  <c r="S1718" i="123"/>
  <c r="S1726" i="123"/>
  <c r="S1734" i="123"/>
  <c r="U1772" i="123"/>
  <c r="S1746" i="123"/>
  <c r="U1777" i="123"/>
  <c r="U1784" i="123"/>
  <c r="U1810" i="123"/>
  <c r="S1804" i="123"/>
  <c r="U1812" i="123"/>
  <c r="U1825" i="123"/>
  <c r="U1830" i="123"/>
  <c r="U1835" i="123"/>
  <c r="U1840" i="123"/>
  <c r="U1851" i="123"/>
  <c r="U1853" i="123"/>
  <c r="U1832" i="123"/>
  <c r="U1790" i="123"/>
  <c r="U1802" i="123"/>
  <c r="U1822" i="123"/>
  <c r="U1839" i="123"/>
  <c r="U1846" i="123"/>
  <c r="U1848" i="123"/>
  <c r="U1860" i="123"/>
  <c r="U1862" i="123"/>
  <c r="U1800" i="123"/>
  <c r="U1815" i="123"/>
  <c r="U1819" i="123"/>
  <c r="U1824" i="123"/>
  <c r="U1829" i="123"/>
  <c r="U1834" i="123"/>
  <c r="U1856" i="123"/>
  <c r="U1858" i="123"/>
  <c r="U1826" i="123"/>
  <c r="U1850" i="123"/>
  <c r="U1852" i="123"/>
  <c r="U1854" i="123"/>
  <c r="U1809" i="123"/>
  <c r="U1814" i="123"/>
  <c r="U1821" i="123"/>
  <c r="U1831" i="123"/>
  <c r="U1836" i="123"/>
  <c r="U1841" i="123"/>
  <c r="U1797" i="123"/>
  <c r="U1838" i="123"/>
  <c r="U1843" i="123"/>
  <c r="U1796" i="123"/>
  <c r="U1808" i="123"/>
  <c r="U1818" i="123"/>
  <c r="U1833" i="123"/>
  <c r="U1845" i="123"/>
  <c r="U1813" i="123"/>
  <c r="U1823" i="123"/>
  <c r="U1828" i="123"/>
  <c r="U1847" i="123"/>
  <c r="U1859" i="123"/>
  <c r="U1861" i="123"/>
  <c r="U1794" i="123"/>
  <c r="U1806" i="123"/>
  <c r="U1817" i="123"/>
  <c r="U1820" i="123"/>
  <c r="U1849" i="123"/>
  <c r="U1855" i="123"/>
  <c r="U1857" i="123"/>
  <c r="U1863" i="123"/>
  <c r="L52" i="124"/>
  <c r="L47" i="124"/>
  <c r="D49" i="124"/>
  <c r="L53" i="124"/>
  <c r="L54" i="124"/>
  <c r="L51" i="124"/>
  <c r="N53" i="124"/>
  <c r="L48" i="124"/>
  <c r="L50" i="124"/>
  <c r="L46" i="124"/>
  <c r="L49" i="124"/>
  <c r="H52" i="124"/>
  <c r="J54" i="124"/>
  <c r="I54" i="124"/>
  <c r="P54" i="124"/>
  <c r="O54" i="124"/>
  <c r="D54" i="124"/>
  <c r="Q51" i="124"/>
  <c r="Q48" i="124"/>
  <c r="P51" i="124"/>
  <c r="G48" i="124"/>
  <c r="F48" i="124"/>
  <c r="P53" i="124"/>
  <c r="E48" i="124"/>
  <c r="O53" i="124"/>
  <c r="P50" i="124"/>
  <c r="D48" i="124"/>
  <c r="N50" i="124"/>
  <c r="H54" i="124"/>
  <c r="K46" i="124"/>
  <c r="Q54" i="124"/>
  <c r="D52" i="124"/>
  <c r="E51" i="124"/>
  <c r="O49" i="124"/>
  <c r="H48" i="124"/>
  <c r="K47" i="124"/>
  <c r="D51" i="124"/>
  <c r="H49" i="124"/>
  <c r="F49" i="124"/>
  <c r="D53" i="124"/>
  <c r="O51" i="124"/>
  <c r="K49" i="124"/>
  <c r="K52" i="124"/>
  <c r="G54" i="124"/>
  <c r="J51" i="124"/>
  <c r="P48" i="124"/>
  <c r="P47" i="124"/>
  <c r="K54" i="124"/>
  <c r="F54" i="124"/>
  <c r="P52" i="124"/>
  <c r="I51" i="124"/>
  <c r="D50" i="124"/>
  <c r="O48" i="124"/>
  <c r="O47" i="124"/>
  <c r="K53" i="124"/>
  <c r="E54" i="124"/>
  <c r="O52" i="124"/>
  <c r="H51" i="124"/>
  <c r="N47" i="124"/>
  <c r="K51" i="124"/>
  <c r="G51" i="124"/>
  <c r="J48" i="124"/>
  <c r="K50" i="124"/>
  <c r="F52" i="124"/>
  <c r="F51" i="124"/>
  <c r="P49" i="124"/>
  <c r="I48" i="124"/>
  <c r="D47" i="124"/>
  <c r="K48" i="124"/>
  <c r="O46" i="124"/>
  <c r="J53" i="124"/>
  <c r="N52" i="124"/>
  <c r="J50" i="124"/>
  <c r="N49" i="124"/>
  <c r="J47" i="124"/>
  <c r="N46" i="124"/>
  <c r="I53" i="124"/>
  <c r="M52" i="124"/>
  <c r="I50" i="124"/>
  <c r="M49" i="124"/>
  <c r="I47" i="124"/>
  <c r="M46" i="124"/>
  <c r="H53" i="124"/>
  <c r="H50" i="124"/>
  <c r="H47" i="124"/>
  <c r="G53" i="124"/>
  <c r="G50" i="124"/>
  <c r="G47" i="124"/>
  <c r="N54" i="124"/>
  <c r="F53" i="124"/>
  <c r="J52" i="124"/>
  <c r="N51" i="124"/>
  <c r="F50" i="124"/>
  <c r="J49" i="124"/>
  <c r="N48" i="124"/>
  <c r="F47" i="124"/>
  <c r="J46" i="124"/>
  <c r="Q53" i="124"/>
  <c r="E53" i="124"/>
  <c r="I52" i="124"/>
  <c r="Q50" i="124"/>
  <c r="E50" i="124"/>
  <c r="I49" i="124"/>
  <c r="Q47" i="124"/>
  <c r="E47" i="124"/>
  <c r="I46" i="124"/>
  <c r="H46" i="124"/>
  <c r="G52" i="124"/>
  <c r="G49" i="124"/>
  <c r="G46" i="124"/>
  <c r="F46" i="124"/>
  <c r="Q52" i="124"/>
  <c r="Q49" i="124"/>
  <c r="Q46" i="124"/>
  <c r="E46" i="124"/>
  <c r="P46" i="124"/>
  <c r="P95" i="122"/>
  <c r="P94" i="122"/>
  <c r="P93" i="122"/>
  <c r="P92" i="122"/>
  <c r="P91" i="122"/>
  <c r="P90" i="122"/>
  <c r="P89" i="122"/>
  <c r="P88" i="122"/>
  <c r="P87" i="122"/>
  <c r="P86" i="122"/>
  <c r="P85" i="122"/>
  <c r="P84" i="122"/>
  <c r="P83" i="122"/>
  <c r="P82" i="122"/>
  <c r="P81" i="122"/>
  <c r="P80" i="122"/>
  <c r="P79" i="122"/>
  <c r="P78" i="122"/>
  <c r="P77" i="122"/>
  <c r="P76" i="122"/>
  <c r="P75" i="122"/>
  <c r="P74" i="122"/>
  <c r="P73" i="122"/>
  <c r="P72" i="122"/>
  <c r="P71" i="122"/>
  <c r="P70" i="122"/>
  <c r="P69" i="122"/>
  <c r="P68" i="122"/>
  <c r="P67" i="122"/>
  <c r="P66" i="122"/>
  <c r="P65" i="122"/>
  <c r="P64" i="122"/>
  <c r="P63" i="122"/>
  <c r="P62" i="122"/>
  <c r="P61" i="122"/>
  <c r="P60" i="122"/>
  <c r="P59" i="122"/>
  <c r="P58" i="122"/>
  <c r="P57" i="122"/>
  <c r="P56" i="122"/>
  <c r="P55" i="122"/>
  <c r="P54" i="122"/>
  <c r="P53" i="122"/>
  <c r="P52" i="122"/>
  <c r="P51" i="122"/>
  <c r="P50" i="122"/>
  <c r="P49" i="122"/>
  <c r="P48" i="122"/>
  <c r="P47" i="122"/>
  <c r="P46" i="122"/>
  <c r="P45" i="122"/>
  <c r="P44" i="122"/>
  <c r="P43" i="122"/>
  <c r="P42" i="122"/>
  <c r="P41" i="122"/>
  <c r="P40" i="122"/>
  <c r="P39" i="122"/>
  <c r="P38" i="122"/>
  <c r="P37" i="122"/>
  <c r="P36" i="122"/>
  <c r="P35" i="122"/>
  <c r="P34" i="122"/>
  <c r="P33" i="122"/>
  <c r="P32" i="122"/>
  <c r="P31" i="122"/>
  <c r="P30" i="122"/>
  <c r="P29" i="122"/>
  <c r="P28" i="122"/>
  <c r="P27" i="122"/>
  <c r="P26" i="122"/>
  <c r="P25" i="122"/>
  <c r="P24" i="122"/>
  <c r="P23" i="122"/>
  <c r="P22" i="122"/>
  <c r="P21" i="122"/>
  <c r="P20" i="122"/>
  <c r="P19" i="122"/>
  <c r="P18" i="122"/>
  <c r="P17" i="122"/>
  <c r="P16" i="122"/>
  <c r="H27" i="127"/>
  <c r="H17" i="127" s="1"/>
  <c r="B27" i="127"/>
  <c r="D27" i="127" s="1"/>
  <c r="M16" i="121"/>
  <c r="G26" i="126" l="1"/>
  <c r="G35" i="126"/>
  <c r="G52" i="126"/>
  <c r="G49" i="126"/>
  <c r="G37" i="126"/>
  <c r="G24" i="126"/>
  <c r="K25" i="126"/>
  <c r="L25" i="126"/>
  <c r="I26" i="126"/>
  <c r="J26" i="126" s="1"/>
  <c r="R1505" i="123"/>
  <c r="R966" i="123"/>
  <c r="Q1328" i="123"/>
  <c r="R1326" i="123"/>
  <c r="R1327" i="123" s="1"/>
  <c r="Q1146" i="123"/>
  <c r="R66" i="123"/>
  <c r="Q1329" i="123"/>
  <c r="P1330" i="123"/>
  <c r="Q785" i="123"/>
  <c r="R785" i="123" s="1"/>
  <c r="O786" i="123"/>
  <c r="O1393" i="123"/>
  <c r="O1687" i="123"/>
  <c r="Q1686" i="123"/>
  <c r="R1686" i="123" s="1"/>
  <c r="P968" i="123"/>
  <c r="Q967" i="123"/>
  <c r="Q1147" i="123"/>
  <c r="P1148" i="123"/>
  <c r="Q1506" i="123"/>
  <c r="O1507" i="123"/>
  <c r="Q606" i="123"/>
  <c r="R606" i="123" s="1"/>
  <c r="O607" i="123"/>
  <c r="O973" i="123"/>
  <c r="Q425" i="123"/>
  <c r="R425" i="123" s="1"/>
  <c r="O426" i="123"/>
  <c r="O1203" i="123"/>
  <c r="Q68" i="123"/>
  <c r="Q246" i="123"/>
  <c r="R246" i="123" s="1"/>
  <c r="P247" i="123"/>
  <c r="Q67" i="123"/>
  <c r="R1145" i="123"/>
  <c r="O268" i="123"/>
  <c r="C7" i="129"/>
  <c r="C8" i="129"/>
  <c r="C9" i="129"/>
  <c r="C10" i="129"/>
  <c r="B23" i="129"/>
  <c r="F23" i="129"/>
  <c r="F26" i="129"/>
  <c r="B15" i="128"/>
  <c r="D23" i="129" s="1"/>
  <c r="D15" i="128"/>
  <c r="F15" i="128"/>
  <c r="H15" i="128"/>
  <c r="B18" i="128"/>
  <c r="D26" i="129" s="1"/>
  <c r="D18" i="128"/>
  <c r="B26" i="129" s="1"/>
  <c r="F18" i="128"/>
  <c r="H18" i="128"/>
  <c r="B21" i="128"/>
  <c r="D21" i="128"/>
  <c r="H23" i="129" s="1"/>
  <c r="B70" i="128"/>
  <c r="B71" i="128"/>
  <c r="KK2" i="127"/>
  <c r="KK3" i="127"/>
  <c r="KK4" i="127"/>
  <c r="KK5" i="127"/>
  <c r="KK6" i="127"/>
  <c r="KK7" i="127"/>
  <c r="KK8" i="127"/>
  <c r="KK10" i="127"/>
  <c r="KK11" i="127"/>
  <c r="KK18" i="127"/>
  <c r="KK19" i="127"/>
  <c r="KK20" i="127"/>
  <c r="KK21" i="127"/>
  <c r="KK22" i="127"/>
  <c r="KK26" i="127"/>
  <c r="KK27" i="127"/>
  <c r="KK32" i="127"/>
  <c r="KK33" i="127"/>
  <c r="KK34" i="127"/>
  <c r="KK35" i="127"/>
  <c r="KK36" i="127"/>
  <c r="KK37" i="127"/>
  <c r="KK38" i="127"/>
  <c r="KK39" i="127"/>
  <c r="KK40" i="127"/>
  <c r="KK41" i="127"/>
  <c r="KK43" i="127"/>
  <c r="KK44" i="127"/>
  <c r="KK45" i="127"/>
  <c r="KK46" i="127"/>
  <c r="N5" i="126"/>
  <c r="O5" i="126"/>
  <c r="M5" i="125"/>
  <c r="N5" i="125"/>
  <c r="B16" i="124"/>
  <c r="B45" i="129" s="1"/>
  <c r="C16" i="124"/>
  <c r="B17" i="124"/>
  <c r="XDV37" i="128" s="1"/>
  <c r="C17" i="124"/>
  <c r="L17" i="124" s="1"/>
  <c r="B18" i="124"/>
  <c r="B33" i="125" s="1"/>
  <c r="C18" i="124"/>
  <c r="L18" i="124" s="1"/>
  <c r="B19" i="124"/>
  <c r="B34" i="125" s="1"/>
  <c r="C19" i="124"/>
  <c r="L19" i="124" s="1"/>
  <c r="B20" i="124"/>
  <c r="B49" i="129" s="1"/>
  <c r="C20" i="124"/>
  <c r="L20" i="124" s="1"/>
  <c r="B21" i="124"/>
  <c r="C21" i="124"/>
  <c r="L21" i="124" s="1"/>
  <c r="B22" i="124"/>
  <c r="B37" i="125" s="1"/>
  <c r="C22" i="124"/>
  <c r="L22" i="124" s="1"/>
  <c r="B23" i="124"/>
  <c r="XDV39" i="128" s="1"/>
  <c r="C23" i="124"/>
  <c r="L23" i="124" s="1"/>
  <c r="B24" i="124"/>
  <c r="B53" i="129" s="1"/>
  <c r="C24" i="124"/>
  <c r="L24" i="124" s="1"/>
  <c r="B25" i="124"/>
  <c r="XDV41" i="128" s="1"/>
  <c r="C25" i="124"/>
  <c r="L25" i="124" s="1"/>
  <c r="B26" i="124"/>
  <c r="B41" i="125" s="1"/>
  <c r="C26" i="124"/>
  <c r="L26" i="124" s="1"/>
  <c r="B27" i="124"/>
  <c r="C27" i="124"/>
  <c r="L27" i="124" s="1"/>
  <c r="B28" i="124"/>
  <c r="B43" i="125" s="1"/>
  <c r="C28" i="124"/>
  <c r="L28" i="124" s="1"/>
  <c r="B29" i="124"/>
  <c r="B44" i="125" s="1"/>
  <c r="C29" i="124"/>
  <c r="L29" i="124" s="1"/>
  <c r="B30" i="124"/>
  <c r="B45" i="125" s="1"/>
  <c r="C30" i="124"/>
  <c r="L30" i="124" s="1"/>
  <c r="B31" i="124"/>
  <c r="B46" i="125" s="1"/>
  <c r="C31" i="124"/>
  <c r="L31" i="124" s="1"/>
  <c r="B32" i="124"/>
  <c r="B47" i="125" s="1"/>
  <c r="C32" i="124"/>
  <c r="L32" i="124" s="1"/>
  <c r="B33" i="124"/>
  <c r="B48" i="125" s="1"/>
  <c r="C33" i="124"/>
  <c r="L33" i="124" s="1"/>
  <c r="B34" i="124"/>
  <c r="B49" i="125" s="1"/>
  <c r="C34" i="124"/>
  <c r="L34" i="124" s="1"/>
  <c r="B35" i="124"/>
  <c r="B50" i="125" s="1"/>
  <c r="C35" i="124"/>
  <c r="L35" i="124" s="1"/>
  <c r="B36" i="124"/>
  <c r="C36" i="124"/>
  <c r="L36" i="124" s="1"/>
  <c r="B37" i="124"/>
  <c r="C37" i="124"/>
  <c r="L37" i="124" s="1"/>
  <c r="B38" i="124"/>
  <c r="C38" i="124"/>
  <c r="L38" i="124" s="1"/>
  <c r="B39" i="124"/>
  <c r="C39" i="124"/>
  <c r="L39" i="124" s="1"/>
  <c r="L40" i="124"/>
  <c r="L41" i="124"/>
  <c r="L42" i="124"/>
  <c r="L43" i="124"/>
  <c r="L44" i="124"/>
  <c r="L45" i="124"/>
  <c r="S5" i="124"/>
  <c r="T5" i="124"/>
  <c r="B8" i="122"/>
  <c r="D8" i="122"/>
  <c r="F8" i="122"/>
  <c r="D11" i="122"/>
  <c r="M16" i="122"/>
  <c r="N16" i="122"/>
  <c r="O16" i="122"/>
  <c r="K17" i="122"/>
  <c r="L17" i="122" s="1"/>
  <c r="M17" i="122"/>
  <c r="N17" i="122"/>
  <c r="O17" i="122"/>
  <c r="K18" i="122"/>
  <c r="L18" i="122" s="1"/>
  <c r="M18" i="122"/>
  <c r="N18" i="122"/>
  <c r="O18" i="122"/>
  <c r="K19" i="122"/>
  <c r="L19" i="122" s="1"/>
  <c r="M19" i="122"/>
  <c r="N19" i="122"/>
  <c r="O19" i="122"/>
  <c r="K20" i="122"/>
  <c r="L20" i="122" s="1"/>
  <c r="M20" i="122"/>
  <c r="N20" i="122"/>
  <c r="O20" i="122"/>
  <c r="K21" i="122"/>
  <c r="L21" i="122" s="1"/>
  <c r="M21" i="122"/>
  <c r="N21" i="122"/>
  <c r="O21" i="122"/>
  <c r="K22" i="122"/>
  <c r="L22" i="122" s="1"/>
  <c r="M22" i="122"/>
  <c r="N22" i="122"/>
  <c r="O22" i="122"/>
  <c r="K23" i="122"/>
  <c r="L23" i="122" s="1"/>
  <c r="M23" i="122"/>
  <c r="N23" i="122"/>
  <c r="O23" i="122"/>
  <c r="K24" i="122"/>
  <c r="L24" i="122" s="1"/>
  <c r="M24" i="122"/>
  <c r="N24" i="122"/>
  <c r="O24" i="122"/>
  <c r="K25" i="122"/>
  <c r="L25" i="122" s="1"/>
  <c r="M25" i="122"/>
  <c r="N25" i="122"/>
  <c r="O25" i="122"/>
  <c r="K26" i="122"/>
  <c r="L26" i="122" s="1"/>
  <c r="M26" i="122"/>
  <c r="N26" i="122"/>
  <c r="O26" i="122"/>
  <c r="K27" i="122"/>
  <c r="L27" i="122" s="1"/>
  <c r="M27" i="122"/>
  <c r="N27" i="122"/>
  <c r="O27" i="122"/>
  <c r="K28" i="122"/>
  <c r="L28" i="122" s="1"/>
  <c r="M28" i="122"/>
  <c r="N28" i="122"/>
  <c r="O28" i="122"/>
  <c r="K29" i="122"/>
  <c r="L29" i="122" s="1"/>
  <c r="M29" i="122"/>
  <c r="N29" i="122"/>
  <c r="O29" i="122"/>
  <c r="K30" i="122"/>
  <c r="L30" i="122" s="1"/>
  <c r="M30" i="122"/>
  <c r="N30" i="122"/>
  <c r="O30" i="122"/>
  <c r="K31" i="122"/>
  <c r="L31" i="122"/>
  <c r="M31" i="122"/>
  <c r="N31" i="122"/>
  <c r="O31" i="122"/>
  <c r="K32" i="122"/>
  <c r="L32" i="122" s="1"/>
  <c r="M32" i="122"/>
  <c r="N32" i="122"/>
  <c r="O32" i="122"/>
  <c r="K33" i="122"/>
  <c r="L33" i="122"/>
  <c r="M33" i="122"/>
  <c r="N33" i="122"/>
  <c r="O33" i="122"/>
  <c r="K34" i="122"/>
  <c r="L34" i="122" s="1"/>
  <c r="M34" i="122"/>
  <c r="N34" i="122"/>
  <c r="O34" i="122"/>
  <c r="K35" i="122"/>
  <c r="L35" i="122"/>
  <c r="M35" i="122"/>
  <c r="N35" i="122"/>
  <c r="O35" i="122"/>
  <c r="K36" i="122"/>
  <c r="L36" i="122" s="1"/>
  <c r="M36" i="122"/>
  <c r="N36" i="122"/>
  <c r="O36" i="122"/>
  <c r="K37" i="122"/>
  <c r="L37" i="122" s="1"/>
  <c r="M37" i="122"/>
  <c r="N37" i="122"/>
  <c r="O37" i="122"/>
  <c r="K38" i="122"/>
  <c r="L38" i="122"/>
  <c r="M38" i="122"/>
  <c r="N38" i="122"/>
  <c r="O38" i="122"/>
  <c r="K39" i="122"/>
  <c r="L39" i="122" s="1"/>
  <c r="M39" i="122"/>
  <c r="N39" i="122"/>
  <c r="O39" i="122"/>
  <c r="K40" i="122"/>
  <c r="L40" i="122"/>
  <c r="M40" i="122"/>
  <c r="N40" i="122"/>
  <c r="O40" i="122"/>
  <c r="K41" i="122"/>
  <c r="L41" i="122" s="1"/>
  <c r="M41" i="122"/>
  <c r="N41" i="122"/>
  <c r="O41" i="122"/>
  <c r="K42" i="122"/>
  <c r="L42" i="122" s="1"/>
  <c r="M42" i="122"/>
  <c r="N42" i="122"/>
  <c r="O42" i="122"/>
  <c r="K43" i="122"/>
  <c r="L43" i="122" s="1"/>
  <c r="M43" i="122"/>
  <c r="N43" i="122"/>
  <c r="O43" i="122"/>
  <c r="K44" i="122"/>
  <c r="L44" i="122" s="1"/>
  <c r="M44" i="122"/>
  <c r="N44" i="122"/>
  <c r="O44" i="122"/>
  <c r="K45" i="122"/>
  <c r="L45" i="122"/>
  <c r="M45" i="122"/>
  <c r="N45" i="122"/>
  <c r="O45" i="122"/>
  <c r="K46" i="122"/>
  <c r="L46" i="122" s="1"/>
  <c r="M46" i="122"/>
  <c r="N46" i="122"/>
  <c r="O46" i="122"/>
  <c r="K47" i="122"/>
  <c r="L47" i="122" s="1"/>
  <c r="M47" i="122"/>
  <c r="N47" i="122"/>
  <c r="O47" i="122"/>
  <c r="K48" i="122"/>
  <c r="L48" i="122" s="1"/>
  <c r="M48" i="122"/>
  <c r="N48" i="122"/>
  <c r="O48" i="122"/>
  <c r="K49" i="122"/>
  <c r="L49" i="122" s="1"/>
  <c r="M49" i="122"/>
  <c r="N49" i="122"/>
  <c r="O49" i="122"/>
  <c r="K50" i="122"/>
  <c r="L50" i="122" s="1"/>
  <c r="M50" i="122"/>
  <c r="N50" i="122"/>
  <c r="O50" i="122"/>
  <c r="K51" i="122"/>
  <c r="L51" i="122" s="1"/>
  <c r="M51" i="122"/>
  <c r="N51" i="122"/>
  <c r="O51" i="122"/>
  <c r="K52" i="122"/>
  <c r="L52" i="122" s="1"/>
  <c r="M52" i="122"/>
  <c r="N52" i="122"/>
  <c r="O52" i="122"/>
  <c r="K53" i="122"/>
  <c r="L53" i="122" s="1"/>
  <c r="M53" i="122"/>
  <c r="N53" i="122"/>
  <c r="O53" i="122"/>
  <c r="K54" i="122"/>
  <c r="L54" i="122" s="1"/>
  <c r="M54" i="122"/>
  <c r="N54" i="122"/>
  <c r="O54" i="122"/>
  <c r="K55" i="122"/>
  <c r="L55" i="122"/>
  <c r="M55" i="122"/>
  <c r="N55" i="122"/>
  <c r="O55" i="122"/>
  <c r="K56" i="122"/>
  <c r="L56" i="122"/>
  <c r="M56" i="122"/>
  <c r="N56" i="122"/>
  <c r="O56" i="122"/>
  <c r="K57" i="122"/>
  <c r="L57" i="122" s="1"/>
  <c r="M57" i="122"/>
  <c r="N57" i="122"/>
  <c r="O57" i="122"/>
  <c r="K58" i="122"/>
  <c r="L58" i="122" s="1"/>
  <c r="M58" i="122"/>
  <c r="N58" i="122"/>
  <c r="O58" i="122"/>
  <c r="K59" i="122"/>
  <c r="L59" i="122" s="1"/>
  <c r="M59" i="122"/>
  <c r="N59" i="122"/>
  <c r="O59" i="122"/>
  <c r="K60" i="122"/>
  <c r="L60" i="122"/>
  <c r="M60" i="122"/>
  <c r="N60" i="122"/>
  <c r="O60" i="122"/>
  <c r="K61" i="122"/>
  <c r="L61" i="122" s="1"/>
  <c r="M61" i="122"/>
  <c r="N61" i="122"/>
  <c r="O61" i="122"/>
  <c r="K62" i="122"/>
  <c r="L62" i="122"/>
  <c r="M62" i="122"/>
  <c r="N62" i="122"/>
  <c r="O62" i="122"/>
  <c r="K63" i="122"/>
  <c r="L63" i="122" s="1"/>
  <c r="M63" i="122"/>
  <c r="N63" i="122"/>
  <c r="O63" i="122"/>
  <c r="K64" i="122"/>
  <c r="L64" i="122"/>
  <c r="M64" i="122"/>
  <c r="N64" i="122"/>
  <c r="O64" i="122"/>
  <c r="K65" i="122"/>
  <c r="L65" i="122" s="1"/>
  <c r="M65" i="122"/>
  <c r="N65" i="122"/>
  <c r="O65" i="122"/>
  <c r="K66" i="122"/>
  <c r="L66" i="122" s="1"/>
  <c r="M66" i="122"/>
  <c r="N66" i="122"/>
  <c r="O66" i="122"/>
  <c r="K67" i="122"/>
  <c r="L67" i="122" s="1"/>
  <c r="M67" i="122"/>
  <c r="N67" i="122"/>
  <c r="O67" i="122"/>
  <c r="K68" i="122"/>
  <c r="L68" i="122" s="1"/>
  <c r="M68" i="122"/>
  <c r="N68" i="122"/>
  <c r="O68" i="122"/>
  <c r="K69" i="122"/>
  <c r="L69" i="122" s="1"/>
  <c r="M69" i="122"/>
  <c r="N69" i="122"/>
  <c r="O69" i="122"/>
  <c r="K70" i="122"/>
  <c r="L70" i="122"/>
  <c r="M70" i="122"/>
  <c r="N70" i="122"/>
  <c r="O70" i="122"/>
  <c r="K71" i="122"/>
  <c r="L71" i="122" s="1"/>
  <c r="M71" i="122"/>
  <c r="N71" i="122"/>
  <c r="O71" i="122"/>
  <c r="K72" i="122"/>
  <c r="L72" i="122" s="1"/>
  <c r="M72" i="122"/>
  <c r="N72" i="122"/>
  <c r="O72" i="122"/>
  <c r="K73" i="122"/>
  <c r="L73" i="122" s="1"/>
  <c r="M73" i="122"/>
  <c r="N73" i="122"/>
  <c r="O73" i="122"/>
  <c r="K74" i="122"/>
  <c r="L74" i="122" s="1"/>
  <c r="M74" i="122"/>
  <c r="N74" i="122"/>
  <c r="O74" i="122"/>
  <c r="K75" i="122"/>
  <c r="L75" i="122" s="1"/>
  <c r="M75" i="122"/>
  <c r="N75" i="122"/>
  <c r="O75" i="122"/>
  <c r="K76" i="122"/>
  <c r="L76" i="122" s="1"/>
  <c r="M76" i="122"/>
  <c r="N76" i="122"/>
  <c r="O76" i="122"/>
  <c r="K77" i="122"/>
  <c r="L77" i="122" s="1"/>
  <c r="M77" i="122"/>
  <c r="N77" i="122"/>
  <c r="O77" i="122"/>
  <c r="K78" i="122"/>
  <c r="L78" i="122"/>
  <c r="M78" i="122"/>
  <c r="N78" i="122"/>
  <c r="O78" i="122"/>
  <c r="K79" i="122"/>
  <c r="L79" i="122" s="1"/>
  <c r="M79" i="122"/>
  <c r="N79" i="122"/>
  <c r="O79" i="122"/>
  <c r="K80" i="122"/>
  <c r="L80" i="122"/>
  <c r="M80" i="122"/>
  <c r="N80" i="122"/>
  <c r="O80" i="122"/>
  <c r="K81" i="122"/>
  <c r="L81" i="122" s="1"/>
  <c r="M81" i="122"/>
  <c r="N81" i="122"/>
  <c r="O81" i="122"/>
  <c r="K82" i="122"/>
  <c r="L82" i="122" s="1"/>
  <c r="M82" i="122"/>
  <c r="N82" i="122"/>
  <c r="O82" i="122"/>
  <c r="K83" i="122"/>
  <c r="L83" i="122"/>
  <c r="M83" i="122"/>
  <c r="N83" i="122"/>
  <c r="O83" i="122"/>
  <c r="K84" i="122"/>
  <c r="L84" i="122" s="1"/>
  <c r="M84" i="122"/>
  <c r="N84" i="122"/>
  <c r="O84" i="122"/>
  <c r="K85" i="122"/>
  <c r="L85" i="122" s="1"/>
  <c r="M85" i="122"/>
  <c r="N85" i="122"/>
  <c r="O85" i="122"/>
  <c r="K86" i="122"/>
  <c r="L86" i="122" s="1"/>
  <c r="M86" i="122"/>
  <c r="N86" i="122"/>
  <c r="O86" i="122"/>
  <c r="K87" i="122"/>
  <c r="L87" i="122"/>
  <c r="M87" i="122"/>
  <c r="N87" i="122"/>
  <c r="O87" i="122"/>
  <c r="K88" i="122"/>
  <c r="L88" i="122" s="1"/>
  <c r="M88" i="122"/>
  <c r="N88" i="122"/>
  <c r="O88" i="122"/>
  <c r="K89" i="122"/>
  <c r="L89" i="122"/>
  <c r="M89" i="122"/>
  <c r="N89" i="122"/>
  <c r="O89" i="122"/>
  <c r="K90" i="122"/>
  <c r="L90" i="122" s="1"/>
  <c r="M90" i="122"/>
  <c r="N90" i="122"/>
  <c r="O90" i="122"/>
  <c r="K91" i="122"/>
  <c r="L91" i="122" s="1"/>
  <c r="M91" i="122"/>
  <c r="N91" i="122"/>
  <c r="O91" i="122"/>
  <c r="K92" i="122"/>
  <c r="L92" i="122" s="1"/>
  <c r="M92" i="122"/>
  <c r="N92" i="122"/>
  <c r="O92" i="122"/>
  <c r="K93" i="122"/>
  <c r="L93" i="122" s="1"/>
  <c r="M93" i="122"/>
  <c r="N93" i="122"/>
  <c r="O93" i="122"/>
  <c r="K94" i="122"/>
  <c r="L94" i="122" s="1"/>
  <c r="M94" i="122"/>
  <c r="N94" i="122"/>
  <c r="O94" i="122"/>
  <c r="K95" i="122"/>
  <c r="L95" i="122" s="1"/>
  <c r="M95" i="122"/>
  <c r="N95" i="122"/>
  <c r="O95" i="122"/>
  <c r="N16" i="121"/>
  <c r="M17" i="121"/>
  <c r="N17" i="121"/>
  <c r="M18" i="121"/>
  <c r="N18" i="121"/>
  <c r="M19" i="121"/>
  <c r="N19" i="121"/>
  <c r="M20" i="121"/>
  <c r="N20" i="121"/>
  <c r="M21" i="121"/>
  <c r="N21" i="121"/>
  <c r="M22" i="121"/>
  <c r="N22" i="121"/>
  <c r="M23" i="121"/>
  <c r="N23" i="121"/>
  <c r="M24" i="121"/>
  <c r="N24" i="121"/>
  <c r="M25" i="121"/>
  <c r="N25" i="121"/>
  <c r="Q5" i="121"/>
  <c r="R5" i="121"/>
  <c r="B17" i="119"/>
  <c r="E17" i="119"/>
  <c r="H17" i="119"/>
  <c r="B19" i="119"/>
  <c r="E19" i="119"/>
  <c r="H19" i="119"/>
  <c r="H50" i="125" l="1"/>
  <c r="D50" i="125"/>
  <c r="E50" i="125"/>
  <c r="F50" i="125"/>
  <c r="G50" i="125"/>
  <c r="C50" i="125"/>
  <c r="J50" i="125"/>
  <c r="K50" i="125"/>
  <c r="I50" i="125"/>
  <c r="H44" i="125"/>
  <c r="D44" i="125"/>
  <c r="E44" i="125"/>
  <c r="F44" i="125"/>
  <c r="G44" i="125"/>
  <c r="K44" i="125"/>
  <c r="I44" i="125"/>
  <c r="J44" i="125"/>
  <c r="C44" i="125"/>
  <c r="L16" i="124"/>
  <c r="F49" i="125"/>
  <c r="C49" i="125"/>
  <c r="E49" i="125"/>
  <c r="K49" i="125"/>
  <c r="D49" i="125"/>
  <c r="J49" i="125"/>
  <c r="H49" i="125"/>
  <c r="I49" i="125"/>
  <c r="G49" i="125"/>
  <c r="F43" i="125"/>
  <c r="C43" i="125"/>
  <c r="E43" i="125"/>
  <c r="I43" i="125"/>
  <c r="G43" i="125"/>
  <c r="D43" i="125"/>
  <c r="K43" i="125"/>
  <c r="J43" i="125"/>
  <c r="H43" i="125"/>
  <c r="D48" i="125"/>
  <c r="C48" i="125"/>
  <c r="G48" i="125"/>
  <c r="E48" i="125"/>
  <c r="I48" i="125"/>
  <c r="K48" i="125"/>
  <c r="H48" i="125"/>
  <c r="F48" i="125"/>
  <c r="J48" i="125"/>
  <c r="B12" i="125"/>
  <c r="B42" i="125"/>
  <c r="F47" i="125"/>
  <c r="C47" i="125"/>
  <c r="D47" i="125"/>
  <c r="E47" i="125"/>
  <c r="G47" i="125"/>
  <c r="H47" i="125"/>
  <c r="J47" i="125"/>
  <c r="K47" i="125"/>
  <c r="I47" i="125"/>
  <c r="F41" i="125"/>
  <c r="C41" i="125"/>
  <c r="D41" i="125"/>
  <c r="E41" i="125"/>
  <c r="G41" i="125"/>
  <c r="H41" i="125"/>
  <c r="J41" i="125"/>
  <c r="K41" i="125"/>
  <c r="I41" i="125"/>
  <c r="C46" i="125"/>
  <c r="E46" i="125"/>
  <c r="F46" i="125"/>
  <c r="H46" i="125"/>
  <c r="I46" i="125"/>
  <c r="J46" i="125"/>
  <c r="K46" i="125"/>
  <c r="G46" i="125"/>
  <c r="D46" i="125"/>
  <c r="E45" i="125"/>
  <c r="G45" i="125"/>
  <c r="H45" i="125"/>
  <c r="I45" i="125"/>
  <c r="J45" i="125"/>
  <c r="K45" i="125"/>
  <c r="C45" i="125"/>
  <c r="D45" i="125"/>
  <c r="F45" i="125"/>
  <c r="L26" i="126"/>
  <c r="K26" i="126"/>
  <c r="I27" i="126"/>
  <c r="J27" i="126" s="1"/>
  <c r="I28" i="126" s="1"/>
  <c r="J28" i="126" s="1"/>
  <c r="R67" i="123"/>
  <c r="R68" i="123" s="1"/>
  <c r="R1506" i="123"/>
  <c r="R1146" i="123"/>
  <c r="R1147" i="123" s="1"/>
  <c r="R967" i="123"/>
  <c r="R1328" i="123"/>
  <c r="R1329" i="123" s="1"/>
  <c r="O269" i="123"/>
  <c r="O1688" i="123"/>
  <c r="Q1687" i="123"/>
  <c r="R1687" i="123" s="1"/>
  <c r="Q1507" i="123"/>
  <c r="O1508" i="123"/>
  <c r="Q69" i="123"/>
  <c r="O70" i="123"/>
  <c r="Q1330" i="123"/>
  <c r="P1331" i="123"/>
  <c r="Q1148" i="123"/>
  <c r="P1149" i="123"/>
  <c r="O974" i="123"/>
  <c r="Q247" i="123"/>
  <c r="R247" i="123" s="1"/>
  <c r="P248" i="123"/>
  <c r="O1394" i="123"/>
  <c r="Q607" i="123"/>
  <c r="R607" i="123" s="1"/>
  <c r="O608" i="123"/>
  <c r="Q786" i="123"/>
  <c r="R786" i="123" s="1"/>
  <c r="O787" i="123"/>
  <c r="O1204" i="123"/>
  <c r="Q426" i="123"/>
  <c r="R426" i="123" s="1"/>
  <c r="O427" i="123"/>
  <c r="P969" i="123"/>
  <c r="Q968" i="123"/>
  <c r="G19" i="124"/>
  <c r="D48" i="129" s="1"/>
  <c r="G23" i="124"/>
  <c r="D52" i="129" s="1"/>
  <c r="G24" i="124"/>
  <c r="D53" i="129" s="1"/>
  <c r="G22" i="124"/>
  <c r="D51" i="129" s="1"/>
  <c r="G18" i="124"/>
  <c r="D47" i="129" s="1"/>
  <c r="H47" i="129"/>
  <c r="W8" i="121"/>
  <c r="G20" i="124"/>
  <c r="D49" i="129" s="1"/>
  <c r="D43" i="124"/>
  <c r="K43" i="124"/>
  <c r="D37" i="124"/>
  <c r="K37" i="124"/>
  <c r="F31" i="124"/>
  <c r="K31" i="124"/>
  <c r="D42" i="124"/>
  <c r="K42" i="124"/>
  <c r="F36" i="124"/>
  <c r="K36" i="124"/>
  <c r="F30" i="124"/>
  <c r="K30" i="124"/>
  <c r="D41" i="124"/>
  <c r="K41" i="124"/>
  <c r="F35" i="124"/>
  <c r="K35" i="124"/>
  <c r="F29" i="124"/>
  <c r="K29" i="124"/>
  <c r="D40" i="124"/>
  <c r="K40" i="124"/>
  <c r="F34" i="124"/>
  <c r="K34" i="124"/>
  <c r="F28" i="124"/>
  <c r="K28" i="124"/>
  <c r="H15" i="129"/>
  <c r="D45" i="124"/>
  <c r="K45" i="124"/>
  <c r="D39" i="124"/>
  <c r="K39" i="124"/>
  <c r="F33" i="124"/>
  <c r="K33" i="124"/>
  <c r="F27" i="124"/>
  <c r="K27" i="124"/>
  <c r="D44" i="124"/>
  <c r="K44" i="124"/>
  <c r="D38" i="124"/>
  <c r="K38" i="124"/>
  <c r="F32" i="124"/>
  <c r="K32" i="124"/>
  <c r="G26" i="124"/>
  <c r="K26" i="124"/>
  <c r="G16" i="124"/>
  <c r="D45" i="129" s="1"/>
  <c r="B51" i="127"/>
  <c r="W16" i="121"/>
  <c r="W14" i="121"/>
  <c r="G35" i="124"/>
  <c r="G31" i="124"/>
  <c r="W10" i="121"/>
  <c r="O42" i="124"/>
  <c r="B31" i="125"/>
  <c r="O39" i="124"/>
  <c r="W12" i="121"/>
  <c r="O43" i="124"/>
  <c r="W11" i="121"/>
  <c r="B46" i="129"/>
  <c r="O33" i="124"/>
  <c r="G29" i="124"/>
  <c r="G33" i="124"/>
  <c r="Q36" i="124"/>
  <c r="O31" i="124"/>
  <c r="G27" i="124"/>
  <c r="B54" i="129"/>
  <c r="B50" i="129"/>
  <c r="O29" i="124"/>
  <c r="O20" i="124"/>
  <c r="B39" i="125"/>
  <c r="J39" i="125" s="1"/>
  <c r="H67" i="129" s="1"/>
  <c r="O35" i="124"/>
  <c r="O24" i="124"/>
  <c r="B35" i="125"/>
  <c r="J35" i="125" s="1"/>
  <c r="H63" i="129" s="1"/>
  <c r="O38" i="124"/>
  <c r="O27" i="124"/>
  <c r="H26" i="129"/>
  <c r="XDZ42" i="128"/>
  <c r="XDZ39" i="128"/>
  <c r="XDZ38" i="128"/>
  <c r="XDZ41" i="128"/>
  <c r="XDZ36" i="128"/>
  <c r="XDZ40" i="128"/>
  <c r="XDZ37" i="128"/>
  <c r="B61" i="129"/>
  <c r="J33" i="125"/>
  <c r="H61" i="129" s="1"/>
  <c r="K33" i="125"/>
  <c r="I61" i="129" s="1"/>
  <c r="B65" i="129"/>
  <c r="J37" i="125"/>
  <c r="H65" i="129" s="1"/>
  <c r="K37" i="125"/>
  <c r="I65" i="129" s="1"/>
  <c r="B62" i="129"/>
  <c r="J34" i="125"/>
  <c r="H62" i="129" s="1"/>
  <c r="O44" i="124"/>
  <c r="G36" i="124"/>
  <c r="O34" i="124"/>
  <c r="G32" i="124"/>
  <c r="O30" i="124"/>
  <c r="G28" i="124"/>
  <c r="O26" i="124"/>
  <c r="B40" i="125"/>
  <c r="K40" i="125" s="1"/>
  <c r="I68" i="129" s="1"/>
  <c r="B36" i="125"/>
  <c r="K36" i="125" s="1"/>
  <c r="I64" i="129" s="1"/>
  <c r="B32" i="125"/>
  <c r="K32" i="125" s="1"/>
  <c r="I60" i="129" s="1"/>
  <c r="XDV38" i="128"/>
  <c r="B51" i="129"/>
  <c r="B47" i="129"/>
  <c r="O22" i="124"/>
  <c r="O18" i="124"/>
  <c r="XDV40" i="128"/>
  <c r="B52" i="129"/>
  <c r="B48" i="129"/>
  <c r="O36" i="124"/>
  <c r="G34" i="124"/>
  <c r="O32" i="124"/>
  <c r="G30" i="124"/>
  <c r="O28" i="124"/>
  <c r="B38" i="125"/>
  <c r="XDV36" i="128"/>
  <c r="B15" i="123"/>
  <c r="D15" i="123"/>
  <c r="F15" i="123"/>
  <c r="H15" i="123"/>
  <c r="K34" i="125"/>
  <c r="I62" i="129" s="1"/>
  <c r="G44" i="124"/>
  <c r="G42" i="124"/>
  <c r="D25" i="124"/>
  <c r="C54" i="129" s="1"/>
  <c r="H54" i="129"/>
  <c r="P25" i="124"/>
  <c r="E25" i="124"/>
  <c r="N45" i="124"/>
  <c r="J45" i="124"/>
  <c r="F45" i="124"/>
  <c r="N44" i="124"/>
  <c r="J44" i="124"/>
  <c r="F44" i="124"/>
  <c r="N43" i="124"/>
  <c r="J43" i="124"/>
  <c r="F43" i="124"/>
  <c r="N42" i="124"/>
  <c r="J42" i="124"/>
  <c r="F42" i="124"/>
  <c r="N41" i="124"/>
  <c r="J41" i="124"/>
  <c r="F41" i="124"/>
  <c r="N40" i="124"/>
  <c r="J40" i="124"/>
  <c r="F40" i="124"/>
  <c r="N39" i="124"/>
  <c r="J39" i="124"/>
  <c r="F39" i="124"/>
  <c r="N38" i="124"/>
  <c r="J38" i="124"/>
  <c r="F38" i="124"/>
  <c r="N37" i="124"/>
  <c r="J37" i="124"/>
  <c r="F37" i="124"/>
  <c r="N36" i="124"/>
  <c r="N35" i="124"/>
  <c r="N34" i="124"/>
  <c r="N33" i="124"/>
  <c r="N32" i="124"/>
  <c r="N31" i="124"/>
  <c r="N30" i="124"/>
  <c r="N29" i="124"/>
  <c r="N28" i="124"/>
  <c r="N27" i="124"/>
  <c r="O25" i="124"/>
  <c r="D24" i="124"/>
  <c r="H53" i="129"/>
  <c r="P24" i="124"/>
  <c r="E24" i="124"/>
  <c r="O21" i="124"/>
  <c r="D20" i="124"/>
  <c r="H49" i="129"/>
  <c r="P20" i="124"/>
  <c r="E20" i="124"/>
  <c r="O17" i="124"/>
  <c r="D16" i="124"/>
  <c r="H45" i="129"/>
  <c r="P16" i="124"/>
  <c r="E16" i="124"/>
  <c r="G43" i="124"/>
  <c r="G39" i="124"/>
  <c r="Q45" i="124"/>
  <c r="M45" i="124"/>
  <c r="I45" i="124"/>
  <c r="E45" i="124"/>
  <c r="Q44" i="124"/>
  <c r="M44" i="124"/>
  <c r="I44" i="124"/>
  <c r="E44" i="124"/>
  <c r="Q43" i="124"/>
  <c r="M43" i="124"/>
  <c r="I43" i="124"/>
  <c r="E43" i="124"/>
  <c r="Q42" i="124"/>
  <c r="M42" i="124"/>
  <c r="I42" i="124"/>
  <c r="E42" i="124"/>
  <c r="Q41" i="124"/>
  <c r="M41" i="124"/>
  <c r="I41" i="124"/>
  <c r="E41" i="124"/>
  <c r="Q40" i="124"/>
  <c r="M40" i="124"/>
  <c r="I40" i="124"/>
  <c r="E40" i="124"/>
  <c r="Q39" i="124"/>
  <c r="M39" i="124"/>
  <c r="I39" i="124"/>
  <c r="E39" i="124"/>
  <c r="Q38" i="124"/>
  <c r="M38" i="124"/>
  <c r="I38" i="124"/>
  <c r="E38" i="124"/>
  <c r="Q37" i="124"/>
  <c r="M37" i="124"/>
  <c r="I37" i="124"/>
  <c r="E37" i="124"/>
  <c r="D36" i="124"/>
  <c r="H36" i="124"/>
  <c r="E36" i="124"/>
  <c r="I36" i="124"/>
  <c r="M36" i="124"/>
  <c r="D35" i="124"/>
  <c r="H35" i="124"/>
  <c r="P35" i="124"/>
  <c r="E35" i="124"/>
  <c r="I35" i="124"/>
  <c r="M35" i="124"/>
  <c r="Q35" i="124"/>
  <c r="D34" i="124"/>
  <c r="H34" i="124"/>
  <c r="P34" i="124"/>
  <c r="E34" i="124"/>
  <c r="I34" i="124"/>
  <c r="M34" i="124"/>
  <c r="Q34" i="124"/>
  <c r="D33" i="124"/>
  <c r="H33" i="124"/>
  <c r="P33" i="124"/>
  <c r="E33" i="124"/>
  <c r="I33" i="124"/>
  <c r="M33" i="124"/>
  <c r="Q33" i="124"/>
  <c r="D32" i="124"/>
  <c r="H32" i="124"/>
  <c r="P32" i="124"/>
  <c r="E32" i="124"/>
  <c r="I32" i="124"/>
  <c r="M32" i="124"/>
  <c r="Q32" i="124"/>
  <c r="D31" i="124"/>
  <c r="H31" i="124"/>
  <c r="P31" i="124"/>
  <c r="E31" i="124"/>
  <c r="I31" i="124"/>
  <c r="M31" i="124"/>
  <c r="Q31" i="124"/>
  <c r="D30" i="124"/>
  <c r="H30" i="124"/>
  <c r="P30" i="124"/>
  <c r="E30" i="124"/>
  <c r="I30" i="124"/>
  <c r="M30" i="124"/>
  <c r="Q30" i="124"/>
  <c r="D29" i="124"/>
  <c r="H29" i="124"/>
  <c r="P29" i="124"/>
  <c r="E29" i="124"/>
  <c r="I29" i="124"/>
  <c r="M29" i="124"/>
  <c r="Q29" i="124"/>
  <c r="D28" i="124"/>
  <c r="H28" i="124"/>
  <c r="P28" i="124"/>
  <c r="E28" i="124"/>
  <c r="I28" i="124"/>
  <c r="M28" i="124"/>
  <c r="Q28" i="124"/>
  <c r="D27" i="124"/>
  <c r="H27" i="124"/>
  <c r="P27" i="124"/>
  <c r="E27" i="124"/>
  <c r="I27" i="124"/>
  <c r="M27" i="124"/>
  <c r="Q27" i="124"/>
  <c r="D23" i="124"/>
  <c r="H52" i="129"/>
  <c r="P23" i="124"/>
  <c r="E23" i="124"/>
  <c r="D19" i="124"/>
  <c r="C48" i="129" s="1"/>
  <c r="H48" i="129"/>
  <c r="P19" i="124"/>
  <c r="E19" i="124"/>
  <c r="O16" i="124"/>
  <c r="O45" i="124"/>
  <c r="G45" i="124"/>
  <c r="O41" i="124"/>
  <c r="G41" i="124"/>
  <c r="O40" i="124"/>
  <c r="G40" i="124"/>
  <c r="G38" i="124"/>
  <c r="O37" i="124"/>
  <c r="G37" i="124"/>
  <c r="D21" i="124"/>
  <c r="C50" i="129" s="1"/>
  <c r="H50" i="129"/>
  <c r="P21" i="124"/>
  <c r="E21" i="124"/>
  <c r="D17" i="124"/>
  <c r="C46" i="129" s="1"/>
  <c r="H46" i="129"/>
  <c r="P17" i="124"/>
  <c r="E17" i="124"/>
  <c r="P45" i="124"/>
  <c r="H45" i="124"/>
  <c r="P44" i="124"/>
  <c r="H44" i="124"/>
  <c r="P43" i="124"/>
  <c r="H43" i="124"/>
  <c r="P42" i="124"/>
  <c r="H42" i="124"/>
  <c r="P41" i="124"/>
  <c r="H41" i="124"/>
  <c r="P40" i="124"/>
  <c r="H40" i="124"/>
  <c r="P39" i="124"/>
  <c r="H39" i="124"/>
  <c r="P38" i="124"/>
  <c r="H38" i="124"/>
  <c r="P37" i="124"/>
  <c r="H37" i="124"/>
  <c r="P36" i="124"/>
  <c r="J36" i="124"/>
  <c r="J35" i="124"/>
  <c r="J34" i="124"/>
  <c r="J33" i="124"/>
  <c r="J32" i="124"/>
  <c r="J31" i="124"/>
  <c r="J30" i="124"/>
  <c r="J29" i="124"/>
  <c r="J28" i="124"/>
  <c r="J27" i="124"/>
  <c r="D26" i="124"/>
  <c r="H26" i="124"/>
  <c r="P26" i="124"/>
  <c r="E26" i="124"/>
  <c r="I26" i="124"/>
  <c r="M26" i="124"/>
  <c r="Q26" i="124"/>
  <c r="F26" i="124"/>
  <c r="J26" i="124"/>
  <c r="N26" i="124"/>
  <c r="G25" i="124"/>
  <c r="D54" i="129" s="1"/>
  <c r="O23" i="124"/>
  <c r="D22" i="124"/>
  <c r="C51" i="129" s="1"/>
  <c r="H51" i="129"/>
  <c r="P22" i="124"/>
  <c r="E22" i="124"/>
  <c r="G21" i="124"/>
  <c r="D50" i="129" s="1"/>
  <c r="O19" i="124"/>
  <c r="D18" i="124"/>
  <c r="C47" i="129" s="1"/>
  <c r="P18" i="124"/>
  <c r="E18" i="124"/>
  <c r="G17" i="124"/>
  <c r="D46" i="129" s="1"/>
  <c r="F11" i="122"/>
  <c r="B11" i="122"/>
  <c r="W9" i="121"/>
  <c r="W15" i="121"/>
  <c r="W13" i="121"/>
  <c r="W7" i="121"/>
  <c r="H16" i="124" l="1"/>
  <c r="E45" i="129" s="1"/>
  <c r="K31" i="125"/>
  <c r="I59" i="129" s="1"/>
  <c r="J31" i="125"/>
  <c r="D42" i="125"/>
  <c r="C42" i="125"/>
  <c r="J42" i="125"/>
  <c r="G42" i="125"/>
  <c r="E42" i="125"/>
  <c r="I42" i="125"/>
  <c r="K42" i="125"/>
  <c r="H42" i="125"/>
  <c r="F42" i="125"/>
  <c r="K27" i="126"/>
  <c r="L27" i="126"/>
  <c r="K28" i="126"/>
  <c r="L28" i="126"/>
  <c r="I29" i="126"/>
  <c r="J29" i="126" s="1"/>
  <c r="I30" i="126" s="1"/>
  <c r="J30" i="126" s="1"/>
  <c r="K29" i="126"/>
  <c r="L29" i="126"/>
  <c r="K30" i="126"/>
  <c r="L30" i="126"/>
  <c r="R968" i="123"/>
  <c r="R1507" i="123"/>
  <c r="R1148" i="123"/>
  <c r="R1330" i="123"/>
  <c r="R69" i="123"/>
  <c r="Q427" i="123"/>
  <c r="R427" i="123" s="1"/>
  <c r="O428" i="123"/>
  <c r="P249" i="123"/>
  <c r="Q248" i="123"/>
  <c r="R248" i="123" s="1"/>
  <c r="O1689" i="123"/>
  <c r="Q1688" i="123"/>
  <c r="R1688" i="123" s="1"/>
  <c r="O1205" i="123"/>
  <c r="Q1149" i="123"/>
  <c r="P1150" i="123"/>
  <c r="O788" i="123"/>
  <c r="Q787" i="123"/>
  <c r="R787" i="123" s="1"/>
  <c r="O270" i="123"/>
  <c r="O975" i="123"/>
  <c r="P1332" i="123"/>
  <c r="Q1331" i="123"/>
  <c r="Q608" i="123"/>
  <c r="R608" i="123" s="1"/>
  <c r="O609" i="123"/>
  <c r="Q70" i="123"/>
  <c r="O71" i="123"/>
  <c r="O1395" i="123"/>
  <c r="P970" i="123"/>
  <c r="Q969" i="123"/>
  <c r="O1509" i="123"/>
  <c r="Q1508" i="123"/>
  <c r="D8" i="124"/>
  <c r="B11" i="121" s="1"/>
  <c r="D15" i="129"/>
  <c r="F11" i="121"/>
  <c r="B59" i="129"/>
  <c r="E34" i="127"/>
  <c r="F34" i="127" s="1"/>
  <c r="E33" i="127"/>
  <c r="F33" i="127" s="1"/>
  <c r="E35" i="127"/>
  <c r="F35" i="127" s="1"/>
  <c r="E32" i="127"/>
  <c r="F32" i="127" s="1"/>
  <c r="D33" i="127"/>
  <c r="D35" i="127"/>
  <c r="D34" i="127"/>
  <c r="D32" i="127"/>
  <c r="B14" i="127" s="1"/>
  <c r="F27" i="127"/>
  <c r="H59" i="129"/>
  <c r="D47" i="127"/>
  <c r="D41" i="127"/>
  <c r="KL3" i="127" s="1"/>
  <c r="D45" i="127"/>
  <c r="KL7" i="127" s="1"/>
  <c r="K35" i="125"/>
  <c r="I63" i="129" s="1"/>
  <c r="B63" i="129"/>
  <c r="F18" i="124"/>
  <c r="K39" i="125"/>
  <c r="I67" i="129" s="1"/>
  <c r="B67" i="129"/>
  <c r="F19" i="124"/>
  <c r="F25" i="124"/>
  <c r="F20" i="124"/>
  <c r="F22" i="124"/>
  <c r="F21" i="124"/>
  <c r="F17" i="124"/>
  <c r="H18" i="124"/>
  <c r="D49" i="127"/>
  <c r="D44" i="127"/>
  <c r="KL6" i="127" s="1"/>
  <c r="D42" i="127"/>
  <c r="KL4" i="127" s="1"/>
  <c r="D48" i="127"/>
  <c r="KL10" i="127" s="1"/>
  <c r="D46" i="127"/>
  <c r="KE347" i="127" s="1"/>
  <c r="D43" i="127"/>
  <c r="D40" i="127"/>
  <c r="H22" i="124"/>
  <c r="F23" i="124"/>
  <c r="H20" i="124"/>
  <c r="C49" i="129"/>
  <c r="E33" i="125"/>
  <c r="D61" i="129" s="1"/>
  <c r="E37" i="125"/>
  <c r="D65" i="129" s="1"/>
  <c r="J32" i="125"/>
  <c r="H60" i="129" s="1"/>
  <c r="B60" i="129"/>
  <c r="E32" i="125"/>
  <c r="D60" i="129" s="1"/>
  <c r="H23" i="124"/>
  <c r="C52" i="129"/>
  <c r="E38" i="125"/>
  <c r="D66" i="129" s="1"/>
  <c r="B66" i="129"/>
  <c r="J38" i="125"/>
  <c r="H66" i="129" s="1"/>
  <c r="H24" i="124"/>
  <c r="C53" i="129"/>
  <c r="K38" i="125"/>
  <c r="I66" i="129" s="1"/>
  <c r="J36" i="125"/>
  <c r="H64" i="129" s="1"/>
  <c r="B64" i="129"/>
  <c r="E36" i="125"/>
  <c r="D64" i="129" s="1"/>
  <c r="E34" i="125"/>
  <c r="D62" i="129" s="1"/>
  <c r="C45" i="129"/>
  <c r="H19" i="124"/>
  <c r="F24" i="124"/>
  <c r="E31" i="125"/>
  <c r="D59" i="129" s="1"/>
  <c r="E35" i="125"/>
  <c r="D63" i="129" s="1"/>
  <c r="E39" i="125"/>
  <c r="D67" i="129" s="1"/>
  <c r="B68" i="129"/>
  <c r="J40" i="125"/>
  <c r="H68" i="129" s="1"/>
  <c r="E40" i="125"/>
  <c r="D68" i="129" s="1"/>
  <c r="H17" i="124"/>
  <c r="H25" i="124"/>
  <c r="H21" i="124"/>
  <c r="F16" i="124"/>
  <c r="R969" i="123" l="1"/>
  <c r="I31" i="126"/>
  <c r="J31" i="126" s="1"/>
  <c r="I32" i="126" s="1"/>
  <c r="J32" i="126" s="1"/>
  <c r="I33" i="126" s="1"/>
  <c r="J33" i="126" s="1"/>
  <c r="K31" i="126"/>
  <c r="L31" i="126"/>
  <c r="K32" i="126"/>
  <c r="L32" i="126"/>
  <c r="R1508" i="123"/>
  <c r="R1149" i="123"/>
  <c r="R1331" i="123"/>
  <c r="R70" i="123"/>
  <c r="Q1509" i="123"/>
  <c r="O1510" i="123"/>
  <c r="P1333" i="123"/>
  <c r="Q1332" i="123"/>
  <c r="O1690" i="123"/>
  <c r="Q1689" i="123"/>
  <c r="R1689" i="123" s="1"/>
  <c r="P971" i="123"/>
  <c r="Q970" i="123"/>
  <c r="R970" i="123" s="1"/>
  <c r="O976" i="123"/>
  <c r="P250" i="123"/>
  <c r="Q249" i="123"/>
  <c r="R249" i="123" s="1"/>
  <c r="O789" i="123"/>
  <c r="Q788" i="123"/>
  <c r="R788" i="123" s="1"/>
  <c r="O271" i="123"/>
  <c r="Q609" i="123"/>
  <c r="R609" i="123" s="1"/>
  <c r="O610" i="123"/>
  <c r="P1151" i="123"/>
  <c r="Q1150" i="123"/>
  <c r="Q428" i="123"/>
  <c r="R428" i="123" s="1"/>
  <c r="O429" i="123"/>
  <c r="O1396" i="123"/>
  <c r="Q71" i="123"/>
  <c r="O72" i="123"/>
  <c r="O1206" i="123"/>
  <c r="B8" i="124"/>
  <c r="G35" i="127"/>
  <c r="G33" i="127"/>
  <c r="F17" i="127"/>
  <c r="G32" i="127"/>
  <c r="G34" i="127"/>
  <c r="KJ52" i="127"/>
  <c r="KJ51" i="127"/>
  <c r="KJ54" i="127"/>
  <c r="C37" i="125"/>
  <c r="K22" i="124"/>
  <c r="C31" i="125"/>
  <c r="B15" i="129"/>
  <c r="B24" i="128" a="1"/>
  <c r="B24" i="128" s="1"/>
  <c r="K16" i="124"/>
  <c r="M16" i="124" s="1"/>
  <c r="D8" i="121" a="1"/>
  <c r="D8" i="121" s="1"/>
  <c r="B8" i="121" a="1"/>
  <c r="B8" i="121" s="1"/>
  <c r="B18" i="129"/>
  <c r="F21" i="128"/>
  <c r="D24" i="128" a="1"/>
  <c r="D24" i="128" s="1"/>
  <c r="Q23" i="124"/>
  <c r="K23" i="124"/>
  <c r="K17" i="124"/>
  <c r="K21" i="124"/>
  <c r="X16" i="121"/>
  <c r="K25" i="124"/>
  <c r="E53" i="129"/>
  <c r="K24" i="124"/>
  <c r="I20" i="124"/>
  <c r="J20" i="124" s="1"/>
  <c r="F49" i="129" s="1"/>
  <c r="K20" i="124"/>
  <c r="E48" i="129"/>
  <c r="K19" i="124"/>
  <c r="I18" i="124"/>
  <c r="J18" i="124" s="1"/>
  <c r="F47" i="129" s="1"/>
  <c r="K18" i="124"/>
  <c r="KE348" i="127"/>
  <c r="KL9" i="127"/>
  <c r="JY344" i="127"/>
  <c r="JY343" i="127"/>
  <c r="KJ53" i="127"/>
  <c r="KE342" i="127"/>
  <c r="KE346" i="127"/>
  <c r="JY342" i="127"/>
  <c r="KE345" i="127"/>
  <c r="X14" i="121"/>
  <c r="C38" i="125"/>
  <c r="I23" i="124"/>
  <c r="J23" i="124" s="1"/>
  <c r="F52" i="129" s="1"/>
  <c r="I16" i="124"/>
  <c r="C33" i="125"/>
  <c r="E47" i="129"/>
  <c r="XDW38" i="128"/>
  <c r="Q18" i="124"/>
  <c r="E49" i="129"/>
  <c r="X11" i="121"/>
  <c r="C35" i="125"/>
  <c r="XDW40" i="128"/>
  <c r="Q24" i="124"/>
  <c r="Q20" i="124"/>
  <c r="Q16" i="124"/>
  <c r="E46" i="127"/>
  <c r="XDW39" i="128"/>
  <c r="E52" i="129"/>
  <c r="KL8" i="127"/>
  <c r="Q19" i="124"/>
  <c r="KL11" i="127"/>
  <c r="KE350" i="127"/>
  <c r="JY341" i="127"/>
  <c r="KE343" i="127"/>
  <c r="KE349" i="127"/>
  <c r="KL2" i="127"/>
  <c r="KE341" i="127"/>
  <c r="KL5" i="127"/>
  <c r="KE344" i="127"/>
  <c r="E51" i="129"/>
  <c r="XDW36" i="128"/>
  <c r="E41" i="127"/>
  <c r="E49" i="127"/>
  <c r="E48" i="127"/>
  <c r="E40" i="127"/>
  <c r="E45" i="127"/>
  <c r="I24" i="124"/>
  <c r="J24" i="124" s="1"/>
  <c r="F53" i="129" s="1"/>
  <c r="E44" i="127"/>
  <c r="C39" i="125"/>
  <c r="I22" i="124"/>
  <c r="J22" i="124" s="1"/>
  <c r="F51" i="129" s="1"/>
  <c r="Q22" i="124"/>
  <c r="E42" i="127"/>
  <c r="E47" i="127"/>
  <c r="E43" i="127"/>
  <c r="C34" i="125"/>
  <c r="I19" i="124"/>
  <c r="J19" i="124" s="1"/>
  <c r="F48" i="129" s="1"/>
  <c r="Q25" i="124"/>
  <c r="XDW41" i="128"/>
  <c r="E54" i="129"/>
  <c r="I25" i="124"/>
  <c r="J25" i="124" s="1"/>
  <c r="F54" i="129" s="1"/>
  <c r="C40" i="125"/>
  <c r="Q17" i="124"/>
  <c r="XDW37" i="128"/>
  <c r="E46" i="129"/>
  <c r="C32" i="125"/>
  <c r="I17" i="124"/>
  <c r="J17" i="124" s="1"/>
  <c r="F46" i="129" s="1"/>
  <c r="E50" i="129"/>
  <c r="C36" i="125"/>
  <c r="Q21" i="124"/>
  <c r="I21" i="124"/>
  <c r="J21" i="124" s="1"/>
  <c r="F50" i="129" s="1"/>
  <c r="X9" i="121"/>
  <c r="X7" i="121"/>
  <c r="X12" i="121"/>
  <c r="X10" i="121"/>
  <c r="X13" i="121"/>
  <c r="X15" i="121"/>
  <c r="X8" i="121"/>
  <c r="R1332" i="123" l="1"/>
  <c r="D11" i="121"/>
  <c r="D9" i="127"/>
  <c r="H14" i="127" s="1"/>
  <c r="K33" i="126"/>
  <c r="L33" i="126"/>
  <c r="I34" i="126"/>
  <c r="J34" i="126" s="1"/>
  <c r="K44" i="126"/>
  <c r="L44" i="126"/>
  <c r="R1509" i="123"/>
  <c r="R1150" i="123"/>
  <c r="R71" i="123"/>
  <c r="O1207" i="123"/>
  <c r="Q72" i="123"/>
  <c r="O73" i="123"/>
  <c r="O272" i="123"/>
  <c r="P1334" i="123"/>
  <c r="Q1333" i="123"/>
  <c r="R1333" i="123" s="1"/>
  <c r="Q1510" i="123"/>
  <c r="O1511" i="123"/>
  <c r="O977" i="123"/>
  <c r="P1152" i="123"/>
  <c r="Q1151" i="123"/>
  <c r="O1691" i="123"/>
  <c r="Q1690" i="123"/>
  <c r="R1690" i="123" s="1"/>
  <c r="O790" i="123"/>
  <c r="Q789" i="123"/>
  <c r="R789" i="123" s="1"/>
  <c r="O430" i="123"/>
  <c r="Q429" i="123"/>
  <c r="R429" i="123" s="1"/>
  <c r="Q610" i="123"/>
  <c r="R610" i="123" s="1"/>
  <c r="O611" i="123"/>
  <c r="P972" i="123"/>
  <c r="Q971" i="123"/>
  <c r="R971" i="123" s="1"/>
  <c r="O1397" i="123"/>
  <c r="P251" i="123"/>
  <c r="Q250" i="123"/>
  <c r="R250" i="123" s="1"/>
  <c r="D11" i="124"/>
  <c r="F8" i="124"/>
  <c r="F8" i="121" s="1"/>
  <c r="I44" i="127"/>
  <c r="I45" i="127"/>
  <c r="I40" i="127"/>
  <c r="I48" i="127"/>
  <c r="I49" i="127"/>
  <c r="I43" i="127"/>
  <c r="I47" i="127"/>
  <c r="I41" i="127"/>
  <c r="I42" i="127"/>
  <c r="I46" i="127"/>
  <c r="J16" i="124"/>
  <c r="F45" i="129" s="1"/>
  <c r="B11" i="124"/>
  <c r="D18" i="129"/>
  <c r="H21" i="128"/>
  <c r="F15" i="129"/>
  <c r="XEB36" i="128"/>
  <c r="B109" i="128"/>
  <c r="XEB37" i="128"/>
  <c r="C109" i="128"/>
  <c r="G40" i="125"/>
  <c r="G38" i="125"/>
  <c r="M25" i="124"/>
  <c r="N25" i="124" s="1"/>
  <c r="I54" i="129" s="1"/>
  <c r="G54" i="129"/>
  <c r="D40" i="125"/>
  <c r="M17" i="124"/>
  <c r="N17" i="124" s="1"/>
  <c r="I46" i="129" s="1"/>
  <c r="G46" i="129"/>
  <c r="D32" i="125"/>
  <c r="M23" i="124"/>
  <c r="N23" i="124" s="1"/>
  <c r="I52" i="129" s="1"/>
  <c r="D38" i="125"/>
  <c r="G52" i="129"/>
  <c r="G32" i="125"/>
  <c r="M21" i="124"/>
  <c r="N21" i="124" s="1"/>
  <c r="I50" i="129" s="1"/>
  <c r="G50" i="129"/>
  <c r="D36" i="125"/>
  <c r="M24" i="124"/>
  <c r="N24" i="124" s="1"/>
  <c r="I53" i="129" s="1"/>
  <c r="G53" i="129"/>
  <c r="D39" i="125"/>
  <c r="M20" i="124"/>
  <c r="N20" i="124" s="1"/>
  <c r="I49" i="129" s="1"/>
  <c r="G49" i="129"/>
  <c r="D35" i="125"/>
  <c r="N16" i="124"/>
  <c r="G45" i="129"/>
  <c r="D31" i="125"/>
  <c r="G36" i="125"/>
  <c r="M22" i="124"/>
  <c r="N22" i="124" s="1"/>
  <c r="I51" i="129" s="1"/>
  <c r="G51" i="129"/>
  <c r="D37" i="125"/>
  <c r="M18" i="124"/>
  <c r="N18" i="124" s="1"/>
  <c r="I47" i="129" s="1"/>
  <c r="G47" i="129"/>
  <c r="D33" i="125"/>
  <c r="M19" i="124"/>
  <c r="N19" i="124" s="1"/>
  <c r="I48" i="129" s="1"/>
  <c r="G48" i="129"/>
  <c r="D34" i="125"/>
  <c r="G35" i="125"/>
  <c r="G31" i="125"/>
  <c r="G33" i="125"/>
  <c r="G39" i="125"/>
  <c r="G37" i="125"/>
  <c r="G34" i="125"/>
  <c r="F46" i="127" l="1"/>
  <c r="KL22" i="127" s="1"/>
  <c r="F47" i="127"/>
  <c r="KL23" i="127" s="1"/>
  <c r="F48" i="127"/>
  <c r="KL26" i="127" s="1"/>
  <c r="H32" i="127"/>
  <c r="F44" i="127"/>
  <c r="G44" i="127" s="1"/>
  <c r="H33" i="127"/>
  <c r="I33" i="127" s="1"/>
  <c r="KB342" i="127" s="1"/>
  <c r="F43" i="127"/>
  <c r="G43" i="127" s="1"/>
  <c r="KL35" i="127" s="1"/>
  <c r="H34" i="127"/>
  <c r="I34" i="127" s="1"/>
  <c r="KB343" i="127" s="1"/>
  <c r="H35" i="127"/>
  <c r="I35" i="127" s="1"/>
  <c r="KB344" i="127" s="1"/>
  <c r="F45" i="127"/>
  <c r="G45" i="127" s="1"/>
  <c r="KL37" i="127" s="1"/>
  <c r="F49" i="127"/>
  <c r="G49" i="127" s="1"/>
  <c r="H49" i="127" s="1"/>
  <c r="F41" i="127"/>
  <c r="KL17" i="127" s="1"/>
  <c r="F40" i="127"/>
  <c r="KL16" i="127" s="1"/>
  <c r="F42" i="127"/>
  <c r="G42" i="127" s="1"/>
  <c r="I32" i="127"/>
  <c r="KB341" i="127" s="1"/>
  <c r="B17" i="127"/>
  <c r="I35" i="126"/>
  <c r="J35" i="126" s="1"/>
  <c r="K34" i="126"/>
  <c r="L34" i="126"/>
  <c r="K35" i="126"/>
  <c r="L35" i="126"/>
  <c r="I36" i="126"/>
  <c r="J36" i="126" s="1"/>
  <c r="L36" i="126"/>
  <c r="K36" i="126"/>
  <c r="L45" i="126"/>
  <c r="K45" i="126"/>
  <c r="J8" i="125"/>
  <c r="D8" i="125"/>
  <c r="B8" i="125"/>
  <c r="R1510" i="123"/>
  <c r="R72" i="123"/>
  <c r="R1151" i="123"/>
  <c r="P1335" i="123"/>
  <c r="Q1334" i="123"/>
  <c r="R1334" i="123" s="1"/>
  <c r="O1398" i="123"/>
  <c r="P1153" i="123"/>
  <c r="Q1152" i="123"/>
  <c r="Q790" i="123"/>
  <c r="R790" i="123" s="1"/>
  <c r="O791" i="123"/>
  <c r="P252" i="123"/>
  <c r="Q251" i="123"/>
  <c r="R251" i="123" s="1"/>
  <c r="O1692" i="123"/>
  <c r="Q1691" i="123"/>
  <c r="R1691" i="123" s="1"/>
  <c r="O273" i="123"/>
  <c r="Q73" i="123"/>
  <c r="O74" i="123"/>
  <c r="O978" i="123"/>
  <c r="O431" i="123"/>
  <c r="Q430" i="123"/>
  <c r="R430" i="123" s="1"/>
  <c r="P973" i="123"/>
  <c r="Q972" i="123"/>
  <c r="R972" i="123" s="1"/>
  <c r="Q611" i="123"/>
  <c r="R611" i="123" s="1"/>
  <c r="O612" i="123"/>
  <c r="O1208" i="123"/>
  <c r="Q1511" i="123"/>
  <c r="R1511" i="123" s="1"/>
  <c r="O1512" i="123"/>
  <c r="D17" i="127"/>
  <c r="KL34" i="127"/>
  <c r="H42" i="127"/>
  <c r="KL41" i="127"/>
  <c r="KL36" i="127"/>
  <c r="H44" i="127"/>
  <c r="I45" i="129"/>
  <c r="F18" i="129"/>
  <c r="H18" i="129"/>
  <c r="B72" i="128"/>
  <c r="G47" i="127"/>
  <c r="KL18" i="127"/>
  <c r="G48" i="127"/>
  <c r="KL20" i="127"/>
  <c r="C65" i="129"/>
  <c r="H37" i="125"/>
  <c r="F65" i="129" s="1"/>
  <c r="F37" i="125"/>
  <c r="F36" i="125"/>
  <c r="C64" i="129"/>
  <c r="H36" i="125"/>
  <c r="F64" i="129" s="1"/>
  <c r="F40" i="125"/>
  <c r="C68" i="129"/>
  <c r="H40" i="125"/>
  <c r="F68" i="129" s="1"/>
  <c r="F38" i="125"/>
  <c r="C66" i="129"/>
  <c r="H38" i="125"/>
  <c r="F66" i="129" s="1"/>
  <c r="C61" i="129"/>
  <c r="H33" i="125"/>
  <c r="F61" i="129" s="1"/>
  <c r="F33" i="125"/>
  <c r="C67" i="129"/>
  <c r="H39" i="125"/>
  <c r="F67" i="129" s="1"/>
  <c r="F39" i="125"/>
  <c r="F11" i="124"/>
  <c r="F24" i="128"/>
  <c r="H24" i="128"/>
  <c r="F32" i="125"/>
  <c r="C60" i="129"/>
  <c r="H32" i="125"/>
  <c r="F60" i="129" s="1"/>
  <c r="F34" i="125"/>
  <c r="H34" i="125"/>
  <c r="F62" i="129" s="1"/>
  <c r="C62" i="129"/>
  <c r="C59" i="129"/>
  <c r="H31" i="125"/>
  <c r="F59" i="129" s="1"/>
  <c r="F31" i="125"/>
  <c r="C63" i="129"/>
  <c r="H35" i="125"/>
  <c r="F63" i="129" s="1"/>
  <c r="F35" i="125"/>
  <c r="G46" i="127" l="1"/>
  <c r="G41" i="127"/>
  <c r="H43" i="127"/>
  <c r="KL19" i="127"/>
  <c r="KL27" i="127"/>
  <c r="R1152" i="123"/>
  <c r="G40" i="127"/>
  <c r="KL32" i="127" s="1"/>
  <c r="H45" i="127"/>
  <c r="KL21" i="127"/>
  <c r="I37" i="126"/>
  <c r="J37" i="126" s="1"/>
  <c r="I38" i="126" s="1"/>
  <c r="R73" i="123"/>
  <c r="O979" i="123"/>
  <c r="Q74" i="123"/>
  <c r="O75" i="123"/>
  <c r="P974" i="123"/>
  <c r="Q973" i="123"/>
  <c r="R973" i="123" s="1"/>
  <c r="Q1512" i="123"/>
  <c r="R1512" i="123" s="1"/>
  <c r="O1513" i="123"/>
  <c r="Q1153" i="123"/>
  <c r="R1153" i="123" s="1"/>
  <c r="P1154" i="123"/>
  <c r="O1209" i="123"/>
  <c r="O1693" i="123"/>
  <c r="Q1692" i="123"/>
  <c r="R1692" i="123" s="1"/>
  <c r="P253" i="123"/>
  <c r="Q252" i="123"/>
  <c r="R252" i="123" s="1"/>
  <c r="O1399" i="123"/>
  <c r="Q612" i="123"/>
  <c r="R612" i="123" s="1"/>
  <c r="O613" i="123"/>
  <c r="O274" i="123"/>
  <c r="Q1335" i="123"/>
  <c r="R1335" i="123" s="1"/>
  <c r="P1336" i="123"/>
  <c r="Q791" i="123"/>
  <c r="R791" i="123" s="1"/>
  <c r="O792" i="123"/>
  <c r="O432" i="123"/>
  <c r="Q431" i="123"/>
  <c r="R431" i="123" s="1"/>
  <c r="KL33" i="127"/>
  <c r="H41" i="127"/>
  <c r="KL39" i="127"/>
  <c r="H47" i="127"/>
  <c r="KL38" i="127"/>
  <c r="H46" i="127"/>
  <c r="KL40" i="127"/>
  <c r="H48" i="127"/>
  <c r="XEB38" i="128"/>
  <c r="D109" i="128"/>
  <c r="I34" i="125"/>
  <c r="G62" i="129" s="1"/>
  <c r="E62" i="129"/>
  <c r="I39" i="125"/>
  <c r="G67" i="129" s="1"/>
  <c r="E67" i="129"/>
  <c r="I40" i="125"/>
  <c r="G68" i="129" s="1"/>
  <c r="E68" i="129"/>
  <c r="I37" i="125"/>
  <c r="G65" i="129" s="1"/>
  <c r="E65" i="129"/>
  <c r="I31" i="125"/>
  <c r="E59" i="129"/>
  <c r="I38" i="125"/>
  <c r="G66" i="129" s="1"/>
  <c r="E66" i="129"/>
  <c r="I32" i="125"/>
  <c r="G60" i="129" s="1"/>
  <c r="E60" i="129"/>
  <c r="I35" i="125"/>
  <c r="G63" i="129" s="1"/>
  <c r="E63" i="129"/>
  <c r="I33" i="125"/>
  <c r="G61" i="129" s="1"/>
  <c r="E61" i="129"/>
  <c r="I36" i="125"/>
  <c r="G64" i="129" s="1"/>
  <c r="E64" i="129"/>
  <c r="H40" i="127" l="1"/>
  <c r="I39" i="126"/>
  <c r="I40" i="126"/>
  <c r="J40" i="126" s="1"/>
  <c r="I42" i="126" s="1"/>
  <c r="K37" i="126"/>
  <c r="L37" i="126"/>
  <c r="L40" i="126"/>
  <c r="K40" i="126"/>
  <c r="H8" i="125"/>
  <c r="F8" i="125"/>
  <c r="R74" i="123"/>
  <c r="Q792" i="123"/>
  <c r="R792" i="123" s="1"/>
  <c r="O793" i="123"/>
  <c r="P975" i="123"/>
  <c r="Q974" i="123"/>
  <c r="R974" i="123" s="1"/>
  <c r="Q1336" i="123"/>
  <c r="R1336" i="123" s="1"/>
  <c r="P1337" i="123"/>
  <c r="Q75" i="123"/>
  <c r="O76" i="123"/>
  <c r="O275" i="123"/>
  <c r="O1210" i="123"/>
  <c r="O980" i="123"/>
  <c r="O1694" i="123"/>
  <c r="Q1693" i="123"/>
  <c r="R1693" i="123" s="1"/>
  <c r="Q613" i="123"/>
  <c r="R613" i="123" s="1"/>
  <c r="O614" i="123"/>
  <c r="P1155" i="123"/>
  <c r="Q1154" i="123"/>
  <c r="R1154" i="123" s="1"/>
  <c r="O1400" i="123"/>
  <c r="Q1513" i="123"/>
  <c r="R1513" i="123" s="1"/>
  <c r="O1514" i="123"/>
  <c r="Q432" i="123"/>
  <c r="R432" i="123" s="1"/>
  <c r="O433" i="123"/>
  <c r="P254" i="123"/>
  <c r="Q253" i="123"/>
  <c r="R253" i="123" s="1"/>
  <c r="G59" i="129"/>
  <c r="I41" i="126" l="1"/>
  <c r="I44" i="126"/>
  <c r="J44" i="126" s="1"/>
  <c r="I45" i="126" s="1"/>
  <c r="J45" i="126" s="1"/>
  <c r="I48" i="126" s="1"/>
  <c r="I43" i="126"/>
  <c r="K50" i="126"/>
  <c r="L50" i="126"/>
  <c r="R75" i="123"/>
  <c r="P255" i="123"/>
  <c r="Q254" i="123"/>
  <c r="R254" i="123" s="1"/>
  <c r="O1515" i="123"/>
  <c r="Q1514" i="123"/>
  <c r="R1514" i="123" s="1"/>
  <c r="P1156" i="123"/>
  <c r="Q1155" i="123"/>
  <c r="R1155" i="123" s="1"/>
  <c r="Q433" i="123"/>
  <c r="R433" i="123" s="1"/>
  <c r="O434" i="123"/>
  <c r="P976" i="123"/>
  <c r="Q975" i="123"/>
  <c r="R975" i="123" s="1"/>
  <c r="O1211" i="123"/>
  <c r="Q614" i="123"/>
  <c r="R614" i="123" s="1"/>
  <c r="O615" i="123"/>
  <c r="Q76" i="123"/>
  <c r="O77" i="123"/>
  <c r="O1695" i="123"/>
  <c r="Q1694" i="123"/>
  <c r="R1694" i="123" s="1"/>
  <c r="O1401" i="123"/>
  <c r="Q793" i="123"/>
  <c r="R793" i="123" s="1"/>
  <c r="O794" i="123"/>
  <c r="O981" i="123"/>
  <c r="O276" i="123"/>
  <c r="P1338" i="123"/>
  <c r="Q1337" i="123"/>
  <c r="R1337" i="123" s="1"/>
  <c r="I47" i="126" l="1"/>
  <c r="I46" i="126"/>
  <c r="I49" i="126"/>
  <c r="J49" i="126" s="1"/>
  <c r="R76" i="123"/>
  <c r="P1157" i="123"/>
  <c r="Q1156" i="123"/>
  <c r="R1156" i="123" s="1"/>
  <c r="O616" i="123"/>
  <c r="Q615" i="123"/>
  <c r="R615" i="123" s="1"/>
  <c r="Q794" i="123"/>
  <c r="R794" i="123" s="1"/>
  <c r="O795" i="123"/>
  <c r="O1696" i="123"/>
  <c r="Q1695" i="123"/>
  <c r="R1695" i="123" s="1"/>
  <c r="P977" i="123"/>
  <c r="Q976" i="123"/>
  <c r="R976" i="123" s="1"/>
  <c r="P256" i="123"/>
  <c r="Q255" i="123"/>
  <c r="R255" i="123" s="1"/>
  <c r="P1339" i="123"/>
  <c r="Q1338" i="123"/>
  <c r="R1338" i="123" s="1"/>
  <c r="O277" i="123"/>
  <c r="O1212" i="123"/>
  <c r="O982" i="123"/>
  <c r="Q434" i="123"/>
  <c r="R434" i="123" s="1"/>
  <c r="O435" i="123"/>
  <c r="Q77" i="123"/>
  <c r="O78" i="123"/>
  <c r="O1516" i="123"/>
  <c r="Q1515" i="123"/>
  <c r="R1515" i="123" s="1"/>
  <c r="O1402" i="123"/>
  <c r="K49" i="126" l="1"/>
  <c r="L49" i="126"/>
  <c r="I50" i="126"/>
  <c r="J50" i="126" s="1"/>
  <c r="I51" i="126" s="1"/>
  <c r="J51" i="126" s="1"/>
  <c r="R77" i="123"/>
  <c r="P1340" i="123"/>
  <c r="Q1339" i="123"/>
  <c r="R1339" i="123" s="1"/>
  <c r="P1158" i="123"/>
  <c r="Q1157" i="123"/>
  <c r="R1157" i="123" s="1"/>
  <c r="O1213" i="123"/>
  <c r="Q1516" i="123"/>
  <c r="R1516" i="123" s="1"/>
  <c r="O1517" i="123"/>
  <c r="Q78" i="123"/>
  <c r="O79" i="123"/>
  <c r="O617" i="123"/>
  <c r="Q616" i="123"/>
  <c r="R616" i="123" s="1"/>
  <c r="Q435" i="123"/>
  <c r="R435" i="123" s="1"/>
  <c r="O436" i="123"/>
  <c r="P257" i="123"/>
  <c r="Q256" i="123"/>
  <c r="R256" i="123" s="1"/>
  <c r="O278" i="123"/>
  <c r="O983" i="123"/>
  <c r="P978" i="123"/>
  <c r="Q977" i="123"/>
  <c r="R977" i="123" s="1"/>
  <c r="O1697" i="123"/>
  <c r="Q1696" i="123"/>
  <c r="R1696" i="123" s="1"/>
  <c r="O1403" i="123"/>
  <c r="Q795" i="123"/>
  <c r="R795" i="123" s="1"/>
  <c r="O796" i="123"/>
  <c r="K51" i="126" l="1"/>
  <c r="L51" i="126"/>
  <c r="I52" i="126"/>
  <c r="J52" i="126" s="1"/>
  <c r="I53" i="126" s="1"/>
  <c r="R78" i="123"/>
  <c r="O279" i="123"/>
  <c r="Q436" i="123"/>
  <c r="R436" i="123" s="1"/>
  <c r="O437" i="123"/>
  <c r="O1698" i="123"/>
  <c r="Q1697" i="123"/>
  <c r="R1697" i="123" s="1"/>
  <c r="O1404" i="123"/>
  <c r="O1214" i="123"/>
  <c r="P258" i="123"/>
  <c r="Q257" i="123"/>
  <c r="R257" i="123" s="1"/>
  <c r="P1159" i="123"/>
  <c r="Q1158" i="123"/>
  <c r="R1158" i="123" s="1"/>
  <c r="P1341" i="123"/>
  <c r="Q1340" i="123"/>
  <c r="R1340" i="123" s="1"/>
  <c r="O618" i="123"/>
  <c r="Q617" i="123"/>
  <c r="R617" i="123" s="1"/>
  <c r="P979" i="123"/>
  <c r="Q978" i="123"/>
  <c r="R978" i="123" s="1"/>
  <c r="Q79" i="123"/>
  <c r="R79" i="123" s="1"/>
  <c r="O80" i="123"/>
  <c r="O984" i="123"/>
  <c r="Q1517" i="123"/>
  <c r="R1517" i="123" s="1"/>
  <c r="O1518" i="123"/>
  <c r="Q796" i="123"/>
  <c r="R796" i="123" s="1"/>
  <c r="O797" i="123"/>
  <c r="K52" i="126" l="1"/>
  <c r="L52" i="126"/>
  <c r="P1342" i="123"/>
  <c r="Q1341" i="123"/>
  <c r="R1341" i="123" s="1"/>
  <c r="Q1518" i="123"/>
  <c r="R1518" i="123" s="1"/>
  <c r="O1519" i="123"/>
  <c r="O280" i="123"/>
  <c r="P259" i="123"/>
  <c r="Q258" i="123"/>
  <c r="R258" i="123" s="1"/>
  <c r="O985" i="123"/>
  <c r="Q80" i="123"/>
  <c r="R80" i="123" s="1"/>
  <c r="O81" i="123"/>
  <c r="O1215" i="123"/>
  <c r="Q618" i="123"/>
  <c r="R618" i="123" s="1"/>
  <c r="O619" i="123"/>
  <c r="Q437" i="123"/>
  <c r="R437" i="123" s="1"/>
  <c r="O438" i="123"/>
  <c r="Q1159" i="123"/>
  <c r="R1159" i="123" s="1"/>
  <c r="P1160" i="123"/>
  <c r="P980" i="123"/>
  <c r="Q979" i="123"/>
  <c r="R979" i="123" s="1"/>
  <c r="O1405" i="123"/>
  <c r="Q797" i="123"/>
  <c r="R797" i="123" s="1"/>
  <c r="O798" i="123"/>
  <c r="O1699" i="123"/>
  <c r="Q1698" i="123"/>
  <c r="R1698" i="123" s="1"/>
  <c r="O281" i="123" l="1"/>
  <c r="P981" i="123"/>
  <c r="Q980" i="123"/>
  <c r="R980" i="123" s="1"/>
  <c r="Q619" i="123"/>
  <c r="R619" i="123" s="1"/>
  <c r="O620" i="123"/>
  <c r="Q798" i="123"/>
  <c r="R798" i="123" s="1"/>
  <c r="O799" i="123"/>
  <c r="O1406" i="123"/>
  <c r="O1520" i="123"/>
  <c r="Q1519" i="123"/>
  <c r="R1519" i="123" s="1"/>
  <c r="O1216" i="123"/>
  <c r="Q81" i="123"/>
  <c r="R81" i="123" s="1"/>
  <c r="O82" i="123"/>
  <c r="Q1342" i="123"/>
  <c r="R1342" i="123" s="1"/>
  <c r="P1343" i="123"/>
  <c r="P1161" i="123"/>
  <c r="Q1160" i="123"/>
  <c r="R1160" i="123" s="1"/>
  <c r="O986" i="123"/>
  <c r="Q438" i="123"/>
  <c r="R438" i="123" s="1"/>
  <c r="O439" i="123"/>
  <c r="O1700" i="123"/>
  <c r="Q1699" i="123"/>
  <c r="R1699" i="123" s="1"/>
  <c r="P260" i="123"/>
  <c r="Q259" i="123"/>
  <c r="R259" i="123" s="1"/>
  <c r="Q82" i="123" l="1"/>
  <c r="R82" i="123" s="1"/>
  <c r="O83" i="123"/>
  <c r="P982" i="123"/>
  <c r="Q981" i="123"/>
  <c r="R981" i="123" s="1"/>
  <c r="Q439" i="123"/>
  <c r="R439" i="123" s="1"/>
  <c r="O440" i="123"/>
  <c r="O987" i="123"/>
  <c r="O1701" i="123"/>
  <c r="Q1700" i="123"/>
  <c r="R1700" i="123" s="1"/>
  <c r="O282" i="123"/>
  <c r="O1407" i="123"/>
  <c r="O1217" i="123"/>
  <c r="O1521" i="123"/>
  <c r="Q1520" i="123"/>
  <c r="R1520" i="123" s="1"/>
  <c r="Q1161" i="123"/>
  <c r="R1161" i="123" s="1"/>
  <c r="P1162" i="123"/>
  <c r="O800" i="123"/>
  <c r="Q799" i="123"/>
  <c r="R799" i="123" s="1"/>
  <c r="P1344" i="123"/>
  <c r="Q1343" i="123"/>
  <c r="R1343" i="123" s="1"/>
  <c r="P261" i="123"/>
  <c r="Q260" i="123"/>
  <c r="R260" i="123" s="1"/>
  <c r="Q620" i="123"/>
  <c r="R620" i="123" s="1"/>
  <c r="O621" i="123"/>
  <c r="O283" i="123" l="1"/>
  <c r="O801" i="123"/>
  <c r="Q800" i="123"/>
  <c r="R800" i="123" s="1"/>
  <c r="P1163" i="123"/>
  <c r="Q1162" i="123"/>
  <c r="R1162" i="123" s="1"/>
  <c r="P1345" i="123"/>
  <c r="Q1344" i="123"/>
  <c r="R1344" i="123" s="1"/>
  <c r="O1702" i="123"/>
  <c r="Q1701" i="123"/>
  <c r="R1701" i="123" s="1"/>
  <c r="O988" i="123"/>
  <c r="Q440" i="123"/>
  <c r="R440" i="123" s="1"/>
  <c r="O441" i="123"/>
  <c r="Q621" i="123"/>
  <c r="R621" i="123" s="1"/>
  <c r="O622" i="123"/>
  <c r="Q1521" i="123"/>
  <c r="R1521" i="123" s="1"/>
  <c r="O1522" i="123"/>
  <c r="P262" i="123"/>
  <c r="Q261" i="123"/>
  <c r="R261" i="123" s="1"/>
  <c r="O1218" i="123"/>
  <c r="P983" i="123"/>
  <c r="Q982" i="123"/>
  <c r="R982" i="123" s="1"/>
  <c r="O1408" i="123"/>
  <c r="Q83" i="123"/>
  <c r="R83" i="123" s="1"/>
  <c r="O84" i="123"/>
  <c r="O1409" i="123" l="1"/>
  <c r="O802" i="123"/>
  <c r="Q801" i="123"/>
  <c r="R801" i="123" s="1"/>
  <c r="P1164" i="123"/>
  <c r="Q1163" i="123"/>
  <c r="R1163" i="123" s="1"/>
  <c r="O442" i="123"/>
  <c r="Q441" i="123"/>
  <c r="R441" i="123" s="1"/>
  <c r="Q1522" i="123"/>
  <c r="R1522" i="123" s="1"/>
  <c r="O1523" i="123"/>
  <c r="P984" i="123"/>
  <c r="Q983" i="123"/>
  <c r="R983" i="123" s="1"/>
  <c r="O284" i="123"/>
  <c r="P263" i="123"/>
  <c r="Q262" i="123"/>
  <c r="R262" i="123" s="1"/>
  <c r="Q84" i="123"/>
  <c r="R84" i="123" s="1"/>
  <c r="O85" i="123"/>
  <c r="O1219" i="123"/>
  <c r="O989" i="123"/>
  <c r="O1703" i="123"/>
  <c r="Q1702" i="123"/>
  <c r="R1702" i="123" s="1"/>
  <c r="Q622" i="123"/>
  <c r="R622" i="123" s="1"/>
  <c r="O623" i="123"/>
  <c r="P1346" i="123"/>
  <c r="Q1345" i="123"/>
  <c r="R1345" i="123" s="1"/>
  <c r="Q623" i="123" l="1"/>
  <c r="R623" i="123" s="1"/>
  <c r="O624" i="123"/>
  <c r="O443" i="123"/>
  <c r="Q442" i="123"/>
  <c r="R442" i="123" s="1"/>
  <c r="P1165" i="123"/>
  <c r="Q1164" i="123"/>
  <c r="R1164" i="123" s="1"/>
  <c r="P264" i="123"/>
  <c r="Q263" i="123"/>
  <c r="R263" i="123" s="1"/>
  <c r="O285" i="123"/>
  <c r="P985" i="123"/>
  <c r="Q984" i="123"/>
  <c r="R984" i="123" s="1"/>
  <c r="Q85" i="123"/>
  <c r="R85" i="123" s="1"/>
  <c r="O86" i="123"/>
  <c r="O1704" i="123"/>
  <c r="Q1703" i="123"/>
  <c r="R1703" i="123" s="1"/>
  <c r="Q802" i="123"/>
  <c r="R802" i="123" s="1"/>
  <c r="O803" i="123"/>
  <c r="O1410" i="123"/>
  <c r="O990" i="123"/>
  <c r="Q1523" i="123"/>
  <c r="R1523" i="123" s="1"/>
  <c r="O1524" i="123"/>
  <c r="O1220" i="123"/>
  <c r="P1347" i="123"/>
  <c r="Q1346" i="123"/>
  <c r="R1346" i="123" s="1"/>
  <c r="Q1165" i="123" l="1"/>
  <c r="R1165" i="123" s="1"/>
  <c r="P1166" i="123"/>
  <c r="Q86" i="123"/>
  <c r="R86" i="123" s="1"/>
  <c r="O87" i="123"/>
  <c r="O1221" i="123"/>
  <c r="O1705" i="123"/>
  <c r="Q1704" i="123"/>
  <c r="R1704" i="123" s="1"/>
  <c r="O444" i="123"/>
  <c r="Q443" i="123"/>
  <c r="R443" i="123" s="1"/>
  <c r="O1525" i="123"/>
  <c r="Q1524" i="123"/>
  <c r="R1524" i="123" s="1"/>
  <c r="Q624" i="123"/>
  <c r="R624" i="123" s="1"/>
  <c r="O625" i="123"/>
  <c r="O991" i="123"/>
  <c r="P986" i="123"/>
  <c r="Q985" i="123"/>
  <c r="R985" i="123" s="1"/>
  <c r="O1411" i="123"/>
  <c r="O286" i="123"/>
  <c r="Q803" i="123"/>
  <c r="R803" i="123" s="1"/>
  <c r="O804" i="123"/>
  <c r="P265" i="123"/>
  <c r="Q264" i="123"/>
  <c r="R264" i="123" s="1"/>
  <c r="P1348" i="123"/>
  <c r="Q1347" i="123"/>
  <c r="R1347" i="123" s="1"/>
  <c r="P266" i="123" l="1"/>
  <c r="Q265" i="123"/>
  <c r="R265" i="123" s="1"/>
  <c r="Q804" i="123"/>
  <c r="R804" i="123" s="1"/>
  <c r="O805" i="123"/>
  <c r="O1222" i="123"/>
  <c r="O992" i="123"/>
  <c r="Q625" i="123"/>
  <c r="R625" i="123" s="1"/>
  <c r="O626" i="123"/>
  <c r="Q87" i="123"/>
  <c r="R87" i="123" s="1"/>
  <c r="O88" i="123"/>
  <c r="Q1525" i="123"/>
  <c r="R1525" i="123" s="1"/>
  <c r="O1526" i="123"/>
  <c r="O287" i="123"/>
  <c r="P1167" i="123"/>
  <c r="Q1166" i="123"/>
  <c r="R1166" i="123" s="1"/>
  <c r="O1412" i="123"/>
  <c r="Q444" i="123"/>
  <c r="R444" i="123" s="1"/>
  <c r="O445" i="123"/>
  <c r="P987" i="123"/>
  <c r="Q986" i="123"/>
  <c r="R986" i="123" s="1"/>
  <c r="Q1348" i="123"/>
  <c r="R1348" i="123" s="1"/>
  <c r="P1349" i="123"/>
  <c r="Q1705" i="123"/>
  <c r="R1705" i="123" s="1"/>
  <c r="O1706" i="123"/>
  <c r="P988" i="123" l="1"/>
  <c r="Q987" i="123"/>
  <c r="R987" i="123" s="1"/>
  <c r="O288" i="123"/>
  <c r="Q805" i="123"/>
  <c r="R805" i="123" s="1"/>
  <c r="O806" i="123"/>
  <c r="Q626" i="123"/>
  <c r="R626" i="123" s="1"/>
  <c r="O627" i="123"/>
  <c r="P1350" i="123"/>
  <c r="Q1349" i="123"/>
  <c r="R1349" i="123" s="1"/>
  <c r="Q1526" i="123"/>
  <c r="R1526" i="123" s="1"/>
  <c r="O1527" i="123"/>
  <c r="Q445" i="123"/>
  <c r="R445" i="123" s="1"/>
  <c r="O446" i="123"/>
  <c r="O1413" i="123"/>
  <c r="O1223" i="123"/>
  <c r="Q88" i="123"/>
  <c r="R88" i="123" s="1"/>
  <c r="O89" i="123"/>
  <c r="P267" i="123"/>
  <c r="Q266" i="123"/>
  <c r="R266" i="123" s="1"/>
  <c r="Q1706" i="123"/>
  <c r="R1706" i="123" s="1"/>
  <c r="O1707" i="123"/>
  <c r="P1168" i="123"/>
  <c r="Q1167" i="123"/>
  <c r="R1167" i="123" s="1"/>
  <c r="O993" i="123"/>
  <c r="P1169" i="123" l="1"/>
  <c r="Q1168" i="123"/>
  <c r="R1168" i="123" s="1"/>
  <c r="P989" i="123"/>
  <c r="Q988" i="123"/>
  <c r="R988" i="123" s="1"/>
  <c r="O1528" i="123"/>
  <c r="Q1527" i="123"/>
  <c r="R1527" i="123" s="1"/>
  <c r="O628" i="123"/>
  <c r="Q627" i="123"/>
  <c r="R627" i="123" s="1"/>
  <c r="O1224" i="123"/>
  <c r="Q446" i="123"/>
  <c r="R446" i="123" s="1"/>
  <c r="O447" i="123"/>
  <c r="Q1707" i="123"/>
  <c r="R1707" i="123" s="1"/>
  <c r="O1708" i="123"/>
  <c r="P268" i="123"/>
  <c r="Q267" i="123"/>
  <c r="R267" i="123" s="1"/>
  <c r="P1351" i="123"/>
  <c r="Q1350" i="123"/>
  <c r="R1350" i="123" s="1"/>
  <c r="Q89" i="123"/>
  <c r="R89" i="123" s="1"/>
  <c r="O90" i="123"/>
  <c r="Q806" i="123"/>
  <c r="R806" i="123" s="1"/>
  <c r="O807" i="123"/>
  <c r="O994" i="123"/>
  <c r="O1414" i="123"/>
  <c r="O289" i="123"/>
  <c r="O1709" i="123" l="1"/>
  <c r="Q1708" i="123"/>
  <c r="R1708" i="123" s="1"/>
  <c r="P1170" i="123"/>
  <c r="Q1169" i="123"/>
  <c r="R1169" i="123" s="1"/>
  <c r="O1225" i="123"/>
  <c r="O1415" i="123"/>
  <c r="O808" i="123"/>
  <c r="Q807" i="123"/>
  <c r="R807" i="123" s="1"/>
  <c r="P990" i="123"/>
  <c r="Q989" i="123"/>
  <c r="R989" i="123" s="1"/>
  <c r="Q447" i="123"/>
  <c r="R447" i="123" s="1"/>
  <c r="O448" i="123"/>
  <c r="O995" i="123"/>
  <c r="Q90" i="123"/>
  <c r="R90" i="123" s="1"/>
  <c r="O91" i="123"/>
  <c r="O629" i="123"/>
  <c r="Q628" i="123"/>
  <c r="R628" i="123" s="1"/>
  <c r="P1352" i="123"/>
  <c r="Q1351" i="123"/>
  <c r="R1351" i="123" s="1"/>
  <c r="O290" i="123"/>
  <c r="Q1528" i="123"/>
  <c r="R1528" i="123" s="1"/>
  <c r="O1529" i="123"/>
  <c r="P269" i="123"/>
  <c r="Q268" i="123"/>
  <c r="R268" i="123" s="1"/>
  <c r="Q448" i="123" l="1"/>
  <c r="R448" i="123" s="1"/>
  <c r="O449" i="123"/>
  <c r="P1353" i="123"/>
  <c r="Q1352" i="123"/>
  <c r="R1352" i="123" s="1"/>
  <c r="O996" i="123"/>
  <c r="O291" i="123"/>
  <c r="O809" i="123"/>
  <c r="Q808" i="123"/>
  <c r="R808" i="123" s="1"/>
  <c r="P1171" i="123"/>
  <c r="Q1170" i="123"/>
  <c r="R1170" i="123" s="1"/>
  <c r="Q91" i="123"/>
  <c r="R91" i="123" s="1"/>
  <c r="O92" i="123"/>
  <c r="Q1529" i="123"/>
  <c r="R1529" i="123" s="1"/>
  <c r="O1530" i="123"/>
  <c r="Q1709" i="123"/>
  <c r="R1709" i="123" s="1"/>
  <c r="O1710" i="123"/>
  <c r="P991" i="123"/>
  <c r="Q990" i="123"/>
  <c r="R990" i="123" s="1"/>
  <c r="O630" i="123"/>
  <c r="Q629" i="123"/>
  <c r="R629" i="123" s="1"/>
  <c r="O1416" i="123"/>
  <c r="P270" i="123"/>
  <c r="Q269" i="123"/>
  <c r="R269" i="123" s="1"/>
  <c r="O1226" i="123"/>
  <c r="Q449" i="123" l="1"/>
  <c r="R449" i="123" s="1"/>
  <c r="O450" i="123"/>
  <c r="P1354" i="123"/>
  <c r="Q1353" i="123"/>
  <c r="R1353" i="123" s="1"/>
  <c r="Q92" i="123"/>
  <c r="R92" i="123" s="1"/>
  <c r="O93" i="123"/>
  <c r="P1172" i="123"/>
  <c r="Q1171" i="123"/>
  <c r="R1171" i="123" s="1"/>
  <c r="P992" i="123"/>
  <c r="Q991" i="123"/>
  <c r="R991" i="123" s="1"/>
  <c r="O1417" i="123"/>
  <c r="Q1710" i="123"/>
  <c r="R1710" i="123" s="1"/>
  <c r="O1711" i="123"/>
  <c r="P271" i="123"/>
  <c r="Q270" i="123"/>
  <c r="R270" i="123" s="1"/>
  <c r="Q630" i="123"/>
  <c r="R630" i="123" s="1"/>
  <c r="O631" i="123"/>
  <c r="O810" i="123"/>
  <c r="Q809" i="123"/>
  <c r="R809" i="123" s="1"/>
  <c r="O292" i="123"/>
  <c r="O1531" i="123"/>
  <c r="Q1530" i="123"/>
  <c r="R1530" i="123" s="1"/>
  <c r="O997" i="123"/>
  <c r="O1227" i="123"/>
  <c r="Q1354" i="123" l="1"/>
  <c r="R1354" i="123" s="1"/>
  <c r="P1355" i="123"/>
  <c r="O998" i="123"/>
  <c r="O1532" i="123"/>
  <c r="Q1531" i="123"/>
  <c r="R1531" i="123" s="1"/>
  <c r="Q450" i="123"/>
  <c r="R450" i="123" s="1"/>
  <c r="O451" i="123"/>
  <c r="O1418" i="123"/>
  <c r="P272" i="123"/>
  <c r="Q271" i="123"/>
  <c r="R271" i="123" s="1"/>
  <c r="Q1711" i="123"/>
  <c r="R1711" i="123" s="1"/>
  <c r="O1712" i="123"/>
  <c r="O293" i="123"/>
  <c r="P993" i="123"/>
  <c r="Q992" i="123"/>
  <c r="R992" i="123" s="1"/>
  <c r="O811" i="123"/>
  <c r="Q810" i="123"/>
  <c r="R810" i="123" s="1"/>
  <c r="Q631" i="123"/>
  <c r="R631" i="123" s="1"/>
  <c r="O632" i="123"/>
  <c r="P1173" i="123"/>
  <c r="Q1172" i="123"/>
  <c r="R1172" i="123" s="1"/>
  <c r="O1228" i="123"/>
  <c r="Q93" i="123"/>
  <c r="R93" i="123" s="1"/>
  <c r="O94" i="123"/>
  <c r="O999" i="123" l="1"/>
  <c r="P273" i="123"/>
  <c r="Q272" i="123"/>
  <c r="R272" i="123" s="1"/>
  <c r="Q811" i="123"/>
  <c r="R811" i="123" s="1"/>
  <c r="O812" i="123"/>
  <c r="O1229" i="123"/>
  <c r="P1356" i="123"/>
  <c r="Q1355" i="123"/>
  <c r="R1355" i="123" s="1"/>
  <c r="O1419" i="123"/>
  <c r="Q1712" i="123"/>
  <c r="R1712" i="123" s="1"/>
  <c r="O1713" i="123"/>
  <c r="Q1173" i="123"/>
  <c r="R1173" i="123" s="1"/>
  <c r="P1174" i="123"/>
  <c r="Q632" i="123"/>
  <c r="R632" i="123" s="1"/>
  <c r="O633" i="123"/>
  <c r="Q451" i="123"/>
  <c r="R451" i="123" s="1"/>
  <c r="O452" i="123"/>
  <c r="Q94" i="123"/>
  <c r="R94" i="123" s="1"/>
  <c r="O95" i="123"/>
  <c r="P994" i="123"/>
  <c r="Q993" i="123"/>
  <c r="R993" i="123" s="1"/>
  <c r="O1533" i="123"/>
  <c r="Q1532" i="123"/>
  <c r="R1532" i="123" s="1"/>
  <c r="O294" i="123"/>
  <c r="F19" i="126"/>
  <c r="P1175" i="123" l="1"/>
  <c r="Q1174" i="123"/>
  <c r="R1174" i="123" s="1"/>
  <c r="P995" i="123"/>
  <c r="Q994" i="123"/>
  <c r="R994" i="123" s="1"/>
  <c r="O1534" i="123"/>
  <c r="Q1533" i="123"/>
  <c r="R1533" i="123" s="1"/>
  <c r="Q95" i="123"/>
  <c r="R95" i="123" s="1"/>
  <c r="O96" i="123"/>
  <c r="P274" i="123"/>
  <c r="Q273" i="123"/>
  <c r="R273" i="123" s="1"/>
  <c r="O1000" i="123"/>
  <c r="Q452" i="123"/>
  <c r="R452" i="123" s="1"/>
  <c r="O453" i="123"/>
  <c r="O1230" i="123"/>
  <c r="Q1713" i="123"/>
  <c r="R1713" i="123" s="1"/>
  <c r="O1714" i="123"/>
  <c r="O1420" i="123"/>
  <c r="P1357" i="123"/>
  <c r="Q1356" i="123"/>
  <c r="R1356" i="123" s="1"/>
  <c r="O295" i="123"/>
  <c r="Q633" i="123"/>
  <c r="R633" i="123" s="1"/>
  <c r="O634" i="123"/>
  <c r="Q812" i="123"/>
  <c r="R812" i="123" s="1"/>
  <c r="O813" i="123"/>
  <c r="D16" i="126"/>
  <c r="O296" i="123" l="1"/>
  <c r="O454" i="123"/>
  <c r="Q453" i="123"/>
  <c r="R453" i="123" s="1"/>
  <c r="P1176" i="123"/>
  <c r="Q1175" i="123"/>
  <c r="R1175" i="123" s="1"/>
  <c r="O1001" i="123"/>
  <c r="O1421" i="123"/>
  <c r="Q634" i="123"/>
  <c r="R634" i="123" s="1"/>
  <c r="O635" i="123"/>
  <c r="P1358" i="123"/>
  <c r="Q1357" i="123"/>
  <c r="R1357" i="123" s="1"/>
  <c r="P275" i="123"/>
  <c r="Q274" i="123"/>
  <c r="R274" i="123" s="1"/>
  <c r="Q96" i="123"/>
  <c r="R96" i="123" s="1"/>
  <c r="O97" i="123"/>
  <c r="Q1714" i="123"/>
  <c r="R1714" i="123" s="1"/>
  <c r="O1715" i="123"/>
  <c r="Q1534" i="123"/>
  <c r="R1534" i="123" s="1"/>
  <c r="O1535" i="123"/>
  <c r="Q813" i="123"/>
  <c r="R813" i="123" s="1"/>
  <c r="O814" i="123"/>
  <c r="O1231" i="123"/>
  <c r="P996" i="123"/>
  <c r="Q995" i="123"/>
  <c r="R995" i="123" s="1"/>
  <c r="F16" i="126"/>
  <c r="B19" i="126" s="1"/>
  <c r="D19" i="126"/>
  <c r="P276" i="123" l="1"/>
  <c r="Q275" i="123"/>
  <c r="R275" i="123" s="1"/>
  <c r="O815" i="123"/>
  <c r="Q814" i="123"/>
  <c r="R814" i="123" s="1"/>
  <c r="Q635" i="123"/>
  <c r="R635" i="123" s="1"/>
  <c r="O636" i="123"/>
  <c r="O1232" i="123"/>
  <c r="O1422" i="123"/>
  <c r="P1177" i="123"/>
  <c r="Q1176" i="123"/>
  <c r="R1176" i="123" s="1"/>
  <c r="P1359" i="123"/>
  <c r="Q1358" i="123"/>
  <c r="R1358" i="123" s="1"/>
  <c r="O455" i="123"/>
  <c r="Q454" i="123"/>
  <c r="R454" i="123" s="1"/>
  <c r="O1536" i="123"/>
  <c r="Q1535" i="123"/>
  <c r="R1535" i="123" s="1"/>
  <c r="O297" i="123"/>
  <c r="R996" i="123"/>
  <c r="Q1715" i="123"/>
  <c r="R1715" i="123" s="1"/>
  <c r="O1716" i="123"/>
  <c r="Q97" i="123"/>
  <c r="R97" i="123" s="1"/>
  <c r="O98" i="123"/>
  <c r="O1002" i="123"/>
  <c r="P997" i="123"/>
  <c r="Q996" i="123"/>
  <c r="O1003" i="123" l="1"/>
  <c r="O816" i="123"/>
  <c r="Q815" i="123"/>
  <c r="R815" i="123" s="1"/>
  <c r="O1233" i="123"/>
  <c r="O456" i="123"/>
  <c r="Q455" i="123"/>
  <c r="R455" i="123" s="1"/>
  <c r="P277" i="123"/>
  <c r="Q276" i="123"/>
  <c r="R276" i="123" s="1"/>
  <c r="Q98" i="123"/>
  <c r="R98" i="123" s="1"/>
  <c r="O99" i="123"/>
  <c r="O1537" i="123"/>
  <c r="Q1536" i="123"/>
  <c r="R1536" i="123" s="1"/>
  <c r="Q636" i="123"/>
  <c r="R636" i="123" s="1"/>
  <c r="O637" i="123"/>
  <c r="O1717" i="123"/>
  <c r="Q1716" i="123"/>
  <c r="R1716" i="123" s="1"/>
  <c r="P1360" i="123"/>
  <c r="Q1359" i="123"/>
  <c r="R1359" i="123" s="1"/>
  <c r="R997" i="123"/>
  <c r="Q1177" i="123"/>
  <c r="R1177" i="123" s="1"/>
  <c r="P1178" i="123"/>
  <c r="O1423" i="123"/>
  <c r="O298" i="123"/>
  <c r="P998" i="123"/>
  <c r="Q997" i="123"/>
  <c r="Q99" i="123" l="1"/>
  <c r="R99" i="123" s="1"/>
  <c r="O100" i="123"/>
  <c r="O299" i="123"/>
  <c r="O1424" i="123"/>
  <c r="O1538" i="123"/>
  <c r="Q1537" i="123"/>
  <c r="R1537" i="123" s="1"/>
  <c r="P1179" i="123"/>
  <c r="Q1178" i="123"/>
  <c r="R1178" i="123" s="1"/>
  <c r="Q637" i="123"/>
  <c r="R637" i="123" s="1"/>
  <c r="O638" i="123"/>
  <c r="Q816" i="123"/>
  <c r="R816" i="123" s="1"/>
  <c r="O817" i="123"/>
  <c r="O1004" i="123"/>
  <c r="P278" i="123"/>
  <c r="Q277" i="123"/>
  <c r="R277" i="123" s="1"/>
  <c r="Q1360" i="123"/>
  <c r="R1360" i="123" s="1"/>
  <c r="P1361" i="123"/>
  <c r="Q456" i="123"/>
  <c r="R456" i="123" s="1"/>
  <c r="O457" i="123"/>
  <c r="O1718" i="123"/>
  <c r="Q1717" i="123"/>
  <c r="R1717" i="123" s="1"/>
  <c r="P999" i="123"/>
  <c r="Q998" i="123"/>
  <c r="R998" i="123" s="1"/>
  <c r="O1234" i="123"/>
  <c r="O1005" i="123" l="1"/>
  <c r="P1000" i="123"/>
  <c r="Q999" i="123"/>
  <c r="R999" i="123" s="1"/>
  <c r="Q100" i="123"/>
  <c r="R100" i="123" s="1"/>
  <c r="O101" i="123"/>
  <c r="O300" i="123"/>
  <c r="Q638" i="123"/>
  <c r="R638" i="123" s="1"/>
  <c r="O639" i="123"/>
  <c r="Q817" i="123"/>
  <c r="R817" i="123" s="1"/>
  <c r="O818" i="123"/>
  <c r="Q1718" i="123"/>
  <c r="R1718" i="123" s="1"/>
  <c r="O1719" i="123"/>
  <c r="Q457" i="123"/>
  <c r="R457" i="123" s="1"/>
  <c r="O458" i="123"/>
  <c r="P1362" i="123"/>
  <c r="Q1361" i="123"/>
  <c r="R1361" i="123" s="1"/>
  <c r="P1180" i="123"/>
  <c r="Q1179" i="123"/>
  <c r="R1179" i="123" s="1"/>
  <c r="P279" i="123"/>
  <c r="Q278" i="123"/>
  <c r="R278" i="123" s="1"/>
  <c r="O1539" i="123"/>
  <c r="Q1538" i="123"/>
  <c r="R1538" i="123" s="1"/>
  <c r="O1235" i="123"/>
  <c r="O1425" i="123"/>
  <c r="Q818" i="123" l="1"/>
  <c r="O819" i="123"/>
  <c r="R818" i="123"/>
  <c r="P1001" i="123"/>
  <c r="Q1000" i="123"/>
  <c r="R1000" i="123" s="1"/>
  <c r="O1236" i="123"/>
  <c r="O1540" i="123"/>
  <c r="Q1539" i="123"/>
  <c r="R1539" i="123" s="1"/>
  <c r="Q1719" i="123"/>
  <c r="R1719" i="123" s="1"/>
  <c r="O1720" i="123"/>
  <c r="O1006" i="123"/>
  <c r="P280" i="123"/>
  <c r="Q279" i="123"/>
  <c r="R279" i="123" s="1"/>
  <c r="O640" i="123"/>
  <c r="Q639" i="123"/>
  <c r="R639" i="123" s="1"/>
  <c r="P1181" i="123"/>
  <c r="Q1180" i="123"/>
  <c r="R1180" i="123" s="1"/>
  <c r="O301" i="123"/>
  <c r="P1363" i="123"/>
  <c r="Q1362" i="123"/>
  <c r="R1362" i="123" s="1"/>
  <c r="O1426" i="123"/>
  <c r="Q458" i="123"/>
  <c r="R458" i="123" s="1"/>
  <c r="O459" i="123"/>
  <c r="Q101" i="123"/>
  <c r="R101" i="123" s="1"/>
  <c r="O102" i="123"/>
  <c r="Q459" i="123" l="1"/>
  <c r="R459" i="123" s="1"/>
  <c r="O460" i="123"/>
  <c r="Q819" i="123"/>
  <c r="R819" i="123" s="1"/>
  <c r="O820" i="123"/>
  <c r="O1427" i="123"/>
  <c r="O302" i="123"/>
  <c r="O641" i="123"/>
  <c r="Q640" i="123"/>
  <c r="R640" i="123" s="1"/>
  <c r="P1002" i="123"/>
  <c r="Q1001" i="123"/>
  <c r="R1001" i="123" s="1"/>
  <c r="P281" i="123"/>
  <c r="Q280" i="123"/>
  <c r="R280" i="123" s="1"/>
  <c r="O1007" i="123"/>
  <c r="P1364" i="123"/>
  <c r="Q1363" i="123"/>
  <c r="R1363" i="123" s="1"/>
  <c r="Q1720" i="123"/>
  <c r="R1720" i="123" s="1"/>
  <c r="O1721" i="123"/>
  <c r="O1541" i="123"/>
  <c r="Q1540" i="123"/>
  <c r="R1540" i="123" s="1"/>
  <c r="Q102" i="123"/>
  <c r="R102" i="123" s="1"/>
  <c r="O103" i="123"/>
  <c r="P1182" i="123"/>
  <c r="Q1181" i="123"/>
  <c r="R1181" i="123" s="1"/>
  <c r="O1237" i="123"/>
  <c r="P1183" i="123" l="1"/>
  <c r="Q1182" i="123"/>
  <c r="R1182" i="123" s="1"/>
  <c r="O1428" i="123"/>
  <c r="O821" i="123"/>
  <c r="Q820" i="123"/>
  <c r="R820" i="123" s="1"/>
  <c r="O1008" i="123"/>
  <c r="O1542" i="123"/>
  <c r="Q1541" i="123"/>
  <c r="R1541" i="123" s="1"/>
  <c r="O303" i="123"/>
  <c r="Q103" i="123"/>
  <c r="R103" i="123" s="1"/>
  <c r="O104" i="123"/>
  <c r="P282" i="123"/>
  <c r="Q281" i="123"/>
  <c r="R281" i="123" s="1"/>
  <c r="Q460" i="123"/>
  <c r="R460" i="123" s="1"/>
  <c r="O461" i="123"/>
  <c r="Q1721" i="123"/>
  <c r="R1721" i="123" s="1"/>
  <c r="O1722" i="123"/>
  <c r="P1003" i="123"/>
  <c r="Q1002" i="123"/>
  <c r="R1002" i="123" s="1"/>
  <c r="O642" i="123"/>
  <c r="Q641" i="123"/>
  <c r="R641" i="123" s="1"/>
  <c r="O1238" i="123"/>
  <c r="P1365" i="123"/>
  <c r="Q1364" i="123"/>
  <c r="R1364" i="123" s="1"/>
  <c r="O1429" i="123" l="1"/>
  <c r="P1184" i="123"/>
  <c r="Q1183" i="123"/>
  <c r="R1183" i="123" s="1"/>
  <c r="Q1722" i="123"/>
  <c r="R1722" i="123" s="1"/>
  <c r="O1723" i="123"/>
  <c r="Q104" i="123"/>
  <c r="R104" i="123" s="1"/>
  <c r="O105" i="123"/>
  <c r="O1239" i="123"/>
  <c r="O304" i="123"/>
  <c r="Q642" i="123"/>
  <c r="R642" i="123" s="1"/>
  <c r="O643" i="123"/>
  <c r="P1004" i="123"/>
  <c r="Q1003" i="123"/>
  <c r="R1003" i="123" s="1"/>
  <c r="O1543" i="123"/>
  <c r="Q1542" i="123"/>
  <c r="R1542" i="123" s="1"/>
  <c r="Q461" i="123"/>
  <c r="R461" i="123" s="1"/>
  <c r="O462" i="123"/>
  <c r="O1009" i="123"/>
  <c r="P1366" i="123"/>
  <c r="Q1365" i="123"/>
  <c r="R1365" i="123" s="1"/>
  <c r="P283" i="123"/>
  <c r="Q282" i="123"/>
  <c r="R282" i="123" s="1"/>
  <c r="O822" i="123"/>
  <c r="Q821" i="123"/>
  <c r="R821" i="123" s="1"/>
  <c r="P1005" i="123" l="1"/>
  <c r="Q1004" i="123"/>
  <c r="R1004" i="123" s="1"/>
  <c r="P1185" i="123"/>
  <c r="Q1184" i="123"/>
  <c r="R1184" i="123" s="1"/>
  <c r="P284" i="123"/>
  <c r="Q283" i="123"/>
  <c r="R283" i="123" s="1"/>
  <c r="O305" i="123"/>
  <c r="O1240" i="123"/>
  <c r="Q643" i="123"/>
  <c r="R643" i="123" s="1"/>
  <c r="O644" i="123"/>
  <c r="O1430" i="123"/>
  <c r="Q1366" i="123"/>
  <c r="R1366" i="123" s="1"/>
  <c r="P1367" i="123"/>
  <c r="O1010" i="123"/>
  <c r="Q462" i="123"/>
  <c r="R462" i="123" s="1"/>
  <c r="O463" i="123"/>
  <c r="Q105" i="123"/>
  <c r="R105" i="123" s="1"/>
  <c r="O106" i="123"/>
  <c r="O823" i="123"/>
  <c r="Q822" i="123"/>
  <c r="R822" i="123" s="1"/>
  <c r="O1544" i="123"/>
  <c r="Q1543" i="123"/>
  <c r="R1543" i="123" s="1"/>
  <c r="O1724" i="123"/>
  <c r="Q1723" i="123"/>
  <c r="R1723" i="123" s="1"/>
  <c r="O1431" i="123" l="1"/>
  <c r="Q644" i="123"/>
  <c r="R644" i="123" s="1"/>
  <c r="O645" i="123"/>
  <c r="O1241" i="123"/>
  <c r="Q1185" i="123"/>
  <c r="R1185" i="123" s="1"/>
  <c r="P1186" i="123"/>
  <c r="O1545" i="123"/>
  <c r="Q1544" i="123"/>
  <c r="R1544" i="123" s="1"/>
  <c r="Q823" i="123"/>
  <c r="R823" i="123" s="1"/>
  <c r="O824" i="123"/>
  <c r="P1006" i="123"/>
  <c r="Q1005" i="123"/>
  <c r="R1005" i="123" s="1"/>
  <c r="Q106" i="123"/>
  <c r="R106" i="123" s="1"/>
  <c r="O107" i="123"/>
  <c r="Q463" i="123"/>
  <c r="R463" i="123" s="1"/>
  <c r="O464" i="123"/>
  <c r="O306" i="123"/>
  <c r="O1011" i="123"/>
  <c r="O1725" i="123"/>
  <c r="Q1724" i="123"/>
  <c r="R1724" i="123" s="1"/>
  <c r="P1368" i="123"/>
  <c r="Q1367" i="123"/>
  <c r="R1367" i="123" s="1"/>
  <c r="P285" i="123"/>
  <c r="Q284" i="123"/>
  <c r="R284" i="123" s="1"/>
  <c r="P1369" i="123" l="1"/>
  <c r="Q1368" i="123"/>
  <c r="R1368" i="123" s="1"/>
  <c r="Q824" i="123"/>
  <c r="R824" i="123" s="1"/>
  <c r="O825" i="123"/>
  <c r="P1007" i="123"/>
  <c r="Q1006" i="123"/>
  <c r="R1006" i="123" s="1"/>
  <c r="O307" i="123"/>
  <c r="O1432" i="123"/>
  <c r="Q1725" i="123"/>
  <c r="R1725" i="123" s="1"/>
  <c r="O1726" i="123"/>
  <c r="O1012" i="123"/>
  <c r="O1546" i="123"/>
  <c r="Q1545" i="123"/>
  <c r="R1545" i="123" s="1"/>
  <c r="P1187" i="123"/>
  <c r="Q1186" i="123"/>
  <c r="R1186" i="123" s="1"/>
  <c r="Q464" i="123"/>
  <c r="R464" i="123" s="1"/>
  <c r="O465" i="123"/>
  <c r="O1242" i="123"/>
  <c r="P286" i="123"/>
  <c r="Q285" i="123"/>
  <c r="R285" i="123" s="1"/>
  <c r="Q107" i="123"/>
  <c r="R107" i="123" s="1"/>
  <c r="O108" i="123"/>
  <c r="Q645" i="123"/>
  <c r="R645" i="123" s="1"/>
  <c r="O646" i="123"/>
  <c r="Q108" i="123" l="1"/>
  <c r="R108" i="123" s="1"/>
  <c r="O109" i="123"/>
  <c r="P287" i="123"/>
  <c r="Q286" i="123"/>
  <c r="R286" i="123" s="1"/>
  <c r="O1547" i="123"/>
  <c r="Q1546" i="123"/>
  <c r="R1546" i="123" s="1"/>
  <c r="O1013" i="123"/>
  <c r="O466" i="123"/>
  <c r="Q465" i="123"/>
  <c r="R465" i="123" s="1"/>
  <c r="Q825" i="123"/>
  <c r="R825" i="123" s="1"/>
  <c r="O826" i="123"/>
  <c r="P1370" i="123"/>
  <c r="Q1369" i="123"/>
  <c r="R1369" i="123" s="1"/>
  <c r="Q1726" i="123"/>
  <c r="R1726" i="123" s="1"/>
  <c r="O1727" i="123"/>
  <c r="O1243" i="123"/>
  <c r="O1433" i="123"/>
  <c r="R1007" i="123"/>
  <c r="O308" i="123"/>
  <c r="Q646" i="123"/>
  <c r="R646" i="123" s="1"/>
  <c r="O647" i="123"/>
  <c r="P1188" i="123"/>
  <c r="Q1187" i="123"/>
  <c r="R1187" i="123" s="1"/>
  <c r="P1008" i="123"/>
  <c r="Q1007" i="123"/>
  <c r="Q647" i="123" l="1"/>
  <c r="R647" i="123" s="1"/>
  <c r="O648" i="123"/>
  <c r="P288" i="123"/>
  <c r="Q287" i="123"/>
  <c r="R287" i="123" s="1"/>
  <c r="P1371" i="123"/>
  <c r="Q1370" i="123"/>
  <c r="R1370" i="123" s="1"/>
  <c r="O467" i="123"/>
  <c r="Q466" i="123"/>
  <c r="R466" i="123" s="1"/>
  <c r="Q1727" i="123"/>
  <c r="R1727" i="123" s="1"/>
  <c r="O1728" i="123"/>
  <c r="P1189" i="123"/>
  <c r="Q1188" i="123"/>
  <c r="R1188" i="123" s="1"/>
  <c r="Q109" i="123"/>
  <c r="R109" i="123" s="1"/>
  <c r="O110" i="123"/>
  <c r="O827" i="123"/>
  <c r="Q826" i="123"/>
  <c r="R826" i="123" s="1"/>
  <c r="O309" i="123"/>
  <c r="O1434" i="123"/>
  <c r="O1014" i="123"/>
  <c r="P1009" i="123"/>
  <c r="Q1008" i="123"/>
  <c r="R1008" i="123" s="1"/>
  <c r="O1244" i="123"/>
  <c r="O1548" i="123"/>
  <c r="Q1547" i="123"/>
  <c r="R1547" i="123" s="1"/>
  <c r="P289" i="123" l="1"/>
  <c r="Q288" i="123"/>
  <c r="R288" i="123" s="1"/>
  <c r="O1245" i="123"/>
  <c r="O1015" i="123"/>
  <c r="P1372" i="123"/>
  <c r="Q1371" i="123"/>
  <c r="R1189" i="123"/>
  <c r="R1371" i="123"/>
  <c r="O828" i="123"/>
  <c r="Q827" i="123"/>
  <c r="R827" i="123" s="1"/>
  <c r="Q110" i="123"/>
  <c r="R110" i="123" s="1"/>
  <c r="O111" i="123"/>
  <c r="P1010" i="123"/>
  <c r="Q1009" i="123"/>
  <c r="R1009" i="123" s="1"/>
  <c r="Q648" i="123"/>
  <c r="R648" i="123" s="1"/>
  <c r="O649" i="123"/>
  <c r="Q1189" i="123"/>
  <c r="P1190" i="123"/>
  <c r="O1435" i="123"/>
  <c r="O1729" i="123"/>
  <c r="Q1728" i="123"/>
  <c r="R1728" i="123" s="1"/>
  <c r="O468" i="123"/>
  <c r="Q467" i="123"/>
  <c r="R467" i="123" s="1"/>
  <c r="O310" i="123"/>
  <c r="O1549" i="123"/>
  <c r="Q1548" i="123"/>
  <c r="R1548" i="123" s="1"/>
  <c r="Q111" i="123" l="1"/>
  <c r="R111" i="123" s="1"/>
  <c r="O112" i="123"/>
  <c r="P1011" i="123"/>
  <c r="Q1010" i="123"/>
  <c r="R1010" i="123" s="1"/>
  <c r="Q828" i="123"/>
  <c r="R828" i="123" s="1"/>
  <c r="O829" i="123"/>
  <c r="O311" i="123"/>
  <c r="O1246" i="123"/>
  <c r="Q1729" i="123"/>
  <c r="R1729" i="123" s="1"/>
  <c r="O1730" i="123"/>
  <c r="Q1190" i="123"/>
  <c r="R1190" i="123" s="1"/>
  <c r="P1191" i="123"/>
  <c r="O1016" i="123"/>
  <c r="Q468" i="123"/>
  <c r="R468" i="123" s="1"/>
  <c r="O469" i="123"/>
  <c r="P290" i="123"/>
  <c r="Q289" i="123"/>
  <c r="R289" i="123" s="1"/>
  <c r="O1436" i="123"/>
  <c r="R1549" i="123"/>
  <c r="Q649" i="123"/>
  <c r="R649" i="123" s="1"/>
  <c r="O650" i="123"/>
  <c r="Q1372" i="123"/>
  <c r="R1372" i="123" s="1"/>
  <c r="P1373" i="123"/>
  <c r="O1550" i="123"/>
  <c r="Q1549" i="123"/>
  <c r="Q650" i="123" l="1"/>
  <c r="R650" i="123" s="1"/>
  <c r="O651" i="123"/>
  <c r="O1017" i="123"/>
  <c r="P1012" i="123"/>
  <c r="Q1011" i="123"/>
  <c r="R1011" i="123" s="1"/>
  <c r="P1374" i="123"/>
  <c r="Q1373" i="123"/>
  <c r="R1373" i="123" s="1"/>
  <c r="Q112" i="123"/>
  <c r="R112" i="123" s="1"/>
  <c r="O113" i="123"/>
  <c r="Q829" i="123"/>
  <c r="R829" i="123" s="1"/>
  <c r="O830" i="123"/>
  <c r="P1192" i="123"/>
  <c r="Q1191" i="123"/>
  <c r="R1191" i="123" s="1"/>
  <c r="O1437" i="123"/>
  <c r="Q1730" i="123"/>
  <c r="R1730" i="123" s="1"/>
  <c r="O1731" i="123"/>
  <c r="O1247" i="123"/>
  <c r="P291" i="123"/>
  <c r="Q290" i="123"/>
  <c r="R290" i="123" s="1"/>
  <c r="O312" i="123"/>
  <c r="O1551" i="123"/>
  <c r="Q1550" i="123"/>
  <c r="R1550" i="123" s="1"/>
  <c r="Q469" i="123"/>
  <c r="R469" i="123" s="1"/>
  <c r="O470" i="123"/>
  <c r="O1552" i="123" l="1"/>
  <c r="Q1551" i="123"/>
  <c r="R1551" i="123" s="1"/>
  <c r="O1018" i="123"/>
  <c r="P1193" i="123"/>
  <c r="Q1192" i="123"/>
  <c r="R1192" i="123" s="1"/>
  <c r="Q113" i="123"/>
  <c r="R113" i="123" s="1"/>
  <c r="O114" i="123"/>
  <c r="P1375" i="123"/>
  <c r="Q1374" i="123"/>
  <c r="R1374" i="123" s="1"/>
  <c r="P1013" i="123"/>
  <c r="Q1012" i="123"/>
  <c r="R1012" i="123" s="1"/>
  <c r="O313" i="123"/>
  <c r="Q651" i="123"/>
  <c r="R651" i="123" s="1"/>
  <c r="O652" i="123"/>
  <c r="P292" i="123"/>
  <c r="Q291" i="123"/>
  <c r="R291" i="123" s="1"/>
  <c r="Q830" i="123"/>
  <c r="R830" i="123" s="1"/>
  <c r="O831" i="123"/>
  <c r="O1248" i="123"/>
  <c r="Q1731" i="123"/>
  <c r="O1732" i="123"/>
  <c r="R1731" i="123"/>
  <c r="Q470" i="123"/>
  <c r="R470" i="123" s="1"/>
  <c r="O471" i="123"/>
  <c r="O1438" i="123"/>
  <c r="P1194" i="123" l="1"/>
  <c r="Q1193" i="123"/>
  <c r="R1193" i="123" s="1"/>
  <c r="O314" i="123"/>
  <c r="Q471" i="123"/>
  <c r="R471" i="123" s="1"/>
  <c r="O472" i="123"/>
  <c r="Q1552" i="123"/>
  <c r="R1552" i="123" s="1"/>
  <c r="O1553" i="123"/>
  <c r="O653" i="123"/>
  <c r="Q652" i="123"/>
  <c r="R652" i="123" s="1"/>
  <c r="O1733" i="123"/>
  <c r="Q1732" i="123"/>
  <c r="R1732" i="123" s="1"/>
  <c r="O1249" i="123"/>
  <c r="P293" i="123"/>
  <c r="Q292" i="123"/>
  <c r="R292" i="123" s="1"/>
  <c r="O1019" i="123"/>
  <c r="P1014" i="123"/>
  <c r="Q1013" i="123"/>
  <c r="R1013" i="123" s="1"/>
  <c r="P1376" i="123"/>
  <c r="Q1375" i="123"/>
  <c r="R1375" i="123" s="1"/>
  <c r="Q831" i="123"/>
  <c r="R831" i="123" s="1"/>
  <c r="O832" i="123"/>
  <c r="Q114" i="123"/>
  <c r="R114" i="123" s="1"/>
  <c r="O115" i="123"/>
  <c r="O1439" i="123"/>
  <c r="P294" i="123" l="1"/>
  <c r="Q293" i="123"/>
  <c r="R293" i="123" s="1"/>
  <c r="O1250" i="123"/>
  <c r="P1377" i="123"/>
  <c r="Q1376" i="123"/>
  <c r="R1376" i="123" s="1"/>
  <c r="Q115" i="123"/>
  <c r="R115" i="123" s="1"/>
  <c r="O116" i="123"/>
  <c r="O654" i="123"/>
  <c r="Q653" i="123"/>
  <c r="R653" i="123" s="1"/>
  <c r="O315" i="123"/>
  <c r="O1440" i="123"/>
  <c r="O833" i="123"/>
  <c r="Q832" i="123"/>
  <c r="R832" i="123" s="1"/>
  <c r="P1195" i="123"/>
  <c r="Q1194" i="123"/>
  <c r="R1194" i="123" s="1"/>
  <c r="Q1733" i="123"/>
  <c r="R1733" i="123" s="1"/>
  <c r="O1734" i="123"/>
  <c r="P1015" i="123"/>
  <c r="Q1014" i="123"/>
  <c r="R1014" i="123" s="1"/>
  <c r="O1554" i="123"/>
  <c r="Q1553" i="123"/>
  <c r="R1553" i="123" s="1"/>
  <c r="O1020" i="123"/>
  <c r="Q472" i="123"/>
  <c r="R472" i="123" s="1"/>
  <c r="O473" i="123"/>
  <c r="O834" i="123" l="1"/>
  <c r="Q833" i="123"/>
  <c r="R833" i="123" s="1"/>
  <c r="O1021" i="123"/>
  <c r="O1251" i="123"/>
  <c r="O1441" i="123"/>
  <c r="O1555" i="123"/>
  <c r="Q1554" i="123"/>
  <c r="R1554" i="123" s="1"/>
  <c r="P295" i="123"/>
  <c r="Q294" i="123"/>
  <c r="R294" i="123" s="1"/>
  <c r="O316" i="123"/>
  <c r="P1016" i="123"/>
  <c r="Q1015" i="123"/>
  <c r="R1015" i="123" s="1"/>
  <c r="Q1734" i="123"/>
  <c r="O1735" i="123"/>
  <c r="Q654" i="123"/>
  <c r="R654" i="123" s="1"/>
  <c r="O655" i="123"/>
  <c r="Q116" i="123"/>
  <c r="R116" i="123" s="1"/>
  <c r="O117" i="123"/>
  <c r="Q473" i="123"/>
  <c r="R473" i="123" s="1"/>
  <c r="O474" i="123"/>
  <c r="P1196" i="123"/>
  <c r="Q1195" i="123"/>
  <c r="R1195" i="123" s="1"/>
  <c r="R1734" i="123"/>
  <c r="P1378" i="123"/>
  <c r="Q1377" i="123"/>
  <c r="R1377" i="123" s="1"/>
  <c r="P1017" i="123" l="1"/>
  <c r="Q1016" i="123"/>
  <c r="R1016" i="123" s="1"/>
  <c r="P1197" i="123"/>
  <c r="Q1196" i="123"/>
  <c r="R1196" i="123" s="1"/>
  <c r="P296" i="123"/>
  <c r="Q295" i="123"/>
  <c r="R295" i="123" s="1"/>
  <c r="O1252" i="123"/>
  <c r="O1022" i="123"/>
  <c r="O317" i="123"/>
  <c r="Q474" i="123"/>
  <c r="R474" i="123" s="1"/>
  <c r="O475" i="123"/>
  <c r="Q117" i="123"/>
  <c r="R117" i="123" s="1"/>
  <c r="O118" i="123"/>
  <c r="Q655" i="123"/>
  <c r="O656" i="123"/>
  <c r="R655" i="123"/>
  <c r="O835" i="123"/>
  <c r="Q834" i="123"/>
  <c r="R834" i="123" s="1"/>
  <c r="O1556" i="123"/>
  <c r="Q1555" i="123"/>
  <c r="R1555" i="123" s="1"/>
  <c r="O1442" i="123"/>
  <c r="Q1735" i="123"/>
  <c r="R1735" i="123" s="1"/>
  <c r="O1736" i="123"/>
  <c r="Q1378" i="123"/>
  <c r="R1378" i="123" s="1"/>
  <c r="P1379" i="123"/>
  <c r="O1443" i="123" l="1"/>
  <c r="P1198" i="123"/>
  <c r="Q1197" i="123"/>
  <c r="R1197" i="123" s="1"/>
  <c r="Q475" i="123"/>
  <c r="R475" i="123" s="1"/>
  <c r="O476" i="123"/>
  <c r="O318" i="123"/>
  <c r="O1023" i="123"/>
  <c r="Q835" i="123"/>
  <c r="R835" i="123" s="1"/>
  <c r="O836" i="123"/>
  <c r="R296" i="123"/>
  <c r="Q118" i="123"/>
  <c r="R118" i="123" s="1"/>
  <c r="O119" i="123"/>
  <c r="Q1736" i="123"/>
  <c r="R1736" i="123" s="1"/>
  <c r="O1737" i="123"/>
  <c r="P1018" i="123"/>
  <c r="Q1017" i="123"/>
  <c r="R1017" i="123" s="1"/>
  <c r="O1557" i="123"/>
  <c r="Q1556" i="123"/>
  <c r="R1556" i="123" s="1"/>
  <c r="O1253" i="123"/>
  <c r="P1380" i="123"/>
  <c r="Q1379" i="123"/>
  <c r="R1379" i="123" s="1"/>
  <c r="Q656" i="123"/>
  <c r="R656" i="123" s="1"/>
  <c r="O657" i="123"/>
  <c r="P297" i="123"/>
  <c r="Q296" i="123"/>
  <c r="Q119" i="123" l="1"/>
  <c r="R119" i="123" s="1"/>
  <c r="O120" i="123"/>
  <c r="O1444" i="123"/>
  <c r="P1199" i="123"/>
  <c r="Q1198" i="123"/>
  <c r="R1198" i="123" s="1"/>
  <c r="O1024" i="123"/>
  <c r="Q657" i="123"/>
  <c r="R657" i="123" s="1"/>
  <c r="O658" i="123"/>
  <c r="P1381" i="123"/>
  <c r="Q1380" i="123"/>
  <c r="R1380" i="123" s="1"/>
  <c r="Q836" i="123"/>
  <c r="R836" i="123" s="1"/>
  <c r="O837" i="123"/>
  <c r="O1254" i="123"/>
  <c r="O1558" i="123"/>
  <c r="Q1557" i="123"/>
  <c r="R1557" i="123" s="1"/>
  <c r="O319" i="123"/>
  <c r="P1019" i="123"/>
  <c r="Q1018" i="123"/>
  <c r="R1018" i="123" s="1"/>
  <c r="P298" i="123"/>
  <c r="Q297" i="123"/>
  <c r="R297" i="123" s="1"/>
  <c r="Q1737" i="123"/>
  <c r="R1737" i="123" s="1"/>
  <c r="O1738" i="123"/>
  <c r="Q476" i="123"/>
  <c r="R476" i="123" s="1"/>
  <c r="O477" i="123"/>
  <c r="O1445" i="123" l="1"/>
  <c r="Q837" i="123"/>
  <c r="R837" i="123" s="1"/>
  <c r="O838" i="123"/>
  <c r="P299" i="123"/>
  <c r="Q298" i="123"/>
  <c r="R298" i="123" s="1"/>
  <c r="O1739" i="123"/>
  <c r="Q1738" i="123"/>
  <c r="R1738" i="123" s="1"/>
  <c r="Q120" i="123"/>
  <c r="R120" i="123" s="1"/>
  <c r="O121" i="123"/>
  <c r="P1382" i="123"/>
  <c r="Q1381" i="123"/>
  <c r="R1381" i="123" s="1"/>
  <c r="Q658" i="123"/>
  <c r="R658" i="123" s="1"/>
  <c r="O659" i="123"/>
  <c r="P1020" i="123"/>
  <c r="Q1019" i="123"/>
  <c r="R1019" i="123" s="1"/>
  <c r="O320" i="123"/>
  <c r="Q1558" i="123"/>
  <c r="R1558" i="123" s="1"/>
  <c r="O1559" i="123"/>
  <c r="O1025" i="123"/>
  <c r="O478" i="123"/>
  <c r="Q477" i="123"/>
  <c r="R477" i="123" s="1"/>
  <c r="O1255" i="123"/>
  <c r="P1200" i="123"/>
  <c r="Q1199" i="123"/>
  <c r="R1199" i="123" s="1"/>
  <c r="P1021" i="123" l="1"/>
  <c r="Q1020" i="123"/>
  <c r="R1020" i="123" s="1"/>
  <c r="O1026" i="123"/>
  <c r="O839" i="123"/>
  <c r="Q838" i="123"/>
  <c r="R838" i="123" s="1"/>
  <c r="O1256" i="123"/>
  <c r="O660" i="123"/>
  <c r="Q659" i="123"/>
  <c r="R659" i="123" s="1"/>
  <c r="O479" i="123"/>
  <c r="Q478" i="123"/>
  <c r="R478" i="123" s="1"/>
  <c r="O1446" i="123"/>
  <c r="P1383" i="123"/>
  <c r="Q1382" i="123"/>
  <c r="R1382" i="123" s="1"/>
  <c r="Q1559" i="123"/>
  <c r="R1559" i="123" s="1"/>
  <c r="O1560" i="123"/>
  <c r="Q121" i="123"/>
  <c r="R121" i="123" s="1"/>
  <c r="O122" i="123"/>
  <c r="O1740" i="123"/>
  <c r="Q1739" i="123"/>
  <c r="R1739" i="123" s="1"/>
  <c r="O321" i="123"/>
  <c r="Q1200" i="123"/>
  <c r="R1200" i="123" s="1"/>
  <c r="P1201" i="123"/>
  <c r="P300" i="123"/>
  <c r="Q299" i="123"/>
  <c r="R299" i="123" s="1"/>
  <c r="O322" i="123" l="1"/>
  <c r="P1202" i="123"/>
  <c r="Q1201" i="123"/>
  <c r="R1201" i="123" s="1"/>
  <c r="O1741" i="123"/>
  <c r="Q1740" i="123"/>
  <c r="R1740" i="123" s="1"/>
  <c r="P1022" i="123"/>
  <c r="Q1021" i="123"/>
  <c r="R1021" i="123" s="1"/>
  <c r="O1257" i="123"/>
  <c r="O1447" i="123"/>
  <c r="O661" i="123"/>
  <c r="Q660" i="123"/>
  <c r="R660" i="123" s="1"/>
  <c r="Q122" i="123"/>
  <c r="R122" i="123" s="1"/>
  <c r="O123" i="123"/>
  <c r="O1561" i="123"/>
  <c r="Q1560" i="123"/>
  <c r="R1560" i="123" s="1"/>
  <c r="O840" i="123"/>
  <c r="Q839" i="123"/>
  <c r="R839" i="123" s="1"/>
  <c r="O480" i="123"/>
  <c r="Q479" i="123"/>
  <c r="R479" i="123" s="1"/>
  <c r="P301" i="123"/>
  <c r="Q300" i="123"/>
  <c r="R300" i="123" s="1"/>
  <c r="P1384" i="123"/>
  <c r="Q1383" i="123"/>
  <c r="R1383" i="123" s="1"/>
  <c r="O1027" i="123"/>
  <c r="Q123" i="123" l="1"/>
  <c r="R123" i="123" s="1"/>
  <c r="O124" i="123"/>
  <c r="Q1741" i="123"/>
  <c r="R1741" i="123" s="1"/>
  <c r="O1742" i="123"/>
  <c r="P302" i="123"/>
  <c r="Q301" i="123"/>
  <c r="R301" i="123" s="1"/>
  <c r="O323" i="123"/>
  <c r="Q480" i="123"/>
  <c r="R480" i="123" s="1"/>
  <c r="O481" i="123"/>
  <c r="O1258" i="123"/>
  <c r="Q1384" i="123"/>
  <c r="R1384" i="123" s="1"/>
  <c r="P1385" i="123"/>
  <c r="P1203" i="123"/>
  <c r="Q1202" i="123"/>
  <c r="R1202" i="123" s="1"/>
  <c r="O662" i="123"/>
  <c r="Q661" i="123"/>
  <c r="R661" i="123" s="1"/>
  <c r="O1448" i="123"/>
  <c r="Q840" i="123"/>
  <c r="R840" i="123" s="1"/>
  <c r="O841" i="123"/>
  <c r="O1028" i="123"/>
  <c r="O1562" i="123"/>
  <c r="Q1561" i="123"/>
  <c r="R1561" i="123" s="1"/>
  <c r="P1023" i="123"/>
  <c r="Q1022" i="123"/>
  <c r="R1022" i="123" s="1"/>
  <c r="O1563" i="123" l="1"/>
  <c r="Q1562" i="123"/>
  <c r="R1562" i="123" s="1"/>
  <c r="O1029" i="123"/>
  <c r="P1386" i="123"/>
  <c r="Q1385" i="123"/>
  <c r="R1385" i="123" s="1"/>
  <c r="Q1742" i="123"/>
  <c r="R1742" i="123" s="1"/>
  <c r="O1743" i="123"/>
  <c r="Q124" i="123"/>
  <c r="R124" i="123" s="1"/>
  <c r="O125" i="123"/>
  <c r="Q841" i="123"/>
  <c r="R841" i="123" s="1"/>
  <c r="O842" i="123"/>
  <c r="O1259" i="123"/>
  <c r="Q481" i="123"/>
  <c r="R481" i="123" s="1"/>
  <c r="O482" i="123"/>
  <c r="O1449" i="123"/>
  <c r="O324" i="123"/>
  <c r="O663" i="123"/>
  <c r="Q662" i="123"/>
  <c r="R662" i="123" s="1"/>
  <c r="R302" i="123"/>
  <c r="P1024" i="123"/>
  <c r="Q1023" i="123"/>
  <c r="R1023" i="123" s="1"/>
  <c r="P1204" i="123"/>
  <c r="Q1203" i="123"/>
  <c r="R1203" i="123" s="1"/>
  <c r="P303" i="123"/>
  <c r="Q302" i="123"/>
  <c r="O1260" i="123" l="1"/>
  <c r="P1205" i="123"/>
  <c r="Q1204" i="123"/>
  <c r="R1204" i="123" s="1"/>
  <c r="P1025" i="123"/>
  <c r="Q1024" i="123"/>
  <c r="R1024" i="123" s="1"/>
  <c r="O1030" i="123"/>
  <c r="Q842" i="123"/>
  <c r="R842" i="123" s="1"/>
  <c r="O843" i="123"/>
  <c r="Q1563" i="123"/>
  <c r="R1563" i="123" s="1"/>
  <c r="O1564" i="123"/>
  <c r="Q125" i="123"/>
  <c r="R125" i="123" s="1"/>
  <c r="O126" i="123"/>
  <c r="O664" i="123"/>
  <c r="Q663" i="123"/>
  <c r="R663" i="123" s="1"/>
  <c r="O325" i="123"/>
  <c r="Q1743" i="123"/>
  <c r="R1743" i="123" s="1"/>
  <c r="O1744" i="123"/>
  <c r="O1450" i="123"/>
  <c r="P304" i="123"/>
  <c r="Q303" i="123"/>
  <c r="R303" i="123" s="1"/>
  <c r="Q482" i="123"/>
  <c r="R482" i="123" s="1"/>
  <c r="O483" i="123"/>
  <c r="P1387" i="123"/>
  <c r="Q1386" i="123"/>
  <c r="R1386" i="123" s="1"/>
  <c r="P1026" i="123" l="1"/>
  <c r="Q1025" i="123"/>
  <c r="R1025" i="123" s="1"/>
  <c r="Q1564" i="123"/>
  <c r="R1564" i="123" s="1"/>
  <c r="O1565" i="123"/>
  <c r="P1206" i="123"/>
  <c r="Q1205" i="123"/>
  <c r="R1205" i="123" s="1"/>
  <c r="Q843" i="123"/>
  <c r="R843" i="123" s="1"/>
  <c r="O844" i="123"/>
  <c r="O1745" i="123"/>
  <c r="Q1744" i="123"/>
  <c r="R1744" i="123" s="1"/>
  <c r="O326" i="123"/>
  <c r="Q483" i="123"/>
  <c r="R483" i="123" s="1"/>
  <c r="O484" i="123"/>
  <c r="O1261" i="123"/>
  <c r="O1451" i="123"/>
  <c r="O1031" i="123"/>
  <c r="Q126" i="123"/>
  <c r="R126" i="123" s="1"/>
  <c r="O127" i="123"/>
  <c r="P305" i="123"/>
  <c r="Q304" i="123"/>
  <c r="R304" i="123" s="1"/>
  <c r="P1388" i="123"/>
  <c r="Q1387" i="123"/>
  <c r="R1387" i="123" s="1"/>
  <c r="O665" i="123"/>
  <c r="Q664" i="123"/>
  <c r="R664" i="123" s="1"/>
  <c r="O327" i="123" l="1"/>
  <c r="P1027" i="123"/>
  <c r="Q1026" i="123"/>
  <c r="R1026" i="123" s="1"/>
  <c r="Q484" i="123"/>
  <c r="R484" i="123" s="1"/>
  <c r="O485" i="123"/>
  <c r="O1032" i="123"/>
  <c r="Q127" i="123"/>
  <c r="R127" i="123" s="1"/>
  <c r="O128" i="123"/>
  <c r="P1389" i="123"/>
  <c r="Q1388" i="123"/>
  <c r="R1388" i="123" s="1"/>
  <c r="P306" i="123"/>
  <c r="Q305" i="123"/>
  <c r="R305" i="123" s="1"/>
  <c r="O1746" i="123"/>
  <c r="Q1745" i="123"/>
  <c r="R1745" i="123" s="1"/>
  <c r="O845" i="123"/>
  <c r="Q844" i="123"/>
  <c r="R844" i="123" s="1"/>
  <c r="O1452" i="123"/>
  <c r="P1207" i="123"/>
  <c r="Q1206" i="123"/>
  <c r="R1206" i="123" s="1"/>
  <c r="Q1565" i="123"/>
  <c r="R1565" i="123" s="1"/>
  <c r="O1566" i="123"/>
  <c r="Q665" i="123"/>
  <c r="R665" i="123" s="1"/>
  <c r="O666" i="123"/>
  <c r="O1262" i="123"/>
  <c r="Q666" i="123" l="1"/>
  <c r="R666" i="123" s="1"/>
  <c r="O667" i="123"/>
  <c r="O1567" i="123"/>
  <c r="Q1566" i="123"/>
  <c r="R1566" i="123" s="1"/>
  <c r="Q1746" i="123"/>
  <c r="R1746" i="123" s="1"/>
  <c r="O1747" i="123"/>
  <c r="O328" i="123"/>
  <c r="P307" i="123"/>
  <c r="Q306" i="123"/>
  <c r="R306" i="123" s="1"/>
  <c r="Q128" i="123"/>
  <c r="R128" i="123" s="1"/>
  <c r="O129" i="123"/>
  <c r="P1028" i="123"/>
  <c r="Q1027" i="123"/>
  <c r="R1027" i="123" s="1"/>
  <c r="P1390" i="123"/>
  <c r="Q1389" i="123"/>
  <c r="R1389" i="123" s="1"/>
  <c r="Q485" i="123"/>
  <c r="R485" i="123" s="1"/>
  <c r="O486" i="123"/>
  <c r="P1208" i="123"/>
  <c r="Q1207" i="123"/>
  <c r="R1207" i="123" s="1"/>
  <c r="O1453" i="123"/>
  <c r="O1263" i="123"/>
  <c r="O846" i="123"/>
  <c r="Q845" i="123"/>
  <c r="R845" i="123" s="1"/>
  <c r="O1033" i="123"/>
  <c r="P1029" i="123" l="1"/>
  <c r="Q1028" i="123"/>
  <c r="R1028" i="123" s="1"/>
  <c r="O1568" i="123"/>
  <c r="Q1567" i="123"/>
  <c r="R1567" i="123" s="1"/>
  <c r="O1454" i="123"/>
  <c r="O1264" i="123"/>
  <c r="O847" i="123"/>
  <c r="Q846" i="123"/>
  <c r="R846" i="123" s="1"/>
  <c r="P1209" i="123"/>
  <c r="Q1208" i="123"/>
  <c r="R1208" i="123" s="1"/>
  <c r="Q1390" i="123"/>
  <c r="R1390" i="123" s="1"/>
  <c r="P1391" i="123"/>
  <c r="Q667" i="123"/>
  <c r="R667" i="123" s="1"/>
  <c r="O668" i="123"/>
  <c r="Q129" i="123"/>
  <c r="R129" i="123" s="1"/>
  <c r="O130" i="123"/>
  <c r="P308" i="123"/>
  <c r="Q307" i="123"/>
  <c r="R307" i="123" s="1"/>
  <c r="O329" i="123"/>
  <c r="Q486" i="123"/>
  <c r="R486" i="123" s="1"/>
  <c r="O487" i="123"/>
  <c r="Q1747" i="123"/>
  <c r="R1747" i="123" s="1"/>
  <c r="O1748" i="123"/>
  <c r="O1034" i="123"/>
  <c r="O1455" i="123" l="1"/>
  <c r="O669" i="123"/>
  <c r="Q668" i="123"/>
  <c r="R668" i="123" s="1"/>
  <c r="O1569" i="123"/>
  <c r="Q1568" i="123"/>
  <c r="R1568" i="123" s="1"/>
  <c r="P309" i="123"/>
  <c r="Q308" i="123"/>
  <c r="R308" i="123" s="1"/>
  <c r="Q1748" i="123"/>
  <c r="R1748" i="123" s="1"/>
  <c r="O1749" i="123"/>
  <c r="Q487" i="123"/>
  <c r="R487" i="123" s="1"/>
  <c r="O488" i="123"/>
  <c r="P1392" i="123"/>
  <c r="Q1391" i="123"/>
  <c r="R1391" i="123" s="1"/>
  <c r="O330" i="123"/>
  <c r="P1030" i="123"/>
  <c r="Q1029" i="123"/>
  <c r="R1029" i="123" s="1"/>
  <c r="P1210" i="123"/>
  <c r="Q1209" i="123"/>
  <c r="R1209" i="123" s="1"/>
  <c r="Q847" i="123"/>
  <c r="R847" i="123" s="1"/>
  <c r="O848" i="123"/>
  <c r="O1035" i="123"/>
  <c r="Q130" i="123"/>
  <c r="R130" i="123" s="1"/>
  <c r="O131" i="123"/>
  <c r="O1265" i="123"/>
  <c r="Q131" i="123" l="1"/>
  <c r="R131" i="123" s="1"/>
  <c r="O132" i="123"/>
  <c r="P1393" i="123"/>
  <c r="Q1392" i="123"/>
  <c r="R1392" i="123" s="1"/>
  <c r="Q488" i="123"/>
  <c r="R488" i="123" s="1"/>
  <c r="O489" i="123"/>
  <c r="O1456" i="123"/>
  <c r="O1036" i="123"/>
  <c r="Q848" i="123"/>
  <c r="R848" i="123" s="1"/>
  <c r="O849" i="123"/>
  <c r="O670" i="123"/>
  <c r="Q669" i="123"/>
  <c r="R669" i="123" s="1"/>
  <c r="O1750" i="123"/>
  <c r="Q1749" i="123"/>
  <c r="R1749" i="123" s="1"/>
  <c r="P1211" i="123"/>
  <c r="Q1210" i="123"/>
  <c r="R1210" i="123" s="1"/>
  <c r="P310" i="123"/>
  <c r="Q309" i="123"/>
  <c r="R309" i="123" s="1"/>
  <c r="P1031" i="123"/>
  <c r="Q1030" i="123"/>
  <c r="R1030" i="123" s="1"/>
  <c r="Q1569" i="123"/>
  <c r="R1569" i="123" s="1"/>
  <c r="O1570" i="123"/>
  <c r="O1266" i="123"/>
  <c r="O331" i="123"/>
  <c r="O1267" i="123" l="1"/>
  <c r="Q670" i="123"/>
  <c r="R670" i="123" s="1"/>
  <c r="O671" i="123"/>
  <c r="P311" i="123"/>
  <c r="Q310" i="123"/>
  <c r="R310" i="123" s="1"/>
  <c r="Q1570" i="123"/>
  <c r="R1570" i="123" s="1"/>
  <c r="O1571" i="123"/>
  <c r="Q132" i="123"/>
  <c r="R132" i="123" s="1"/>
  <c r="O133" i="123"/>
  <c r="P1394" i="123"/>
  <c r="Q1393" i="123"/>
  <c r="R1393" i="123" s="1"/>
  <c r="Q849" i="123"/>
  <c r="R849" i="123" s="1"/>
  <c r="O850" i="123"/>
  <c r="P1032" i="123"/>
  <c r="Q1031" i="123"/>
  <c r="R1031" i="123" s="1"/>
  <c r="O1037" i="123"/>
  <c r="P1212" i="123"/>
  <c r="Q1211" i="123"/>
  <c r="R1211" i="123" s="1"/>
  <c r="O1457" i="123"/>
  <c r="O332" i="123"/>
  <c r="O1751" i="123"/>
  <c r="Q1750" i="123"/>
  <c r="R1750" i="123" s="1"/>
  <c r="O490" i="123"/>
  <c r="Q489" i="123"/>
  <c r="R489" i="123" s="1"/>
  <c r="Q1571" i="123" l="1"/>
  <c r="R1571" i="123" s="1"/>
  <c r="O1572" i="123"/>
  <c r="O1752" i="123"/>
  <c r="Q1751" i="123"/>
  <c r="R1751" i="123" s="1"/>
  <c r="O333" i="123"/>
  <c r="O851" i="123"/>
  <c r="Q850" i="123"/>
  <c r="R850" i="123" s="1"/>
  <c r="O1268" i="123"/>
  <c r="P1395" i="123"/>
  <c r="Q1394" i="123"/>
  <c r="R1394" i="123" s="1"/>
  <c r="Q133" i="123"/>
  <c r="R133" i="123" s="1"/>
  <c r="O134" i="123"/>
  <c r="O1458" i="123"/>
  <c r="P1213" i="123"/>
  <c r="Q1212" i="123"/>
  <c r="R1212" i="123" s="1"/>
  <c r="O1038" i="123"/>
  <c r="P312" i="123"/>
  <c r="Q311" i="123"/>
  <c r="R311" i="123" s="1"/>
  <c r="Q671" i="123"/>
  <c r="R671" i="123" s="1"/>
  <c r="O672" i="123"/>
  <c r="O491" i="123"/>
  <c r="Q490" i="123"/>
  <c r="R490" i="123" s="1"/>
  <c r="P1033" i="123"/>
  <c r="Q1032" i="123"/>
  <c r="R1032" i="123" s="1"/>
  <c r="O1753" i="123" l="1"/>
  <c r="Q1752" i="123"/>
  <c r="R1752" i="123" s="1"/>
  <c r="Q672" i="123"/>
  <c r="R672" i="123" s="1"/>
  <c r="O673" i="123"/>
  <c r="P313" i="123"/>
  <c r="Q312" i="123"/>
  <c r="R312" i="123" s="1"/>
  <c r="O1573" i="123"/>
  <c r="Q1572" i="123"/>
  <c r="R1572" i="123" s="1"/>
  <c r="O852" i="123"/>
  <c r="Q851" i="123"/>
  <c r="R851" i="123" s="1"/>
  <c r="P1214" i="123"/>
  <c r="Q1213" i="123"/>
  <c r="R1213" i="123" s="1"/>
  <c r="O492" i="123"/>
  <c r="Q491" i="123"/>
  <c r="R491" i="123" s="1"/>
  <c r="O1269" i="123"/>
  <c r="O1039" i="123"/>
  <c r="O334" i="123"/>
  <c r="Q134" i="123"/>
  <c r="R134" i="123" s="1"/>
  <c r="O135" i="123"/>
  <c r="P1396" i="123"/>
  <c r="Q1395" i="123"/>
  <c r="R1395" i="123" s="1"/>
  <c r="P1034" i="123"/>
  <c r="Q1033" i="123"/>
  <c r="R1033" i="123" s="1"/>
  <c r="O1459" i="123"/>
  <c r="P1035" i="123" l="1"/>
  <c r="Q1034" i="123"/>
  <c r="R1034" i="123" s="1"/>
  <c r="Q1753" i="123"/>
  <c r="R1753" i="123" s="1"/>
  <c r="O1754" i="123"/>
  <c r="P1397" i="123"/>
  <c r="Q1396" i="123"/>
  <c r="R1396" i="123" s="1"/>
  <c r="Q135" i="123"/>
  <c r="R135" i="123" s="1"/>
  <c r="O136" i="123"/>
  <c r="Q852" i="123"/>
  <c r="R852" i="123" s="1"/>
  <c r="O853" i="123"/>
  <c r="O335" i="123"/>
  <c r="O1574" i="123"/>
  <c r="Q1573" i="123"/>
  <c r="R1573" i="123" s="1"/>
  <c r="O1460" i="123"/>
  <c r="Q492" i="123"/>
  <c r="R492" i="123" s="1"/>
  <c r="O493" i="123"/>
  <c r="P1215" i="123"/>
  <c r="Q1214" i="123"/>
  <c r="R1214" i="123" s="1"/>
  <c r="O1040" i="123"/>
  <c r="O1270" i="123"/>
  <c r="P314" i="123"/>
  <c r="Q313" i="123"/>
  <c r="R313" i="123" s="1"/>
  <c r="O674" i="123"/>
  <c r="Q673" i="123"/>
  <c r="R673" i="123" s="1"/>
  <c r="O1041" i="123" l="1"/>
  <c r="Q1754" i="123"/>
  <c r="R1754" i="123" s="1"/>
  <c r="O1755" i="123"/>
  <c r="O1575" i="123"/>
  <c r="Q1574" i="123"/>
  <c r="R1574" i="123" s="1"/>
  <c r="Q853" i="123"/>
  <c r="R853" i="123" s="1"/>
  <c r="O854" i="123"/>
  <c r="P315" i="123"/>
  <c r="Q314" i="123"/>
  <c r="R314" i="123" s="1"/>
  <c r="O336" i="123"/>
  <c r="O1461" i="123"/>
  <c r="O1271" i="123"/>
  <c r="P1036" i="123"/>
  <c r="Q1035" i="123"/>
  <c r="R1035" i="123" s="1"/>
  <c r="Q136" i="123"/>
  <c r="R136" i="123" s="1"/>
  <c r="O137" i="123"/>
  <c r="P1216" i="123"/>
  <c r="Q1215" i="123"/>
  <c r="R1215" i="123" s="1"/>
  <c r="Q493" i="123"/>
  <c r="R493" i="123" s="1"/>
  <c r="O494" i="123"/>
  <c r="O675" i="123"/>
  <c r="Q674" i="123"/>
  <c r="R674" i="123" s="1"/>
  <c r="P1398" i="123"/>
  <c r="Q1397" i="123"/>
  <c r="R1397" i="123" s="1"/>
  <c r="Q494" i="123" l="1"/>
  <c r="R494" i="123" s="1"/>
  <c r="O495" i="123"/>
  <c r="Q1755" i="123"/>
  <c r="R1755" i="123" s="1"/>
  <c r="O1756" i="123"/>
  <c r="P1217" i="123"/>
  <c r="Q1216" i="123"/>
  <c r="R1216" i="123" s="1"/>
  <c r="P1037" i="123"/>
  <c r="Q1036" i="123"/>
  <c r="R1036" i="123" s="1"/>
  <c r="O1272" i="123"/>
  <c r="O676" i="123"/>
  <c r="Q675" i="123"/>
  <c r="R675" i="123" s="1"/>
  <c r="O1462" i="123"/>
  <c r="Q1575" i="123"/>
  <c r="R1575" i="123" s="1"/>
  <c r="O1576" i="123"/>
  <c r="O1042" i="123"/>
  <c r="O337" i="123"/>
  <c r="Q137" i="123"/>
  <c r="R137" i="123" s="1"/>
  <c r="O138" i="123"/>
  <c r="P316" i="123"/>
  <c r="Q315" i="123"/>
  <c r="R315" i="123" s="1"/>
  <c r="Q854" i="123"/>
  <c r="R854" i="123" s="1"/>
  <c r="O855" i="123"/>
  <c r="R1398" i="123"/>
  <c r="P1399" i="123"/>
  <c r="Q1398" i="123"/>
  <c r="Q855" i="123" l="1"/>
  <c r="R855" i="123" s="1"/>
  <c r="O856" i="123"/>
  <c r="Q1756" i="123"/>
  <c r="R1756" i="123" s="1"/>
  <c r="O1757" i="123"/>
  <c r="P317" i="123"/>
  <c r="Q316" i="123"/>
  <c r="R316" i="123" s="1"/>
  <c r="Q495" i="123"/>
  <c r="R495" i="123" s="1"/>
  <c r="O496" i="123"/>
  <c r="Q676" i="123"/>
  <c r="R676" i="123" s="1"/>
  <c r="O677" i="123"/>
  <c r="O1273" i="123"/>
  <c r="Q1576" i="123"/>
  <c r="R1576" i="123" s="1"/>
  <c r="O1577" i="123"/>
  <c r="P1218" i="123"/>
  <c r="Q1217" i="123"/>
  <c r="R1217" i="123" s="1"/>
  <c r="O1463" i="123"/>
  <c r="Q138" i="123"/>
  <c r="R138" i="123" s="1"/>
  <c r="O139" i="123"/>
  <c r="O338" i="123"/>
  <c r="P1400" i="123"/>
  <c r="Q1399" i="123"/>
  <c r="R1399" i="123" s="1"/>
  <c r="O1043" i="123"/>
  <c r="P1038" i="123"/>
  <c r="Q1037" i="123"/>
  <c r="R1037" i="123" s="1"/>
  <c r="O1274" i="123" l="1"/>
  <c r="O857" i="123"/>
  <c r="Q856" i="123"/>
  <c r="R856" i="123" s="1"/>
  <c r="Q677" i="123"/>
  <c r="R677" i="123" s="1"/>
  <c r="O678" i="123"/>
  <c r="P1401" i="123"/>
  <c r="Q1400" i="123"/>
  <c r="R1400" i="123" s="1"/>
  <c r="Q1577" i="123"/>
  <c r="R1577" i="123" s="1"/>
  <c r="O1578" i="123"/>
  <c r="O1044" i="123"/>
  <c r="O339" i="123"/>
  <c r="Q139" i="123"/>
  <c r="R139" i="123" s="1"/>
  <c r="O140" i="123"/>
  <c r="Q496" i="123"/>
  <c r="R496" i="123" s="1"/>
  <c r="O497" i="123"/>
  <c r="O1464" i="123"/>
  <c r="P318" i="123"/>
  <c r="Q317" i="123"/>
  <c r="R317" i="123" s="1"/>
  <c r="O1758" i="123"/>
  <c r="Q1757" i="123"/>
  <c r="R1757" i="123" s="1"/>
  <c r="P1039" i="123"/>
  <c r="Q1038" i="123"/>
  <c r="R1038" i="123" s="1"/>
  <c r="P1219" i="123"/>
  <c r="Q1218" i="123"/>
  <c r="R1218" i="123" s="1"/>
  <c r="P1040" i="123" l="1"/>
  <c r="Q1039" i="123"/>
  <c r="R1039" i="123" s="1"/>
  <c r="P319" i="123"/>
  <c r="Q318" i="123"/>
  <c r="R318" i="123" s="1"/>
  <c r="Q678" i="123"/>
  <c r="R678" i="123" s="1"/>
  <c r="O679" i="123"/>
  <c r="Q857" i="123"/>
  <c r="R857" i="123" s="1"/>
  <c r="O858" i="123"/>
  <c r="O1275" i="123"/>
  <c r="Q1578" i="123"/>
  <c r="R1578" i="123" s="1"/>
  <c r="O1579" i="123"/>
  <c r="O340" i="123"/>
  <c r="O1759" i="123"/>
  <c r="Q1758" i="123"/>
  <c r="R1758" i="123" s="1"/>
  <c r="O1045" i="123"/>
  <c r="O1465" i="123"/>
  <c r="R1401" i="123"/>
  <c r="Q497" i="123"/>
  <c r="R497" i="123" s="1"/>
  <c r="O498" i="123"/>
  <c r="P1220" i="123"/>
  <c r="Q1219" i="123"/>
  <c r="R1219" i="123" s="1"/>
  <c r="Q140" i="123"/>
  <c r="R140" i="123" s="1"/>
  <c r="O141" i="123"/>
  <c r="P1402" i="123"/>
  <c r="Q1401" i="123"/>
  <c r="P320" i="123" l="1"/>
  <c r="Q319" i="123"/>
  <c r="R319" i="123" s="1"/>
  <c r="O1760" i="123"/>
  <c r="Q1759" i="123"/>
  <c r="R1759" i="123" s="1"/>
  <c r="Q498" i="123"/>
  <c r="R498" i="123" s="1"/>
  <c r="O499" i="123"/>
  <c r="Q141" i="123"/>
  <c r="R141" i="123" s="1"/>
  <c r="O142" i="123"/>
  <c r="P1041" i="123"/>
  <c r="Q1040" i="123"/>
  <c r="R1040" i="123" s="1"/>
  <c r="O341" i="123"/>
  <c r="P1221" i="123"/>
  <c r="Q1220" i="123"/>
  <c r="R1220" i="123" s="1"/>
  <c r="Q1579" i="123"/>
  <c r="R1579" i="123" s="1"/>
  <c r="O1580" i="123"/>
  <c r="O1276" i="123"/>
  <c r="O1466" i="123"/>
  <c r="O859" i="123"/>
  <c r="Q858" i="123"/>
  <c r="R858" i="123" s="1"/>
  <c r="Q679" i="123"/>
  <c r="R679" i="123" s="1"/>
  <c r="O680" i="123"/>
  <c r="P1403" i="123"/>
  <c r="Q1402" i="123"/>
  <c r="R1402" i="123" s="1"/>
  <c r="O1046" i="123"/>
  <c r="P1404" i="123" l="1"/>
  <c r="Q1403" i="123"/>
  <c r="R1403" i="123" s="1"/>
  <c r="P1222" i="123"/>
  <c r="Q1221" i="123"/>
  <c r="R1221" i="123" s="1"/>
  <c r="O681" i="123"/>
  <c r="Q680" i="123"/>
  <c r="R680" i="123" s="1"/>
  <c r="P1042" i="123"/>
  <c r="Q1041" i="123"/>
  <c r="R1041" i="123" s="1"/>
  <c r="Q1760" i="123"/>
  <c r="R1760" i="123" s="1"/>
  <c r="O1761" i="123"/>
  <c r="O1467" i="123"/>
  <c r="O500" i="123"/>
  <c r="Q499" i="123"/>
  <c r="R499" i="123" s="1"/>
  <c r="O342" i="123"/>
  <c r="P321" i="123"/>
  <c r="Q320" i="123"/>
  <c r="R320" i="123" s="1"/>
  <c r="Q859" i="123"/>
  <c r="R859" i="123" s="1"/>
  <c r="O860" i="123"/>
  <c r="O1277" i="123"/>
  <c r="Q142" i="123"/>
  <c r="R142" i="123" s="1"/>
  <c r="O143" i="123"/>
  <c r="O1047" i="123"/>
  <c r="Q1580" i="123"/>
  <c r="R1580" i="123" s="1"/>
  <c r="O1581" i="123"/>
  <c r="O1278" i="123" l="1"/>
  <c r="O1048" i="123"/>
  <c r="O501" i="123"/>
  <c r="Q500" i="123"/>
  <c r="R500" i="123" s="1"/>
  <c r="Q1761" i="123"/>
  <c r="R1761" i="123" s="1"/>
  <c r="O1762" i="123"/>
  <c r="P1223" i="123"/>
  <c r="Q1222" i="123"/>
  <c r="R1222" i="123" s="1"/>
  <c r="Q143" i="123"/>
  <c r="R143" i="123" s="1"/>
  <c r="O144" i="123"/>
  <c r="P1405" i="123"/>
  <c r="Q1404" i="123"/>
  <c r="R1404" i="123" s="1"/>
  <c r="O1468" i="123"/>
  <c r="Q860" i="123"/>
  <c r="R860" i="123" s="1"/>
  <c r="O861" i="123"/>
  <c r="P1043" i="123"/>
  <c r="Q1042" i="123"/>
  <c r="R1042" i="123" s="1"/>
  <c r="O1582" i="123"/>
  <c r="Q1581" i="123"/>
  <c r="R1581" i="123" s="1"/>
  <c r="P322" i="123"/>
  <c r="Q321" i="123"/>
  <c r="R321" i="123" s="1"/>
  <c r="O682" i="123"/>
  <c r="Q681" i="123"/>
  <c r="R681" i="123" s="1"/>
  <c r="O343" i="123"/>
  <c r="O1049" i="123" l="1"/>
  <c r="O1279" i="123"/>
  <c r="P1224" i="123"/>
  <c r="Q1223" i="123"/>
  <c r="R1223" i="123" s="1"/>
  <c r="O683" i="123"/>
  <c r="Q682" i="123"/>
  <c r="R682" i="123" s="1"/>
  <c r="P323" i="123"/>
  <c r="Q322" i="123"/>
  <c r="R322" i="123" s="1"/>
  <c r="P1406" i="123"/>
  <c r="Q1405" i="123"/>
  <c r="R1405" i="123" s="1"/>
  <c r="Q144" i="123"/>
  <c r="R144" i="123" s="1"/>
  <c r="O145" i="123"/>
  <c r="O1583" i="123"/>
  <c r="Q1582" i="123"/>
  <c r="R1582" i="123" s="1"/>
  <c r="P1044" i="123"/>
  <c r="Q1043" i="123"/>
  <c r="R1043" i="123" s="1"/>
  <c r="Q861" i="123"/>
  <c r="R861" i="123" s="1"/>
  <c r="O862" i="123"/>
  <c r="Q1762" i="123"/>
  <c r="R1762" i="123" s="1"/>
  <c r="O1763" i="123"/>
  <c r="O344" i="123"/>
  <c r="O1469" i="123"/>
  <c r="Q501" i="123"/>
  <c r="R501" i="123" s="1"/>
  <c r="O502" i="123"/>
  <c r="O1470" i="123" l="1"/>
  <c r="O1280" i="123"/>
  <c r="O345" i="123"/>
  <c r="Q1763" i="123"/>
  <c r="R1763" i="123" s="1"/>
  <c r="O1764" i="123"/>
  <c r="P1407" i="123"/>
  <c r="Q1406" i="123"/>
  <c r="R1406" i="123" s="1"/>
  <c r="O1050" i="123"/>
  <c r="O863" i="123"/>
  <c r="Q862" i="123"/>
  <c r="R862" i="123" s="1"/>
  <c r="P324" i="123"/>
  <c r="Q323" i="123"/>
  <c r="R323" i="123" s="1"/>
  <c r="O1584" i="123"/>
  <c r="Q1583" i="123"/>
  <c r="R1583" i="123" s="1"/>
  <c r="Q683" i="123"/>
  <c r="R683" i="123" s="1"/>
  <c r="O684" i="123"/>
  <c r="Q145" i="123"/>
  <c r="R145" i="123" s="1"/>
  <c r="O146" i="123"/>
  <c r="O503" i="123"/>
  <c r="Q502" i="123"/>
  <c r="R502" i="123" s="1"/>
  <c r="P1045" i="123"/>
  <c r="Q1044" i="123"/>
  <c r="R1044" i="123" s="1"/>
  <c r="P1225" i="123"/>
  <c r="Q1224" i="123"/>
  <c r="R1224" i="123" s="1"/>
  <c r="O346" i="123" l="1"/>
  <c r="P1046" i="123"/>
  <c r="Q1045" i="123"/>
  <c r="R1045" i="123" s="1"/>
  <c r="Q503" i="123"/>
  <c r="R503" i="123" s="1"/>
  <c r="O504" i="123"/>
  <c r="O1281" i="123"/>
  <c r="O864" i="123"/>
  <c r="Q863" i="123"/>
  <c r="R863" i="123" s="1"/>
  <c r="O1051" i="123"/>
  <c r="P325" i="123"/>
  <c r="Q324" i="123"/>
  <c r="R324" i="123" s="1"/>
  <c r="O1471" i="123"/>
  <c r="Q146" i="123"/>
  <c r="R146" i="123" s="1"/>
  <c r="O147" i="123"/>
  <c r="Q684" i="123"/>
  <c r="R684" i="123" s="1"/>
  <c r="O685" i="123"/>
  <c r="P1408" i="123"/>
  <c r="Q1407" i="123"/>
  <c r="R1407" i="123" s="1"/>
  <c r="Q1764" i="123"/>
  <c r="R1764" i="123" s="1"/>
  <c r="O1765" i="123"/>
  <c r="O1585" i="123"/>
  <c r="Q1584" i="123"/>
  <c r="R1584" i="123" s="1"/>
  <c r="P1226" i="123"/>
  <c r="Q1225" i="123"/>
  <c r="R1225" i="123" s="1"/>
  <c r="P326" i="123" l="1"/>
  <c r="Q325" i="123"/>
  <c r="R325" i="123" s="1"/>
  <c r="Q864" i="123"/>
  <c r="R864" i="123" s="1"/>
  <c r="O865" i="123"/>
  <c r="O347" i="123"/>
  <c r="Q685" i="123"/>
  <c r="O686" i="123"/>
  <c r="O1586" i="123"/>
  <c r="Q1585" i="123"/>
  <c r="R1585" i="123" s="1"/>
  <c r="Q147" i="123"/>
  <c r="R147" i="123" s="1"/>
  <c r="O148" i="123"/>
  <c r="P1047" i="123"/>
  <c r="Q1046" i="123"/>
  <c r="R1046" i="123" s="1"/>
  <c r="Q1765" i="123"/>
  <c r="R1765" i="123" s="1"/>
  <c r="O1766" i="123"/>
  <c r="O1052" i="123"/>
  <c r="P1409" i="123"/>
  <c r="Q1408" i="123"/>
  <c r="R1408" i="123" s="1"/>
  <c r="O1282" i="123"/>
  <c r="R685" i="123"/>
  <c r="Q504" i="123"/>
  <c r="R504" i="123" s="1"/>
  <c r="O505" i="123"/>
  <c r="O1472" i="123"/>
  <c r="P1227" i="123"/>
  <c r="Q1226" i="123"/>
  <c r="R1226" i="123" s="1"/>
  <c r="O1473" i="123" l="1"/>
  <c r="O348" i="123"/>
  <c r="Q865" i="123"/>
  <c r="R865" i="123" s="1"/>
  <c r="O866" i="123"/>
  <c r="O1053" i="123"/>
  <c r="Q1766" i="123"/>
  <c r="R1766" i="123" s="1"/>
  <c r="O1767" i="123"/>
  <c r="O506" i="123"/>
  <c r="Q505" i="123"/>
  <c r="R505" i="123" s="1"/>
  <c r="R148" i="123"/>
  <c r="P1048" i="123"/>
  <c r="Q1047" i="123"/>
  <c r="R1047" i="123" s="1"/>
  <c r="P327" i="123"/>
  <c r="Q326" i="123"/>
  <c r="R326" i="123" s="1"/>
  <c r="Q148" i="123"/>
  <c r="O149" i="123"/>
  <c r="O1283" i="123"/>
  <c r="O1587" i="123"/>
  <c r="Q1586" i="123"/>
  <c r="R1586" i="123" s="1"/>
  <c r="P1410" i="123"/>
  <c r="Q1409" i="123"/>
  <c r="R1409" i="123" s="1"/>
  <c r="Q686" i="123"/>
  <c r="R686" i="123" s="1"/>
  <c r="O687" i="123"/>
  <c r="P1228" i="123"/>
  <c r="Q1227" i="123"/>
  <c r="R1227" i="123" s="1"/>
  <c r="O349" i="123" l="1"/>
  <c r="P1411" i="123"/>
  <c r="Q1410" i="123"/>
  <c r="R1410" i="123" s="1"/>
  <c r="Q687" i="123"/>
  <c r="R687" i="123" s="1"/>
  <c r="O688" i="123"/>
  <c r="R149" i="123"/>
  <c r="Q506" i="123"/>
  <c r="R506" i="123" s="1"/>
  <c r="O507" i="123"/>
  <c r="O1588" i="123"/>
  <c r="Q1587" i="123"/>
  <c r="R1587" i="123" s="1"/>
  <c r="Q1767" i="123"/>
  <c r="R1767" i="123" s="1"/>
  <c r="O1768" i="123"/>
  <c r="O1474" i="123"/>
  <c r="O1284" i="123"/>
  <c r="Q149" i="123"/>
  <c r="O150" i="123"/>
  <c r="O1054" i="123"/>
  <c r="P1049" i="123"/>
  <c r="Q1048" i="123"/>
  <c r="R1048" i="123" s="1"/>
  <c r="Q866" i="123"/>
  <c r="R866" i="123" s="1"/>
  <c r="O867" i="123"/>
  <c r="P1229" i="123"/>
  <c r="Q1228" i="123"/>
  <c r="R1228" i="123" s="1"/>
  <c r="P328" i="123"/>
  <c r="Q327" i="123"/>
  <c r="R327" i="123" s="1"/>
  <c r="P1230" i="123" l="1"/>
  <c r="Q1229" i="123"/>
  <c r="R1229" i="123" s="1"/>
  <c r="P1412" i="123"/>
  <c r="Q1411" i="123"/>
  <c r="R1411" i="123" s="1"/>
  <c r="Q867" i="123"/>
  <c r="R867" i="123" s="1"/>
  <c r="O868" i="123"/>
  <c r="O1769" i="123"/>
  <c r="Q1768" i="123"/>
  <c r="R1768" i="123" s="1"/>
  <c r="O1589" i="123"/>
  <c r="Q1588" i="123"/>
  <c r="R1588" i="123" s="1"/>
  <c r="O1475" i="123"/>
  <c r="O350" i="123"/>
  <c r="P1050" i="123"/>
  <c r="Q1049" i="123"/>
  <c r="R1049" i="123" s="1"/>
  <c r="Q507" i="123"/>
  <c r="R507" i="123" s="1"/>
  <c r="O508" i="123"/>
  <c r="O1055" i="123"/>
  <c r="Q150" i="123"/>
  <c r="R150" i="123" s="1"/>
  <c r="O151" i="123"/>
  <c r="Q688" i="123"/>
  <c r="R688" i="123" s="1"/>
  <c r="O689" i="123"/>
  <c r="O1285" i="123"/>
  <c r="P329" i="123"/>
  <c r="Q328" i="123"/>
  <c r="R328" i="123" s="1"/>
  <c r="Q868" i="123" l="1"/>
  <c r="R868" i="123" s="1"/>
  <c r="O869" i="123"/>
  <c r="O351" i="123"/>
  <c r="O1286" i="123"/>
  <c r="P1051" i="123"/>
  <c r="Q1050" i="123"/>
  <c r="R1050" i="123" s="1"/>
  <c r="Q689" i="123"/>
  <c r="R689" i="123" s="1"/>
  <c r="O690" i="123"/>
  <c r="Q151" i="123"/>
  <c r="R151" i="123" s="1"/>
  <c r="O152" i="123"/>
  <c r="P1413" i="123"/>
  <c r="Q1412" i="123"/>
  <c r="R1412" i="123" s="1"/>
  <c r="P1231" i="123"/>
  <c r="Q1230" i="123"/>
  <c r="R1230" i="123" s="1"/>
  <c r="O1476" i="123"/>
  <c r="O1056" i="123"/>
  <c r="Q508" i="123"/>
  <c r="O509" i="123"/>
  <c r="O1590" i="123"/>
  <c r="Q1589" i="123"/>
  <c r="R1589" i="123" s="1"/>
  <c r="R508" i="123"/>
  <c r="P330" i="123"/>
  <c r="Q329" i="123"/>
  <c r="R329" i="123" s="1"/>
  <c r="O1770" i="123"/>
  <c r="Q1769" i="123"/>
  <c r="R1769" i="123" s="1"/>
  <c r="P331" i="123" l="1"/>
  <c r="Q330" i="123"/>
  <c r="R330" i="123" s="1"/>
  <c r="Q152" i="123"/>
  <c r="R152" i="123" s="1"/>
  <c r="O153" i="123"/>
  <c r="R509" i="123"/>
  <c r="O352" i="123"/>
  <c r="Q869" i="123"/>
  <c r="R869" i="123" s="1"/>
  <c r="O870" i="123"/>
  <c r="P1232" i="123"/>
  <c r="Q1231" i="123"/>
  <c r="R1231" i="123" s="1"/>
  <c r="P1414" i="123"/>
  <c r="Q1413" i="123"/>
  <c r="R1413" i="123" s="1"/>
  <c r="O1591" i="123"/>
  <c r="Q1590" i="123"/>
  <c r="R1590" i="123" s="1"/>
  <c r="Q509" i="123"/>
  <c r="O510" i="123"/>
  <c r="Q690" i="123"/>
  <c r="R690" i="123" s="1"/>
  <c r="O691" i="123"/>
  <c r="O1057" i="123"/>
  <c r="P1052" i="123"/>
  <c r="Q1051" i="123"/>
  <c r="R1051" i="123" s="1"/>
  <c r="O1477" i="123"/>
  <c r="O1771" i="123"/>
  <c r="Q1770" i="123"/>
  <c r="R1770" i="123" s="1"/>
  <c r="O1287" i="123"/>
  <c r="O1592" i="123" l="1"/>
  <c r="Q1591" i="123"/>
  <c r="R1591" i="123" s="1"/>
  <c r="P1053" i="123"/>
  <c r="Q1052" i="123"/>
  <c r="R1052" i="123" s="1"/>
  <c r="O1478" i="123"/>
  <c r="O1058" i="123"/>
  <c r="Q153" i="123"/>
  <c r="R153" i="123" s="1"/>
  <c r="O154" i="123"/>
  <c r="Q1771" i="123"/>
  <c r="R1771" i="123" s="1"/>
  <c r="O1772" i="123"/>
  <c r="R691" i="123"/>
  <c r="P1415" i="123"/>
  <c r="Q1414" i="123"/>
  <c r="R1414" i="123" s="1"/>
  <c r="P332" i="123"/>
  <c r="Q331" i="123"/>
  <c r="R331" i="123" s="1"/>
  <c r="P1233" i="123"/>
  <c r="Q1232" i="123"/>
  <c r="R1232" i="123" s="1"/>
  <c r="O871" i="123"/>
  <c r="Q870" i="123"/>
  <c r="R870" i="123" s="1"/>
  <c r="O692" i="123"/>
  <c r="Q691" i="123"/>
  <c r="O353" i="123"/>
  <c r="O511" i="123"/>
  <c r="Q510" i="123"/>
  <c r="R510" i="123" s="1"/>
  <c r="O1288" i="123"/>
  <c r="P1416" i="123" l="1"/>
  <c r="Q1415" i="123"/>
  <c r="R1415" i="123" s="1"/>
  <c r="O693" i="123"/>
  <c r="Q692" i="123"/>
  <c r="R692" i="123" s="1"/>
  <c r="P333" i="123"/>
  <c r="Q332" i="123"/>
  <c r="O354" i="123"/>
  <c r="O1593" i="123"/>
  <c r="Q1592" i="123"/>
  <c r="R1592" i="123" s="1"/>
  <c r="Q154" i="123"/>
  <c r="R154" i="123" s="1"/>
  <c r="O155" i="123"/>
  <c r="P1054" i="123"/>
  <c r="Q1053" i="123"/>
  <c r="R1053" i="123" s="1"/>
  <c r="Q511" i="123"/>
  <c r="R511" i="123" s="1"/>
  <c r="O512" i="123"/>
  <c r="Q1772" i="123"/>
  <c r="R1772" i="123" s="1"/>
  <c r="O1773" i="123"/>
  <c r="Q871" i="123"/>
  <c r="R871" i="123" s="1"/>
  <c r="O872" i="123"/>
  <c r="R332" i="123"/>
  <c r="O1059" i="123"/>
  <c r="P1234" i="123"/>
  <c r="Q1233" i="123"/>
  <c r="R1233" i="123" s="1"/>
  <c r="O1289" i="123"/>
  <c r="O1479" i="123"/>
  <c r="Q512" i="123" l="1"/>
  <c r="R512" i="123" s="1"/>
  <c r="O513" i="123"/>
  <c r="Q155" i="123"/>
  <c r="R155" i="123" s="1"/>
  <c r="O156" i="123"/>
  <c r="Q693" i="123"/>
  <c r="R693" i="123" s="1"/>
  <c r="O694" i="123"/>
  <c r="P1055" i="123"/>
  <c r="Q1054" i="123"/>
  <c r="R1054" i="123" s="1"/>
  <c r="O1594" i="123"/>
  <c r="Q1593" i="123"/>
  <c r="R1593" i="123" s="1"/>
  <c r="O1290" i="123"/>
  <c r="P1235" i="123"/>
  <c r="Q1234" i="123"/>
  <c r="R1234" i="123" s="1"/>
  <c r="P1417" i="123"/>
  <c r="Q1416" i="123"/>
  <c r="R1416" i="123" s="1"/>
  <c r="O1060" i="123"/>
  <c r="R333" i="123"/>
  <c r="Q872" i="123"/>
  <c r="R872" i="123" s="1"/>
  <c r="O873" i="123"/>
  <c r="Q1773" i="123"/>
  <c r="R1773" i="123" s="1"/>
  <c r="O1774" i="123"/>
  <c r="O355" i="123"/>
  <c r="O1480" i="123"/>
  <c r="P334" i="123"/>
  <c r="Q333" i="123"/>
  <c r="O1481" i="123" l="1"/>
  <c r="P1418" i="123"/>
  <c r="Q1417" i="123"/>
  <c r="R1417" i="123" s="1"/>
  <c r="O356" i="123"/>
  <c r="Q1774" i="123"/>
  <c r="R1774" i="123" s="1"/>
  <c r="O1775" i="123"/>
  <c r="P1236" i="123"/>
  <c r="Q1235" i="123"/>
  <c r="R1235" i="123" s="1"/>
  <c r="Q156" i="123"/>
  <c r="R156" i="123" s="1"/>
  <c r="O157" i="123"/>
  <c r="Q513" i="123"/>
  <c r="R513" i="123" s="1"/>
  <c r="O514" i="123"/>
  <c r="O1291" i="123"/>
  <c r="Q873" i="123"/>
  <c r="R873" i="123" s="1"/>
  <c r="O874" i="123"/>
  <c r="O1595" i="123"/>
  <c r="Q1594" i="123"/>
  <c r="R1594" i="123" s="1"/>
  <c r="R334" i="123"/>
  <c r="P1056" i="123"/>
  <c r="Q1055" i="123"/>
  <c r="R1055" i="123" s="1"/>
  <c r="Q694" i="123"/>
  <c r="R694" i="123" s="1"/>
  <c r="O695" i="123"/>
  <c r="O1061" i="123"/>
  <c r="P335" i="123"/>
  <c r="Q334" i="123"/>
  <c r="O1596" i="123" l="1"/>
  <c r="Q1595" i="123"/>
  <c r="R1595" i="123" s="1"/>
  <c r="P1237" i="123"/>
  <c r="Q1236" i="123"/>
  <c r="R1236" i="123" s="1"/>
  <c r="Q514" i="123"/>
  <c r="R514" i="123" s="1"/>
  <c r="O515" i="123"/>
  <c r="O1062" i="123"/>
  <c r="Q695" i="123"/>
  <c r="R695" i="123" s="1"/>
  <c r="O696" i="123"/>
  <c r="Q157" i="123"/>
  <c r="R157" i="123" s="1"/>
  <c r="O158" i="123"/>
  <c r="P1057" i="123"/>
  <c r="Q1056" i="123"/>
  <c r="R1056" i="123" s="1"/>
  <c r="O875" i="123"/>
  <c r="Q874" i="123"/>
  <c r="R874" i="123" s="1"/>
  <c r="Q1775" i="123"/>
  <c r="R1775" i="123" s="1"/>
  <c r="O1776" i="123"/>
  <c r="O1292" i="123"/>
  <c r="P1419" i="123"/>
  <c r="Q1418" i="123"/>
  <c r="R1418" i="123" s="1"/>
  <c r="O1482" i="123"/>
  <c r="P336" i="123"/>
  <c r="Q335" i="123"/>
  <c r="R335" i="123" s="1"/>
  <c r="O357" i="123"/>
  <c r="O1597" i="123" l="1"/>
  <c r="Q1596" i="123"/>
  <c r="R1596" i="123" s="1"/>
  <c r="O876" i="123"/>
  <c r="Q875" i="123"/>
  <c r="R875" i="123" s="1"/>
  <c r="P1058" i="123"/>
  <c r="Q1057" i="123"/>
  <c r="R1057" i="123" s="1"/>
  <c r="O1483" i="123"/>
  <c r="P1420" i="123"/>
  <c r="Q1419" i="123"/>
  <c r="R1419" i="123" s="1"/>
  <c r="P337" i="123"/>
  <c r="Q336" i="123"/>
  <c r="R336" i="123" s="1"/>
  <c r="P1238" i="123"/>
  <c r="Q1237" i="123"/>
  <c r="R1237" i="123" s="1"/>
  <c r="Q158" i="123"/>
  <c r="R158" i="123" s="1"/>
  <c r="O159" i="123"/>
  <c r="Q696" i="123"/>
  <c r="R696" i="123" s="1"/>
  <c r="O697" i="123"/>
  <c r="O358" i="123"/>
  <c r="Q1776" i="123"/>
  <c r="R1776" i="123" s="1"/>
  <c r="O1777" i="123"/>
  <c r="O1063" i="123"/>
  <c r="O1293" i="123"/>
  <c r="Q515" i="123"/>
  <c r="R515" i="123" s="1"/>
  <c r="O516" i="123"/>
  <c r="P1239" i="123" l="1"/>
  <c r="Q1238" i="123"/>
  <c r="R1238" i="123" s="1"/>
  <c r="P338" i="123"/>
  <c r="Q337" i="123"/>
  <c r="R337" i="123" s="1"/>
  <c r="O1294" i="123"/>
  <c r="O1064" i="123"/>
  <c r="Q1777" i="123"/>
  <c r="R1777" i="123" s="1"/>
  <c r="O1778" i="123"/>
  <c r="P1421" i="123"/>
  <c r="Q1420" i="123"/>
  <c r="R1420" i="123" s="1"/>
  <c r="O1484" i="123"/>
  <c r="O698" i="123"/>
  <c r="Q697" i="123"/>
  <c r="R697" i="123" s="1"/>
  <c r="Q516" i="123"/>
  <c r="R516" i="123" s="1"/>
  <c r="O517" i="123"/>
  <c r="O1598" i="123"/>
  <c r="Q1597" i="123"/>
  <c r="R1597" i="123" s="1"/>
  <c r="O359" i="123"/>
  <c r="P1059" i="123"/>
  <c r="Q1058" i="123"/>
  <c r="R1058" i="123" s="1"/>
  <c r="Q159" i="123"/>
  <c r="R159" i="123" s="1"/>
  <c r="O160" i="123"/>
  <c r="Q876" i="123"/>
  <c r="R876" i="123" s="1"/>
  <c r="O877" i="123"/>
  <c r="O699" i="123" l="1"/>
  <c r="Q698" i="123"/>
  <c r="R698" i="123" s="1"/>
  <c r="O1485" i="123"/>
  <c r="P1240" i="123"/>
  <c r="Q1239" i="123"/>
  <c r="R1239" i="123" s="1"/>
  <c r="P339" i="123"/>
  <c r="Q338" i="123"/>
  <c r="R338" i="123" s="1"/>
  <c r="O1599" i="123"/>
  <c r="Q1598" i="123"/>
  <c r="R1598" i="123" s="1"/>
  <c r="O1065" i="123"/>
  <c r="Q160" i="123"/>
  <c r="R160" i="123" s="1"/>
  <c r="O161" i="123"/>
  <c r="Q1778" i="123"/>
  <c r="R1778" i="123" s="1"/>
  <c r="O1779" i="123"/>
  <c r="O518" i="123"/>
  <c r="Q517" i="123"/>
  <c r="R517" i="123" s="1"/>
  <c r="O360" i="123"/>
  <c r="P1060" i="123"/>
  <c r="Q1059" i="123"/>
  <c r="R1059" i="123" s="1"/>
  <c r="P1422" i="123"/>
  <c r="Q1421" i="123"/>
  <c r="R1421" i="123" s="1"/>
  <c r="Q877" i="123"/>
  <c r="R877" i="123" s="1"/>
  <c r="O878" i="123"/>
  <c r="O1295" i="123"/>
  <c r="Q161" i="123" l="1"/>
  <c r="R161" i="123" s="1"/>
  <c r="O162" i="123"/>
  <c r="P1423" i="123"/>
  <c r="Q1422" i="123"/>
  <c r="R1422" i="123" s="1"/>
  <c r="P1061" i="123"/>
  <c r="Q1060" i="123"/>
  <c r="R1060" i="123" s="1"/>
  <c r="Q878" i="123"/>
  <c r="R878" i="123" s="1"/>
  <c r="O879" i="123"/>
  <c r="P1241" i="123"/>
  <c r="Q1240" i="123"/>
  <c r="R1240" i="123" s="1"/>
  <c r="O1066" i="123"/>
  <c r="O361" i="123"/>
  <c r="P340" i="123"/>
  <c r="Q339" i="123"/>
  <c r="R339" i="123" s="1"/>
  <c r="Q518" i="123"/>
  <c r="R518" i="123" s="1"/>
  <c r="O519" i="123"/>
  <c r="O1486" i="123"/>
  <c r="Q699" i="123"/>
  <c r="R699" i="123" s="1"/>
  <c r="O700" i="123"/>
  <c r="O1600" i="123"/>
  <c r="Q1599" i="123"/>
  <c r="R1599" i="123" s="1"/>
  <c r="O1296" i="123"/>
  <c r="O1780" i="123"/>
  <c r="Q1779" i="123"/>
  <c r="R1779" i="123" s="1"/>
  <c r="O1297" i="123" l="1"/>
  <c r="Q162" i="123"/>
  <c r="R162" i="123" s="1"/>
  <c r="O163" i="123"/>
  <c r="Q700" i="123"/>
  <c r="R700" i="123" s="1"/>
  <c r="O701" i="123"/>
  <c r="O1487" i="123"/>
  <c r="O520" i="123"/>
  <c r="Q519" i="123"/>
  <c r="O880" i="123"/>
  <c r="Q879" i="123"/>
  <c r="R879" i="123" s="1"/>
  <c r="R519" i="123"/>
  <c r="P1424" i="123"/>
  <c r="Q1423" i="123"/>
  <c r="R1423" i="123" s="1"/>
  <c r="O1601" i="123"/>
  <c r="Q1600" i="123"/>
  <c r="R1600" i="123" s="1"/>
  <c r="P1242" i="123"/>
  <c r="Q1241" i="123"/>
  <c r="R1241" i="123" s="1"/>
  <c r="O362" i="123"/>
  <c r="O1067" i="123"/>
  <c r="O1781" i="123"/>
  <c r="Q1780" i="123"/>
  <c r="R1780" i="123" s="1"/>
  <c r="P341" i="123"/>
  <c r="Q340" i="123"/>
  <c r="R340" i="123" s="1"/>
  <c r="P1062" i="123"/>
  <c r="Q1061" i="123"/>
  <c r="R1061" i="123" s="1"/>
  <c r="P1425" i="123" l="1"/>
  <c r="Q1424" i="123"/>
  <c r="R1424" i="123" s="1"/>
  <c r="Q701" i="123"/>
  <c r="R701" i="123" s="1"/>
  <c r="O702" i="123"/>
  <c r="O1298" i="123"/>
  <c r="O363" i="123"/>
  <c r="O521" i="123"/>
  <c r="Q520" i="123"/>
  <c r="R520" i="123" s="1"/>
  <c r="O164" i="123"/>
  <c r="Q163" i="123"/>
  <c r="R163" i="123" s="1"/>
  <c r="P1243" i="123"/>
  <c r="Q1242" i="123"/>
  <c r="R1242" i="123" s="1"/>
  <c r="Q1781" i="123"/>
  <c r="R1781" i="123" s="1"/>
  <c r="O1782" i="123"/>
  <c r="O1068" i="123"/>
  <c r="P342" i="123"/>
  <c r="Q341" i="123"/>
  <c r="R341" i="123" s="1"/>
  <c r="Q880" i="123"/>
  <c r="R880" i="123" s="1"/>
  <c r="O881" i="123"/>
  <c r="P1063" i="123"/>
  <c r="Q1062" i="123"/>
  <c r="R1062" i="123" s="1"/>
  <c r="O1602" i="123"/>
  <c r="Q1601" i="123"/>
  <c r="R1601" i="123" s="1"/>
  <c r="O1488" i="123"/>
  <c r="P1064" i="123" l="1"/>
  <c r="Q1063" i="123"/>
  <c r="R1063" i="123" s="1"/>
  <c r="O703" i="123"/>
  <c r="Q702" i="123"/>
  <c r="R702" i="123" s="1"/>
  <c r="P1426" i="123"/>
  <c r="Q1425" i="123"/>
  <c r="R1425" i="123" s="1"/>
  <c r="Q881" i="123"/>
  <c r="R881" i="123" s="1"/>
  <c r="O882" i="123"/>
  <c r="Q521" i="123"/>
  <c r="R521" i="123" s="1"/>
  <c r="O522" i="123"/>
  <c r="P1244" i="123"/>
  <c r="Q1243" i="123"/>
  <c r="R1243" i="123" s="1"/>
  <c r="O165" i="123"/>
  <c r="Q164" i="123"/>
  <c r="R164" i="123" s="1"/>
  <c r="O364" i="123"/>
  <c r="O1489" i="123"/>
  <c r="Q1782" i="123"/>
  <c r="R1782" i="123" s="1"/>
  <c r="O1783" i="123"/>
  <c r="O1299" i="123"/>
  <c r="O1603" i="123"/>
  <c r="Q1602" i="123"/>
  <c r="R1602" i="123" s="1"/>
  <c r="P343" i="123"/>
  <c r="Q342" i="123"/>
  <c r="R342" i="123" s="1"/>
  <c r="O1069" i="123"/>
  <c r="P1065" i="123" l="1"/>
  <c r="Q1064" i="123"/>
  <c r="R1064" i="123" s="1"/>
  <c r="Q522" i="123"/>
  <c r="R522" i="123" s="1"/>
  <c r="O523" i="123"/>
  <c r="O1604" i="123"/>
  <c r="Q1603" i="123"/>
  <c r="R1603" i="123" s="1"/>
  <c r="P344" i="123"/>
  <c r="Q343" i="123"/>
  <c r="R343" i="123" s="1"/>
  <c r="Q1783" i="123"/>
  <c r="R1783" i="123" s="1"/>
  <c r="O1784" i="123"/>
  <c r="P1427" i="123"/>
  <c r="Q1426" i="123"/>
  <c r="R1426" i="123" s="1"/>
  <c r="O166" i="123"/>
  <c r="Q165" i="123"/>
  <c r="R165" i="123" s="1"/>
  <c r="P1245" i="123"/>
  <c r="Q1244" i="123"/>
  <c r="R1244" i="123" s="1"/>
  <c r="O1300" i="123"/>
  <c r="O883" i="123"/>
  <c r="Q882" i="123"/>
  <c r="R882" i="123" s="1"/>
  <c r="O1490" i="123"/>
  <c r="O365" i="123"/>
  <c r="O1070" i="123"/>
  <c r="Q703" i="123"/>
  <c r="R703" i="123" s="1"/>
  <c r="O704" i="123"/>
  <c r="P1246" i="123" l="1"/>
  <c r="Q1245" i="123"/>
  <c r="R1245" i="123" s="1"/>
  <c r="O1071" i="123"/>
  <c r="O366" i="123"/>
  <c r="P1428" i="123"/>
  <c r="Q1427" i="123"/>
  <c r="R1427" i="123" s="1"/>
  <c r="Q523" i="123"/>
  <c r="R523" i="123" s="1"/>
  <c r="O524" i="123"/>
  <c r="O167" i="123"/>
  <c r="Q166" i="123"/>
  <c r="R166" i="123" s="1"/>
  <c r="P1066" i="123"/>
  <c r="Q1065" i="123"/>
  <c r="R1065" i="123" s="1"/>
  <c r="Q1784" i="123"/>
  <c r="R1784" i="123" s="1"/>
  <c r="O1785" i="123"/>
  <c r="P345" i="123"/>
  <c r="Q344" i="123"/>
  <c r="R344" i="123" s="1"/>
  <c r="O1605" i="123"/>
  <c r="Q1604" i="123"/>
  <c r="R1604" i="123" s="1"/>
  <c r="O1491" i="123"/>
  <c r="Q883" i="123"/>
  <c r="R883" i="123" s="1"/>
  <c r="O884" i="123"/>
  <c r="O705" i="123"/>
  <c r="Q704" i="123"/>
  <c r="R704" i="123" s="1"/>
  <c r="O1301" i="123"/>
  <c r="P1067" i="123" l="1"/>
  <c r="Q1066" i="123"/>
  <c r="R1066" i="123" s="1"/>
  <c r="O1492" i="123"/>
  <c r="O706" i="123"/>
  <c r="Q705" i="123"/>
  <c r="R705" i="123" s="1"/>
  <c r="O168" i="123"/>
  <c r="Q167" i="123"/>
  <c r="R167" i="123" s="1"/>
  <c r="O1072" i="123"/>
  <c r="O885" i="123"/>
  <c r="Q884" i="123"/>
  <c r="R884" i="123" s="1"/>
  <c r="P1429" i="123"/>
  <c r="Q1428" i="123"/>
  <c r="R1428" i="123" s="1"/>
  <c r="P1247" i="123"/>
  <c r="Q1246" i="123"/>
  <c r="R1246" i="123" s="1"/>
  <c r="Q524" i="123"/>
  <c r="R524" i="123" s="1"/>
  <c r="O525" i="123"/>
  <c r="O1606" i="123"/>
  <c r="Q1605" i="123"/>
  <c r="R1605" i="123" s="1"/>
  <c r="O367" i="123"/>
  <c r="P346" i="123"/>
  <c r="Q345" i="123"/>
  <c r="R345" i="123" s="1"/>
  <c r="O1302" i="123"/>
  <c r="O1786" i="123"/>
  <c r="Q1785" i="123"/>
  <c r="R1785" i="123" s="1"/>
  <c r="P1068" i="123" l="1"/>
  <c r="Q1067" i="123"/>
  <c r="R1067" i="123" s="1"/>
  <c r="P1430" i="123"/>
  <c r="Q1429" i="123"/>
  <c r="R1429" i="123" s="1"/>
  <c r="O368" i="123"/>
  <c r="O1303" i="123"/>
  <c r="P347" i="123"/>
  <c r="Q346" i="123"/>
  <c r="R346" i="123" s="1"/>
  <c r="Q885" i="123"/>
  <c r="R885" i="123" s="1"/>
  <c r="O886" i="123"/>
  <c r="R525" i="123"/>
  <c r="O1073" i="123"/>
  <c r="O169" i="123"/>
  <c r="Q168" i="123"/>
  <c r="R168" i="123" s="1"/>
  <c r="O707" i="123"/>
  <c r="Q706" i="123"/>
  <c r="R706" i="123" s="1"/>
  <c r="O1607" i="123"/>
  <c r="Q1606" i="123"/>
  <c r="R1606" i="123" s="1"/>
  <c r="O526" i="123"/>
  <c r="Q525" i="123"/>
  <c r="Q1786" i="123"/>
  <c r="R1786" i="123" s="1"/>
  <c r="O1787" i="123"/>
  <c r="P1248" i="123"/>
  <c r="Q1247" i="123"/>
  <c r="R1247" i="123" s="1"/>
  <c r="O1493" i="123"/>
  <c r="Q1787" i="123" l="1"/>
  <c r="R1787" i="123" s="1"/>
  <c r="O1788" i="123"/>
  <c r="P1431" i="123"/>
  <c r="Q1430" i="123"/>
  <c r="R1430" i="123" s="1"/>
  <c r="O170" i="123"/>
  <c r="Q169" i="123"/>
  <c r="R169" i="123" s="1"/>
  <c r="O1074" i="123"/>
  <c r="P1069" i="123"/>
  <c r="Q1068" i="123"/>
  <c r="R1068" i="123" s="1"/>
  <c r="O1608" i="123"/>
  <c r="Q1607" i="123"/>
  <c r="R1607" i="123" s="1"/>
  <c r="P1249" i="123"/>
  <c r="Q1248" i="123"/>
  <c r="R1248" i="123" s="1"/>
  <c r="O887" i="123"/>
  <c r="Q886" i="123"/>
  <c r="R886" i="123" s="1"/>
  <c r="O1304" i="123"/>
  <c r="O369" i="123"/>
  <c r="Q526" i="123"/>
  <c r="R526" i="123" s="1"/>
  <c r="O527" i="123"/>
  <c r="P348" i="123"/>
  <c r="Q347" i="123"/>
  <c r="R347" i="123" s="1"/>
  <c r="O1494" i="123"/>
  <c r="Q707" i="123"/>
  <c r="R707" i="123" s="1"/>
  <c r="O708" i="123"/>
  <c r="O888" i="123" l="1"/>
  <c r="Q887" i="123"/>
  <c r="R887" i="123" s="1"/>
  <c r="P349" i="123"/>
  <c r="Q348" i="123"/>
  <c r="R348" i="123" s="1"/>
  <c r="P1070" i="123"/>
  <c r="Q1069" i="123"/>
  <c r="R1069" i="123" s="1"/>
  <c r="P1432" i="123"/>
  <c r="Q1431" i="123"/>
  <c r="R1431" i="123" s="1"/>
  <c r="Q1788" i="123"/>
  <c r="R1788" i="123" s="1"/>
  <c r="O1789" i="123"/>
  <c r="Q527" i="123"/>
  <c r="R527" i="123" s="1"/>
  <c r="O528" i="123"/>
  <c r="Q708" i="123"/>
  <c r="R708" i="123" s="1"/>
  <c r="O709" i="123"/>
  <c r="O1495" i="123"/>
  <c r="P1250" i="123"/>
  <c r="Q1249" i="123"/>
  <c r="R1249" i="123" s="1"/>
  <c r="O1609" i="123"/>
  <c r="Q1608" i="123"/>
  <c r="R1608" i="123" s="1"/>
  <c r="O370" i="123"/>
  <c r="O1075" i="123"/>
  <c r="O1305" i="123"/>
  <c r="O171" i="123"/>
  <c r="Q170" i="123"/>
  <c r="R170" i="123" s="1"/>
  <c r="O889" i="123" l="1"/>
  <c r="Q888" i="123"/>
  <c r="R888" i="123" s="1"/>
  <c r="O1790" i="123"/>
  <c r="Q1789" i="123"/>
  <c r="R1789" i="123" s="1"/>
  <c r="O1076" i="123"/>
  <c r="O1610" i="123"/>
  <c r="Q1609" i="123"/>
  <c r="R1609" i="123" s="1"/>
  <c r="P350" i="123"/>
  <c r="Q349" i="123"/>
  <c r="R349" i="123" s="1"/>
  <c r="Q528" i="123"/>
  <c r="R528" i="123" s="1"/>
  <c r="O529" i="123"/>
  <c r="P1433" i="123"/>
  <c r="Q1432" i="123"/>
  <c r="R1432" i="123" s="1"/>
  <c r="O1306" i="123"/>
  <c r="O371" i="123"/>
  <c r="P1251" i="123"/>
  <c r="Q1250" i="123"/>
  <c r="R1250" i="123" s="1"/>
  <c r="O1496" i="123"/>
  <c r="P1071" i="123"/>
  <c r="Q1070" i="123"/>
  <c r="R1070" i="123" s="1"/>
  <c r="O710" i="123"/>
  <c r="Q709" i="123"/>
  <c r="R709" i="123" s="1"/>
  <c r="O172" i="123"/>
  <c r="Q171" i="123"/>
  <c r="R171" i="123" s="1"/>
  <c r="O530" i="123" l="1"/>
  <c r="Q529" i="123"/>
  <c r="R529" i="123" s="1"/>
  <c r="P1434" i="123"/>
  <c r="Q1433" i="123"/>
  <c r="R1433" i="123" s="1"/>
  <c r="Q889" i="123"/>
  <c r="R889" i="123" s="1"/>
  <c r="O890" i="123"/>
  <c r="O711" i="123"/>
  <c r="Q710" i="123"/>
  <c r="R710" i="123" s="1"/>
  <c r="P1072" i="123"/>
  <c r="Q1071" i="123"/>
  <c r="R1071" i="123" s="1"/>
  <c r="P351" i="123"/>
  <c r="Q350" i="123"/>
  <c r="R350" i="123" s="1"/>
  <c r="P1252" i="123"/>
  <c r="Q1251" i="123"/>
  <c r="R1251" i="123" s="1"/>
  <c r="O1611" i="123"/>
  <c r="Q1610" i="123"/>
  <c r="R1610" i="123" s="1"/>
  <c r="O372" i="123"/>
  <c r="O1077" i="123"/>
  <c r="Q1790" i="123"/>
  <c r="R1790" i="123" s="1"/>
  <c r="O1791" i="123"/>
  <c r="O1497" i="123"/>
  <c r="O173" i="123"/>
  <c r="Q172" i="123"/>
  <c r="R172" i="123" s="1"/>
  <c r="O1307" i="123"/>
  <c r="P1435" i="123" l="1"/>
  <c r="Q1434" i="123"/>
  <c r="P1073" i="123"/>
  <c r="Q1072" i="123"/>
  <c r="R1072" i="123" s="1"/>
  <c r="R1434" i="123"/>
  <c r="O174" i="123"/>
  <c r="Q173" i="123"/>
  <c r="R173" i="123" s="1"/>
  <c r="O1792" i="123"/>
  <c r="Q1791" i="123"/>
  <c r="O531" i="123"/>
  <c r="Q530" i="123"/>
  <c r="R530" i="123" s="1"/>
  <c r="P352" i="123"/>
  <c r="Q351" i="123"/>
  <c r="R351" i="123" s="1"/>
  <c r="Q890" i="123"/>
  <c r="R890" i="123" s="1"/>
  <c r="O891" i="123"/>
  <c r="P1253" i="123"/>
  <c r="Q1252" i="123"/>
  <c r="R1252" i="123" s="1"/>
  <c r="O1498" i="123"/>
  <c r="O712" i="123"/>
  <c r="Q711" i="123"/>
  <c r="R711" i="123" s="1"/>
  <c r="O373" i="123"/>
  <c r="O1612" i="123"/>
  <c r="Q1611" i="123"/>
  <c r="R1611" i="123" s="1"/>
  <c r="R1791" i="123"/>
  <c r="O1078" i="123"/>
  <c r="O1308" i="123"/>
  <c r="P1254" i="123" l="1"/>
  <c r="Q1253" i="123"/>
  <c r="R1253" i="123" s="1"/>
  <c r="Q891" i="123"/>
  <c r="R891" i="123" s="1"/>
  <c r="O892" i="123"/>
  <c r="O1613" i="123"/>
  <c r="Q1612" i="123"/>
  <c r="R1612" i="123" s="1"/>
  <c r="P353" i="123"/>
  <c r="Q352" i="123"/>
  <c r="R352" i="123" s="1"/>
  <c r="Q712" i="123"/>
  <c r="R712" i="123" s="1"/>
  <c r="O713" i="123"/>
  <c r="O1079" i="123"/>
  <c r="P1436" i="123"/>
  <c r="Q1435" i="123"/>
  <c r="R1435" i="123" s="1"/>
  <c r="O175" i="123"/>
  <c r="Q174" i="123"/>
  <c r="R174" i="123" s="1"/>
  <c r="O374" i="123"/>
  <c r="O532" i="123"/>
  <c r="Q531" i="123"/>
  <c r="R531" i="123" s="1"/>
  <c r="Q1792" i="123"/>
  <c r="O1793" i="123"/>
  <c r="R1792" i="123"/>
  <c r="P1074" i="123"/>
  <c r="Q1073" i="123"/>
  <c r="R1073" i="123" s="1"/>
  <c r="O1309" i="123"/>
  <c r="O1499" i="123"/>
  <c r="O1310" i="123" l="1"/>
  <c r="O176" i="123"/>
  <c r="Q175" i="123"/>
  <c r="R175" i="123" s="1"/>
  <c r="P1075" i="123"/>
  <c r="Q1074" i="123"/>
  <c r="R1074" i="123" s="1"/>
  <c r="P1437" i="123"/>
  <c r="Q1436" i="123"/>
  <c r="R1436" i="123" s="1"/>
  <c r="O1080" i="123"/>
  <c r="P1255" i="123"/>
  <c r="Q1254" i="123"/>
  <c r="R1254" i="123" s="1"/>
  <c r="Q1793" i="123"/>
  <c r="R1793" i="123" s="1"/>
  <c r="O1794" i="123"/>
  <c r="O533" i="123"/>
  <c r="Q532" i="123"/>
  <c r="R532" i="123" s="1"/>
  <c r="O893" i="123"/>
  <c r="Q892" i="123"/>
  <c r="R892" i="123" s="1"/>
  <c r="O714" i="123"/>
  <c r="Q713" i="123"/>
  <c r="R713" i="123" s="1"/>
  <c r="P354" i="123"/>
  <c r="Q353" i="123"/>
  <c r="R353" i="123" s="1"/>
  <c r="O1614" i="123"/>
  <c r="Q1613" i="123"/>
  <c r="R1613" i="123" s="1"/>
  <c r="O375" i="123"/>
  <c r="O1500" i="123"/>
  <c r="O177" i="123" l="1"/>
  <c r="Q176" i="123"/>
  <c r="R176" i="123" s="1"/>
  <c r="O376" i="123"/>
  <c r="Q533" i="123"/>
  <c r="R533" i="123" s="1"/>
  <c r="O534" i="123"/>
  <c r="O1615" i="123"/>
  <c r="Q1614" i="123"/>
  <c r="R1614" i="123" s="1"/>
  <c r="P1076" i="123"/>
  <c r="Q1075" i="123"/>
  <c r="R1075" i="123" s="1"/>
  <c r="Q1794" i="123"/>
  <c r="R1794" i="123" s="1"/>
  <c r="O1795" i="123"/>
  <c r="P355" i="123"/>
  <c r="Q354" i="123"/>
  <c r="R354" i="123" s="1"/>
  <c r="P1256" i="123"/>
  <c r="Q1255" i="123"/>
  <c r="R1255" i="123" s="1"/>
  <c r="O1081" i="123"/>
  <c r="O1501" i="123"/>
  <c r="P1438" i="123"/>
  <c r="Q1437" i="123"/>
  <c r="R1437" i="123" s="1"/>
  <c r="Q893" i="123"/>
  <c r="R893" i="123" s="1"/>
  <c r="O894" i="123"/>
  <c r="O1311" i="123"/>
  <c r="Q714" i="123"/>
  <c r="R714" i="123" s="1"/>
  <c r="O715" i="123"/>
  <c r="O1312" i="123" l="1"/>
  <c r="O178" i="123"/>
  <c r="Q177" i="123"/>
  <c r="R177" i="123" s="1"/>
  <c r="P1077" i="123"/>
  <c r="Q1076" i="123"/>
  <c r="R1076" i="123" s="1"/>
  <c r="Q534" i="123"/>
  <c r="R534" i="123" s="1"/>
  <c r="O535" i="123"/>
  <c r="O895" i="123"/>
  <c r="Q894" i="123"/>
  <c r="R894" i="123" s="1"/>
  <c r="P1439" i="123"/>
  <c r="Q1438" i="123"/>
  <c r="R1438" i="123" s="1"/>
  <c r="P1257" i="123"/>
  <c r="Q1256" i="123"/>
  <c r="R1256" i="123" s="1"/>
  <c r="O377" i="123"/>
  <c r="O1502" i="123"/>
  <c r="O1082" i="123"/>
  <c r="P356" i="123"/>
  <c r="Q355" i="123"/>
  <c r="R355" i="123" s="1"/>
  <c r="Q1795" i="123"/>
  <c r="R1795" i="123" s="1"/>
  <c r="O1796" i="123"/>
  <c r="Q715" i="123"/>
  <c r="R715" i="123" s="1"/>
  <c r="O716" i="123"/>
  <c r="O1616" i="123"/>
  <c r="Q1615" i="123"/>
  <c r="R1615" i="123" s="1"/>
  <c r="O717" i="123" l="1"/>
  <c r="Q716" i="123"/>
  <c r="R716" i="123" s="1"/>
  <c r="O1313" i="123"/>
  <c r="Q1796" i="123"/>
  <c r="R1796" i="123" s="1"/>
  <c r="O1797" i="123"/>
  <c r="O179" i="123"/>
  <c r="Q178" i="123"/>
  <c r="R178" i="123" s="1"/>
  <c r="O1083" i="123"/>
  <c r="Q535" i="123"/>
  <c r="R535" i="123" s="1"/>
  <c r="O536" i="123"/>
  <c r="P1258" i="123"/>
  <c r="Q1257" i="123"/>
  <c r="R1257" i="123" s="1"/>
  <c r="P1440" i="123"/>
  <c r="Q1439" i="123"/>
  <c r="R1439" i="123" s="1"/>
  <c r="Q895" i="123"/>
  <c r="R895" i="123" s="1"/>
  <c r="O896" i="123"/>
  <c r="O1503" i="123"/>
  <c r="P357" i="123"/>
  <c r="Q356" i="123"/>
  <c r="R356" i="123" s="1"/>
  <c r="O1617" i="123"/>
  <c r="Q1616" i="123"/>
  <c r="R1616" i="123" s="1"/>
  <c r="O378" i="123"/>
  <c r="P1078" i="123"/>
  <c r="Q1077" i="123"/>
  <c r="R1077" i="123" s="1"/>
  <c r="P358" i="123" l="1"/>
  <c r="Q357" i="123"/>
  <c r="R357" i="123" s="1"/>
  <c r="O379" i="123"/>
  <c r="O1314" i="123"/>
  <c r="Q536" i="123"/>
  <c r="R536" i="123" s="1"/>
  <c r="O537" i="123"/>
  <c r="O1798" i="123"/>
  <c r="Q1797" i="123"/>
  <c r="R1797" i="123" s="1"/>
  <c r="O718" i="123"/>
  <c r="Q717" i="123"/>
  <c r="R717" i="123" s="1"/>
  <c r="O1084" i="123"/>
  <c r="Q896" i="123"/>
  <c r="R896" i="123" s="1"/>
  <c r="O897" i="123"/>
  <c r="P1259" i="123"/>
  <c r="Q1258" i="123"/>
  <c r="R1258" i="123" s="1"/>
  <c r="O1618" i="123"/>
  <c r="Q1617" i="123"/>
  <c r="R1617" i="123" s="1"/>
  <c r="O180" i="123"/>
  <c r="Q179" i="123"/>
  <c r="R179" i="123" s="1"/>
  <c r="P1079" i="123"/>
  <c r="Q1078" i="123"/>
  <c r="R1078" i="123" s="1"/>
  <c r="P1441" i="123"/>
  <c r="Q1440" i="123"/>
  <c r="R1440" i="123" s="1"/>
  <c r="P359" i="123" l="1"/>
  <c r="Q358" i="123"/>
  <c r="R358" i="123" s="1"/>
  <c r="O1085" i="123"/>
  <c r="Q718" i="123"/>
  <c r="R718" i="123" s="1"/>
  <c r="O719" i="123"/>
  <c r="Q1798" i="123"/>
  <c r="R1798" i="123" s="1"/>
  <c r="O1799" i="123"/>
  <c r="Q537" i="123"/>
  <c r="R537" i="123" s="1"/>
  <c r="O538" i="123"/>
  <c r="P1442" i="123"/>
  <c r="Q1441" i="123"/>
  <c r="R1441" i="123" s="1"/>
  <c r="O380" i="123"/>
  <c r="P1260" i="123"/>
  <c r="Q1259" i="123"/>
  <c r="R1259" i="123" s="1"/>
  <c r="O1315" i="123"/>
  <c r="P1080" i="123"/>
  <c r="Q1079" i="123"/>
  <c r="R1079" i="123" s="1"/>
  <c r="O181" i="123"/>
  <c r="Q180" i="123"/>
  <c r="R180" i="123" s="1"/>
  <c r="O1619" i="123"/>
  <c r="Q1618" i="123"/>
  <c r="R1618" i="123" s="1"/>
  <c r="Q897" i="123"/>
  <c r="R897" i="123" s="1"/>
  <c r="O898" i="123"/>
  <c r="P360" i="123" l="1"/>
  <c r="Q359" i="123"/>
  <c r="R359" i="123" s="1"/>
  <c r="O381" i="123"/>
  <c r="P1261" i="123"/>
  <c r="Q1260" i="123"/>
  <c r="R1260" i="123" s="1"/>
  <c r="O1086" i="123"/>
  <c r="O1620" i="123"/>
  <c r="Q1619" i="123"/>
  <c r="R1619" i="123" s="1"/>
  <c r="O182" i="123"/>
  <c r="Q181" i="123"/>
  <c r="R181" i="123" s="1"/>
  <c r="O899" i="123"/>
  <c r="Q898" i="123"/>
  <c r="R898" i="123" s="1"/>
  <c r="Q538" i="123"/>
  <c r="R538" i="123" s="1"/>
  <c r="O539" i="123"/>
  <c r="P1443" i="123"/>
  <c r="Q1442" i="123"/>
  <c r="R1442" i="123" s="1"/>
  <c r="P1081" i="123"/>
  <c r="Q1080" i="123"/>
  <c r="R1080" i="123" s="1"/>
  <c r="Q1799" i="123"/>
  <c r="R1799" i="123" s="1"/>
  <c r="O1800" i="123"/>
  <c r="O1316" i="123"/>
  <c r="Q719" i="123"/>
  <c r="R719" i="123" s="1"/>
  <c r="O720" i="123"/>
  <c r="P361" i="123" l="1"/>
  <c r="Q360" i="123"/>
  <c r="R360" i="123" s="1"/>
  <c r="O183" i="123"/>
  <c r="Q182" i="123"/>
  <c r="R182" i="123" s="1"/>
  <c r="Q720" i="123"/>
  <c r="R720" i="123" s="1"/>
  <c r="O721" i="123"/>
  <c r="O900" i="123"/>
  <c r="Q899" i="123"/>
  <c r="R899" i="123" s="1"/>
  <c r="O1317" i="123"/>
  <c r="Q1800" i="123"/>
  <c r="R1800" i="123" s="1"/>
  <c r="O1801" i="123"/>
  <c r="O1621" i="123"/>
  <c r="Q1620" i="123"/>
  <c r="R1620" i="123" s="1"/>
  <c r="P1082" i="123"/>
  <c r="Q1081" i="123"/>
  <c r="R1081" i="123" s="1"/>
  <c r="O1087" i="123"/>
  <c r="P1444" i="123"/>
  <c r="Q1443" i="123"/>
  <c r="R1443" i="123" s="1"/>
  <c r="P1262" i="123"/>
  <c r="Q1261" i="123"/>
  <c r="R1261" i="123" s="1"/>
  <c r="Q539" i="123"/>
  <c r="R539" i="123" s="1"/>
  <c r="O540" i="123"/>
  <c r="O382" i="123"/>
  <c r="Q540" i="123" l="1"/>
  <c r="R540" i="123" s="1"/>
  <c r="O541" i="123"/>
  <c r="O1622" i="123"/>
  <c r="Q1621" i="123"/>
  <c r="R1621" i="123" s="1"/>
  <c r="P1263" i="123"/>
  <c r="Q1262" i="123"/>
  <c r="R1262" i="123" s="1"/>
  <c r="O184" i="123"/>
  <c r="Q183" i="123"/>
  <c r="R183" i="123" s="1"/>
  <c r="P362" i="123"/>
  <c r="Q361" i="123"/>
  <c r="R361" i="123" s="1"/>
  <c r="P1445" i="123"/>
  <c r="Q1444" i="123"/>
  <c r="R1444" i="123" s="1"/>
  <c r="O1088" i="123"/>
  <c r="O901" i="123"/>
  <c r="Q900" i="123"/>
  <c r="R900" i="123" s="1"/>
  <c r="O383" i="123"/>
  <c r="O1802" i="123"/>
  <c r="Q1801" i="123"/>
  <c r="R1801" i="123" s="1"/>
  <c r="O1318" i="123"/>
  <c r="P1083" i="123"/>
  <c r="Q1082" i="123"/>
  <c r="R1082" i="123" s="1"/>
  <c r="O722" i="123"/>
  <c r="Q721" i="123"/>
  <c r="R721" i="123" s="1"/>
  <c r="O1319" i="123" l="1"/>
  <c r="O1089" i="123"/>
  <c r="Q722" i="123"/>
  <c r="R722" i="123" s="1"/>
  <c r="O723" i="123"/>
  <c r="P1446" i="123"/>
  <c r="Q1445" i="123"/>
  <c r="R1445" i="123" s="1"/>
  <c r="Q901" i="123"/>
  <c r="R901" i="123" s="1"/>
  <c r="O902" i="123"/>
  <c r="O1623" i="123"/>
  <c r="Q1622" i="123"/>
  <c r="R1622" i="123" s="1"/>
  <c r="P1084" i="123"/>
  <c r="Q1083" i="123"/>
  <c r="R1083" i="123" s="1"/>
  <c r="O542" i="123"/>
  <c r="Q541" i="123"/>
  <c r="R541" i="123" s="1"/>
  <c r="P363" i="123"/>
  <c r="Q362" i="123"/>
  <c r="R362" i="123" s="1"/>
  <c r="Q1802" i="123"/>
  <c r="R1802" i="123" s="1"/>
  <c r="O1803" i="123"/>
  <c r="O185" i="123"/>
  <c r="Q184" i="123"/>
  <c r="R184" i="123" s="1"/>
  <c r="O384" i="123"/>
  <c r="P1264" i="123"/>
  <c r="Q1263" i="123"/>
  <c r="R1263" i="123" s="1"/>
  <c r="O385" i="123" l="1"/>
  <c r="O1804" i="123"/>
  <c r="Q1803" i="123"/>
  <c r="R1803" i="123" s="1"/>
  <c r="O543" i="123"/>
  <c r="Q542" i="123"/>
  <c r="R542" i="123" s="1"/>
  <c r="O1320" i="123"/>
  <c r="O186" i="123"/>
  <c r="Q185" i="123"/>
  <c r="R185" i="123" s="1"/>
  <c r="P1447" i="123"/>
  <c r="Q1446" i="123"/>
  <c r="R1446" i="123" s="1"/>
  <c r="P1265" i="123"/>
  <c r="Q1264" i="123"/>
  <c r="R1264" i="123" s="1"/>
  <c r="O1090" i="123"/>
  <c r="O1624" i="123"/>
  <c r="Q1623" i="123"/>
  <c r="R1623" i="123" s="1"/>
  <c r="P364" i="123"/>
  <c r="Q363" i="123"/>
  <c r="R363" i="123" s="1"/>
  <c r="P1085" i="123"/>
  <c r="Q1084" i="123"/>
  <c r="R1084" i="123" s="1"/>
  <c r="Q902" i="123"/>
  <c r="R902" i="123" s="1"/>
  <c r="O903" i="123"/>
  <c r="O724" i="123"/>
  <c r="Q723" i="123"/>
  <c r="R723" i="123" s="1"/>
  <c r="O1805" i="123" l="1"/>
  <c r="Q1804" i="123"/>
  <c r="R1804" i="123" s="1"/>
  <c r="O1091" i="123"/>
  <c r="P365" i="123"/>
  <c r="Q364" i="123"/>
  <c r="R364" i="123" s="1"/>
  <c r="Q724" i="123"/>
  <c r="R724" i="123" s="1"/>
  <c r="O725" i="123"/>
  <c r="O386" i="123"/>
  <c r="P1086" i="123"/>
  <c r="Q1085" i="123"/>
  <c r="R1085" i="123" s="1"/>
  <c r="Q903" i="123"/>
  <c r="R903" i="123" s="1"/>
  <c r="O904" i="123"/>
  <c r="P1266" i="123"/>
  <c r="Q1265" i="123"/>
  <c r="R1265" i="123" s="1"/>
  <c r="P1448" i="123"/>
  <c r="Q1447" i="123"/>
  <c r="R1447" i="123" s="1"/>
  <c r="O187" i="123"/>
  <c r="Q186" i="123"/>
  <c r="R186" i="123" s="1"/>
  <c r="O1321" i="123"/>
  <c r="O1625" i="123"/>
  <c r="Q1624" i="123"/>
  <c r="R1624" i="123" s="1"/>
  <c r="O544" i="123"/>
  <c r="Q543" i="123"/>
  <c r="R543" i="123" s="1"/>
  <c r="O905" i="123" l="1"/>
  <c r="Q904" i="123"/>
  <c r="R904" i="123" s="1"/>
  <c r="O545" i="123"/>
  <c r="Q544" i="123"/>
  <c r="R544" i="123" s="1"/>
  <c r="O1092" i="123"/>
  <c r="O1322" i="123"/>
  <c r="P1267" i="123"/>
  <c r="Q1266" i="123"/>
  <c r="R1266" i="123" s="1"/>
  <c r="Q1805" i="123"/>
  <c r="R1805" i="123" s="1"/>
  <c r="O1806" i="123"/>
  <c r="O1626" i="123"/>
  <c r="Q1625" i="123"/>
  <c r="R1625" i="123" s="1"/>
  <c r="P1087" i="123"/>
  <c r="Q1086" i="123"/>
  <c r="R1086" i="123" s="1"/>
  <c r="O387" i="123"/>
  <c r="Q725" i="123"/>
  <c r="R725" i="123" s="1"/>
  <c r="O726" i="123"/>
  <c r="O188" i="123"/>
  <c r="Q187" i="123"/>
  <c r="R187" i="123" s="1"/>
  <c r="P1449" i="123"/>
  <c r="Q1448" i="123"/>
  <c r="R1448" i="123" s="1"/>
  <c r="P366" i="123"/>
  <c r="Q365" i="123"/>
  <c r="R365" i="123" s="1"/>
  <c r="P367" i="123" l="1"/>
  <c r="Q366" i="123"/>
  <c r="R366" i="123" s="1"/>
  <c r="P1450" i="123"/>
  <c r="Q1449" i="123"/>
  <c r="R1449" i="123" s="1"/>
  <c r="P1268" i="123"/>
  <c r="Q1267" i="123"/>
  <c r="R1267" i="123" s="1"/>
  <c r="P1088" i="123"/>
  <c r="Q1087" i="123"/>
  <c r="R1087" i="123" s="1"/>
  <c r="Q1806" i="123"/>
  <c r="R1806" i="123" s="1"/>
  <c r="O1807" i="123"/>
  <c r="Q545" i="123"/>
  <c r="R545" i="123" s="1"/>
  <c r="O546" i="123"/>
  <c r="O1627" i="123"/>
  <c r="Q1626" i="123"/>
  <c r="R1626" i="123" s="1"/>
  <c r="Q905" i="123"/>
  <c r="R905" i="123" s="1"/>
  <c r="O906" i="123"/>
  <c r="O189" i="123"/>
  <c r="Q188" i="123"/>
  <c r="R188" i="123" s="1"/>
  <c r="Q726" i="123"/>
  <c r="R726" i="123" s="1"/>
  <c r="O727" i="123"/>
  <c r="O1323" i="123"/>
  <c r="O388" i="123"/>
  <c r="O1093" i="123"/>
  <c r="O1628" i="123" l="1"/>
  <c r="Q1627" i="123"/>
  <c r="R1627" i="123" s="1"/>
  <c r="O389" i="123"/>
  <c r="P368" i="123"/>
  <c r="Q367" i="123"/>
  <c r="R367" i="123" s="1"/>
  <c r="Q1807" i="123"/>
  <c r="R1807" i="123" s="1"/>
  <c r="O1808" i="123"/>
  <c r="Q546" i="123"/>
  <c r="R546" i="123" s="1"/>
  <c r="O547" i="123"/>
  <c r="Q727" i="123"/>
  <c r="R727" i="123" s="1"/>
  <c r="O728" i="123"/>
  <c r="P1269" i="123"/>
  <c r="Q1268" i="123"/>
  <c r="O1094" i="123"/>
  <c r="R1268" i="123"/>
  <c r="O190" i="123"/>
  <c r="Q189" i="123"/>
  <c r="R189" i="123" s="1"/>
  <c r="O907" i="123"/>
  <c r="Q906" i="123"/>
  <c r="R906" i="123" s="1"/>
  <c r="P1089" i="123"/>
  <c r="Q1088" i="123"/>
  <c r="R1088" i="123" s="1"/>
  <c r="P1451" i="123"/>
  <c r="Q1450" i="123"/>
  <c r="R1450" i="123" s="1"/>
  <c r="Q1808" i="123" l="1"/>
  <c r="R1808" i="123" s="1"/>
  <c r="O1809" i="123"/>
  <c r="P1452" i="123"/>
  <c r="Q1451" i="123"/>
  <c r="R1451" i="123" s="1"/>
  <c r="P1090" i="123"/>
  <c r="Q1089" i="123"/>
  <c r="R1089" i="123" s="1"/>
  <c r="O1629" i="123"/>
  <c r="Q1628" i="123"/>
  <c r="R1628" i="123" s="1"/>
  <c r="Q547" i="123"/>
  <c r="O548" i="123"/>
  <c r="R1269" i="123"/>
  <c r="P369" i="123"/>
  <c r="Q368" i="123"/>
  <c r="R368" i="123" s="1"/>
  <c r="O1095" i="123"/>
  <c r="O390" i="123"/>
  <c r="P1270" i="123"/>
  <c r="Q1269" i="123"/>
  <c r="Q907" i="123"/>
  <c r="R907" i="123" s="1"/>
  <c r="O908" i="123"/>
  <c r="O729" i="123"/>
  <c r="Q728" i="123"/>
  <c r="R728" i="123" s="1"/>
  <c r="R547" i="123"/>
  <c r="O191" i="123"/>
  <c r="Q190" i="123"/>
  <c r="R190" i="123" s="1"/>
  <c r="P1091" i="123" l="1"/>
  <c r="Q1090" i="123"/>
  <c r="R1090" i="123" s="1"/>
  <c r="O391" i="123"/>
  <c r="Q548" i="123"/>
  <c r="R548" i="123" s="1"/>
  <c r="O549" i="123"/>
  <c r="O1096" i="123"/>
  <c r="O192" i="123"/>
  <c r="Q191" i="123"/>
  <c r="R191" i="123" s="1"/>
  <c r="P1453" i="123"/>
  <c r="Q1452" i="123"/>
  <c r="R1452" i="123" s="1"/>
  <c r="P370" i="123"/>
  <c r="Q369" i="123"/>
  <c r="R369" i="123" s="1"/>
  <c r="O1810" i="123"/>
  <c r="Q1809" i="123"/>
  <c r="R1809" i="123" s="1"/>
  <c r="O730" i="123"/>
  <c r="Q729" i="123"/>
  <c r="R729" i="123" s="1"/>
  <c r="Q908" i="123"/>
  <c r="R908" i="123" s="1"/>
  <c r="O909" i="123"/>
  <c r="P1271" i="123"/>
  <c r="Q1270" i="123"/>
  <c r="R1270" i="123" s="1"/>
  <c r="O1630" i="123"/>
  <c r="Q1629" i="123"/>
  <c r="R1629" i="123" s="1"/>
  <c r="O1631" i="123" l="1"/>
  <c r="Q1630" i="123"/>
  <c r="R1630" i="123" s="1"/>
  <c r="Q1810" i="123"/>
  <c r="R1810" i="123" s="1"/>
  <c r="O1811" i="123"/>
  <c r="P371" i="123"/>
  <c r="Q370" i="123"/>
  <c r="R370" i="123" s="1"/>
  <c r="O193" i="123"/>
  <c r="Q192" i="123"/>
  <c r="R192" i="123" s="1"/>
  <c r="P1454" i="123"/>
  <c r="Q1453" i="123"/>
  <c r="R1453" i="123" s="1"/>
  <c r="O392" i="123"/>
  <c r="P1092" i="123"/>
  <c r="Q1091" i="123"/>
  <c r="R1091" i="123" s="1"/>
  <c r="P1272" i="123"/>
  <c r="Q1271" i="123"/>
  <c r="R1271" i="123" s="1"/>
  <c r="Q909" i="123"/>
  <c r="R909" i="123" s="1"/>
  <c r="O910" i="123"/>
  <c r="O1097" i="123"/>
  <c r="Q549" i="123"/>
  <c r="R549" i="123" s="1"/>
  <c r="O550" i="123"/>
  <c r="O731" i="123"/>
  <c r="Q730" i="123"/>
  <c r="R730" i="123" s="1"/>
  <c r="Q550" i="123" l="1"/>
  <c r="R550" i="123" s="1"/>
  <c r="O551" i="123"/>
  <c r="P1455" i="123"/>
  <c r="Q1454" i="123"/>
  <c r="R1454" i="123" s="1"/>
  <c r="P1273" i="123"/>
  <c r="Q1272" i="123"/>
  <c r="P1093" i="123"/>
  <c r="Q1092" i="123"/>
  <c r="R1092" i="123" s="1"/>
  <c r="O1098" i="123"/>
  <c r="Q1811" i="123"/>
  <c r="R1811" i="123" s="1"/>
  <c r="O1812" i="123"/>
  <c r="Q731" i="123"/>
  <c r="R731" i="123" s="1"/>
  <c r="O732" i="123"/>
  <c r="O1632" i="123"/>
  <c r="Q1631" i="123"/>
  <c r="R1631" i="123" s="1"/>
  <c r="O393" i="123"/>
  <c r="O911" i="123"/>
  <c r="Q910" i="123"/>
  <c r="R910" i="123" s="1"/>
  <c r="O194" i="123"/>
  <c r="Q193" i="123"/>
  <c r="R193" i="123" s="1"/>
  <c r="R1272" i="123"/>
  <c r="P372" i="123"/>
  <c r="Q371" i="123"/>
  <c r="R371" i="123" s="1"/>
  <c r="P1274" i="123" l="1"/>
  <c r="Q1273" i="123"/>
  <c r="R1273" i="123" s="1"/>
  <c r="O1813" i="123"/>
  <c r="Q1812" i="123"/>
  <c r="R1812" i="123" s="1"/>
  <c r="Q732" i="123"/>
  <c r="R732" i="123" s="1"/>
  <c r="O733" i="123"/>
  <c r="Q551" i="123"/>
  <c r="R551" i="123" s="1"/>
  <c r="O552" i="123"/>
  <c r="O1633" i="123"/>
  <c r="Q1632" i="123"/>
  <c r="R1632" i="123" s="1"/>
  <c r="P1456" i="123"/>
  <c r="Q1455" i="123"/>
  <c r="R1455" i="123" s="1"/>
  <c r="P373" i="123"/>
  <c r="Q372" i="123"/>
  <c r="R372" i="123" s="1"/>
  <c r="O195" i="123"/>
  <c r="Q194" i="123"/>
  <c r="R194" i="123" s="1"/>
  <c r="O1099" i="123"/>
  <c r="O912" i="123"/>
  <c r="Q911" i="123"/>
  <c r="R911" i="123" s="1"/>
  <c r="P1094" i="123"/>
  <c r="Q1093" i="123"/>
  <c r="R1093" i="123" s="1"/>
  <c r="O394" i="123"/>
  <c r="O913" i="123" l="1"/>
  <c r="Q912" i="123"/>
  <c r="R912" i="123" s="1"/>
  <c r="P374" i="123"/>
  <c r="Q373" i="123"/>
  <c r="R373" i="123" s="1"/>
  <c r="O1634" i="123"/>
  <c r="Q1633" i="123"/>
  <c r="R1633" i="123" s="1"/>
  <c r="O1814" i="123"/>
  <c r="Q1813" i="123"/>
  <c r="O395" i="123"/>
  <c r="P1275" i="123"/>
  <c r="Q1274" i="123"/>
  <c r="R1274" i="123" s="1"/>
  <c r="P1457" i="123"/>
  <c r="Q1456" i="123"/>
  <c r="R1456" i="123" s="1"/>
  <c r="P1095" i="123"/>
  <c r="Q1094" i="123"/>
  <c r="R1094" i="123" s="1"/>
  <c r="Q552" i="123"/>
  <c r="R552" i="123" s="1"/>
  <c r="O553" i="123"/>
  <c r="O1100" i="123"/>
  <c r="Q733" i="123"/>
  <c r="R733" i="123" s="1"/>
  <c r="O734" i="123"/>
  <c r="R1813" i="123"/>
  <c r="O196" i="123"/>
  <c r="Q195" i="123"/>
  <c r="R195" i="123" s="1"/>
  <c r="P375" i="123" l="1"/>
  <c r="Q374" i="123"/>
  <c r="R374" i="123" s="1"/>
  <c r="P1458" i="123"/>
  <c r="Q1457" i="123"/>
  <c r="R1457" i="123" s="1"/>
  <c r="P1096" i="123"/>
  <c r="Q1095" i="123"/>
  <c r="R1095" i="123" s="1"/>
  <c r="Q913" i="123"/>
  <c r="R913" i="123" s="1"/>
  <c r="O914" i="123"/>
  <c r="P1276" i="123"/>
  <c r="Q1275" i="123"/>
  <c r="R1275" i="123" s="1"/>
  <c r="O197" i="123"/>
  <c r="Q196" i="123"/>
  <c r="R196" i="123" s="1"/>
  <c r="Q734" i="123"/>
  <c r="R734" i="123" s="1"/>
  <c r="O735" i="123"/>
  <c r="O396" i="123"/>
  <c r="O1101" i="123"/>
  <c r="O1815" i="123"/>
  <c r="Q1814" i="123"/>
  <c r="R1814" i="123" s="1"/>
  <c r="O554" i="123"/>
  <c r="Q553" i="123"/>
  <c r="R553" i="123" s="1"/>
  <c r="O1635" i="123"/>
  <c r="Q1634" i="123"/>
  <c r="R1634" i="123" s="1"/>
  <c r="P1459" i="123" l="1"/>
  <c r="Q1458" i="123"/>
  <c r="R1458" i="123" s="1"/>
  <c r="O1816" i="123"/>
  <c r="Q1815" i="123"/>
  <c r="R1815" i="123" s="1"/>
  <c r="O736" i="123"/>
  <c r="Q735" i="123"/>
  <c r="R735" i="123" s="1"/>
  <c r="O1636" i="123"/>
  <c r="Q1635" i="123"/>
  <c r="R1635" i="123" s="1"/>
  <c r="O555" i="123"/>
  <c r="Q554" i="123"/>
  <c r="R554" i="123" s="1"/>
  <c r="P376" i="123"/>
  <c r="Q375" i="123"/>
  <c r="R375" i="123" s="1"/>
  <c r="O198" i="123"/>
  <c r="Q197" i="123"/>
  <c r="R197" i="123" s="1"/>
  <c r="P1277" i="123"/>
  <c r="Q1276" i="123"/>
  <c r="R1276" i="123" s="1"/>
  <c r="Q914" i="123"/>
  <c r="O915" i="123"/>
  <c r="R914" i="123"/>
  <c r="O1102" i="123"/>
  <c r="O397" i="123"/>
  <c r="P1097" i="123"/>
  <c r="Q1096" i="123"/>
  <c r="R1096" i="123" s="1"/>
  <c r="P1278" i="123" l="1"/>
  <c r="Q1277" i="123"/>
  <c r="R1277" i="123" s="1"/>
  <c r="O1817" i="123"/>
  <c r="Q1816" i="123"/>
  <c r="R1816" i="123" s="1"/>
  <c r="P1098" i="123"/>
  <c r="Q1097" i="123"/>
  <c r="R1097" i="123" s="1"/>
  <c r="O199" i="123"/>
  <c r="Q198" i="123"/>
  <c r="R198" i="123" s="1"/>
  <c r="Q736" i="123"/>
  <c r="R736" i="123" s="1"/>
  <c r="O737" i="123"/>
  <c r="O398" i="123"/>
  <c r="P377" i="123"/>
  <c r="Q376" i="123"/>
  <c r="R376" i="123" s="1"/>
  <c r="P1460" i="123"/>
  <c r="Q1459" i="123"/>
  <c r="R1459" i="123" s="1"/>
  <c r="O1103" i="123"/>
  <c r="O556" i="123"/>
  <c r="Q555" i="123"/>
  <c r="R555" i="123" s="1"/>
  <c r="Q915" i="123"/>
  <c r="R915" i="123" s="1"/>
  <c r="O916" i="123"/>
  <c r="O1637" i="123"/>
  <c r="Q1636" i="123"/>
  <c r="R1636" i="123" s="1"/>
  <c r="P378" i="123" l="1"/>
  <c r="Q377" i="123"/>
  <c r="R377" i="123" s="1"/>
  <c r="P1279" i="123"/>
  <c r="Q1278" i="123"/>
  <c r="R1278" i="123" s="1"/>
  <c r="O1818" i="123"/>
  <c r="Q1817" i="123"/>
  <c r="R1817" i="123" s="1"/>
  <c r="O399" i="123"/>
  <c r="P1099" i="123"/>
  <c r="Q1098" i="123"/>
  <c r="R1098" i="123" s="1"/>
  <c r="O1638" i="123"/>
  <c r="Q1637" i="123"/>
  <c r="R1637" i="123" s="1"/>
  <c r="Q916" i="123"/>
  <c r="R916" i="123" s="1"/>
  <c r="O917" i="123"/>
  <c r="Q737" i="123"/>
  <c r="R737" i="123" s="1"/>
  <c r="O738" i="123"/>
  <c r="O557" i="123"/>
  <c r="Q556" i="123"/>
  <c r="R556" i="123" s="1"/>
  <c r="O1104" i="123"/>
  <c r="O200" i="123"/>
  <c r="Q199" i="123"/>
  <c r="R199" i="123" s="1"/>
  <c r="P1461" i="123"/>
  <c r="Q1460" i="123"/>
  <c r="R1460" i="123" s="1"/>
  <c r="O1819" i="123" l="1"/>
  <c r="Q1818" i="123"/>
  <c r="R1818" i="123" s="1"/>
  <c r="P1280" i="123"/>
  <c r="Q1279" i="123"/>
  <c r="R1279" i="123" s="1"/>
  <c r="O1639" i="123"/>
  <c r="Q1638" i="123"/>
  <c r="R1638" i="123" s="1"/>
  <c r="P1100" i="123"/>
  <c r="Q1099" i="123"/>
  <c r="R1099" i="123" s="1"/>
  <c r="Q917" i="123"/>
  <c r="R917" i="123" s="1"/>
  <c r="O918" i="123"/>
  <c r="P1462" i="123"/>
  <c r="Q1461" i="123"/>
  <c r="R1461" i="123" s="1"/>
  <c r="O201" i="123"/>
  <c r="Q200" i="123"/>
  <c r="R200" i="123" s="1"/>
  <c r="P379" i="123"/>
  <c r="Q378" i="123"/>
  <c r="R378" i="123" s="1"/>
  <c r="O1105" i="123"/>
  <c r="O400" i="123"/>
  <c r="Q557" i="123"/>
  <c r="R557" i="123" s="1"/>
  <c r="O558" i="123"/>
  <c r="Q738" i="123"/>
  <c r="R738" i="123" s="1"/>
  <c r="O739" i="123"/>
  <c r="O202" i="123" l="1"/>
  <c r="Q201" i="123"/>
  <c r="R201" i="123" s="1"/>
  <c r="O1820" i="123"/>
  <c r="Q1819" i="123"/>
  <c r="R1819" i="123" s="1"/>
  <c r="P1463" i="123"/>
  <c r="Q1462" i="123"/>
  <c r="R1462" i="123" s="1"/>
  <c r="Q558" i="123"/>
  <c r="R558" i="123" s="1"/>
  <c r="O559" i="123"/>
  <c r="O401" i="123"/>
  <c r="P1101" i="123"/>
  <c r="Q1100" i="123"/>
  <c r="R1100" i="123" s="1"/>
  <c r="Q739" i="123"/>
  <c r="R739" i="123" s="1"/>
  <c r="O740" i="123"/>
  <c r="O919" i="123"/>
  <c r="Q918" i="123"/>
  <c r="R918" i="123" s="1"/>
  <c r="O1106" i="123"/>
  <c r="O1640" i="123"/>
  <c r="Q1639" i="123"/>
  <c r="R1639" i="123" s="1"/>
  <c r="P380" i="123"/>
  <c r="Q379" i="123"/>
  <c r="R379" i="123" s="1"/>
  <c r="P1281" i="123"/>
  <c r="Q1280" i="123"/>
  <c r="R1280" i="123" s="1"/>
  <c r="O1821" i="123" l="1"/>
  <c r="Q1820" i="123"/>
  <c r="R1820" i="123" s="1"/>
  <c r="P381" i="123"/>
  <c r="Q380" i="123"/>
  <c r="R380" i="123"/>
  <c r="O741" i="123"/>
  <c r="Q740" i="123"/>
  <c r="R740" i="123" s="1"/>
  <c r="O203" i="123"/>
  <c r="Q202" i="123"/>
  <c r="R202" i="123" s="1"/>
  <c r="Q919" i="123"/>
  <c r="R919" i="123" s="1"/>
  <c r="O920" i="123"/>
  <c r="P1282" i="123"/>
  <c r="Q1281" i="123"/>
  <c r="R1281" i="123" s="1"/>
  <c r="P1102" i="123"/>
  <c r="Q1101" i="123"/>
  <c r="R1101" i="123" s="1"/>
  <c r="O402" i="123"/>
  <c r="O1641" i="123"/>
  <c r="Q1640" i="123"/>
  <c r="R1640" i="123" s="1"/>
  <c r="Q559" i="123"/>
  <c r="R559" i="123" s="1"/>
  <c r="O560" i="123"/>
  <c r="O1107" i="123"/>
  <c r="P1464" i="123"/>
  <c r="Q1463" i="123"/>
  <c r="R1463" i="123" s="1"/>
  <c r="O1822" i="123" l="1"/>
  <c r="Q1821" i="123"/>
  <c r="R1821" i="123" s="1"/>
  <c r="Q560" i="123"/>
  <c r="R560" i="123" s="1"/>
  <c r="O561" i="123"/>
  <c r="P1103" i="123"/>
  <c r="Q1102" i="123"/>
  <c r="R1102" i="123" s="1"/>
  <c r="P1465" i="123"/>
  <c r="Q1464" i="123"/>
  <c r="R1464" i="123" s="1"/>
  <c r="P382" i="123"/>
  <c r="Q381" i="123"/>
  <c r="R381" i="123" s="1"/>
  <c r="P1283" i="123"/>
  <c r="Q1282" i="123"/>
  <c r="R1282" i="123" s="1"/>
  <c r="O1108" i="123"/>
  <c r="Q920" i="123"/>
  <c r="R920" i="123" s="1"/>
  <c r="O921" i="123"/>
  <c r="O204" i="123"/>
  <c r="Q203" i="123"/>
  <c r="R203" i="123" s="1"/>
  <c r="O1642" i="123"/>
  <c r="Q1641" i="123"/>
  <c r="R1641" i="123" s="1"/>
  <c r="O403" i="123"/>
  <c r="O742" i="123"/>
  <c r="Q741" i="123"/>
  <c r="R741" i="123" s="1"/>
  <c r="P1284" i="123" l="1"/>
  <c r="Q1283" i="123"/>
  <c r="R1283" i="123" s="1"/>
  <c r="O1109" i="123"/>
  <c r="O404" i="123"/>
  <c r="O743" i="123"/>
  <c r="Q742" i="123"/>
  <c r="R742" i="123" s="1"/>
  <c r="O1823" i="123"/>
  <c r="Q1822" i="123"/>
  <c r="R1822" i="123" s="1"/>
  <c r="R1465" i="123"/>
  <c r="P383" i="123"/>
  <c r="Q382" i="123"/>
  <c r="R382" i="123" s="1"/>
  <c r="O1643" i="123"/>
  <c r="Q1642" i="123"/>
  <c r="R1642" i="123" s="1"/>
  <c r="P1466" i="123"/>
  <c r="Q1465" i="123"/>
  <c r="O205" i="123"/>
  <c r="Q204" i="123"/>
  <c r="R204" i="123" s="1"/>
  <c r="P1104" i="123"/>
  <c r="Q1103" i="123"/>
  <c r="R1103" i="123" s="1"/>
  <c r="Q921" i="123"/>
  <c r="R921" i="123" s="1"/>
  <c r="O922" i="123"/>
  <c r="Q561" i="123"/>
  <c r="R561" i="123" s="1"/>
  <c r="O562" i="123"/>
  <c r="P1467" i="123" l="1"/>
  <c r="Q1466" i="123"/>
  <c r="R1466" i="123" s="1"/>
  <c r="P1285" i="123"/>
  <c r="Q1284" i="123"/>
  <c r="R1284" i="123" s="1"/>
  <c r="O1110" i="123"/>
  <c r="Q562" i="123"/>
  <c r="R562" i="123" s="1"/>
  <c r="O563" i="123"/>
  <c r="P1105" i="123"/>
  <c r="Q1104" i="123"/>
  <c r="R1104" i="123" s="1"/>
  <c r="O1644" i="123"/>
  <c r="Q1643" i="123"/>
  <c r="R1643" i="123" s="1"/>
  <c r="O923" i="123"/>
  <c r="Q922" i="123"/>
  <c r="R922" i="123" s="1"/>
  <c r="P384" i="123"/>
  <c r="Q383" i="123"/>
  <c r="R383" i="123" s="1"/>
  <c r="O1824" i="123"/>
  <c r="Q1823" i="123"/>
  <c r="R1823" i="123" s="1"/>
  <c r="O206" i="123"/>
  <c r="Q205" i="123"/>
  <c r="R205" i="123" s="1"/>
  <c r="Q743" i="123"/>
  <c r="R743" i="123" s="1"/>
  <c r="O744" i="123"/>
  <c r="O405" i="123"/>
  <c r="P385" i="123" l="1"/>
  <c r="Q384" i="123"/>
  <c r="R384" i="123" s="1"/>
  <c r="O1645" i="123"/>
  <c r="Q1644" i="123"/>
  <c r="R1644" i="123" s="1"/>
  <c r="P1286" i="123"/>
  <c r="Q1285" i="123"/>
  <c r="R1285" i="123" s="1"/>
  <c r="Q744" i="123"/>
  <c r="R744" i="123" s="1"/>
  <c r="O745" i="123"/>
  <c r="O207" i="123"/>
  <c r="Q206" i="123"/>
  <c r="R206" i="123" s="1"/>
  <c r="O924" i="123"/>
  <c r="Q923" i="123"/>
  <c r="R923" i="123" s="1"/>
  <c r="O406" i="123"/>
  <c r="P1468" i="123"/>
  <c r="Q1467" i="123"/>
  <c r="R1467" i="123" s="1"/>
  <c r="P1106" i="123"/>
  <c r="Q1105" i="123"/>
  <c r="R1105" i="123" s="1"/>
  <c r="Q563" i="123"/>
  <c r="R563" i="123" s="1"/>
  <c r="O564" i="123"/>
  <c r="O1825" i="123"/>
  <c r="Q1824" i="123"/>
  <c r="R1824" i="123" s="1"/>
  <c r="O1111" i="123"/>
  <c r="O925" i="123" l="1"/>
  <c r="Q924" i="123"/>
  <c r="R924" i="123" s="1"/>
  <c r="P386" i="123"/>
  <c r="Q385" i="123"/>
  <c r="R385" i="123" s="1"/>
  <c r="O1112" i="123"/>
  <c r="O407" i="123"/>
  <c r="O1826" i="123"/>
  <c r="Q1825" i="123"/>
  <c r="R1825" i="123" s="1"/>
  <c r="O208" i="123"/>
  <c r="Q207" i="123"/>
  <c r="R207" i="123" s="1"/>
  <c r="Q564" i="123"/>
  <c r="R564" i="123" s="1"/>
  <c r="O565" i="123"/>
  <c r="Q745" i="123"/>
  <c r="R745" i="123" s="1"/>
  <c r="O746" i="123"/>
  <c r="P1107" i="123"/>
  <c r="Q1106" i="123"/>
  <c r="R1106" i="123" s="1"/>
  <c r="P1287" i="123"/>
  <c r="Q1286" i="123"/>
  <c r="R1286" i="123" s="1"/>
  <c r="P1469" i="123"/>
  <c r="Q1468" i="123"/>
  <c r="R1468" i="123" s="1"/>
  <c r="O1646" i="123"/>
  <c r="Q1645" i="123"/>
  <c r="R1645" i="123" s="1"/>
  <c r="O566" i="123" l="1"/>
  <c r="Q565" i="123"/>
  <c r="R565" i="123" s="1"/>
  <c r="O1827" i="123"/>
  <c r="Q1826" i="123"/>
  <c r="R1826" i="123" s="1"/>
  <c r="P387" i="123"/>
  <c r="Q386" i="123"/>
  <c r="R386" i="123" s="1"/>
  <c r="O1647" i="123"/>
  <c r="Q1646" i="123"/>
  <c r="R1646" i="123" s="1"/>
  <c r="O209" i="123"/>
  <c r="Q208" i="123"/>
  <c r="R208" i="123" s="1"/>
  <c r="P1470" i="123"/>
  <c r="Q1469" i="123"/>
  <c r="R1469" i="123" s="1"/>
  <c r="P1288" i="123"/>
  <c r="Q1287" i="123"/>
  <c r="R1287" i="123"/>
  <c r="O926" i="123"/>
  <c r="Q925" i="123"/>
  <c r="R925" i="123" s="1"/>
  <c r="O408" i="123"/>
  <c r="P1108" i="123"/>
  <c r="Q1107" i="123"/>
  <c r="R1107" i="123" s="1"/>
  <c r="O747" i="123"/>
  <c r="Q746" i="123"/>
  <c r="R746" i="123" s="1"/>
  <c r="O1113" i="123"/>
  <c r="Q747" i="123" l="1"/>
  <c r="R747" i="123" s="1"/>
  <c r="O748" i="123"/>
  <c r="P388" i="123"/>
  <c r="Q387" i="123"/>
  <c r="R387" i="123" s="1"/>
  <c r="Q926" i="123"/>
  <c r="R926" i="123" s="1"/>
  <c r="O927" i="123"/>
  <c r="O1114" i="123"/>
  <c r="O1828" i="123"/>
  <c r="Q1827" i="123"/>
  <c r="R1827" i="123" s="1"/>
  <c r="P1289" i="123"/>
  <c r="Q1288" i="123"/>
  <c r="R1288" i="123" s="1"/>
  <c r="O567" i="123"/>
  <c r="Q566" i="123"/>
  <c r="R566" i="123" s="1"/>
  <c r="P1471" i="123"/>
  <c r="Q1470" i="123"/>
  <c r="R1470" i="123" s="1"/>
  <c r="P1109" i="123"/>
  <c r="Q1108" i="123"/>
  <c r="R1108" i="123" s="1"/>
  <c r="O409" i="123"/>
  <c r="O210" i="123"/>
  <c r="Q209" i="123"/>
  <c r="R209" i="123" s="1"/>
  <c r="O1648" i="123"/>
  <c r="Q1647" i="123"/>
  <c r="R1647" i="123" s="1"/>
  <c r="O1829" i="123" l="1"/>
  <c r="Q1828" i="123"/>
  <c r="R1828" i="123" s="1"/>
  <c r="Q748" i="123"/>
  <c r="R748" i="123" s="1"/>
  <c r="O749" i="123"/>
  <c r="O410" i="123"/>
  <c r="P389" i="123"/>
  <c r="Q388" i="123"/>
  <c r="R388" i="123" s="1"/>
  <c r="O568" i="123"/>
  <c r="Q567" i="123"/>
  <c r="R567" i="123" s="1"/>
  <c r="O1649" i="123"/>
  <c r="Q1648" i="123"/>
  <c r="R1648" i="123" s="1"/>
  <c r="P1290" i="123"/>
  <c r="Q1289" i="123"/>
  <c r="R1289" i="123" s="1"/>
  <c r="O211" i="123"/>
  <c r="Q210" i="123"/>
  <c r="R210" i="123" s="1"/>
  <c r="O1115" i="123"/>
  <c r="P1110" i="123"/>
  <c r="Q1109" i="123"/>
  <c r="R1109" i="123" s="1"/>
  <c r="Q927" i="123"/>
  <c r="R927" i="123" s="1"/>
  <c r="O928" i="123"/>
  <c r="P1472" i="123"/>
  <c r="Q1471" i="123"/>
  <c r="R1471" i="123" s="1"/>
  <c r="Q928" i="123" l="1"/>
  <c r="R928" i="123" s="1"/>
  <c r="O929" i="123"/>
  <c r="Q749" i="123"/>
  <c r="R749" i="123" s="1"/>
  <c r="O750" i="123"/>
  <c r="P1291" i="123"/>
  <c r="Q1290" i="123"/>
  <c r="R1290" i="123" s="1"/>
  <c r="R1649" i="123"/>
  <c r="O1830" i="123"/>
  <c r="Q1829" i="123"/>
  <c r="R1829" i="123" s="1"/>
  <c r="O569" i="123"/>
  <c r="Q568" i="123"/>
  <c r="R568" i="123" s="1"/>
  <c r="O212" i="123"/>
  <c r="Q211" i="123"/>
  <c r="R211" i="123" s="1"/>
  <c r="P1473" i="123"/>
  <c r="Q1472" i="123"/>
  <c r="R1472" i="123" s="1"/>
  <c r="O1650" i="123"/>
  <c r="Q1649" i="123"/>
  <c r="P1111" i="123"/>
  <c r="Q1110" i="123"/>
  <c r="R1110" i="123" s="1"/>
  <c r="O1116" i="123"/>
  <c r="P390" i="123"/>
  <c r="Q389" i="123"/>
  <c r="R389" i="123" s="1"/>
  <c r="O411" i="123"/>
  <c r="O412" i="123" l="1"/>
  <c r="Q929" i="123"/>
  <c r="R929" i="123" s="1"/>
  <c r="O930" i="123"/>
  <c r="P391" i="123"/>
  <c r="Q390" i="123"/>
  <c r="R390" i="123" s="1"/>
  <c r="O1117" i="123"/>
  <c r="P1474" i="123"/>
  <c r="Q1473" i="123"/>
  <c r="R1473" i="123" s="1"/>
  <c r="O213" i="123"/>
  <c r="Q212" i="123"/>
  <c r="R212" i="123" s="1"/>
  <c r="Q569" i="123"/>
  <c r="R569" i="123" s="1"/>
  <c r="O570" i="123"/>
  <c r="O1831" i="123"/>
  <c r="Q1830" i="123"/>
  <c r="R1830" i="123" s="1"/>
  <c r="P1112" i="123"/>
  <c r="Q1111" i="123"/>
  <c r="R1111" i="123" s="1"/>
  <c r="P1292" i="123"/>
  <c r="Q1291" i="123"/>
  <c r="R1291" i="123" s="1"/>
  <c r="O1651" i="123"/>
  <c r="Q1650" i="123"/>
  <c r="R1650" i="123" s="1"/>
  <c r="Q750" i="123"/>
  <c r="R750" i="123" s="1"/>
  <c r="O751" i="123"/>
  <c r="O752" i="123" l="1"/>
  <c r="Q751" i="123"/>
  <c r="R751" i="123" s="1"/>
  <c r="O1832" i="123"/>
  <c r="Q1831" i="123"/>
  <c r="R1831" i="123"/>
  <c r="O413" i="123"/>
  <c r="O214" i="123"/>
  <c r="Q213" i="123"/>
  <c r="R213" i="123" s="1"/>
  <c r="P1475" i="123"/>
  <c r="Q1474" i="123"/>
  <c r="R1474" i="123" s="1"/>
  <c r="P392" i="123"/>
  <c r="Q391" i="123"/>
  <c r="R391" i="123" s="1"/>
  <c r="Q570" i="123"/>
  <c r="R570" i="123" s="1"/>
  <c r="O571" i="123"/>
  <c r="O931" i="123"/>
  <c r="Q930" i="123"/>
  <c r="R930" i="123" s="1"/>
  <c r="O1652" i="123"/>
  <c r="Q1651" i="123"/>
  <c r="R1651" i="123" s="1"/>
  <c r="P1293" i="123"/>
  <c r="Q1292" i="123"/>
  <c r="R1292" i="123" s="1"/>
  <c r="P1113" i="123"/>
  <c r="Q1112" i="123"/>
  <c r="R1112" i="123" s="1"/>
  <c r="O1118" i="123"/>
  <c r="Q571" i="123" l="1"/>
  <c r="R571" i="123" s="1"/>
  <c r="O572" i="123"/>
  <c r="O1833" i="123"/>
  <c r="Q1832" i="123"/>
  <c r="R1832" i="123" s="1"/>
  <c r="P393" i="123"/>
  <c r="Q392" i="123"/>
  <c r="R392" i="123" s="1"/>
  <c r="O1119" i="123"/>
  <c r="O753" i="123"/>
  <c r="Q752" i="123"/>
  <c r="R752" i="123" s="1"/>
  <c r="P1114" i="123"/>
  <c r="Q1113" i="123"/>
  <c r="R1113" i="123" s="1"/>
  <c r="P1476" i="123"/>
  <c r="Q1475" i="123"/>
  <c r="R1475" i="123" s="1"/>
  <c r="P1294" i="123"/>
  <c r="Q1293" i="123"/>
  <c r="R1293" i="123" s="1"/>
  <c r="O215" i="123"/>
  <c r="Q214" i="123"/>
  <c r="R214" i="123" s="1"/>
  <c r="O1653" i="123"/>
  <c r="Q1652" i="123"/>
  <c r="R1652" i="123" s="1"/>
  <c r="O414" i="123"/>
  <c r="O932" i="123"/>
  <c r="Q931" i="123"/>
  <c r="R931" i="123" s="1"/>
  <c r="Q572" i="123" l="1"/>
  <c r="R572" i="123" s="1"/>
  <c r="O573" i="123"/>
  <c r="Q932" i="123"/>
  <c r="R932" i="123" s="1"/>
  <c r="O933" i="123"/>
  <c r="O1834" i="123"/>
  <c r="Q1833" i="123"/>
  <c r="O415" i="123"/>
  <c r="O1654" i="123"/>
  <c r="Q1653" i="123"/>
  <c r="R1653" i="123" s="1"/>
  <c r="R1833" i="123"/>
  <c r="P1477" i="123"/>
  <c r="Q1476" i="123"/>
  <c r="R1476" i="123" s="1"/>
  <c r="P1115" i="123"/>
  <c r="Q1114" i="123"/>
  <c r="R1114" i="123" s="1"/>
  <c r="O754" i="123"/>
  <c r="Q753" i="123"/>
  <c r="R753" i="123" s="1"/>
  <c r="O1120" i="123"/>
  <c r="O216" i="123"/>
  <c r="Q215" i="123"/>
  <c r="R215" i="123" s="1"/>
  <c r="P394" i="123"/>
  <c r="Q393" i="123"/>
  <c r="R393" i="123" s="1"/>
  <c r="P1295" i="123"/>
  <c r="Q1294" i="123"/>
  <c r="R1294" i="123" s="1"/>
  <c r="Q573" i="123" l="1"/>
  <c r="R573" i="123" s="1"/>
  <c r="O574" i="123"/>
  <c r="O1835" i="123"/>
  <c r="Q1834" i="123"/>
  <c r="R1834" i="123" s="1"/>
  <c r="Q754" i="123"/>
  <c r="R754" i="123" s="1"/>
  <c r="O755" i="123"/>
  <c r="P1116" i="123"/>
  <c r="Q1115" i="123"/>
  <c r="R1115" i="123" s="1"/>
  <c r="O934" i="123"/>
  <c r="Q933" i="123"/>
  <c r="R933" i="123" s="1"/>
  <c r="P1296" i="123"/>
  <c r="Q1295" i="123"/>
  <c r="R1295" i="123" s="1"/>
  <c r="P1478" i="123"/>
  <c r="Q1477" i="123"/>
  <c r="R1477" i="123" s="1"/>
  <c r="P395" i="123"/>
  <c r="Q394" i="123"/>
  <c r="R394" i="123" s="1"/>
  <c r="O217" i="123"/>
  <c r="Q216" i="123"/>
  <c r="R216" i="123" s="1"/>
  <c r="O1655" i="123"/>
  <c r="Q1654" i="123"/>
  <c r="R1654" i="123" s="1"/>
  <c r="O416" i="123"/>
  <c r="O1121" i="123"/>
  <c r="P1479" i="123" l="1"/>
  <c r="Q1478" i="123"/>
  <c r="R1478" i="123" s="1"/>
  <c r="O1122" i="123"/>
  <c r="O1656" i="123"/>
  <c r="Q1655" i="123"/>
  <c r="R1655" i="123" s="1"/>
  <c r="P1117" i="123"/>
  <c r="Q1116" i="123"/>
  <c r="R1116" i="123" s="1"/>
  <c r="Q755" i="123"/>
  <c r="R755" i="123" s="1"/>
  <c r="O756" i="123"/>
  <c r="O1836" i="123"/>
  <c r="Q1835" i="123"/>
  <c r="R1835" i="123" s="1"/>
  <c r="Q574" i="123"/>
  <c r="R574" i="123" s="1"/>
  <c r="O575" i="123"/>
  <c r="P1297" i="123"/>
  <c r="Q1296" i="123"/>
  <c r="R1296" i="123" s="1"/>
  <c r="O417" i="123"/>
  <c r="O935" i="123"/>
  <c r="Q934" i="123"/>
  <c r="R934" i="123" s="1"/>
  <c r="O218" i="123"/>
  <c r="Q217" i="123"/>
  <c r="R217" i="123" s="1"/>
  <c r="P396" i="123"/>
  <c r="Q395" i="123"/>
  <c r="R395" i="123" s="1"/>
  <c r="O1123" i="123" l="1"/>
  <c r="Q756" i="123"/>
  <c r="R756" i="123" s="1"/>
  <c r="O757" i="123"/>
  <c r="O1837" i="123"/>
  <c r="Q1836" i="123"/>
  <c r="P1298" i="123"/>
  <c r="Q1297" i="123"/>
  <c r="R1297" i="123" s="1"/>
  <c r="Q575" i="123"/>
  <c r="R575" i="123" s="1"/>
  <c r="O576" i="123"/>
  <c r="P397" i="123"/>
  <c r="Q396" i="123"/>
  <c r="R396" i="123" s="1"/>
  <c r="R1836" i="123"/>
  <c r="P1480" i="123"/>
  <c r="Q1479" i="123"/>
  <c r="R1479" i="123" s="1"/>
  <c r="O219" i="123"/>
  <c r="Q218" i="123"/>
  <c r="R218" i="123" s="1"/>
  <c r="Q935" i="123"/>
  <c r="R935" i="123" s="1"/>
  <c r="O936" i="123"/>
  <c r="P1118" i="123"/>
  <c r="Q1117" i="123"/>
  <c r="R1117" i="123" s="1"/>
  <c r="O418" i="123"/>
  <c r="O1657" i="123"/>
  <c r="Q1656" i="123"/>
  <c r="R1656" i="123" s="1"/>
  <c r="Q757" i="123" l="1"/>
  <c r="R757" i="123" s="1"/>
  <c r="O758" i="123"/>
  <c r="O1838" i="123"/>
  <c r="Q1837" i="123"/>
  <c r="P1481" i="123"/>
  <c r="Q1480" i="123"/>
  <c r="R1480" i="123" s="1"/>
  <c r="P398" i="123"/>
  <c r="Q397" i="123"/>
  <c r="R397" i="123" s="1"/>
  <c r="R1837" i="123"/>
  <c r="P1119" i="123"/>
  <c r="Q1118" i="123"/>
  <c r="R1118" i="123" s="1"/>
  <c r="O220" i="123"/>
  <c r="Q219" i="123"/>
  <c r="R219" i="123" s="1"/>
  <c r="O1658" i="123"/>
  <c r="Q1657" i="123"/>
  <c r="R1657" i="123" s="1"/>
  <c r="O1124" i="123"/>
  <c r="O419" i="123"/>
  <c r="Q576" i="123"/>
  <c r="R576" i="123" s="1"/>
  <c r="O577" i="123"/>
  <c r="O937" i="123"/>
  <c r="Q936" i="123"/>
  <c r="R936" i="123" s="1"/>
  <c r="P1299" i="123"/>
  <c r="Q1298" i="123"/>
  <c r="R1298" i="123" s="1"/>
  <c r="P1120" i="123" l="1"/>
  <c r="Q1119" i="123"/>
  <c r="R1119" i="123" s="1"/>
  <c r="O1659" i="123"/>
  <c r="Q1658" i="123"/>
  <c r="R1658" i="123" s="1"/>
  <c r="O221" i="123"/>
  <c r="Q220" i="123"/>
  <c r="R220" i="123" s="1"/>
  <c r="O938" i="123"/>
  <c r="Q937" i="123"/>
  <c r="R937" i="123" s="1"/>
  <c r="P399" i="123"/>
  <c r="Q398" i="123"/>
  <c r="R398" i="123" s="1"/>
  <c r="O420" i="123"/>
  <c r="O1839" i="123"/>
  <c r="Q1838" i="123"/>
  <c r="R1838" i="123" s="1"/>
  <c r="P1300" i="123"/>
  <c r="Q1299" i="123"/>
  <c r="R1299" i="123" s="1"/>
  <c r="Q577" i="123"/>
  <c r="R577" i="123" s="1"/>
  <c r="O578" i="123"/>
  <c r="P1482" i="123"/>
  <c r="Q1481" i="123"/>
  <c r="R1481" i="123" s="1"/>
  <c r="Q758" i="123"/>
  <c r="R758" i="123" s="1"/>
  <c r="O759" i="123"/>
  <c r="O1125" i="123"/>
  <c r="O1840" i="123" l="1"/>
  <c r="Q1839" i="123"/>
  <c r="R1839" i="123" s="1"/>
  <c r="P1301" i="123"/>
  <c r="Q1300" i="123"/>
  <c r="R1300" i="123" s="1"/>
  <c r="Q759" i="123"/>
  <c r="R759" i="123" s="1"/>
  <c r="O760" i="123"/>
  <c r="O421" i="123"/>
  <c r="O1660" i="123"/>
  <c r="Q1659" i="123"/>
  <c r="R1659" i="123" s="1"/>
  <c r="O1126" i="123"/>
  <c r="P1121" i="123"/>
  <c r="Q1120" i="123"/>
  <c r="R1120" i="123" s="1"/>
  <c r="P400" i="123"/>
  <c r="Q399" i="123"/>
  <c r="R399" i="123" s="1"/>
  <c r="P1483" i="123"/>
  <c r="Q1482" i="123"/>
  <c r="R1482" i="123" s="1"/>
  <c r="O579" i="123"/>
  <c r="Q578" i="123"/>
  <c r="O939" i="123"/>
  <c r="Q938" i="123"/>
  <c r="R938" i="123" s="1"/>
  <c r="R578" i="123"/>
  <c r="O222" i="123"/>
  <c r="Q221" i="123"/>
  <c r="R221" i="123" s="1"/>
  <c r="O223" i="123" l="1"/>
  <c r="Q222" i="123"/>
  <c r="R222" i="123" s="1"/>
  <c r="O1127" i="123"/>
  <c r="P401" i="123"/>
  <c r="Q400" i="123"/>
  <c r="R400" i="123" s="1"/>
  <c r="P1302" i="123"/>
  <c r="Q1301" i="123"/>
  <c r="R1301" i="123" s="1"/>
  <c r="P1122" i="123"/>
  <c r="Q1121" i="123"/>
  <c r="R1121" i="123" s="1"/>
  <c r="O1841" i="123"/>
  <c r="Q1840" i="123"/>
  <c r="R1840" i="123" s="1"/>
  <c r="O940" i="123"/>
  <c r="Q939" i="123"/>
  <c r="R939" i="123" s="1"/>
  <c r="O580" i="123"/>
  <c r="Q579" i="123"/>
  <c r="R579" i="123" s="1"/>
  <c r="O1661" i="123"/>
  <c r="Q1660" i="123"/>
  <c r="R1660" i="123" s="1"/>
  <c r="O422" i="123"/>
  <c r="P1484" i="123"/>
  <c r="Q1483" i="123"/>
  <c r="R1483" i="123" s="1"/>
  <c r="Q760" i="123"/>
  <c r="R760" i="123" s="1"/>
  <c r="O761" i="123"/>
  <c r="O1842" i="123" l="1"/>
  <c r="Q1841" i="123"/>
  <c r="R1841" i="123" s="1"/>
  <c r="O941" i="123"/>
  <c r="Q940" i="123"/>
  <c r="R940" i="123" s="1"/>
  <c r="P1123" i="123"/>
  <c r="Q1122" i="123"/>
  <c r="R1122" i="123" s="1"/>
  <c r="O1128" i="123"/>
  <c r="Q761" i="123"/>
  <c r="R761" i="123" s="1"/>
  <c r="O762" i="123"/>
  <c r="O224" i="123"/>
  <c r="Q223" i="123"/>
  <c r="R223" i="123" s="1"/>
  <c r="P1485" i="123"/>
  <c r="Q1484" i="123"/>
  <c r="R1484" i="123" s="1"/>
  <c r="O423" i="123"/>
  <c r="P1303" i="123"/>
  <c r="Q1302" i="123"/>
  <c r="R1302" i="123" s="1"/>
  <c r="O1662" i="123"/>
  <c r="Q1661" i="123"/>
  <c r="R1661" i="123" s="1"/>
  <c r="P402" i="123"/>
  <c r="Q401" i="123"/>
  <c r="R401" i="123" s="1"/>
  <c r="O581" i="123"/>
  <c r="Q580" i="123"/>
  <c r="R580" i="123" s="1"/>
  <c r="O942" i="123" l="1"/>
  <c r="Q941" i="123"/>
  <c r="R941" i="123" s="1"/>
  <c r="Q762" i="123"/>
  <c r="R762" i="123" s="1"/>
  <c r="O763" i="123"/>
  <c r="P1486" i="123"/>
  <c r="Q1485" i="123"/>
  <c r="R1485" i="123" s="1"/>
  <c r="Q581" i="123"/>
  <c r="R581" i="123" s="1"/>
  <c r="O582" i="123"/>
  <c r="O1843" i="123"/>
  <c r="Q1842" i="123"/>
  <c r="R1842" i="123" s="1"/>
  <c r="O225" i="123"/>
  <c r="Q224" i="123"/>
  <c r="R224" i="123" s="1"/>
  <c r="P403" i="123"/>
  <c r="Q402" i="123"/>
  <c r="R402" i="123" s="1"/>
  <c r="O1663" i="123"/>
  <c r="Q1662" i="123"/>
  <c r="R1662" i="123" s="1"/>
  <c r="O1129" i="123"/>
  <c r="P1304" i="123"/>
  <c r="Q1303" i="123"/>
  <c r="R1303" i="123" s="1"/>
  <c r="P1124" i="123"/>
  <c r="Q1123" i="123"/>
  <c r="R1123" i="123" s="1"/>
  <c r="O943" i="123" l="1"/>
  <c r="Q942" i="123"/>
  <c r="R942" i="123" s="1"/>
  <c r="O226" i="123"/>
  <c r="Q225" i="123"/>
  <c r="R225" i="123" s="1"/>
  <c r="O1844" i="123"/>
  <c r="Q1843" i="123"/>
  <c r="R1843" i="123" s="1"/>
  <c r="Q582" i="123"/>
  <c r="R582" i="123" s="1"/>
  <c r="O583" i="123"/>
  <c r="P1305" i="123"/>
  <c r="Q1304" i="123"/>
  <c r="R1304" i="123" s="1"/>
  <c r="O764" i="123"/>
  <c r="Q763" i="123"/>
  <c r="R763" i="123" s="1"/>
  <c r="P404" i="123"/>
  <c r="Q403" i="123"/>
  <c r="R403" i="123" s="1"/>
  <c r="P1125" i="123"/>
  <c r="Q1124" i="123"/>
  <c r="R1124" i="123" s="1"/>
  <c r="O1130" i="123"/>
  <c r="P1487" i="123"/>
  <c r="Q1486" i="123"/>
  <c r="R1486" i="123" s="1"/>
  <c r="O1664" i="123"/>
  <c r="Q1663" i="123"/>
  <c r="R1663" i="123" s="1"/>
  <c r="O227" i="123" l="1"/>
  <c r="Q226" i="123"/>
  <c r="R226" i="123" s="1"/>
  <c r="P1126" i="123"/>
  <c r="Q1125" i="123"/>
  <c r="R1125" i="123" s="1"/>
  <c r="O1845" i="123"/>
  <c r="Q1844" i="123"/>
  <c r="R1844" i="123" s="1"/>
  <c r="P405" i="123"/>
  <c r="Q404" i="123"/>
  <c r="R404" i="123" s="1"/>
  <c r="O1665" i="123"/>
  <c r="Q1664" i="123"/>
  <c r="R1664" i="123" s="1"/>
  <c r="O765" i="123"/>
  <c r="Q764" i="123"/>
  <c r="R764" i="123" s="1"/>
  <c r="O944" i="123"/>
  <c r="Q943" i="123"/>
  <c r="R943" i="123" s="1"/>
  <c r="P1488" i="123"/>
  <c r="Q1487" i="123"/>
  <c r="R1487" i="123" s="1"/>
  <c r="P1306" i="123"/>
  <c r="Q1305" i="123"/>
  <c r="R1305" i="123" s="1"/>
  <c r="O1131" i="123"/>
  <c r="Q583" i="123"/>
  <c r="R583" i="123" s="1"/>
  <c r="O584" i="123"/>
  <c r="O228" i="123" l="1"/>
  <c r="Q227" i="123"/>
  <c r="R227" i="123" s="1"/>
  <c r="Q584" i="123"/>
  <c r="R584" i="123" s="1"/>
  <c r="O585" i="123"/>
  <c r="O945" i="123"/>
  <c r="Q944" i="123"/>
  <c r="R944" i="123" s="1"/>
  <c r="O766" i="123"/>
  <c r="Q765" i="123"/>
  <c r="R765" i="123" s="1"/>
  <c r="O1132" i="123"/>
  <c r="P1127" i="123"/>
  <c r="Q1126" i="123"/>
  <c r="R1126" i="123" s="1"/>
  <c r="O1666" i="123"/>
  <c r="Q1665" i="123"/>
  <c r="R1665" i="123" s="1"/>
  <c r="P406" i="123"/>
  <c r="Q405" i="123"/>
  <c r="R405" i="123" s="1"/>
  <c r="P1307" i="123"/>
  <c r="Q1306" i="123"/>
  <c r="R1306" i="123" s="1"/>
  <c r="P1489" i="123"/>
  <c r="Q1488" i="123"/>
  <c r="R1488" i="123" s="1"/>
  <c r="O1846" i="123"/>
  <c r="Q1845" i="123"/>
  <c r="R1845" i="123" s="1"/>
  <c r="O1847" i="123" l="1"/>
  <c r="Q1846" i="123"/>
  <c r="R1846" i="123" s="1"/>
  <c r="Q585" i="123"/>
  <c r="R585" i="123" s="1"/>
  <c r="O586" i="123"/>
  <c r="P407" i="123"/>
  <c r="Q406" i="123"/>
  <c r="O1667" i="123"/>
  <c r="Q1666" i="123"/>
  <c r="R1666" i="123" s="1"/>
  <c r="O229" i="123"/>
  <c r="Q228" i="123"/>
  <c r="R228" i="123" s="1"/>
  <c r="P1128" i="123"/>
  <c r="Q1127" i="123"/>
  <c r="R1127" i="123" s="1"/>
  <c r="P1490" i="123"/>
  <c r="Q1489" i="123"/>
  <c r="R1489" i="123" s="1"/>
  <c r="O1133" i="123"/>
  <c r="Q766" i="123"/>
  <c r="R766" i="123" s="1"/>
  <c r="O767" i="123"/>
  <c r="P1308" i="123"/>
  <c r="Q1307" i="123"/>
  <c r="R1307" i="123" s="1"/>
  <c r="R406" i="123"/>
  <c r="O946" i="123"/>
  <c r="Q945" i="123"/>
  <c r="R945" i="123" s="1"/>
  <c r="O1134" i="123" l="1"/>
  <c r="Q586" i="123"/>
  <c r="R586" i="123" s="1"/>
  <c r="O587" i="123"/>
  <c r="P1491" i="123"/>
  <c r="Q1490" i="123"/>
  <c r="R1490" i="123" s="1"/>
  <c r="P1129" i="123"/>
  <c r="Q1128" i="123"/>
  <c r="R1128" i="123" s="1"/>
  <c r="O1848" i="123"/>
  <c r="Q1847" i="123"/>
  <c r="R1847" i="123" s="1"/>
  <c r="O230" i="123"/>
  <c r="Q229" i="123"/>
  <c r="R229" i="123" s="1"/>
  <c r="O947" i="123"/>
  <c r="Q946" i="123"/>
  <c r="R946" i="123" s="1"/>
  <c r="P1309" i="123"/>
  <c r="Q1308" i="123"/>
  <c r="R1308" i="123" s="1"/>
  <c r="Q767" i="123"/>
  <c r="R767" i="123" s="1"/>
  <c r="O768" i="123"/>
  <c r="O1668" i="123"/>
  <c r="Q1667" i="123"/>
  <c r="R1667" i="123" s="1"/>
  <c r="P408" i="123"/>
  <c r="Q407" i="123"/>
  <c r="R407" i="123" s="1"/>
  <c r="O948" i="123" l="1"/>
  <c r="Q947" i="123"/>
  <c r="R947" i="123" s="1"/>
  <c r="O231" i="123"/>
  <c r="Q230" i="123"/>
  <c r="R230" i="123" s="1"/>
  <c r="Q587" i="123"/>
  <c r="R587" i="123" s="1"/>
  <c r="O588" i="123"/>
  <c r="P1492" i="123"/>
  <c r="Q1491" i="123"/>
  <c r="R1491" i="123" s="1"/>
  <c r="P409" i="123"/>
  <c r="Q408" i="123"/>
  <c r="R408" i="123" s="1"/>
  <c r="O1135" i="123"/>
  <c r="O1669" i="123"/>
  <c r="Q1668" i="123"/>
  <c r="R1668" i="123" s="1"/>
  <c r="Q768" i="123"/>
  <c r="R768" i="123" s="1"/>
  <c r="O769" i="123"/>
  <c r="O1849" i="123"/>
  <c r="Q1848" i="123"/>
  <c r="R1848" i="123" s="1"/>
  <c r="P1310" i="123"/>
  <c r="Q1309" i="123"/>
  <c r="R1309" i="123" s="1"/>
  <c r="P1130" i="123"/>
  <c r="Q1129" i="123"/>
  <c r="R1129" i="123" s="1"/>
  <c r="O1136" i="123" l="1"/>
  <c r="O1670" i="123"/>
  <c r="Q1669" i="123"/>
  <c r="R1669" i="123" s="1"/>
  <c r="P410" i="123"/>
  <c r="Q409" i="123"/>
  <c r="R409" i="123" s="1"/>
  <c r="O232" i="123"/>
  <c r="Q231" i="123"/>
  <c r="R231" i="123" s="1"/>
  <c r="O949" i="123"/>
  <c r="Q948" i="123"/>
  <c r="R948" i="123" s="1"/>
  <c r="P1131" i="123"/>
  <c r="Q1130" i="123"/>
  <c r="R1130" i="123" s="1"/>
  <c r="P1311" i="123"/>
  <c r="Q1310" i="123"/>
  <c r="R1310" i="123" s="1"/>
  <c r="P1493" i="123"/>
  <c r="Q1492" i="123"/>
  <c r="R1492" i="123" s="1"/>
  <c r="O1850" i="123"/>
  <c r="Q1849" i="123"/>
  <c r="R1849" i="123" s="1"/>
  <c r="Q588" i="123"/>
  <c r="R588" i="123" s="1"/>
  <c r="O589" i="123"/>
  <c r="Q769" i="123"/>
  <c r="R769" i="123" s="1"/>
  <c r="O770" i="123"/>
  <c r="P411" i="123" l="1"/>
  <c r="Q410" i="123"/>
  <c r="R410" i="123" s="1"/>
  <c r="Q589" i="123"/>
  <c r="R589" i="123" s="1"/>
  <c r="O590" i="123"/>
  <c r="P1494" i="123"/>
  <c r="Q1493" i="123"/>
  <c r="R1493" i="123" s="1"/>
  <c r="O1671" i="123"/>
  <c r="Q1670" i="123"/>
  <c r="R1670" i="123" s="1"/>
  <c r="P1312" i="123"/>
  <c r="Q1311" i="123"/>
  <c r="R1311" i="123" s="1"/>
  <c r="Q770" i="123"/>
  <c r="R770" i="123" s="1"/>
  <c r="O771" i="123"/>
  <c r="P1132" i="123"/>
  <c r="Q1131" i="123"/>
  <c r="R1131" i="123" s="1"/>
  <c r="O1137" i="123"/>
  <c r="O950" i="123"/>
  <c r="Q949" i="123"/>
  <c r="R949" i="123" s="1"/>
  <c r="O1851" i="123"/>
  <c r="Q1850" i="123"/>
  <c r="R1850" i="123" s="1"/>
  <c r="O233" i="123"/>
  <c r="Q232" i="123"/>
  <c r="R232" i="123" s="1"/>
  <c r="O591" i="123" l="1"/>
  <c r="Q590" i="123"/>
  <c r="R590" i="123" s="1"/>
  <c r="P1495" i="123"/>
  <c r="Q1494" i="123"/>
  <c r="R1494" i="123" s="1"/>
  <c r="O1138" i="123"/>
  <c r="P1133" i="123"/>
  <c r="Q1132" i="123"/>
  <c r="R1132" i="123" s="1"/>
  <c r="Q771" i="123"/>
  <c r="R771" i="123" s="1"/>
  <c r="O772" i="123"/>
  <c r="P412" i="123"/>
  <c r="Q411" i="123"/>
  <c r="R411" i="123" s="1"/>
  <c r="O234" i="123"/>
  <c r="Q233" i="123"/>
  <c r="R233" i="123" s="1"/>
  <c r="O1852" i="123"/>
  <c r="Q1851" i="123"/>
  <c r="R1851" i="123" s="1"/>
  <c r="P1313" i="123"/>
  <c r="Q1312" i="123"/>
  <c r="R1312" i="123" s="1"/>
  <c r="O1672" i="123"/>
  <c r="Q1671" i="123"/>
  <c r="R1671" i="123" s="1"/>
  <c r="O951" i="123"/>
  <c r="Q950" i="123"/>
  <c r="R950" i="123" s="1"/>
  <c r="O592" i="123" l="1"/>
  <c r="Q591" i="123"/>
  <c r="R591" i="123" s="1"/>
  <c r="O1853" i="123"/>
  <c r="Q1852" i="123"/>
  <c r="R1852" i="123" s="1"/>
  <c r="P413" i="123"/>
  <c r="Q412" i="123"/>
  <c r="R412" i="123" s="1"/>
  <c r="P1496" i="123"/>
  <c r="Q1495" i="123"/>
  <c r="R1495" i="123" s="1"/>
  <c r="O235" i="123"/>
  <c r="Q234" i="123"/>
  <c r="R234" i="123" s="1"/>
  <c r="O952" i="123"/>
  <c r="Q951" i="123"/>
  <c r="R951" i="123" s="1"/>
  <c r="Q772" i="123"/>
  <c r="R772" i="123" s="1"/>
  <c r="O773" i="123"/>
  <c r="O1673" i="123"/>
  <c r="Q1672" i="123"/>
  <c r="R1672" i="123" s="1"/>
  <c r="P1134" i="123"/>
  <c r="Q1133" i="123"/>
  <c r="R1133" i="123" s="1"/>
  <c r="P1314" i="123"/>
  <c r="Q1313" i="123"/>
  <c r="R1313" i="123" s="1"/>
  <c r="O1139" i="123"/>
  <c r="O1854" i="123" l="1"/>
  <c r="Q1853" i="123"/>
  <c r="R1853" i="123" s="1"/>
  <c r="O236" i="123"/>
  <c r="Q235" i="123"/>
  <c r="R235" i="123" s="1"/>
  <c r="Q773" i="123"/>
  <c r="R773" i="123" s="1"/>
  <c r="O774" i="123"/>
  <c r="O593" i="123"/>
  <c r="Q592" i="123"/>
  <c r="R592" i="123" s="1"/>
  <c r="O953" i="123"/>
  <c r="Q952" i="123"/>
  <c r="R952" i="123" s="1"/>
  <c r="O1140" i="123"/>
  <c r="P1315" i="123"/>
  <c r="Q1314" i="123"/>
  <c r="R1314" i="123" s="1"/>
  <c r="P1497" i="123"/>
  <c r="Q1496" i="123"/>
  <c r="R1496" i="123" s="1"/>
  <c r="P1135" i="123"/>
  <c r="Q1134" i="123"/>
  <c r="R1134" i="123" s="1"/>
  <c r="P414" i="123"/>
  <c r="Q413" i="123"/>
  <c r="R413" i="123" s="1"/>
  <c r="O1674" i="123"/>
  <c r="Q1673" i="123"/>
  <c r="R1673" i="123" s="1"/>
  <c r="P1316" i="123" l="1"/>
  <c r="Q1315" i="123"/>
  <c r="R1315" i="123" s="1"/>
  <c r="O237" i="123"/>
  <c r="Q236" i="123"/>
  <c r="R236" i="123" s="1"/>
  <c r="O1141" i="123"/>
  <c r="O1675" i="123"/>
  <c r="Q1674" i="123"/>
  <c r="R1674" i="123" s="1"/>
  <c r="O954" i="123"/>
  <c r="Q953" i="123"/>
  <c r="R953" i="123" s="1"/>
  <c r="P415" i="123"/>
  <c r="Q414" i="123"/>
  <c r="R414" i="123" s="1"/>
  <c r="Q593" i="123"/>
  <c r="R593" i="123" s="1"/>
  <c r="O594" i="123"/>
  <c r="Q774" i="123"/>
  <c r="R774" i="123" s="1"/>
  <c r="O775" i="123"/>
  <c r="P1136" i="123"/>
  <c r="Q1135" i="123"/>
  <c r="R1135" i="123" s="1"/>
  <c r="P1498" i="123"/>
  <c r="Q1497" i="123"/>
  <c r="R1497" i="123" s="1"/>
  <c r="O1855" i="123"/>
  <c r="Q1854" i="123"/>
  <c r="R1854" i="123" s="1"/>
  <c r="O238" i="123" l="1"/>
  <c r="Q237" i="123"/>
  <c r="R237" i="123" s="1"/>
  <c r="Q594" i="123"/>
  <c r="R594" i="123" s="1"/>
  <c r="O595" i="123"/>
  <c r="P1317" i="123"/>
  <c r="Q1316" i="123"/>
  <c r="R1316" i="123" s="1"/>
  <c r="P416" i="123"/>
  <c r="Q415" i="123"/>
  <c r="R415" i="123" s="1"/>
  <c r="O1856" i="123"/>
  <c r="Q1855" i="123"/>
  <c r="R1855" i="123" s="1"/>
  <c r="O955" i="123"/>
  <c r="Q954" i="123"/>
  <c r="R954" i="123" s="1"/>
  <c r="P1499" i="123"/>
  <c r="Q1498" i="123"/>
  <c r="R1498" i="123" s="1"/>
  <c r="O1676" i="123"/>
  <c r="Q1675" i="123"/>
  <c r="R1675" i="123" s="1"/>
  <c r="P1137" i="123"/>
  <c r="Q1136" i="123"/>
  <c r="R1136" i="123" s="1"/>
  <c r="O1142" i="123"/>
  <c r="O776" i="123"/>
  <c r="Q775" i="123"/>
  <c r="R775" i="123" s="1"/>
  <c r="O1857" i="123" l="1"/>
  <c r="Q1856" i="123"/>
  <c r="R1856" i="123" s="1"/>
  <c r="Q595" i="123"/>
  <c r="R595" i="123" s="1"/>
  <c r="O596" i="123"/>
  <c r="O239" i="123"/>
  <c r="Q238" i="123"/>
  <c r="R238" i="123" s="1"/>
  <c r="O956" i="123"/>
  <c r="Q955" i="123"/>
  <c r="R955" i="123" s="1"/>
  <c r="O1143" i="123"/>
  <c r="P1138" i="123"/>
  <c r="Q1137" i="123"/>
  <c r="R1137" i="123" s="1"/>
  <c r="P417" i="123"/>
  <c r="Q416" i="123"/>
  <c r="R416" i="123" s="1"/>
  <c r="P1500" i="123"/>
  <c r="Q1499" i="123"/>
  <c r="R1499" i="123" s="1"/>
  <c r="O777" i="123"/>
  <c r="Q776" i="123"/>
  <c r="R776" i="123" s="1"/>
  <c r="O1677" i="123"/>
  <c r="Q1676" i="123"/>
  <c r="R1676" i="123" s="1"/>
  <c r="P1318" i="123"/>
  <c r="Q1317" i="123"/>
  <c r="R1317" i="123" s="1"/>
  <c r="Q596" i="123" l="1"/>
  <c r="R596" i="123" s="1"/>
  <c r="O597" i="123"/>
  <c r="O1858" i="123"/>
  <c r="Q1857" i="123"/>
  <c r="R1857" i="123" s="1"/>
  <c r="O1678" i="123"/>
  <c r="Q1677" i="123"/>
  <c r="R1677" i="123" s="1"/>
  <c r="P418" i="123"/>
  <c r="Q417" i="123"/>
  <c r="R417" i="123" s="1"/>
  <c r="P1139" i="123"/>
  <c r="Q1138" i="123"/>
  <c r="R1138" i="123" s="1"/>
  <c r="P1319" i="123"/>
  <c r="Q1318" i="123"/>
  <c r="R1318" i="123" s="1"/>
  <c r="O778" i="123"/>
  <c r="Q777" i="123"/>
  <c r="R777" i="123" s="1"/>
  <c r="O957" i="123"/>
  <c r="Q956" i="123"/>
  <c r="R956" i="123" s="1"/>
  <c r="P1501" i="123"/>
  <c r="Q1500" i="123"/>
  <c r="R1500" i="123" s="1"/>
  <c r="O240" i="123"/>
  <c r="Q239" i="123"/>
  <c r="R239" i="123" s="1"/>
  <c r="P1320" i="123" l="1"/>
  <c r="Q1319" i="123"/>
  <c r="R1319" i="123" s="1"/>
  <c r="O241" i="123"/>
  <c r="Q240" i="123"/>
  <c r="R240" i="123" s="1"/>
  <c r="O1859" i="123"/>
  <c r="Q1858" i="123"/>
  <c r="R1858" i="123" s="1"/>
  <c r="P419" i="123"/>
  <c r="Q418" i="123"/>
  <c r="R418" i="123" s="1"/>
  <c r="Q778" i="123"/>
  <c r="R778" i="123" s="1"/>
  <c r="O779" i="123"/>
  <c r="Q597" i="123"/>
  <c r="R597" i="123" s="1"/>
  <c r="O598" i="123"/>
  <c r="P1140" i="123"/>
  <c r="Q1139" i="123"/>
  <c r="R1139" i="123" s="1"/>
  <c r="P1502" i="123"/>
  <c r="Q1501" i="123"/>
  <c r="R1501" i="123" s="1"/>
  <c r="O958" i="123"/>
  <c r="Q957" i="123"/>
  <c r="R957" i="123" s="1"/>
  <c r="O1679" i="123"/>
  <c r="Q1678" i="123"/>
  <c r="R1678" i="123" s="1"/>
  <c r="O1860" i="123" l="1"/>
  <c r="Q1859" i="123"/>
  <c r="R1859" i="123" s="1"/>
  <c r="P1141" i="123"/>
  <c r="Q1140" i="123"/>
  <c r="R1140" i="123" s="1"/>
  <c r="O242" i="123"/>
  <c r="Q241" i="123"/>
  <c r="R241" i="123" s="1"/>
  <c r="O1680" i="123"/>
  <c r="Q1679" i="123"/>
  <c r="R1679" i="123" s="1"/>
  <c r="P1503" i="123"/>
  <c r="Q1503" i="123" s="1"/>
  <c r="Q1502" i="123"/>
  <c r="R1502" i="123" s="1"/>
  <c r="P1321" i="123"/>
  <c r="Q1320" i="123"/>
  <c r="R1320" i="123" s="1"/>
  <c r="Q598" i="123"/>
  <c r="R598" i="123" s="1"/>
  <c r="O599" i="123"/>
  <c r="Q779" i="123"/>
  <c r="R779" i="123" s="1"/>
  <c r="O780" i="123"/>
  <c r="O959" i="123"/>
  <c r="Q958" i="123"/>
  <c r="R958" i="123" s="1"/>
  <c r="P420" i="123"/>
  <c r="Q419" i="123"/>
  <c r="R419" i="123" s="1"/>
  <c r="R1503" i="123" l="1"/>
  <c r="P1142" i="123"/>
  <c r="Q1141" i="123"/>
  <c r="R1141" i="123"/>
  <c r="P421" i="123"/>
  <c r="Q420" i="123"/>
  <c r="R420" i="123" s="1"/>
  <c r="O1681" i="123"/>
  <c r="Q1680" i="123"/>
  <c r="R1680" i="123" s="1"/>
  <c r="Q780" i="123"/>
  <c r="R780" i="123" s="1"/>
  <c r="O781" i="123"/>
  <c r="Q599" i="123"/>
  <c r="R599" i="123" s="1"/>
  <c r="O600" i="123"/>
  <c r="O1861" i="123"/>
  <c r="Q1860" i="123"/>
  <c r="R1860" i="123" s="1"/>
  <c r="P1322" i="123"/>
  <c r="Q1321" i="123"/>
  <c r="R1321" i="123" s="1"/>
  <c r="O960" i="123"/>
  <c r="Q959" i="123"/>
  <c r="R959" i="123" s="1"/>
  <c r="O243" i="123"/>
  <c r="Q243" i="123" s="1"/>
  <c r="Q242" i="123"/>
  <c r="R242" i="123" s="1"/>
  <c r="R243" i="123" l="1"/>
  <c r="O961" i="123"/>
  <c r="Q960" i="123"/>
  <c r="R960" i="123" s="1"/>
  <c r="P1323" i="123"/>
  <c r="Q1323" i="123" s="1"/>
  <c r="Q1322" i="123"/>
  <c r="R1322" i="123" s="1"/>
  <c r="O1862" i="123"/>
  <c r="Q1861" i="123"/>
  <c r="R1861" i="123" s="1"/>
  <c r="O1682" i="123"/>
  <c r="Q1681" i="123"/>
  <c r="R1681" i="123" s="1"/>
  <c r="P422" i="123"/>
  <c r="Q421" i="123"/>
  <c r="R421" i="123" s="1"/>
  <c r="P1143" i="123"/>
  <c r="Q1143" i="123" s="1"/>
  <c r="Q1142" i="123"/>
  <c r="R1142" i="123" s="1"/>
  <c r="Q600" i="123"/>
  <c r="R600" i="123" s="1"/>
  <c r="O601" i="123"/>
  <c r="Q781" i="123"/>
  <c r="R781" i="123" s="1"/>
  <c r="O782" i="123"/>
  <c r="R1323" i="123" l="1"/>
  <c r="R1143" i="123"/>
  <c r="Q782" i="123"/>
  <c r="R782" i="123" s="1"/>
  <c r="O783" i="123"/>
  <c r="Q783" i="123" s="1"/>
  <c r="O1863" i="123"/>
  <c r="Q1863" i="123" s="1"/>
  <c r="AB5" i="123" s="1" a="1"/>
  <c r="Q1862" i="123"/>
  <c r="R1862" i="123" s="1"/>
  <c r="Q601" i="123"/>
  <c r="R601" i="123" s="1"/>
  <c r="O602" i="123"/>
  <c r="O962" i="123"/>
  <c r="Q961" i="123"/>
  <c r="R961" i="123" s="1"/>
  <c r="P423" i="123"/>
  <c r="Q423" i="123" s="1"/>
  <c r="Q422" i="123"/>
  <c r="R422" i="123" s="1"/>
  <c r="R423" i="123" s="1"/>
  <c r="O1683" i="123"/>
  <c r="Q1683" i="123" s="1"/>
  <c r="Q1682" i="123"/>
  <c r="R1682" i="123" s="1"/>
  <c r="R1863" i="123" l="1"/>
  <c r="R1683" i="123"/>
  <c r="AP5" i="123"/>
  <c r="AP62" i="123"/>
  <c r="AP14" i="123"/>
  <c r="AP57" i="123"/>
  <c r="AP9" i="123"/>
  <c r="AP48" i="123"/>
  <c r="AP87" i="123"/>
  <c r="AP39" i="123"/>
  <c r="AP58" i="123"/>
  <c r="AP10" i="123"/>
  <c r="AP53" i="123"/>
  <c r="AP92" i="123"/>
  <c r="AP44" i="123"/>
  <c r="AP83" i="123"/>
  <c r="AP35" i="123"/>
  <c r="AP54" i="123"/>
  <c r="AP6" i="123"/>
  <c r="AP49" i="123"/>
  <c r="AP88" i="123"/>
  <c r="AP40" i="123"/>
  <c r="AP79" i="123"/>
  <c r="AP31" i="123"/>
  <c r="AP50" i="123"/>
  <c r="AP93" i="123"/>
  <c r="AP45" i="123"/>
  <c r="AP84" i="123"/>
  <c r="AP36" i="123"/>
  <c r="AP75" i="123"/>
  <c r="AP27" i="123"/>
  <c r="AP94" i="123"/>
  <c r="AP46" i="123"/>
  <c r="AP89" i="123"/>
  <c r="AP41" i="123"/>
  <c r="AP80" i="123"/>
  <c r="AP32" i="123"/>
  <c r="AP71" i="123"/>
  <c r="AP23" i="123"/>
  <c r="AP90" i="123"/>
  <c r="AP42" i="123"/>
  <c r="AP85" i="123"/>
  <c r="AP37" i="123"/>
  <c r="AP76" i="123"/>
  <c r="AP28" i="123"/>
  <c r="AP67" i="123"/>
  <c r="AP19" i="123"/>
  <c r="AP86" i="123"/>
  <c r="AP38" i="123"/>
  <c r="AP81" i="123"/>
  <c r="AP33" i="123"/>
  <c r="AP72" i="123"/>
  <c r="AP24" i="123"/>
  <c r="AP63" i="123"/>
  <c r="AP15" i="123"/>
  <c r="AP82" i="123"/>
  <c r="AP34" i="123"/>
  <c r="AP77" i="123"/>
  <c r="AP29" i="123"/>
  <c r="AP68" i="123"/>
  <c r="AP20" i="123"/>
  <c r="AP59" i="123"/>
  <c r="AP11" i="123"/>
  <c r="AP78" i="123"/>
  <c r="AP30" i="123"/>
  <c r="AP73" i="123"/>
  <c r="AP25" i="123"/>
  <c r="AP64" i="123"/>
  <c r="AP16" i="123"/>
  <c r="AP55" i="123"/>
  <c r="AP7" i="123"/>
  <c r="AP74" i="123"/>
  <c r="AP26" i="123"/>
  <c r="AP69" i="123"/>
  <c r="AP21" i="123"/>
  <c r="AP60" i="123"/>
  <c r="AP12" i="123"/>
  <c r="AP51" i="123"/>
  <c r="AB5" i="123"/>
  <c r="AP70" i="123"/>
  <c r="AP22" i="123"/>
  <c r="AP65" i="123"/>
  <c r="AP17" i="123"/>
  <c r="AP56" i="123"/>
  <c r="AP8" i="123"/>
  <c r="AP47" i="123"/>
  <c r="AP66" i="123"/>
  <c r="AP18" i="123"/>
  <c r="AP61" i="123"/>
  <c r="AP13" i="123"/>
  <c r="AP52" i="123"/>
  <c r="AP91" i="123"/>
  <c r="AP43" i="123"/>
  <c r="R783" i="123"/>
  <c r="O963" i="123"/>
  <c r="Q963" i="123" s="1"/>
  <c r="Q962" i="123"/>
  <c r="R962" i="123" s="1"/>
  <c r="O603" i="123"/>
  <c r="Q603" i="123" s="1"/>
  <c r="Q602" i="123"/>
  <c r="R602" i="123" s="1"/>
  <c r="R963" i="123" l="1"/>
  <c r="R603" i="1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tc={0CC23B56-490B-4C38-92C6-22615F6BE36D}</author>
    <author>tc={80205EC4-A4AE-465D-B57E-DCB5C6E9636B}</author>
    <author>tc={3064322F-4062-4E53-A4C2-92CF2A567B2F}</author>
    <author>tc={1C70CC9D-314B-484A-9DA9-B66C727BDD7D}</author>
    <author>tc={495711D7-600E-4492-8857-07139229D6E8}</author>
    <author>tc={20BB57F2-6A09-411D-96EB-4FEF75630C77}</author>
    <author>tc={55D8C699-AB91-473F-9BFF-55CC1B213CA4}</author>
  </authors>
  <commentList>
    <comment ref="B8" authorId="0" shapeId="0" xr:uid="{0CC23B56-490B-4C38-92C6-22615F6BE36D}">
      <text>
        <t>[Threaded comment]
Your version of Excel allows you to read this threaded comment; however, any edits to it will get removed if the file is opened in a newer version of Excel. Learn more: https://go.microsoft.com/fwlink/?linkid=870924
Comment:
    Meaning: Portfolio Holdings summarizes units owned, invested cost, current value, and profit or loss.
Purpose: Directs users to the main position-level portfolio review.
Enter/select: No entry is required here; update transactions and prices in their source sheets.
Example: A coin bought for $1,000 and now worth $1,200 shows a $200 unrealized gain.</t>
      </text>
    </comment>
    <comment ref="D8" authorId="1" shapeId="0" xr:uid="{80205EC4-A4AE-465D-B57E-DCB5C6E9636B}">
      <text>
        <t>[Threaded comment]
Your version of Excel allows you to read this threaded comment; however, any edits to it will get removed if the file is opened in a newer version of Excel. Learn more: https://go.microsoft.com/fwlink/?linkid=870924
Comment:
    Meaning: Market Analytics covers price behavior and technical indicators such as RSI, MACD, moving averages, volume, and trend.
Purpose: Helps users review momentum and market risk.
Enter/select: No entry is required here; replace sample market data with trusted data.
Example: RSI shows momentum strength, while MACD compares short- and long-term trends.</t>
      </text>
    </comment>
    <comment ref="F8" authorId="2" shapeId="0" xr:uid="{3064322F-4062-4E53-A4C2-92CF2A567B2F}">
      <text>
        <t>[Threaded comment]
Your version of Excel allows you to read this threaded comment; however, any edits to it will get removed if the file is opened in a newer version of Excel. Learn more: https://go.microsoft.com/fwlink/?linkid=870924
Comment:
    Meaning: Scenario &amp; Risk analysis tests how assumed price changes may affect a selected coin and the total portfolio.
Purpose: Supports downside, base, upside, and custom what-if planning.
Enter/select: No entry is required here; assumptions are controlled in Settings and Scenario &amp; Risk Lab.
Example: A -30% bear case estimates the effect of a 30% price decline.</t>
      </text>
    </comment>
    <comment ref="B10" authorId="3" shapeId="0" xr:uid="{1C70CC9D-314B-484A-9DA9-B66C727BDD7D}">
      <text>
        <t>[Threaded comment]
Your version of Excel allows you to read this threaded comment; however, any edits to it will get removed if the file is opened in a newer version of Excel. Learn more: https://go.microsoft.com/fwlink/?linkid=870924
Comment:
    Meaning: Allocation Analysis compares each coin’s current portfolio weight with its target.
Purpose: Identifies allocation drift, concentration risk, and possible rebalancing actions.
Enter/select: No entry is required here; targets are maintained in Coin Master.
Example: A coin at 20% actual allocation versus a 10% target may be marked Reduce.</t>
      </text>
    </comment>
    <comment ref="D10" authorId="4" shapeId="0" xr:uid="{495711D7-600E-4492-8857-07139229D6E8}">
      <text>
        <t>[Threaded comment]
Your version of Excel allows you to read this threaded comment; however, any edits to it will get removed if the file is opened in a newer version of Excel. Learn more: https://go.microsoft.com/fwlink/?linkid=870924
Comment:
    Meaning: Tax Lots are separate purchase batches used to estimate the cost basis of cryptocurrency sold.
Purpose: Supports FIFO or LIFO planning for estimated realized gains and losses.
Enter/select: No entry is required here; enter sale assumptions on Tax Lots.
Example: FIFO uses older eligible purchase lots before newer lots.</t>
      </text>
    </comment>
    <comment ref="F10" authorId="5" shapeId="0" xr:uid="{20BB57F2-6A09-411D-96EB-4FEF75630C77}">
      <text>
        <t>[Threaded comment]
Your version of Excel allows you to read this threaded comment; however, any edits to it will get removed if the file is opened in a newer version of Excel. Learn more: https://go.microsoft.com/fwlink/?linkid=870924
Comment:
    Meaning: Dashboard &amp; Reports provides filtered KPI views, charts, and a print-ready summary.
Purpose: Gives a concise review surface after transactions, prices, and assumptions are updated.
Enter/select: Use Dashboard filters and review Print Summary outputs.
Example: Select BTC and Bear to review BTC metrics and the bear-case price.</t>
      </text>
    </comment>
    <comment ref="B14" authorId="6" shapeId="0" xr:uid="{55D8C699-AB91-473F-9BFF-55CC1B213CA4}">
      <text>
        <t>[Threaded comment]
Your version of Excel allows you to read this threaded comment; however, any edits to it will get removed if the file is opened in a newer version of Excel. Learn more: https://go.microsoft.com/fwlink/?linkid=870924
Comment:
    Meaning: The workbook currently contains demonstration transactions and market data.
Purpose: Allows formulas and charts to work before users load their own records.
Enter/select: Replace all sample transactions, prices, and OHLCV history with trusted data.
Example: Import your exchange history and replace the sample BTC price series before relying on results.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tc={3A420D19-06DE-4CFE-A510-F40AC65C67D9}</author>
    <author>tc={8162EA3E-0693-4D4C-A3FF-9E601846C4D1}</author>
    <author>tc={995EA558-BF2E-4833-BEFC-2530DDD68947}</author>
    <author>tc={92D4B757-E675-4465-929C-CBCBB694B85D}</author>
    <author>tc={A863E0DD-DB84-433F-B99E-6AF012002481}</author>
    <author>tc={F96F9DC5-5C8D-4E89-A464-6E580CFD592D}</author>
    <author>tc={70A60BA1-38F2-4749-ACA7-0C3BC9949B82}</author>
    <author>tc={DA170F65-9A5E-4DEA-8060-D642B60256EB}</author>
    <author>tc={6402F331-C145-405A-BC2D-3824AC9DBAF9}</author>
    <author>tc={C972A50C-D690-43B4-89E4-82CD57327CF4}</author>
    <author>tc={508D5282-DB49-4169-AA61-C55F9CAF6561}</author>
    <author>tc={B24A42A0-1708-4AA4-ABFD-024025BEDAC6}</author>
    <author>tc={08CE32DC-1435-4961-B05D-95CB4ACC48C6}</author>
    <author>tc={05EC9E11-1126-473E-B57A-3B9C33BD9AFB}</author>
    <author>tc={F08F8C82-0416-481D-94C1-0495F3A105CB}</author>
    <author>tc={FA9F502A-512E-422C-8A1A-87084030B1AE}</author>
    <author>tc={D089BE95-9A57-4E13-A0F9-8F9F484BFC77}</author>
  </authors>
  <commentList>
    <comment ref="B7" authorId="0" shapeId="0" xr:uid="{3A420D19-06DE-4CFE-A510-F40AC65C67D9}">
      <text>
        <t>[Threaded comment]
Your version of Excel allows you to read this threaded comment; however, any edits to it will get removed if the file is opened in a newer version of Excel. Learn more: https://go.microsoft.com/fwlink/?linkid=870924
Comment:
    Meaning: Settings contains portfolio assumptions, lists, risk limits, and scenario percentages.
Purpose: Establishes controls used by allocation, reporting, and scenario calculations.
Enter/select: Review and replace the sample values before using the workbook.
Example: Set your target portfolio value and maximum single-coin allocation.</t>
      </text>
    </comment>
    <comment ref="G7" authorId="1" shapeId="0" xr:uid="{8162EA3E-0693-4D4C-A3FF-9E601846C4D1}">
      <text>
        <t>[Threaded comment]
Your version of Excel allows you to read this threaded comment; however, any edits to it will get removed if the file is opened in a newer version of Excel. Learn more: https://go.microsoft.com/fwlink/?linkid=870924
Comment:
    Meaning: Yellow cells and dropdowns identify fields intended for user input.
Purpose: Helps users avoid overwriting calculated cells.
Enter/select: Enter values only where the workbook indicates an input.
Example: Dashboard ticker and scenario fields are user-controlled filters.</t>
      </text>
    </comment>
    <comment ref="B8" authorId="2" shapeId="0" xr:uid="{995EA558-BF2E-4833-BEFC-2530DDD68947}">
      <text>
        <t>[Threaded comment]
Your version of Excel allows you to read this threaded comment; however, any edits to it will get removed if the file is opened in a newer version of Excel. Learn more: https://go.microsoft.com/fwlink/?linkid=870924
Comment:
    Meaning: Coin Master defines the approved asset universe and attributes such as target allocation, risk tier, and all-time-high reference.
Purpose: Provides standardized coin information used throughout the workbook.
Enter/select: Maintain one row per tracked asset and use unique tickers.
Example: BTC may be Active, Medium risk, with a 35% target.</t>
      </text>
    </comment>
    <comment ref="G8" authorId="3" shapeId="0" xr:uid="{92D4B757-E675-4465-929C-CBCBB694B85D}">
      <text>
        <t>[Threaded comment]
Your version of Excel allows you to read this threaded comment; however, any edits to it will get removed if the file is opened in a newer version of Excel. Learn more: https://go.microsoft.com/fwlink/?linkid=870924
Comment:
    Meaning: Formula and chart areas calculate automatically from source data and assumptions.
Purpose: Preserves the connected logic of the tracker.
Enter/select: Do not replace formulas with manual values unless redesigning the workbook.
Example: Holdings Current Value updates from Units Held multiplied by Current Price.</t>
      </text>
    </comment>
    <comment ref="B9" authorId="4" shapeId="0" xr:uid="{A863E0DD-DB84-433F-B99E-6AF012002481}">
      <text>
        <t>[Threaded comment]
Your version of Excel allows you to read this threaded comment; however, any edits to it will get removed if the file is opened in a newer version of Excel. Learn more: https://go.microsoft.com/fwlink/?linkid=870924
Comment:
    Meaning: Transactions is the source ledger for buys, sells, transfers, rewards, staking income, and fees.
Purpose: Drives units held, invested cost, and portfolio calculations.
Enter/select: Replace every sample row with complete, accurate transaction history.
Example: Record a Buy with date, ticker, units, price, fees, and exchange.</t>
      </text>
    </comment>
    <comment ref="G9" authorId="5" shapeId="0" xr:uid="{F96F9DC5-5C8D-4E89-A464-6E580CFD592D}">
      <text>
        <t>[Threaded comment]
Your version of Excel allows you to read this threaded comment; however, any edits to it will get removed if the file is opened in a newer version of Excel. Learn more: https://go.microsoft.com/fwlink/?linkid=870924
Comment:
    Meaning: OHLCV means Open, High, Low, Close, and Volume for each market period.
Purpose: Provides the price history needed for charts and indicators.
Enter/select: Replace demonstration rows with correctly dated data for each ticker.
Example: One daily row may show BTC open, high, low, close, and dollar volume.</t>
      </text>
    </comment>
    <comment ref="B10" authorId="6" shapeId="0" xr:uid="{70A60BA1-38F2-4749-ACA7-0C3BC9949B82}">
      <text>
        <t>[Threaded comment]
Your version of Excel allows you to read this threaded comment; however, any edits to it will get removed if the file is opened in a newer version of Excel. Learn more: https://go.microsoft.com/fwlink/?linkid=870924
Comment:
    Meaning: Price Updates contains OHLCV history and technical indicators including RSI, MACD, SMA, and drawdown.
Purpose: Supplies market prices, changes, trend metrics, and charts.
Enter/select: Replace demonstration data with consistent daily data from a trusted source.
Example: OHLCV records the daily open, high, low, close, and volume.</t>
      </text>
    </comment>
    <comment ref="G10" authorId="7" shapeId="0" xr:uid="{DA170F65-9A5E-4DEA-8060-D642B60256EB}">
      <text>
        <t>[Threaded comment]
Your version of Excel allows you to read this threaded comment; however, any edits to it will get removed if the file is opened in a newer version of Excel. Learn more: https://go.microsoft.com/fwlink/?linkid=870924
Comment:
    Meaning: Scenario prices are calculated what-if values based on assumed percentage changes.
Purpose: Shows sensitivity to possible market moves without presenting predictions.
Enter/select: Use assumptions that match your own risk review.
Example: A 25% custom scenario multiplies current price by 1.25.</t>
      </text>
    </comment>
    <comment ref="B11" authorId="8" shapeId="0" xr:uid="{6402F331-C145-405A-BC2D-3824AC9DBAF9}">
      <text>
        <t>[Threaded comment]
Your version of Excel allows you to read this threaded comment; however, any edits to it will get removed if the file is opened in a newer version of Excel. Learn more: https://go.microsoft.com/fwlink/?linkid=870924
Comment:
    Meaning: Holdings, Allocation Analysis, and Tax Lots convert source data into portfolio and planning outputs.
Purpose: Supports review of value, returns, allocation drift, concentration, and estimated tax lots.
Enter/select: Update source inputs rather than overwriting formulas.
Example: Correct a holding by fixing the related transaction or price entry.</t>
      </text>
    </comment>
    <comment ref="G11" authorId="9" shapeId="0" xr:uid="{C972A50C-D690-43B4-89E4-82CD57327CF4}">
      <text>
        <t>[Threaded comment]
Your version of Excel allows you to read this threaded comment; however, any edits to it will get removed if the file is opened in a newer version of Excel. Learn more: https://go.microsoft.com/fwlink/?linkid=870924
Comment:
    Meaning: Trusted exchange or API exports are source records obtained from a reliable provider.
Purpose: Improves completeness and reduces manual-entry errors.
Enter/select: Use exports containing dates, tickers, quantities, prices, and fees.
Example: Download a transaction CSV directly from the exchange used for trading.</t>
      </text>
    </comment>
    <comment ref="B12" authorId="10" shapeId="0" xr:uid="{508D5282-DB49-4169-AA61-C55F9CAF6561}">
      <text>
        <t>[Threaded comment]
Your version of Excel allows you to read this threaded comment; however, any edits to it will get removed if the file is opened in a newer version of Excel. Learn more: https://go.microsoft.com/fwlink/?linkid=870924
Comment:
    Meaning: Dashboard provides interactive review, while Print Summary organizes selected outputs for printing or PDF.
Purpose: Separates analysis controls from formal reporting.
Enter/select: Select the desired ticker, timeframe, and scenario on Dashboard first.
Example: Select ETH and Bull, then review the refreshed Print Summary.</t>
      </text>
    </comment>
    <comment ref="B23" authorId="11" shapeId="0" xr:uid="{B24A42A0-1708-4AA4-ABFD-024025BEDAC6}">
      <text>
        <t>[Threaded comment]
Your version of Excel allows you to read this threaded comment; however, any edits to it will get removed if the file is opened in a newer version of Excel. Learn more: https://go.microsoft.com/fwlink/?linkid=870924
Comment:
    Meaning: User Input identifies cells that users are expected to edit.
Purpose: Distinguishes assumptions and data entry from formulas.
Enter/select: Enter the requested value or use the dropdown.
Example: A portfolio target or transaction date is a user input.</t>
      </text>
    </comment>
    <comment ref="B24" authorId="12" shapeId="0" xr:uid="{08CE32DC-1435-4961-B05D-95CB4ACC48C6}">
      <text>
        <t>[Threaded comment]
Your version of Excel allows you to read this threaded comment; however, any edits to it will get removed if the file is opened in a newer version of Excel. Learn more: https://go.microsoft.com/fwlink/?linkid=870924
Comment:
    Meaning: Formula / Analysis identifies cells calculated from other workbook data.
Purpose: Warns users not to overwrite connected calculations.
Enter/select: No entry is required; update the source input instead.
Example: Current Value is calculated from units and current price.</t>
      </text>
    </comment>
    <comment ref="B25" authorId="13" shapeId="0" xr:uid="{05EC9E11-1126-473E-B57A-3B9C33BD9AFB}">
      <text>
        <t>[Threaded comment]
Your version of Excel allows you to read this threaded comment; however, any edits to it will get removed if the file is opened in a newer version of Excel. Learn more: https://go.microsoft.com/fwlink/?linkid=870924
Comment:
    Meaning: Good indicates a favorable, complete, or within-target result.
Purpose: Provides a quick positive status cue.
Enter/select: No entry is generally required.
Example: An allocation within the review threshold may be shown as On Target.</t>
      </text>
    </comment>
    <comment ref="B26" authorId="14" shapeId="0" xr:uid="{F08F8C82-0416-481D-94C1-0495F3A105CB}">
      <text>
        <t>[Threaded comment]
Your version of Excel allows you to read this threaded comment; however, any edits to it will get removed if the file is opened in a newer version of Excel. Learn more: https://go.microsoft.com/fwlink/?linkid=870924
Comment:
    Meaning: Attention indicates a result that should be monitored or reviewed.
Purpose: Highlights emerging issues before they become severe.
Enter/select: Review the related input, threshold, or underlying data.
Example: A coin close to its concentration limit may be placed on Watch.</t>
      </text>
    </comment>
    <comment ref="B27" authorId="15" shapeId="0" xr:uid="{FA9F502A-512E-422C-8A1A-87084030B1AE}">
      <text>
        <t>[Threaded comment]
Your version of Excel allows you to read this threaded comment; however, any edits to it will get removed if the file is opened in a newer version of Excel. Learn more: https://go.microsoft.com/fwlink/?linkid=870924
Comment:
    Meaning: Risk indicates a material limit breach, high exposure, or adverse condition.
Purpose: Draws attention to items that may require action.
Enter/select: Investigate the cause and consider an appropriate response.
Example: A coin above the maximum allocation may show High concentration risk.</t>
      </text>
    </comment>
    <comment ref="B28" authorId="16" shapeId="0" xr:uid="{D089BE95-9A57-4E13-A0F9-8F9F484BFC77}">
      <text>
        <t>[Threaded comment]
Your version of Excel allows you to read this threaded comment; however, any edits to it will get removed if the file is opened in a newer version of Excel. Learn more: https://go.microsoft.com/fwlink/?linkid=870924
Comment:
    Meaning: Neutral indicates an informational result without a clear positive or negative signal.
Purpose: Separates descriptive outputs from warnings or favorable statuses.
Enter/select: No action is required unless other indicators suggest review.
Example: A sideways market trend may be classified as Neutral.</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tc={312C4BE8-8E6D-4903-8445-61131D47F43A}</author>
    <author>tc={1B897C72-838C-4301-B7BE-D54DE89FEC1B}</author>
    <author>tc={99AAC188-285D-41C9-82B9-0A3FB33B19A6}</author>
    <author>tc={B3E00AAC-C2CC-492B-9BE4-1C927C3C487D}</author>
    <author>tc={378BE841-23BF-42BF-BFAF-4D958E061D10}</author>
    <author>tc={EFD4FF5B-B65A-4EC8-93C6-7EFD85623BA1}</author>
    <author>tc={B9288185-A900-47AC-AE22-F6E75F23EC2B}</author>
    <author>tc={8652393D-004F-404F-BDA6-5E95459DD10E}</author>
    <author>tc={78915408-91C6-41E5-B0F2-EC541AAD5C86}</author>
    <author>tc={D68BDD12-65BF-413F-9B7A-C59D513052B6}</author>
    <author>tc={991A22D7-4761-4B82-9025-831FD32DA636}</author>
    <author>tc={0FEB5DA1-E523-4D79-9C82-329D52083D05}</author>
    <author>tc={B8B57F12-04A8-43B3-B1E1-71123CE0B189}</author>
    <author>tc={762737C6-8C52-488E-8793-9C11FDEB1176}</author>
    <author>tc={DDC1CA09-F351-4A70-B3E3-8E8FE2E85F88}</author>
    <author>tc={A7E5EF52-4EC3-4499-81E1-37900D997C2D}</author>
    <author>tc={FBCCB8F9-7232-49CB-B355-5F8E4BE3E548}</author>
    <author>tc={10CA08A1-B015-4574-8222-1E1E6457EEFA}</author>
    <author>tc={FCC8289F-1F48-4490-80D6-04DB9D0E02CE}</author>
    <author>tc={84338C31-E041-4E58-A5C3-A12FF583983C}</author>
    <author>tc={D8CFDDCE-9D33-4D74-8C87-5A9A9CC7AB49}</author>
    <author>tc={F84BF397-BAFA-4396-96E4-DA96B76BC3F9}</author>
    <author>tc={6B35FB5F-7919-44C6-8CF9-19BF8DD29329}</author>
    <author>tc={5B0D69B1-90F6-4EB7-A010-758D43E7D45D}</author>
    <author>tc={3FC1F4B5-3F54-4590-BAA5-F4A4010ADC63}</author>
    <author>tc={A1007C2A-133F-45F4-A78F-D76753A11D0B}</author>
    <author>tc={D2C2E30C-146A-4DEE-9BD3-CABF5B332A0F}</author>
    <author>tc={CA039C19-167F-4804-96E5-C4D19383FC78}</author>
    <author>tc={38B1C345-AD41-430A-A0AE-5FA6E812AB05}</author>
    <author>tc={AC2055FD-529B-4E68-B57C-A666C649BE4F}</author>
    <author>tc={C39CACDC-5168-474A-96F4-70F103D0C7BD}</author>
    <author>tc={939374CB-66BD-4C77-A7C1-1D59D8D448E4}</author>
    <author>tc={E738B232-2F89-419A-BF24-AE946E76A6EF}</author>
    <author>tc={74861772-92E4-4B52-947C-05695A8F8EE5}</author>
    <author>tc={2151B49E-2DB0-4FE1-8E50-20DE52707E07}</author>
    <author>tc={21C1B8AC-1A4D-4C2D-B760-E91D1332F058}</author>
    <author>tc={248FE60E-8B89-4659-B3F8-46065AD3CE8C}</author>
    <author>tc={6F6CBCFE-3F2B-42BB-A93A-F5C157438578}</author>
    <author>tc={242B9A71-F270-432E-A8E3-CA4C1FD39C4A}</author>
    <author>tc={E785A367-016C-4B13-A74F-10DDC06B724F}</author>
    <author>tc={3ADCABFA-7222-414B-A6E9-31AFD45C0AF3}</author>
  </authors>
  <commentList>
    <comment ref="F5" authorId="0" shapeId="0" xr:uid="{312C4BE8-8E6D-4903-8445-61131D47F43A}">
      <text>
        <t>[Threaded comment]
Your version of Excel allows you to read this threaded comment; however, any edits to it will get removed if the file is opened in a newer version of Excel. Learn more: https://go.microsoft.com/fwlink/?linkid=870924
Comment:
    HP:
Meaning: The approved transaction categories used to describe activity in the transaction ledger.
Purpose: Each category controls how units and cash flow are interpreted in portfolio calculations.
Enter/select: Keep the standard labels unless you also update the related transaction formulas.
Example: Use Buy for a purchase and Transfer In when coins move into a tracked wallet without a purchase.</t>
      </text>
    </comment>
    <comment ref="H5" authorId="1" shapeId="0" xr:uid="{1B897C72-838C-4301-B7BE-D54DE89FEC1B}">
      <text>
        <t>[Threaded comment]
Your version of Excel allows you to read this threaded comment; however, any edits to it will get removed if the file is opened in a newer version of Excel. Learn more: https://go.microsoft.com/fwlink/?linkid=870924
Comment:
    HP:
Meaning: The list of exchanges, custodians, and wallets used to store or transact cryptocurrency.
Purpose: Standardizes the Exchange / Wallet entry in the transaction ledger so activity can be identified by location.
Enter/select: Replace or add names that match the accounts you actually use, keeping each label unique.
Example: Coinbase, Kraken, Ledger Wallet, or a named personal wallet.</t>
      </text>
    </comment>
    <comment ref="B6" authorId="2" shapeId="0" xr:uid="{99AAC188-285D-41C9-82B9-0A3FB33B19A6}">
      <text>
        <t>[Threaded comment]
Your version of Excel allows you to read this threaded comment; however, any edits to it will get removed if the file is opened in a newer version of Excel. Learn more: https://go.microsoft.com/fwlink/?linkid=870924
Comment:
    HP:
Meaning: The name used to identify this portfolio throughout the workbook.
Purpose: Helps label reports and distinguish this tracker from other portfolios.
Enter/select: Type a short, recognizable portfolio name.
Example: “Long-Term Crypto Portfolio” or “Retirement Digital Assets.”</t>
      </text>
    </comment>
    <comment ref="F6" authorId="3" shapeId="0" xr:uid="{B3E00AAC-C2CC-492B-9BE4-1C927C3C487D}">
      <text>
        <t>[Threaded comment]
Your version of Excel allows you to read this threaded comment; however, any edits to it will get removed if the file is opened in a newer version of Excel. Learn more: https://go.microsoft.com/fwlink/?linkid=870924
Comment:
    HP:
Meaning: A purchase of cryptocurrency using cash or another funding source.
Purpose: Adds units to holdings and records a cash outflow including fees.
Enter/select: Select Buy when the transaction increases units because you acquired the asset.
Example: Buying 0.01 BTC for $650 plus a $2 fee.</t>
      </text>
    </comment>
    <comment ref="B7" authorId="4" shapeId="0" xr:uid="{378BE841-23BF-42BF-BFAF-4D958E061D10}">
      <text>
        <t>[Threaded comment]
Your version of Excel allows you to read this threaded comment; however, any edits to it will get removed if the file is opened in a newer version of Excel. Learn more: https://go.microsoft.com/fwlink/?linkid=870924
Comment:
    HP:
Meaning: The currency used as the main reporting unit for portfolio values, prices, gains, and losses.
Purpose: Keeps financial displays consistent across summaries and reports.
Enter/select: Enter a three-letter currency code, such as USD, EUR, or GBP.
Example: Enter USD if you want results presented in U.S. dollars.</t>
      </text>
    </comment>
    <comment ref="F7" authorId="5" shapeId="0" xr:uid="{EFD4FF5B-B65A-4EC8-93C6-7EFD85623BA1}">
      <text>
        <t>[Threaded comment]
Your version of Excel allows you to read this threaded comment; however, any edits to it will get removed if the file is opened in a newer version of Excel. Learn more: https://go.microsoft.com/fwlink/?linkid=870924
Comment:
    HP:
Meaning: A disposal of cryptocurrency for cash or other proceeds.
Purpose: Reduces units, records net sale proceeds, and may create a taxable gain or loss.
Enter/select: Select Sell when you dispose of units for value.
Example: Selling 1 ETH for $2,000 less a $5 fee.</t>
      </text>
    </comment>
    <comment ref="B8" authorId="6" shapeId="0" xr:uid="{B9288185-A900-47AC-AE22-F6E75F23EC2B}">
      <text>
        <t>[Threaded comment]
Your version of Excel allows you to read this threaded comment; however, any edits to it will get removed if the file is opened in a newer version of Excel. Learn more: https://go.microsoft.com/fwlink/?linkid=870924
Comment:
    HP:
Meaning: The symbol displayed beside monetary amounts.
Purpose: Makes currency-formatted outputs easier to read and should match the Base Currency.
Enter/select: Enter the appropriate currency symbol.
Example: Use $ for USD, € for EUR, or £ for GBP.</t>
      </text>
    </comment>
    <comment ref="F8" authorId="7" shapeId="0" xr:uid="{8652393D-004F-404F-BDA6-5E95459DD10E}">
      <text>
        <t>[Threaded comment]
Your version of Excel allows you to read this threaded comment; however, any edits to it will get removed if the file is opened in a newer version of Excel. Learn more: https://go.microsoft.com/fwlink/?linkid=870924
Comment:
    HP:
Meaning: Cryptocurrency moved into a tracked exchange or wallet without being purchased in that transaction.
Purpose: Adds units but records no cash flow, helping transfers remain separate from investment activity.
Enter/select: Select Transfer In and enter the units received.
Example: Moving 0.5 ETH from an external wallet into a tracked wallet.</t>
      </text>
    </comment>
    <comment ref="B9" authorId="8" shapeId="0" xr:uid="{78915408-91C6-41E5-B0F2-EC541AAD5C86}">
      <text>
        <t>[Threaded comment]
Your version of Excel allows you to read this threaded comment; however, any edits to it will get removed if the file is opened in a newer version of Excel. Learn more: https://go.microsoft.com/fwlink/?linkid=870924
Comment:
    HP:
Meaning: The calendar year used as the reporting period for year-based summaries.
Purpose: Identifies the year shown in report details and helps users focus on the intended reporting period.
Enter/select: Enter a four-digit year.
Example: Enter 2026 to label reports for calendar year 2026.</t>
      </text>
    </comment>
    <comment ref="F9" authorId="9" shapeId="0" xr:uid="{D68BDD12-65BF-413F-9B7A-C59D513052B6}">
      <text>
        <t>[Threaded comment]
Your version of Excel allows you to read this threaded comment; however, any edits to it will get removed if the file is opened in a newer version of Excel. Learn more: https://go.microsoft.com/fwlink/?linkid=870924
Comment:
    HP:
Meaning: Cryptocurrency moved out of a tracked exchange or wallet without being sold in that transaction.
Purpose: Reduces tracked units but records no cash flow. Record the matching Transfer In if the destination is also tracked.
Enter/select: Select Transfer Out and enter the units sent.
Example: Moving 0.5 ETH from Coinbase to a tracked hardware wallet.</t>
      </text>
    </comment>
    <comment ref="B10" authorId="10" shapeId="0" xr:uid="{991A22D7-4761-4B82-9025-831FD32DA636}">
      <text>
        <t>[Threaded comment]
Your version of Excel allows you to read this threaded comment; however, any edits to it will get removed if the file is opened in a newer version of Excel. Learn more: https://go.microsoft.com/fwlink/?linkid=870924
Comment:
    HP:
Meaning: The preferred tax-lot method for determining which purchased units are treated as sold first. FIFO uses the oldest eligible lots; LIFO uses the newest eligible lots.
Purpose: The chosen method can change allocated cost basis and estimated realized taxable gain or loss. This setting is shown in reporting; use the same choice in the Tax Lots Method field for consistent analysis.
Enter/select: Enter FIFO or LIFO.
Example: FIFO may use an older, lower-cost purchase first, producing a larger gain than LIFO.</t>
      </text>
    </comment>
    <comment ref="F10" authorId="11" shapeId="0" xr:uid="{0FEB5DA1-E523-4D79-9C82-329D52083D05}">
      <text>
        <t>[Threaded comment]
Your version of Excel allows you to read this threaded comment; however, any edits to it will get removed if the file is opened in a newer version of Excel. Learn more: https://go.microsoft.com/fwlink/?linkid=870924
Comment:
    HP:
Meaning: Cryptocurrency received as a reward, promotion, airdrop, or similar non-purchase receipt.
Purpose: Adds units without recording a purchase cash flow; tax treatment can vary, so use the Taxable? field appropriately.
Enter/select: Select Reward and enter the units and fair-value price information available.
Example: Receiving 10 tokens from an exchange promotion.</t>
      </text>
    </comment>
    <comment ref="B11" authorId="12" shapeId="0" xr:uid="{B8B57F12-04A8-43B3-B1E1-71123CE0B189}">
      <text>
        <t>[Threaded comment]
Your version of Excel allows you to read this threaded comment; however, any edits to it will get removed if the file is opened in a newer version of Excel. Learn more: https://go.microsoft.com/fwlink/?linkid=870924
Comment:
    HP:
Meaning: The total portfolio value you are working toward.
Purpose: Provides the denominator for goal-progress calculations and helps measure how close the current portfolio is to the desired value.
Enter/select: Enter a positive amount in the Base Currency, without a percent sign.
Example: Enter 100000 for a $100,000 target.</t>
      </text>
    </comment>
    <comment ref="F11" authorId="13" shapeId="0" xr:uid="{762737C6-8C52-488E-8793-9C11FDEB1176}">
      <text>
        <t>[Threaded comment]
Your version of Excel allows you to read this threaded comment; however, any edits to it will get removed if the file is opened in a newer version of Excel. Learn more: https://go.microsoft.com/fwlink/?linkid=870924
Comment:
    HP:
Meaning: Cryptocurrency earned from staking or validator participation.
Purpose: Adds earned units without a purchase cash outflow and keeps staking activity identifiable for performance and tax review.
Enter/select: Select Staking Income and enter the units received; mark Taxable? based on your circumstances.
Example: Receiving 0.02 ETH as a staking reward.</t>
      </text>
    </comment>
    <comment ref="B12" authorId="14" shapeId="0" xr:uid="{DDC1CA09-F351-4A70-B3E3-8E8FE2E85F88}">
      <text>
        <t>[Threaded comment]
Your version of Excel allows you to read this threaded comment; however, any edits to it will get removed if the file is opened in a newer version of Excel. Learn more: https://go.microsoft.com/fwlink/?linkid=870924
Comment:
    HP:
Meaning: The highest share of the total portfolio that any one cryptocurrency should represent.
Purpose: Sets the concentration-risk limit used in Allocation Analysis; positions above the limit are classified as High concentration risk, while positions near the limit may be placed on Watch.
Enter/select: Enter a percentage between 0% and 100%.
Example: 40% means no single coin should exceed 40% of portfolio value.</t>
      </text>
    </comment>
    <comment ref="F12" authorId="15" shapeId="0" xr:uid="{A7E5EF52-4EC3-4499-81E1-37900D997C2D}">
      <text>
        <t>[Threaded comment]
Your version of Excel allows you to read this threaded comment; however, any edits to it will get removed if the file is opened in a newer version of Excel. Learn more: https://go.microsoft.com/fwlink/?linkid=870924
Comment:
    HP:
Meaning: A standalone network, exchange, withdrawal, or service charge not already captured as part of a Buy or Sell.
Purpose: Records the fee as a cash outflow without changing coin units.
Enter/select: Select Fee and enter the charge in the Fees field.
Example: A $10 exchange withdrawal fee.</t>
      </text>
    </comment>
    <comment ref="B13" authorId="16" shapeId="0" xr:uid="{FBCCB8F9-7232-49CB-B355-5F8E4BE3E548}">
      <text>
        <t>[Threaded comment]
Your version of Excel allows you to read this threaded comment; however, any edits to it will get removed if the file is opened in a newer version of Excel. Learn more: https://go.microsoft.com/fwlink/?linkid=870924
Comment:
    HP:
Meaning: The maximum acceptable difference between a coin’s actual allocation and its target allocation before review is required.
Purpose: Drives “Review/On Target” and “Add/Hold/Reduce” allocation signals.
Enter/select: Enter a positive percentage tolerance.
Example: At 5%, a 4% allocation gap is within tolerance, while a 7% gap is flagged for review.</t>
      </text>
    </comment>
    <comment ref="B15" authorId="17" shapeId="0" xr:uid="{10CA08A1-B015-4574-8222-1E1E6457EEFA}">
      <text>
        <t>[Threaded comment]
Your version of Excel allows you to read this threaded comment; however, any edits to it will get removed if the file is opened in a newer version of Excel. Learn more: https://go.microsoft.com/fwlink/?linkid=870924
Comment:
    HP:
Meaning: The available tax-lot selection methods.
Purpose: Provides consistent method names for tax-lot and realized gain/loss analysis.
Enter/select: Use FIFO or LIFO exactly as written so method-based logic and reporting remain consistent.
Example: FIFO assigns older eligible purchases before newer purchases.</t>
      </text>
    </comment>
    <comment ref="D15" authorId="18" shapeId="0" xr:uid="{FCC8289F-1F48-4490-80D6-04DB9D0E02CE}">
      <text>
        <t>[Threaded comment]
Your version of Excel allows you to read this threaded comment; however, any edits to it will get removed if the file is opened in a newer version of Excel. Learn more: https://go.microsoft.com/fwlink/?linkid=870924
Comment:
    HP:
Meaning: Standard Yes/No choices for fields that require a binary answer, including the transaction ledger’s Taxable? field.
Purpose: Keeps user responses consistent for filtering and review.
Enter/select: Choose Yes when the item should be treated as taxable for planning purposes; otherwise choose No.
Example: A staking reward may be marked Yes, subject to applicable tax rules.</t>
      </text>
    </comment>
    <comment ref="F15" authorId="19" shapeId="0" xr:uid="{84338C31-E041-4E58-A5C3-A12FF583983C}">
      <text>
        <t>[Threaded comment]
Your version of Excel allows you to read this threaded comment; however, any edits to it will get removed if the file is opened in a newer version of Excel. Learn more: https://go.microsoft.com/fwlink/?linkid=870924
Comment:
    HP:
Meaning: Standard lookback periods expressed in days.
Purpose: Provides consistent timeframe labels for dashboard or analysis filters.
Enter/select: Choose the period that matches the desired recent-history window.
Example: 30D means the most recent 30 days.</t>
      </text>
    </comment>
    <comment ref="H15" authorId="20" shapeId="0" xr:uid="{D8CFDDCE-9D33-4D74-8C87-5A9A9CC7AB49}">
      <text>
        <t>[Threaded comment]
Your version of Excel allows you to read this threaded comment; however, any edits to it will get removed if the file is opened in a newer version of Excel. Learn more: https://go.microsoft.com/fwlink/?linkid=870924
Comment:
    HP:
Meaning: Standard labels for describing progress toward a portfolio goal.
Purpose: Keeps goal reporting clear and consistent when a status is assigned manually or displayed in a summary.
Enter/select: Use the label that best reflects current progress and required attention.
Example: Use Watch when progress is acceptable but should be monitored.</t>
      </text>
    </comment>
    <comment ref="B16" authorId="21" shapeId="0" xr:uid="{F84BF397-BAFA-4396-96E4-DA96B76BC3F9}">
      <text>
        <t>[Threaded comment]
Your version of Excel allows you to read this threaded comment; however, any edits to it will get removed if the file is opened in a newer version of Excel. Learn more: https://go.microsoft.com/fwlink/?linkid=870924
Comment:
    HP:
Meaning: FIFO stands for First In, First Out and treats the oldest eligible purchased units as sold first.
Purpose: Determines which lot costs are allocated to a sale when FIFO is selected, affecting cost basis and estimated realized gain/loss.
Enter/select: Select FIFO when you want oldest lots used first.
Example: A January purchase is allocated before a June purchase.</t>
      </text>
    </comment>
    <comment ref="F16" authorId="22" shapeId="0" xr:uid="{6B35FB5F-7919-44C6-8CF9-19BF8DD29329}">
      <text>
        <t>[Threaded comment]
Your version of Excel allows you to read this threaded comment; however, any edits to it will get removed if the file is opened in a newer version of Excel. Learn more: https://go.microsoft.com/fwlink/?linkid=870924
Comment:
    HP:
Meaning: A 30-day lookback period.
Purpose: Used as a short-term timeframe label for recent price or performance analysis.
Enter/select: Select 30D when you want approximately one month of history.
Example: Compare the current price with the price 30 days earlier.</t>
      </text>
    </comment>
    <comment ref="H16" authorId="23" shapeId="0" xr:uid="{5B0D69B1-90F6-4EB7-A010-758D43E7D45D}">
      <text>
        <t>[Threaded comment]
Your version of Excel allows you to read this threaded comment; however, any edits to it will get removed if the file is opened in a newer version of Excel. Learn more: https://go.microsoft.com/fwlink/?linkid=870924
Comment:
    HP:
Meaning: Progress is consistent with the expected path toward the goal.
Purpose: Signals that no immediate corrective action is needed.
Enter/select: Use On Track when results and progress are within an acceptable range.
Example: Portfolio value is growing in line with the planned target.</t>
      </text>
    </comment>
    <comment ref="B17" authorId="24" shapeId="0" xr:uid="{3FC1F4B5-3F54-4590-BAA5-F4A4010ADC63}">
      <text>
        <t>[Threaded comment]
Your version of Excel allows you to read this threaded comment; however, any edits to it will get removed if the file is opened in a newer version of Excel. Learn more: https://go.microsoft.com/fwlink/?linkid=870924
Comment:
    HP:
Meaning: LIFO stands for Last In, First Out and treats the newest eligible purchased units as sold first.
Purpose: Determines which lot costs are allocated to a sale when LIFO is selected, affecting cost basis and estimated realized gain/loss.
Enter/select: Select LIFO when you want newest lots used first.
Example: A June purchase is allocated before a January purchase.</t>
      </text>
    </comment>
    <comment ref="F17" authorId="25" shapeId="0" xr:uid="{A1007C2A-133F-45F4-A78F-D76753A11D0B}">
      <text>
        <t>[Threaded comment]
Your version of Excel allows you to read this threaded comment; however, any edits to it will get removed if the file is opened in a newer version of Excel. Learn more: https://go.microsoft.com/fwlink/?linkid=870924
Comment:
    HP:
Meaning: A 60-day lookback period.
Purpose: Used as a medium-term timeframe label between the 30-day and 90-day views.
Enter/select: Select 60D when you want approximately two months of history.
Example: Review price behavior over the latest 60 calendar days.</t>
      </text>
    </comment>
    <comment ref="H17" authorId="26" shapeId="0" xr:uid="{D2C2E30C-146A-4DEE-9BD3-CABF5B332A0F}">
      <text>
        <t>[Threaded comment]
Your version of Excel allows you to read this threaded comment; however, any edits to it will get removed if the file is opened in a newer version of Excel. Learn more: https://go.microsoft.com/fwlink/?linkid=870924
Comment:
    HP:
Meaning: Progress is not yet critical, but a trend or variance deserves monitoring.
Purpose: Provides an early-warning status before stronger action is required.
Enter/select: Use Watch when performance is close to a limit or beginning to fall behind.
Example: Goal progress has slowed but remains recoverable.</t>
      </text>
    </comment>
    <comment ref="F18" authorId="27" shapeId="0" xr:uid="{CA039C19-167F-4804-96E5-C4D19383FC78}">
      <text>
        <t>[Threaded comment]
Your version of Excel allows you to read this threaded comment; however, any edits to it will get removed if the file is opened in a newer version of Excel. Learn more: https://go.microsoft.com/fwlink/?linkid=870924
Comment:
    HP:
Meaning: A 90-day lookback period.
Purpose: Used as a longer recent-history timeframe label for quarterly-style analysis.
Enter/select: Select 90D when you want approximately three months of history.
Example: Review the high-to-low price range over the latest 90 days.</t>
      </text>
    </comment>
    <comment ref="H18" authorId="28" shapeId="0" xr:uid="{38B1C345-AD41-430A-A0AE-5FA6E812AB05}">
      <text>
        <t>[Threaded comment]
Your version of Excel allows you to read this threaded comment; however, any edits to it will get removed if the file is opened in a newer version of Excel. Learn more: https://go.microsoft.com/fwlink/?linkid=870924
Comment:
    HP:
Meaning: The goal is materially off course or a limit has been breached.
Purpose: Highlights that the portfolio or plan should be reviewed and adjusted.
Enter/select: Use Needs Action when a user decision or corrective step is required.
Example: A concentration limit is exceeded and rebalancing should be considered.</t>
      </text>
    </comment>
    <comment ref="H19" authorId="29" shapeId="0" xr:uid="{AC2055FD-529B-4E68-B57C-A666C649BE4F}">
      <text>
        <t>[Threaded comment]
Your version of Excel allows you to read this threaded comment; however, any edits to it will get removed if the file is opened in a newer version of Excel. Learn more: https://go.microsoft.com/fwlink/?linkid=870924
Comment:
    HP:
Meaning: The goal or planned action has been fully achieved.
Purpose: Separates finished objectives from goals that are still being monitored.
Enter/select: Use Completed only when no further progress is required.
Example: The target portfolio value has been reached and the goal is closed.</t>
      </text>
    </comment>
    <comment ref="B21" authorId="30" shapeId="0" xr:uid="{C39CACDC-5168-474A-96F4-70F103D0C7BD}">
      <text>
        <t>[Threaded comment]
Your version of Excel allows you to read this threaded comment; however, any edits to it will get removed if the file is opened in a newer version of Excel. Learn more: https://go.microsoft.com/fwlink/?linkid=870924
Comment:
    Market Scenario Assumptions
These are simple "what-if" return percentages used to stress-test your portfolio under different market conditions:
• Bear Scenario (-30%): A downturn/crash case — assumes your holdings lose 30% in value.
• Base Scenario (+10%): A normal, expected case — moderate growth.
• Bull Scenario (+50%): A strong rally case — assumes big gains.
They're used elsewhere in the workbook (e.g. Scenario &amp; Risk Lab) to show how your current portfolio value would change in each situation, helping you gauge your risk exposure. You can adjust the percentages in C22:C24 to model your own scenarios.</t>
      </text>
    </comment>
    <comment ref="H21" authorId="31" shapeId="0" xr:uid="{939374CB-66BD-4C77-A7C1-1D59D8D448E4}">
      <text>
        <t>[Threaded comment]
Your version of Excel allows you to read this threaded comment; however, any edits to it will get removed if the file is opened in a newer version of Excel. Learn more: https://go.microsoft.com/fwlink/?linkid=870924
Comment:
    HP:
Meaning: Standard labels describing the direction of the market trend.
Purpose: Provides consistent wording for the Market Trend output displayed in the dashboard and risk summary.
Enter/select: These are classification labels rather than return assumptions; keep them consistent with the trend data being entered or maintained.
Example: Bullish indicates upward momentum, while Bearish indicates downward momentum.</t>
      </text>
    </comment>
    <comment ref="B22" authorId="32" shapeId="0" xr:uid="{E738B232-2F89-419A-BF24-AE946E76A6EF}">
      <text>
        <t>[Threaded comment]
Your version of Excel allows you to read this threaded comment; however, any edits to it will get removed if the file is opened in a newer version of Excel. Learn more: https://go.microsoft.com/fwlink/?linkid=870924
Comment:
    HP:
Meaning: The assumed percentage decline used for the downside market case.
Purpose: Calculates the selected coin’s stressed price and the resulting portfolio value in the Dashboard and Scenario &amp; Risk Lab.
Enter/select: Enter a negative percentage representing the assumed fall.
Example: -30% tests the effect of the selected coin losing 30% from its current price.</t>
      </text>
    </comment>
    <comment ref="H22" authorId="33" shapeId="0" xr:uid="{74861772-92E4-4B52-947C-05695A8F8EE5}">
      <text>
        <t>[Threaded comment]
Your version of Excel allows you to read this threaded comment; however, any edits to it will get removed if the file is opened in a newer version of Excel. Learn more: https://go.microsoft.com/fwlink/?linkid=870924
Comment:
    HP:
Meaning: A market trend characterized by generally positive or upward momentum.
Purpose: Gives users a quick directional interpretation of recent market conditions.
Enter/select: Use Bullish when the underlying trend assessment indicates upward strength.
Example: Prices and momentum measures are broadly rising.</t>
      </text>
    </comment>
    <comment ref="B23" authorId="34" shapeId="0" xr:uid="{2151B49E-2DB0-4FE1-8E50-20DE52707E07}">
      <text>
        <t>[Threaded comment]
Your version of Excel allows you to read this threaded comment; however, any edits to it will get removed if the file is opened in a newer version of Excel. Learn more: https://go.microsoft.com/fwlink/?linkid=870924
Comment:
    HP:
Meaning: The assumed percentage change used for the central or expected market case.
Purpose: Provides a moderate comparison case for projected coin price and portfolio impact; it is an assumption, not a forecast.
Enter/select: Enter the percentage increase or decrease you consider reasonable for the base case.
Example: 10% tests a 10% rise from the current price.</t>
      </text>
    </comment>
    <comment ref="H23" authorId="35" shapeId="0" xr:uid="{21C1B8AC-1A4D-4C2D-B760-E91D1332F058}">
      <text>
        <t>[Threaded comment]
Your version of Excel allows you to read this threaded comment; however, any edits to it will get removed if the file is opened in a newer version of Excel. Learn more: https://go.microsoft.com/fwlink/?linkid=870924
Comment:
    HP:
Meaning: A market trend with no clear sustained upward or downward direction.
Purpose: Signals balanced or mixed conditions where conviction is limited.
Enter/select: Use Neutral when trend indicators are mixed or range-bound.
Example: Price moves sideways and momentum is neither clearly positive nor negative.</t>
      </text>
    </comment>
    <comment ref="B24" authorId="36" shapeId="0" xr:uid="{248FE60E-8B89-4659-B3F8-46065AD3CE8C}">
      <text>
        <t>[Threaded comment]
Your version of Excel allows you to read this threaded comment; however, any edits to it will get removed if the file is opened in a newer version of Excel. Learn more: https://go.microsoft.com/fwlink/?linkid=870924
Comment:
    HP:
Meaning: The assumed percentage increase used for the optimistic market case.
Purpose: Calculates potential upside for the selected coin and the resulting portfolio value.
Enter/select: Enter a positive percentage representing the assumed rise.
Example: 50% tests the effect of the selected coin increasing by 50%.</t>
      </text>
    </comment>
    <comment ref="H24" authorId="37" shapeId="0" xr:uid="{6F6CBCFE-3F2B-42BB-A93A-F5C157438578}">
      <text>
        <t>[Threaded comment]
Your version of Excel allows you to read this threaded comment; however, any edits to it will get removed if the file is opened in a newer version of Excel. Learn more: https://go.microsoft.com/fwlink/?linkid=870924
Comment:
    HP:
Meaning: A market trend characterized by generally negative or downward momentum.
Purpose: Warns users that recent market conditions are weak or declining.
Enter/select: Use Bearish when the underlying trend assessment indicates downward pressure.
Example: Prices and momentum measures are broadly falling.</t>
      </text>
    </comment>
    <comment ref="B25" authorId="38" shapeId="0" xr:uid="{242B9A71-F270-432E-A8E3-CA4C1FD39C4A}">
      <text>
        <t>[Threaded comment]
Your version of Excel allows you to read this threaded comment; however, any edits to it will get removed if the file is opened in a newer version of Excel. Learn more: https://go.microsoft.com/fwlink/?linkid=870924
Comment:
    HP:
Meaning: A user-defined price-change assumption outside the standard Bear, Base, and Bull cases.
Purpose: Lets you test a specific market view or sensitivity in scenario analysis.
Enter/select: Enter a positive or negative percentage.
Example: 25% tests a custom 25% increase; -15% would test a 15% decline.</t>
      </text>
    </comment>
    <comment ref="B26" authorId="39" shapeId="0" xr:uid="{E785A367-016C-4B13-A74F-10DDC06B724F}">
      <text>
        <t>[Threaded comment]
Your version of Excel allows you to read this threaded comment; however, any edits to it will get removed if the file is opened in a newer version of Excel. Learn more: https://go.microsoft.com/fwlink/?linkid=870924
Comment:
    HP:
Meaning: The assumed return on a very low-risk investment, commonly based on a government security in the Base Currency.
Purpose: Serves as a benchmark assumption for risk-adjusted analysis. In the current workbook version, this value is stored for risk context and does not directly drive the visible scenario outputs.
Enter/select: Enter an annual percentage using a reliable, current benchmark.
Example: 4% represents a 4.0% annual risk-free rate assumption.</t>
      </text>
    </comment>
    <comment ref="B27" authorId="40" shapeId="0" xr:uid="{3ADCABFA-7222-414B-A6E9-31AFD45C0AF3}">
      <text>
        <t>[Threaded comment]
Your version of Excel allows you to read this threaded comment; however, any edits to it will get removed if the file is opened in a newer version of Excel. Learn more: https://go.microsoft.com/fwlink/?linkid=870924
Comment:
    HP:
Meaning: The Z-score used to set the confidence level for Value at Risk (VaR). A value of 1.65 corresponds approximately to a one-sided 95% confidence level.
Purpose: Scales volatility to estimate the portfolio’s 1-day loss threshold shown in the Scenario &amp; Risk Lab.
Enter/select: Enter the Z-score for the desired confidence level.
Example: 1.65 is used for 95%; about 2.33 is commonly used for 99%.</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tc={FF935EB0-9AB6-4BEC-85B3-7939547C4AC4}</author>
    <author>tc={F1BE0239-8119-4BE1-A236-B9D19C9DC266}</author>
    <author>tc={1BFDEC34-DA2E-4542-9873-D13B260B93F3}</author>
    <author>tc={ABB00901-C288-40BD-94DC-19C9FA4DF488}</author>
    <author>tc={9DF5BB81-222E-494A-953D-A62BE18C3B44}</author>
    <author>tc={50B88DE1-7636-463A-8DE7-7F7EF1B294E4}</author>
    <author>tc={7A8BC3F7-980F-4895-8DCF-76148D3D3859}</author>
    <author>tc={6600A534-B867-40A5-9B9E-6ADE80061C96}</author>
    <author>tc={F745A2D3-974F-4833-B603-FAE4B25B1E92}</author>
    <author>tc={B46C934E-3E88-433E-A230-91BE37E04764}</author>
    <author>tc={FCD901B5-204A-423F-BE0C-AA86EA28F779}</author>
    <author>tc={C7B1E758-EB69-4548-A783-465925F2F96A}</author>
    <author>tc={CFA4C833-31CE-4709-BB6C-27DC18B9ADDF}</author>
    <author>tc={497C0C6E-47F0-4063-92B3-DFEF7A76CD00}</author>
    <author>tc={3393585C-73BF-4A2E-9627-E9DFA7DC0939}</author>
    <author>tc={EBE684A8-B5A5-413E-AF72-244D31A31776}</author>
    <author>HP</author>
  </authors>
  <commentList>
    <comment ref="B7" authorId="0" shapeId="0" xr:uid="{FF935EB0-9AB6-4BEC-85B3-7939547C4AC4}">
      <text>
        <t>[Threaded comment]
Your version of Excel allows you to read this threaded comment; however, any edits to it will get removed if the file is opened in a newer version of Excel. Learn more: https://go.microsoft.com/fwlink/?linkid=870924
Comment:
    Meaning: The value-weighted average 24-hour price return of coins currently held.
Purpose: Estimates the portfolio’s one-day market movement based on position values.
Enter/select: No entry is required; it uses Holdings values and Price Updates changes.
Example: Larger holdings contribute more to the result than smaller holdings.</t>
      </text>
    </comment>
    <comment ref="D7" authorId="1" shapeId="0" xr:uid="{F1BE0239-8119-4BE1-A236-B9D19C9DC266}">
      <text>
        <t>[Threaded comment]
Your version of Excel allows you to read this threaded comment; however, any edits to it will get removed if the file is opened in a newer version of Excel. Learn more: https://go.microsoft.com/fwlink/?linkid=870924
Comment:
    Meaning: The value-weighted average 30-day price return of current holdings.
Purpose: Shows recent portfolio-level market performance over approximately one month.
Enter/select: No entry is required; update market and holdings source data.
Example: 21% means the weighted coin prices rose approximately 21% over 30 days.</t>
      </text>
    </comment>
    <comment ref="F7" authorId="2" shapeId="0" xr:uid="{1BFDEC34-DA2E-4542-9873-D13B260B93F3}">
      <text>
        <t>[Threaded comment]
Your version of Excel allows you to read this threaded comment; however, any edits to it will get removed if the file is opened in a newer version of Excel. Learn more: https://go.microsoft.com/fwlink/?linkid=870924
Comment:
    Meaning: Total Return is unrealized gain or loss divided by net invested cost.
Purpose: Measures cumulative performance of currently held positions.
Enter/select: No entry is required; it updates from Holdings.
Example: $15,000 gain on $50,000 invested equals a 30% return.</t>
      </text>
    </comment>
    <comment ref="B10" authorId="3" shapeId="0" xr:uid="{ABB00901-C288-40BD-94DC-19C9FA4DF488}">
      <text>
        <t>[Threaded comment]
Your version of Excel allows you to read this threaded comment; however, any edits to it will get removed if the file is opened in a newer version of Excel. Learn more: https://go.microsoft.com/fwlink/?linkid=870924
Comment:
    Meaning: Invested Cost is the net amount attributed to current holdings from transaction cash flows.
Purpose: Provides the cost base used for return calculations.
Enter/select: No entry is required; correct the transaction ledger if inaccurate.
Example: Purchases and fees increase invested cost, while sale proceeds reduce it.</t>
      </text>
    </comment>
    <comment ref="D10" authorId="4" shapeId="0" xr:uid="{9DF5BB81-222E-494A-953D-A62BE18C3B44}">
      <text>
        <t>[Threaded comment]
Your version of Excel allows you to read this threaded comment; however, any edits to it will get removed if the file is opened in a newer version of Excel. Learn more: https://go.microsoft.com/fwlink/?linkid=870924
Comment:
    Meaning: Current Value is the total market value of all tracked holdings.
Purpose: Shows portfolio value using the latest prices.
Enter/select: No entry is required; update units or prices at their source.
Example: 2 units at $500 each contribute $1,000.</t>
      </text>
    </comment>
    <comment ref="F10" authorId="5" shapeId="0" xr:uid="{50B88DE1-7636-463A-8DE7-7F7EF1B294E4}">
      <text>
        <t>[Threaded comment]
Your version of Excel allows you to read this threaded comment; however, any edits to it will get removed if the file is opened in a newer version of Excel. Learn more: https://go.microsoft.com/fwlink/?linkid=870924
Comment:
    Meaning: Number of Coins counts assets with a positive unit balance.
Purpose: Indicates how many active positions are currently held.
Enter/select: No entry is required; it updates from Holdings.
Example: Ten tickers with positive balances produce 10.</t>
      </text>
    </comment>
    <comment ref="B15" authorId="6" shapeId="0" xr:uid="{7A8BC3F7-980F-4895-8DCF-76148D3D3859}">
      <text>
        <t>[Threaded comment]
Your version of Excel allows you to read this threaded comment; however, any edits to it will get removed if the file is opened in a newer version of Excel. Learn more: https://go.microsoft.com/fwlink/?linkid=870924
Comment:
    Meaning: Coin ID is a unique internal identifier for each asset row.
Purpose: Helps maintain consistent records even when names are similar.
Enter/select: Enter a unique ID and do not reuse it.
Example: C001 for Bitcoin and C002 for Ethereum.</t>
      </text>
    </comment>
    <comment ref="E15" authorId="7" shapeId="0" xr:uid="{6600A534-B867-40A5-9B9E-6ADE80061C96}">
      <text>
        <t>[Threaded comment]
Your version of Excel allows you to read this threaded comment; however, any edits to it will get removed if the file is opened in a newer version of Excel. Learn more: https://go.microsoft.com/fwlink/?linkid=870924
Comment:
    Meaning: Asset Type describes the coin’s main role or category.
Purpose: Adds context for diversification and portfolio review.
Enter/select: Enter a concise, consistent category.
Example: Stablecoin, Payments, or Smart Contracts / L1.</t>
      </text>
    </comment>
    <comment ref="F15" authorId="8" shapeId="0" xr:uid="{F745A2D3-974F-4833-B603-FAE4B25B1E92}">
      <text>
        <t>[Threaded comment]
Your version of Excel allows you to read this threaded comment; however, any edits to it will get removed if the file is opened in a newer version of Excel. Learn more: https://go.microsoft.com/fwlink/?linkid=870924
Comment:
    Meaning: Network identifies the blockchain or network on which the asset operates.
Purpose: Helps users understand infrastructure and network concentration.
Enter/select: Enter the main network or Multi-chain.
Example: Ethereum, Solana, or Multi-chain.</t>
      </text>
    </comment>
    <comment ref="G15" authorId="9" shapeId="0" xr:uid="{B46C934E-3E88-433E-A230-91BE37E04764}">
      <text>
        <t>[Threaded comment]
Your version of Excel allows you to read this threaded comment; however, any edits to it will get removed if the file is opened in a newer version of Excel. Learn more: https://go.microsoft.com/fwlink/?linkid=870924
Comment:
    Meaning: Stablecoin? indicates whether the asset is designed to track a reference value.
Purpose: Distinguishes stable-value assets from more volatile coins.
Enter/select: Enter Yes or No.
Example: USDC is Yes; BTC is No.</t>
      </text>
    </comment>
    <comment ref="H15" authorId="10" shapeId="0" xr:uid="{FCD901B5-204A-423F-BE0C-AA86EA28F779}">
      <text>
        <t>[Threaded comment]
Your version of Excel allows you to read this threaded comment; however, any edits to it will get removed if the file is opened in a newer version of Excel. Learn more: https://go.microsoft.com/fwlink/?linkid=870924
Comment:
    Meaning: Target Allocation is the desired percentage of total portfolio value assigned to the coin.
Purpose: Drives allocation gaps and rebalancing suggestions.
Enter/select: Enter a percentage and review all active targets together.
Example: 20% means one-fifth of portfolio value.</t>
      </text>
    </comment>
    <comment ref="I15" authorId="11" shapeId="0" xr:uid="{C7B1E758-EB69-4548-A783-465925F2F96A}">
      <text>
        <t>[Threaded comment]
Your version of Excel allows you to read this threaded comment; however, any edits to it will get removed if the file is opened in a newer version of Excel. Learn more: https://go.microsoft.com/fwlink/?linkid=870924
Comment:
    Meaning: Active? indicates whether the asset is intended to remain in the tracked universe.
Purpose: Distinguishes approved assets from inactive entries.
Enter/select: Enter Yes for tracked assets and No for inactive assets.
Example: Mark a coin No after closing and discontinuing the position.</t>
      </text>
    </comment>
    <comment ref="J15" authorId="12" shapeId="0" xr:uid="{CFA4C833-31CE-4709-BB6C-27DC18B9ADDF}">
      <text>
        <t>[Threaded comment]
Your version of Excel allows you to read this threaded comment; however, any edits to it will get removed if the file is opened in a newer version of Excel. Learn more: https://go.microsoft.com/fwlink/?linkid=870924
Comment:
    Meaning: Notes stores supporting context such as risk comments or an all-time-high reference.
Purpose: Preserves useful assumptions beside the asset.
Enter/select: Enter short, auditable context.
Example: “High risk | ATH reference $3.40.”</t>
      </text>
    </comment>
    <comment ref="K15" authorId="13" shapeId="0" xr:uid="{497C0C6E-47F0-4063-92B3-DFEF7A76CD00}">
      <text>
        <t>[Threaded comment]
Your version of Excel allows you to read this threaded comment; however, any edits to it will get removed if the file is opened in a newer version of Excel. Learn more: https://go.microsoft.com/fwlink/?linkid=870924
Comment:
    Meaning: Price Source URL identifies where the market price or reference data can be verified.
Purpose: Improves traceability of manually entered data.
Enter/select: Enter a reliable source link for the asset.
Example: A trusted exchange or established market-data provider.</t>
      </text>
    </comment>
    <comment ref="L15" authorId="14" shapeId="0" xr:uid="{3393585C-73BF-4A2E-9627-E9DFA7DC0939}">
      <text>
        <t>[Threaded comment]
Your version of Excel allows you to read this threaded comment; however, any edits to it will get removed if the file is opened in a newer version of Excel. Learn more: https://go.microsoft.com/fwlink/?linkid=870924
Comment:
    Meaning: Risk Tier is a qualitative classification of the asset’s relative risk.
Purpose: Provides context for allocation and rebalancing decisions.
Enter/select: Use a consistent category such as Low, Medium, High, or Very High.
Example: A volatile speculative coin may be Very High.</t>
      </text>
    </comment>
    <comment ref="M15" authorId="15" shapeId="0" xr:uid="{EBE684A8-B5A5-413E-AF72-244D31A31776}">
      <text>
        <t>[Threaded comment]
Your version of Excel allows you to read this threaded comment; however, any edits to it will get removed if the file is opened in a newer version of Excel. Learn more: https://go.microsoft.com/fwlink/?linkid=870924
Comment:
    Meaning: Market Trend is the current directional classification linked from Price Updates.
Purpose: Gives a quick momentum context beside each asset.
Enter/select: No entry is required while the formula is present.
Example: Bullish indicates upward momentum in the source analysis.</t>
      </text>
    </comment>
    <comment ref="H40" authorId="16" shapeId="0" xr:uid="{9A2D8B7B-B8A1-4016-A91B-217D9635752B}">
      <text>
        <r>
          <rPr>
            <b/>
            <sz val="9"/>
            <color indexed="81"/>
            <rFont val="Tahoma"/>
            <family val="2"/>
          </rPr>
          <t>HP:</t>
        </r>
        <r>
          <rPr>
            <sz val="9"/>
            <color indexed="81"/>
            <rFont val="Tahoma"/>
            <family val="2"/>
          </rPr>
          <t xml:space="preserve">
This should always equal 100%.
• Green = exactly 100% (correctly allocated)
• Red = over 100% (invalid — reduce one or more Target Allocation values)
• Amber = under 100% (some allocation is unassigned)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tc={E096692F-4531-4DC3-A13B-70023DE67810}</author>
    <author>tc={6FBAC993-9613-4F26-BC8C-B88C97BAC88F}</author>
    <author>tc={E681F161-16E2-4C1F-BECF-6C9505BF054D}</author>
    <author>tc={403EA259-7DC5-41A8-8C3E-7DF47DBCFE76}</author>
    <author>tc={E85FCDAD-8DA3-47FA-93B9-102719B9DFD8}</author>
    <author>tc={E737F16F-9D54-4955-8296-6F3CAE8495EF}</author>
    <author>tc={4CAE27FB-7DF6-4266-90C7-B577205E0908}</author>
    <author>tc={0DB7358D-48C9-4E67-84B5-13F83BB88157}</author>
    <author>tc={1A645A61-8327-493A-B560-5FAA19AD242C}</author>
    <author>tc={63C989B6-2324-487D-B493-41B631D7A404}</author>
    <author>tc={3876AAE2-0781-4C52-983D-B400464FEF98}</author>
    <author>tc={A9E6A981-C6FD-47B4-8733-B86865A6045E}</author>
    <author>tc={845823D3-DB42-47CF-862E-298DA0BCE08A}</author>
    <author>tc={ED17077B-A332-4F05-9F75-91B08F06D8B8}</author>
    <author>tc={9C483807-9BFD-4D64-B87A-47FA900B2389}</author>
    <author>tc={0EE4D973-3D00-4C04-8BB1-10469A9B1F43}</author>
    <author>tc={28CB7935-E423-4FA0-9FAF-8ECDFE0B5701}</author>
    <author>tc={B2120EE3-6187-4606-98BB-DC5154F8B2F3}</author>
  </authors>
  <commentList>
    <comment ref="I5" authorId="0" shapeId="0" xr:uid="{E096692F-4531-4DC3-A13B-70023DE67810}">
      <text>
        <t>[Threaded comment]
Your version of Excel allows you to read this threaded comment; however, any edits to it will get removed if the file is opened in a newer version of Excel. Learn more: https://go.microsoft.com/fwlink/?linkid=870924
Comment:
    This chart is created by Pivot table and it will update after refresh.
Press refresh from the Data Tab --&gt; Refresh and it will be updated.</t>
      </text>
    </comment>
    <comment ref="B7" authorId="1" shapeId="0" xr:uid="{6FBAC993-9613-4F26-BC8C-B88C97BAC88F}">
      <text>
        <t>[Threaded comment]
Your version of Excel allows you to read this threaded comment; however, any edits to it will get removed if the file is opened in a newer version of Excel. Learn more: https://go.microsoft.com/fwlink/?linkid=870924
Comment:
    Meaning: Total Transactions counts ledger rows containing a transaction ID.
Purpose: Provides a quick completeness and activity check.
Enter/select: No entry is required; it updates as ledger rows change.
Example: 80 populated IDs produce a total of 80.</t>
      </text>
    </comment>
    <comment ref="D7" authorId="2" shapeId="0" xr:uid="{E681F161-16E2-4C1F-BECF-6C9505BF054D}">
      <text>
        <t>[Threaded comment]
Your version of Excel allows you to read this threaded comment; however, any edits to it will get removed if the file is opened in a newer version of Excel. Learn more: https://go.microsoft.com/fwlink/?linkid=870924
Comment:
    Meaning: Buy Transactions counts ledger rows classified as Buy.
Purpose: Summarizes purchase activity.
Enter/select: No entry is required; select Buy accurately in each row.
Example: Five Buy rows increase the count by five.</t>
      </text>
    </comment>
    <comment ref="F7" authorId="3" shapeId="0" xr:uid="{403EA259-7DC5-41A8-8C3E-7DF47DBCFE76}">
      <text>
        <t>[Threaded comment]
Your version of Excel allows you to read this threaded comment; however, any edits to it will get removed if the file is opened in a newer version of Excel. Learn more: https://go.microsoft.com/fwlink/?linkid=870924
Comment:
    Meaning: Sell Transactions counts ledger rows classified as Sell.
Purpose: Summarizes disposal activity and supports tax review.
Enter/select: No entry is required; select Sell accurately.
Example: Three Sell rows produce a count of three.</t>
      </text>
    </comment>
    <comment ref="B10" authorId="4" shapeId="0" xr:uid="{E85FCDAD-8DA3-47FA-93B9-102719B9DFD8}">
      <text>
        <t>[Threaded comment]
Your version of Excel allows you to read this threaded comment; however, any edits to it will get removed if the file is opened in a newer version of Excel. Learn more: https://go.microsoft.com/fwlink/?linkid=870924
Comment:
    Meaning: Buy Volume is the total gross value of Buy transactions.
Purpose: Shows purchased value before the separate fee total.
Enter/select: No entry is required; it sums Buy rows.
Example: Two $500 purchases create $1,000 of buy volume.</t>
      </text>
    </comment>
    <comment ref="D10" authorId="5" shapeId="0" xr:uid="{E737F16F-9D54-4955-8296-6F3CAE8495EF}">
      <text>
        <t>[Threaded comment]
Your version of Excel allows you to read this threaded comment; however, any edits to it will get removed if the file is opened in a newer version of Excel. Learn more: https://go.microsoft.com/fwlink/?linkid=870924
Comment:
    Meaning: Total Fees is the sum of all amounts in the Fees column.
Purpose: Shows cumulative recorded transaction costs.
Enter/select: No entry is required; enter each fee as a positive amount.
Example: Fees of $2, $3, and $5 total $10.</t>
      </text>
    </comment>
    <comment ref="F10" authorId="6" shapeId="0" xr:uid="{4CAE27FB-7DF6-4266-90C7-B577205E0908}">
      <text>
        <t>[Threaded comment]
Your version of Excel allows you to read this threaded comment; however, any edits to it will get removed if the file is opened in a newer version of Excel. Learn more: https://go.microsoft.com/fwlink/?linkid=870924
Comment:
    Meaning: Net Cash Flow combines cash paid, cash received, and fees according to transaction type.
Purpose: Feeds invested-cost calculations in Holdings.
Enter/select: No entry is required; it is formula-calculated.
Example: A $500 Buy with a $2 fee produces -$502.</t>
      </text>
    </comment>
    <comment ref="B15" authorId="7" shapeId="0" xr:uid="{0DB7358D-48C9-4E67-84B5-13F83BB88157}">
      <text>
        <t>[Threaded comment]
Your version of Excel allows you to read this threaded comment; however, any edits to it will get removed if the file is opened in a newer version of Excel. Learn more: https://go.microsoft.com/fwlink/?linkid=870924
Comment:
    Meaning: Transaction ID is a unique reference for each ledger entry.
Purpose: Supports auditability and source matching.
Enter/select: Enter a unique ID for every row.
Example: TXN-001 or an exchange order reference.</t>
      </text>
    </comment>
    <comment ref="D15" authorId="8" shapeId="0" xr:uid="{1A645A61-8327-493A-B560-5FAA19AD242C}">
      <text>
        <t>[Threaded comment]
Your version of Excel allows you to read this threaded comment; however, any edits to it will get removed if the file is opened in a newer version of Excel. Learn more: https://go.microsoft.com/fwlink/?linkid=870924
Comment:
    Meaning: Type classifies the economic nature of the activity.
Purpose: Controls how Net Cash Flow and Net Units are calculated.
Enter/select: Select the correct standard type from Settings.
Example: Use Transfer Out for coins moved without a sale.</t>
      </text>
    </comment>
    <comment ref="G15" authorId="9" shapeId="0" xr:uid="{63C989B6-2324-487D-B493-41B631D7A404}">
      <text>
        <t>[Threaded comment]
Your version of Excel allows you to read this threaded comment; however, any edits to it will get removed if the file is opened in a newer version of Excel. Learn more: https://go.microsoft.com/fwlink/?linkid=870924
Comment:
    Meaning: Exchange / Wallet identifies where the transaction occurred or the asset was held.
Purpose: Creates an audit trail by account or custody location.
Enter/select: Use a consistent name from Settings.
Example: Coinbase, Kraken, MetaMask, or Ledger Wallet.</t>
      </text>
    </comment>
    <comment ref="H15" authorId="10" shapeId="0" xr:uid="{3876AAE2-0781-4C52-983D-B400464FEF98}">
      <text>
        <t>[Threaded comment]
Your version of Excel allows you to read this threaded comment; however, any edits to it will get removed if the file is opened in a newer version of Excel. Learn more: https://go.microsoft.com/fwlink/?linkid=870924
Comment:
    Meaning: Units is the quantity of cryptocurrency involved.
Purpose: Determines the holdings change and gross value.
Enter/select: Enter a positive quantity; Type determines the direction.
Example: Enter 0.25 for one-quarter of a coin.</t>
      </text>
    </comment>
    <comment ref="I15" authorId="11" shapeId="0" xr:uid="{A9E6A981-C6FD-47B4-8733-B86865A6045E}">
      <text>
        <t>[Threaded comment]
Your version of Excel allows you to read this threaded comment; however, any edits to it will get removed if the file is opened in a newer version of Excel. Learn more: https://go.microsoft.com/fwlink/?linkid=870924
Comment:
    Meaning: Price / Unit is the execution price for one unit.
Purpose: Calculates Gross Value and supports tax-lot cost analysis.
Enter/select: Enter the executed price in the Base Currency.
Example: Enter 68000 for BTC traded at $68,000.</t>
      </text>
    </comment>
    <comment ref="J15" authorId="12" shapeId="0" xr:uid="{845823D3-DB42-47CF-862E-298DA0BCE08A}">
      <text>
        <t>[Threaded comment]
Your version of Excel allows you to read this threaded comment; however, any edits to it will get removed if the file is opened in a newer version of Excel. Learn more: https://go.microsoft.com/fwlink/?linkid=870924
Comment:
    Meaning: Fees records exchange, network, or transaction costs.
Purpose: Adjusts net cash flow and effective tax-lot cost.
Enter/select: Enter fees as a positive monetary amount.
Example: Enter 5 for a $5 trading fee.</t>
      </text>
    </comment>
    <comment ref="K15" authorId="13" shapeId="0" xr:uid="{ED17077B-A332-4F05-9F75-91B08F06D8B8}">
      <text>
        <t>[Threaded comment]
Your version of Excel allows you to read this threaded comment; however, any edits to it will get removed if the file is opened in a newer version of Excel. Learn more: https://go.microsoft.com/fwlink/?linkid=870924
Comment:
    Meaning: Gross Value equals Units multiplied by Price / Unit.
Purpose: Shows transaction value before fees.
Enter/select: No entry is required; preserve the formula.
Example: 2 units at $100 produce $200.</t>
      </text>
    </comment>
    <comment ref="L15" authorId="14" shapeId="0" xr:uid="{9C483807-9BFD-4D64-B87A-47FA900B2389}">
      <text>
        <t>[Threaded comment]
Your version of Excel allows you to read this threaded comment; however, any edits to it will get removed if the file is opened in a newer version of Excel. Learn more: https://go.microsoft.com/fwlink/?linkid=870924
Comment:
    Meaning: Net Cash Flow is the signed cash effect after transaction type and fees.
Purpose: Drives net invested cost in Holdings.
Enter/select: No entry is required; preserve the formula.
Example: A Sell is generally positive; a Buy is negative.</t>
      </text>
    </comment>
    <comment ref="M15" authorId="15" shapeId="0" xr:uid="{0EE4D973-3D00-4C04-8BB1-10469A9B1F43}">
      <text>
        <t>[Threaded comment]
Your version of Excel allows you to read this threaded comment; however, any edits to it will get removed if the file is opened in a newer version of Excel. Learn more: https://go.microsoft.com/fwlink/?linkid=870924
Comment:
    Meaning: Net Units is the signed quantity change caused by the transaction.
Purpose: Rolls activity into Units Held.
Enter/select: No entry is required; the formula uses Type and Units.
Example: Buy adds units; Sell subtracts units.</t>
      </text>
    </comment>
    <comment ref="P15" authorId="16" shapeId="0" xr:uid="{28CB7935-E423-4FA0-9FAF-8ECDFE0B5701}">
      <text>
        <t>[Threaded comment]
Your version of Excel allows you to read this threaded comment; however, any edits to it will get removed if the file is opened in a newer version of Excel. Learn more: https://go.microsoft.com/fwlink/?linkid=870924
Comment:
    Meaning: Taxable? flags whether the activity is a taxable event for planning.
Purpose: Automatically flags Sell transactions as taxable; other activity types (Buy, Transfer, Reward, Staking Income) are treated as non-taxable.
Enter/select: No entry is required; calculated from the Type column.
Example: A Sell shows Yes; a Buy or Transfer shows No.</t>
      </text>
    </comment>
    <comment ref="Q15" authorId="17" shapeId="0" xr:uid="{B2120EE3-6187-4606-98BB-DC5154F8B2F3}">
      <text>
        <t>[Threaded comment]
Your version of Excel allows you to read this threaded comment; however, any edits to it will get removed if the file is opened in a newer version of Excel. Learn more: https://go.microsoft.com/fwlink/?linkid=870924
Comment:
    Meaning: Notes stores supporting transaction context.
Purpose: Improves traceability for unusual entries or source references.
Enter/select: Enter a short explanation when helpful.
Example: “Transferred to cold storage” or a statement reference.</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tc={209AF6D7-5FD0-47F1-ABC2-63176C45ABAC}</author>
    <author>tc={4346EE24-52F0-4E51-BCF3-D083A710D099}</author>
    <author>tc={0ABEE94E-8806-42AE-8E0D-4D0AEE801483}</author>
    <author>tc={89127D62-F571-426F-8967-002444C7E828}</author>
    <author>tc={2FBC58D5-66D7-47C0-BE62-A645817A7813}</author>
    <author>tc={01D2EC33-8DC9-4F3B-8F10-B3F4EF420D3B}</author>
    <author>tc={F87FE30F-B9E8-4AF3-A747-10667FC88D05}</author>
    <author>tc={87A9F82C-09F8-4285-95E5-D3B4B863A35E}</author>
    <author>tc={9613A2F4-70C8-49E1-A426-63F455151F0A}</author>
    <author>tc={FBDDE496-F8D3-48AD-B79F-EDB7E2B616EC}</author>
    <author>tc={6F887E1A-0EC5-4D27-9F6E-9A76301E9DA8}</author>
    <author>tc={1FD58C79-A58C-4A85-86DF-7DF93E2F51ED}</author>
    <author>tc={00F60088-F585-41B6-A612-9792D75022DE}</author>
    <author>tc={F55D7909-A30E-47D4-B573-F90DB2DE1A94}</author>
    <author>tc={C53D8C75-C635-4A20-9086-A25601E3DAD2}</author>
    <author>tc={50588A2D-1253-4C9A-95B9-6292C8BE0145}</author>
    <author>tc={75386BDF-2025-4E81-8C7D-F1A8C38F27D4}</author>
    <author>tc={4966672A-FB39-4279-A45E-A9FA1062985C}</author>
    <author>tc={50DF433F-F302-4A8B-AAFD-DF7AAABB9AEC}</author>
    <author>tc={909CB612-FF3A-4504-B9D4-DFC610A2B5CD}</author>
    <author>tc={EB82699C-DAA9-4FE2-894B-D9F55940A58C}</author>
    <author>tc={9F7106EC-A623-4C2A-AFCD-EC843AFA20EC}</author>
    <author>tc={A764C67D-0E37-4C82-8BA1-DC4010923C61}</author>
    <author>tc={16C374BD-7C48-4C90-B714-2B7FE3D16656}</author>
    <author>tc={2E212CF9-177E-4C2C-AAC6-1F94757E8C1B}</author>
    <author>tc={2A238F14-B8E6-4064-9A08-84B504AA89E3}</author>
    <author>tc={47D1C20A-3767-4569-9789-6DE9B2DACF4C}</author>
    <author>tc={35ED0EAB-3F5B-4EF4-9940-9F02F27C66D8}</author>
    <author>tc={C6D9D357-96E8-46B5-B149-7E0ADA28BF3E}</author>
    <author>tc={A71C6A69-EEAE-4446-B5BD-19609F43AB11}</author>
    <author>tc={8E2C3090-8D58-4092-B62C-59881C08758E}</author>
  </authors>
  <commentList>
    <comment ref="B5" authorId="0" shapeId="0" xr:uid="{209AF6D7-5FD0-47F1-ABC2-63176C45ABAC}">
      <text>
        <t>[Threaded comment]
Your version of Excel allows you to read this threaded comment; however, any edits to it will get removed if the file is opened in a newer version of Excel. Learn more: https://go.microsoft.com/fwlink/?linkid=870924
Comment:
    Meaning: These market filters mirror the ticker and timeframe selected on Dashboard.
Purpose: Keeps market charts and KPIs synchronized with the main review screen.
Enter/select: Change the controls on Dashboard rather than overwriting linked cells here.
Example: Selecting ETH and 30D on Dashboard refreshes this sheet to the same view.</t>
      </text>
    </comment>
    <comment ref="B7" authorId="1" shapeId="0" xr:uid="{4346EE24-52F0-4E51-BCF3-D083A710D099}">
      <text>
        <t>[Threaded comment]
Your version of Excel allows you to read this threaded comment; however, any edits to it will get removed if the file is opened in a newer version of Excel. Learn more: https://go.microsoft.com/fwlink/?linkid=870924
Comment:
    Meaning: Selected Ticker is the cryptocurrency symbol currently being analyzed.
Purpose: Determines which coin’s price history, KPIs, and charts are displayed.
Enter/select: No entry is required here because it links to Dashboard.
Example: BTC displays Bitcoin market data.</t>
      </text>
    </comment>
    <comment ref="B8" authorId="2" shapeId="0" xr:uid="{0ABEE94E-8806-42AE-8E0D-4D0AEE801483}">
      <text>
        <t>[Threaded comment]
Your version of Excel allows you to read this threaded comment; however, any edits to it will get removed if the file is opened in a newer version of Excel. Learn more: https://go.microsoft.com/fwlink/?linkid=870924
Comment:
    Meaning: Timeframe is the recent-history window used for selected charts and analysis.
Purpose: Controls whether 30, 60, or 90 days of market data are displayed.
Enter/select: Select the timeframe on Dashboard.
Example: 90D displays approximately the latest 90 daily observations.</t>
      </text>
    </comment>
    <comment ref="B9" authorId="3" shapeId="0" xr:uid="{89127D62-F571-426F-8967-002444C7E828}">
      <text>
        <t>[Threaded comment]
Your version of Excel allows you to read this threaded comment; however, any edits to it will get removed if the file is opened in a newer version of Excel. Learn more: https://go.microsoft.com/fwlink/?linkid=870924
Comment:
    Meaning: Data Status describes whether the market information is sample, manual, or suitable for live use.
Purpose: Warns users about the reliability and freshness of the analysis.
Enter/select: Update the status when replacing demonstration data.
Example: Use “Updated from exchange export | 2026-08-04” after a verified refresh.</t>
      </text>
    </comment>
    <comment ref="B14" authorId="4" shapeId="0" xr:uid="{2FBC58D5-66D7-47C0-BE62-A645817A7813}">
      <text>
        <t>[Threaded comment]
Your version of Excel allows you to read this threaded comment; however, any edits to it will get removed if the file is opened in a newer version of Excel. Learn more: https://go.microsoft.com/fwlink/?linkid=870924
Comment:
    Meaning: Current Price is the latest price entered for the selected ticker.
Purpose: Values holdings and anchors scenarios and market comparisons.
Enter/select: No entry is required in this KPI; update the Latest Market Snapshot source value.
Example: A BTC current price of $64,000 values each BTC unit at $64,000.</t>
      </text>
    </comment>
    <comment ref="D14" authorId="5" shapeId="0" xr:uid="{01D2EC33-8DC9-4F3B-8F10-B3F4EF420D3B}">
      <text>
        <t>[Threaded comment]
Your version of Excel allows you to read this threaded comment; however, any edits to it will get removed if the file is opened in a newer version of Excel. Learn more: https://go.microsoft.com/fwlink/?linkid=870924
Comment:
    Meaning: 30D Change is the percentage movement in price over approximately 30 days.
Purpose: Shows recent medium-term performance.
Enter/select: No entry is required; maintain accurate market data.
Example: 20% means the price is about 20% higher than 30 days earlier.</t>
      </text>
    </comment>
    <comment ref="F14" authorId="6" shapeId="0" xr:uid="{F87FE30F-B9E8-4AF3-A747-10667FC88D05}">
      <text>
        <t>[Threaded comment]
Your version of Excel allows you to read this threaded comment; however, any edits to it will get removed if the file is opened in a newer version of Excel. Learn more: https://go.microsoft.com/fwlink/?linkid=870924
Comment:
    Meaning: RSI 14 is the 14-period Relative Strength Index, a momentum indicator ranging from 0 to 100.
Purpose: Helps identify unusually strong or weak recent price momentum.
Enter/select: No entry is required; it is derived from price history.
Example: Values above 70 are often viewed as strong or potentially overbought, not an automatic sell signal.</t>
      </text>
    </comment>
    <comment ref="H14" authorId="7" shapeId="0" xr:uid="{87A9F82C-09F8-4285-95E5-D3B4B863A35E}">
      <text>
        <t>[Threaded comment]
Your version of Excel allows you to read this threaded comment; however, any edits to it will get removed if the file is opened in a newer version of Excel. Learn more: https://go.microsoft.com/fwlink/?linkid=870924
Comment:
    Meaning: Max Drawdown is the largest peak-to-trough percentage decline in the available price history.
Purpose: Summarizes the most severe historical loss experience in the dataset.
Enter/select: No entry is required; it depends on complete price history.
Example: -50% means the largest decline from a prior peak was 50%.</t>
      </text>
    </comment>
    <comment ref="B17" authorId="8" shapeId="0" xr:uid="{9613A2F4-70C8-49E1-A426-63F455151F0A}">
      <text>
        <t>[Threaded comment]
Your version of Excel allows you to read this threaded comment; however, any edits to it will get removed if the file is opened in a newer version of Excel. Learn more: https://go.microsoft.com/fwlink/?linkid=870924
Comment:
    Meaning: A candlestick chart displays each period’s open, high, low, and close prices.
Purpose: Shows price direction, range, and volatility over the selected timeframe.
Enter/select: No direct entry is required; update OHLC data and Dashboard filters.
Example: A candle with a wide high-low range indicates greater intraday movement.</t>
      </text>
    </comment>
    <comment ref="F17" authorId="9" shapeId="0" xr:uid="{FBDDE496-F8D3-48AD-B79F-EDB7E2B616EC}">
      <text>
        <t>[Threaded comment]
Your version of Excel allows you to read this threaded comment; however, any edits to it will get removed if the file is opened in a newer version of Excel. Learn more: https://go.microsoft.com/fwlink/?linkid=870924
Comment:
    Meaning: Trading Volume is the market value of activity recorded for each period.
Purpose: Adds participation context to price movements.
Enter/select: No direct entry is required in the chart; update the Volume data column.
Example: A price move on unusually high volume may have stronger market participation.</t>
      </text>
    </comment>
    <comment ref="O17" authorId="10" shapeId="0" xr:uid="{6F887E1A-0EC5-4D27-9F6E-9A76301E9DA8}">
      <text>
        <t>[Threaded comment]
Your version of Excel allows you to read this threaded comment; however, any edits to it will get removed if the file is opened in a newer version of Excel. Learn more: https://go.microsoft.com/fwlink/?linkid=870924
Comment:
    Meaning: Latest Market Snapshot is the current summary table for tracked coins.
Purpose: Supplies prices and recent returns used by Holdings, Dashboard, and other sheets.
Enter/select: Replace sample values with trusted current market information.
Example: Update each ticker’s price, 24h, 7d, 30d, and 90-day range.</t>
      </text>
    </comment>
    <comment ref="R19" authorId="11" shapeId="0" xr:uid="{1FD58C79-A58C-4A85-86DF-7DF93E2F51ED}">
      <text>
        <t>[Threaded comment]
Your version of Excel allows you to read this threaded comment; however, any edits to it will get removed if the file is opened in a newer version of Excel. Learn more: https://go.microsoft.com/fwlink/?linkid=870924
Comment:
    Meaning: 24h is the percentage price change over approximately the latest 24 hours.
Purpose: Supports daily performance and Daily P/L calculations.
Enter/select: Enter or import the change as a percentage.
Example: 2% means the price increased approximately 2% over one day.</t>
      </text>
    </comment>
    <comment ref="S19" authorId="12" shapeId="0" xr:uid="{00F60088-F585-41B6-A612-9792D75022DE}">
      <text>
        <t>[Threaded comment]
Your version of Excel allows you to read this threaded comment; however, any edits to it will get removed if the file is opened in a newer version of Excel. Learn more: https://go.microsoft.com/fwlink/?linkid=870924
Comment:
    Meaning: 7d is the percentage price change over approximately seven days.
Purpose: Provides a short-term weekly performance view.
Enter/select: Enter or import the change as a percentage.
Example: -5% means the price is approximately 5% below its level seven days earlier.</t>
      </text>
    </comment>
    <comment ref="T19" authorId="13" shapeId="0" xr:uid="{F55D7909-A30E-47D4-B573-F90DB2DE1A94}">
      <text>
        <t>[Threaded comment]
Your version of Excel allows you to read this threaded comment; however, any edits to it will get removed if the file is opened in a newer version of Excel. Learn more: https://go.microsoft.com/fwlink/?linkid=870924
Comment:
    Meaning: 30d is the percentage price change over approximately 30 days.
Purpose: Feeds monthly-style market and portfolio return analysis.
Enter/select: Enter or import the change as a percentage.
Example: 10% means the price is about 10% higher than 30 days earlier.</t>
      </text>
    </comment>
    <comment ref="U19" authorId="14" shapeId="0" xr:uid="{C53D8C75-C635-4A20-9086-A25601E3DAD2}">
      <text>
        <t>[Threaded comment]
Your version of Excel allows you to read this threaded comment; however, any edits to it will get removed if the file is opened in a newer version of Excel. Learn more: https://go.microsoft.com/fwlink/?linkid=870924
Comment:
    Meaning: 90d High is the highest price observed during the most recent 90-day window.
Purpose: Provides context for the current price within its recent range.
Enter/select: Enter or calculate the highest valid price for the period.
Example: A current price near the 90d High indicates trading near the recent upper range.</t>
      </text>
    </comment>
    <comment ref="V19" authorId="15" shapeId="0" xr:uid="{50588A2D-1253-4C9A-95B9-6292C8BE0145}">
      <text>
        <t>[Threaded comment]
Your version of Excel allows you to read this threaded comment; however, any edits to it will get removed if the file is opened in a newer version of Excel. Learn more: https://go.microsoft.com/fwlink/?linkid=870924
Comment:
    Meaning: 90d Low is the lowest price observed during the most recent 90-day window.
Purpose: Provides downside context for the current price.
Enter/select: Enter or calculate the lowest valid price for the period.
Example: A current price close to the 90d Low indicates trading near the recent lower range.</t>
      </text>
    </comment>
    <comment ref="B31" authorId="16" shapeId="0" xr:uid="{75386BDF-2025-4E81-8C7D-F1A8C38F27D4}">
      <text>
        <t>[Threaded comment]
Your version of Excel allows you to read this threaded comment; however, any edits to it will get removed if the file is opened in a newer version of Excel. Learn more: https://go.microsoft.com/fwlink/?linkid=870924
Comment:
    Meaning: Close vs SMA 20 / SMA 50 compares closing price with 20-day and 50-day simple moving averages.
Purpose: Helps users assess short- and medium-term trend direction.
Enter/select: No entry is required; the chart updates from market history.
Example: Price above both averages may indicate positive trend strength.</t>
      </text>
    </comment>
    <comment ref="F31" authorId="17" shapeId="0" xr:uid="{4966672A-FB39-4279-A45E-A9FA1062985C}">
      <text>
        <t>[Threaded comment]
Your version of Excel allows you to read this threaded comment; however, any edits to it will get removed if the file is opened in a newer version of Excel. Learn more: https://go.microsoft.com/fwlink/?linkid=870924
Comment:
    Meaning: This chart plots the 14-period Relative Strength Index over time.
Purpose: Shows how momentum changes across the selected period.
Enter/select: No entry is required; maintain complete closing-price data.
Example: RSI moving from 40 to 65 indicates strengthening momentum.</t>
      </text>
    </comment>
    <comment ref="O31" authorId="18" shapeId="0" xr:uid="{50DF433F-F302-4A8B-AAFD-DF7AAABB9AEC}">
      <text>
        <t>[Threaded comment]
Your version of Excel allows you to read this threaded comment; however, any edits to it will get removed if the file is opened in a newer version of Excel. Learn more: https://go.microsoft.com/fwlink/?linkid=870924
Comment:
    Meaning: Coin Risk Metrics summarizes historical price risk, momentum, and reference values by ticker.
Purpose: Supplies risk KPIs used by Dashboard and Scenario &amp; Risk Lab.
Enter/select: Replace sample values or maintain the underlying data used to calculate them.
Example: Each row includes ATH, RSI, volatility, drawdown, trend, and price date.</t>
      </text>
    </comment>
    <comment ref="O33" authorId="19" shapeId="0" xr:uid="{909CB612-FF3A-4504-B9D4-DFC610A2B5CD}">
      <text>
        <t>[Threaded comment]
Your version of Excel allows you to read this threaded comment; however, any edits to it will get removed if the file is opened in a newer version of Excel. Learn more: https://go.microsoft.com/fwlink/?linkid=870924
Comment:
    Meaning: ATH means All-Time High, the highest reference price recorded for the asset.
Purpose: Measures how far the current price is below a historical peak.
Enter/select: Enter a verified ATH in the Base Currency.
Example: An ATH of $100 and current price of $60 results in -40% From ATH.</t>
      </text>
    </comment>
    <comment ref="P33" authorId="20" shapeId="0" xr:uid="{EB82699C-DAA9-4FE2-894B-D9F55940A58C}">
      <text>
        <t>[Threaded comment]
Your version of Excel allows you to read this threaded comment; however, any edits to it will get removed if the file is opened in a newer version of Excel. Learn more: https://go.microsoft.com/fwlink/?linkid=870924
Comment:
    Meaning: From ATH is the percentage difference between current price and the all-time-high reference.
Purpose: Shows the amount of recovery required to revisit the prior peak.
Enter/select: Enter or calculate a percentage using current price and ATH.
Example: -50% means the asset trades at half of its ATH price.</t>
      </text>
    </comment>
    <comment ref="Q33" authorId="21" shapeId="0" xr:uid="{9F7106EC-A623-4C2A-AFCD-EC843AFA20EC}">
      <text>
        <t>[Threaded comment]
Your version of Excel allows you to read this threaded comment; however, any edits to it will get removed if the file is opened in a newer version of Excel. Learn more: https://go.microsoft.com/fwlink/?linkid=870924
Comment:
    Meaning: RSI 14 is the 14-period Relative Strength Index.
Purpose: Provides a standardized momentum measure for each coin.
Enter/select: Enter or calculate a value from 0 to 100.
Example: 55 indicates moderate positive momentum.</t>
      </text>
    </comment>
    <comment ref="R33" authorId="22" shapeId="0" xr:uid="{A764C67D-0E37-4C82-8BA1-DC4010923C61}">
      <text>
        <t>[Threaded comment]
Your version of Excel allows you to read this threaded comment; however, any edits to it will get removed if the file is opened in a newer version of Excel. Learn more: https://go.microsoft.com/fwlink/?linkid=870924
Comment:
    Meaning: 30d Volatility measures the variability of recent daily returns over approximately 30 days.
Purpose: Indicates how unstable or risky recent price movement has been.
Enter/select: Enter or calculate the percentage consistently across coins.
Example: 40% volatility indicates larger price fluctuations than 10%.</t>
      </text>
    </comment>
    <comment ref="S33" authorId="23" shapeId="0" xr:uid="{16C374BD-7C48-4C90-B714-2B7FE3D16656}">
      <text>
        <t>[Threaded comment]
Your version of Excel allows you to read this threaded comment; however, any edits to it will get removed if the file is opened in a newer version of Excel. Learn more: https://go.microsoft.com/fwlink/?linkid=870924
Comment:
    Meaning: Max Drawdown is the largest historical decline from a previous peak to a later trough.
Purpose: Provides a downside-risk reference for each asset.
Enter/select: Enter or calculate a negative percentage from complete historical data.
Example: -70% indicates the asset previously lost 70% from a peak.</t>
      </text>
    </comment>
    <comment ref="T33" authorId="24" shapeId="0" xr:uid="{2E212CF9-177E-4C2C-AAC6-1F94757E8C1B}">
      <text>
        <t>[Threaded comment]
Your version of Excel allows you to read this threaded comment; however, any edits to it will get removed if the file is opened in a newer version of Excel. Learn more: https://go.microsoft.com/fwlink/?linkid=870924
Comment:
    Meaning: Trend is the directional market classification for the asset.
Purpose: Provides a quick momentum label used elsewhere in the workbook.
Enter/select: Enter Bullish, Neutral, or Bearish using a consistent methodology.
Example: Bullish may be used when price and moving-average trends are positive.</t>
      </text>
    </comment>
    <comment ref="U33" authorId="25" shapeId="0" xr:uid="{2A238F14-B8E6-4064-9A08-84B504AA89E3}">
      <text>
        <t>[Threaded comment]
Your version of Excel allows you to read this threaded comment; however, any edits to it will get removed if the file is opened in a newer version of Excel. Learn more: https://go.microsoft.com/fwlink/?linkid=870924
Comment:
    Meaning: Price Date is the as-of date for the current market information.
Purpose: Helps users judge whether prices and risk metrics are current.
Enter/select: Enter the date the market data was observed or refreshed.
Example: 2026-08-04 indicates values updated on August 4, 2026.</t>
      </text>
    </comment>
    <comment ref="V33" authorId="26" shapeId="0" xr:uid="{47D1C20A-3767-4569-9789-6DE9B2DACF4C}">
      <text>
        <t>[Threaded comment]
Your version of Excel allows you to read this threaded comment; however, any edits to it will get removed if the file is opened in a newer version of Excel. Learn more: https://go.microsoft.com/fwlink/?linkid=870924
Comment:
    Meaning: Risk Tier is the qualitative asset-risk category linked from Coin Master.
Purpose: Combines market metrics with the portfolio’s approved risk classification.
Enter/select: No entry is required while the link is present; update Coin Master instead.
Example: A speculative asset may be classified Very High.</t>
      </text>
    </comment>
    <comment ref="B45" authorId="27" shapeId="0" xr:uid="{35ED0EAB-3F5B-4EF4-9940-9F02F27C66D8}">
      <text>
        <t>[Threaded comment]
Your version of Excel allows you to read this threaded comment; however, any edits to it will get removed if the file is opened in a newer version of Excel. Learn more: https://go.microsoft.com/fwlink/?linkid=870924
Comment:
    Meaning: MACD vs Signal compares the Moving Average Convergence Divergence indicator with its signal line.
Purpose: Helps identify changes in trend momentum and possible crossovers.
Enter/select: No direct chart entry is required; update historical close prices.
Example: MACD crossing above the Signal line may indicate improving momentum.</t>
      </text>
    </comment>
    <comment ref="O45" authorId="28" shapeId="0" xr:uid="{C6D9D357-96E8-46B5-B149-7E0ADA28BF3E}">
      <text>
        <t>[Threaded comment]
Your version of Excel allows you to read this threaded comment; however, any edits to it will get removed if the file is opened in a newer version of Excel. Learn more: https://go.microsoft.com/fwlink/?linkid=870924
Comment:
    Meaning: Historical Drawdown shows each period’s decline from the previous running price peak.
Purpose: Visualizes the depth and duration of losses over time.
Enter/select: No direct entry is required; it is based on historical closing prices.
Example: A -20% reading means price is 20% below its prior peak.</t>
      </text>
    </comment>
    <comment ref="B59" authorId="29" shapeId="0" xr:uid="{A71C6A69-EEAE-4446-B5BD-19609F43AB11}">
      <text>
        <t>[Threaded comment]
Your version of Excel allows you to read this threaded comment; however, any edits to it will get removed if the file is opened in a newer version of Excel. Learn more: https://go.microsoft.com/fwlink/?linkid=870924
Comment:
    Meaning: The OHLCV &amp; Technical Database stores daily market history and calculated indicators.
Purpose: Acts as the source for charts, market metrics, and selected-ticker analysis.
Enter/select: Maintain complete rows with consistent tickers, dates, and units.
Example: One row records BTC date, OHLC prices, volume, returns, averages, and risk indicators.</t>
      </text>
    </comment>
    <comment ref="B61" authorId="30" shapeId="0" xr:uid="{8E2C3090-8D58-4092-B62C-59881C08758E}">
      <text>
        <t>[Threaded comment]
Your version of Excel allows you to read this threaded comment; however, any edits to it will get removed if the file is opened in a newer version of Excel. Learn more: https://go.microsoft.com/fwlink/?linkid=870924
Comment:
    Meaning: The current 1,800 rows are demonstration data covering 10 coins and 180 days.
Purpose: Shows how the workbook operates before live data is provided.
Enter/select: Replace the demonstration rows with trusted exchange or API data.
Example: Import 180 daily rows for each of the 10 tracked tickers.</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tc={3E775B87-DB94-4CDE-97FC-ED85327EB085}</author>
    <author>tc={B2ED6282-96FE-4EBA-AA1F-99DEB09296EC}</author>
    <author>tc={C8065BEB-0383-4141-B939-55D62BE7AE46}</author>
    <author>tc={B57511F0-554B-4C86-8650-F0B5356FE8E7}</author>
    <author>tc={5E03FAF9-8B68-44A5-B183-D8600B497C4C}</author>
    <author>tc={A9D5A382-55F8-43C5-904C-1CEFC1029533}</author>
    <author>tc={81A488CC-043D-4DD6-842B-68BA190BD29E}</author>
    <author>tc={1D5B2B02-1C17-49C8-9E63-C16A2F383936}</author>
    <author>tc={2357D2BE-6CAC-41BE-A755-B3E7BCD79410}</author>
    <author>tc={ADB38731-AF67-4376-AE79-EE1C0AABEF2D}</author>
    <author>tc={315D0F88-39BC-4C46-AF93-0560193E3F36}</author>
    <author>tc={99C74BD3-4905-4851-90D1-6D9C0F2F2456}</author>
    <author>tc={1B6FC4C0-DDF0-4140-987F-087E5FADB9CA}</author>
    <author>tc={FBD79215-5964-4766-888B-F263E4F1E23B}</author>
    <author>tc={45FB4649-5709-48C9-8A33-3EEC82503FEF}</author>
    <author>tc={92A9315A-1DF4-4408-BEEC-1D1DABAD7BA6}</author>
    <author>tc={4460E958-0CA5-4794-ACC4-7E56FEB4941C}</author>
    <author>tc={54529BC1-4594-4DB5-AD06-99173244330C}</author>
    <author>tc={2CEB65FA-C696-498B-9243-707CCB443F0C}</author>
    <author>tc={CBD2242E-053C-4A75-A380-743C2C28EF03}</author>
  </authors>
  <commentList>
    <comment ref="B7" authorId="0" shapeId="0" xr:uid="{3E775B87-DB94-4CDE-97FC-ED85327EB085}">
      <text>
        <t>[Threaded comment]
Your version of Excel allows you to read this threaded comment; however, any edits to it will get removed if the file is opened in a newer version of Excel. Learn more: https://go.microsoft.com/fwlink/?linkid=870924
Comment:
    Meaning: Total Portfolio Value is the sum of the current market value of all tracked positions.
Purpose: Shows the portfolio’s present value using current prices.
Enter/select: No entry is required; update transactions and prices at their source.
Example: Holdings worth $20,000 and $30,000 total $50,000.</t>
      </text>
    </comment>
    <comment ref="D7" authorId="1" shapeId="0" xr:uid="{B2ED6282-96FE-4EBA-AA1F-99DEB09296EC}">
      <text>
        <t>[Threaded comment]
Your version of Excel allows you to read this threaded comment; however, any edits to it will get removed if the file is opened in a newer version of Excel. Learn more: https://go.microsoft.com/fwlink/?linkid=870924
Comment:
    Meaning: Net Invested is the cumulative net cash attributed to current holdings.
Purpose: Provides the cost base used to measure unrealized performance.
Enter/select: No entry is required; it is derived from transaction cash flows.
Example: Buys and fees increase invested cost, while sale proceeds reduce it.</t>
      </text>
    </comment>
    <comment ref="F7" authorId="2" shapeId="0" xr:uid="{C8065BEB-0383-4141-B939-55D62BE7AE46}">
      <text>
        <t>[Threaded comment]
Your version of Excel allows you to read this threaded comment; however, any edits to it will get removed if the file is opened in a newer version of Excel. Learn more: https://go.microsoft.com/fwlink/?linkid=870924
Comment:
    Meaning: Unrealized Gain / Loss is Current Value minus Net Invested for positions still held.
Purpose: Estimates the profit or loss that has not yet been realized through sale.
Enter/select: No entry is required.
Example: $12,000 value minus $10,000 invested equals a $2,000 unrealized gain.</t>
      </text>
    </comment>
    <comment ref="B10" authorId="3" shapeId="0" xr:uid="{B57511F0-554B-4C86-8650-F0B5356FE8E7}">
      <text>
        <t>[Threaded comment]
Your version of Excel allows you to read this threaded comment; however, any edits to it will get removed if the file is opened in a newer version of Excel. Learn more: https://go.microsoft.com/fwlink/?linkid=870924
Comment:
    Meaning: Portfolio Return is total unrealized gain or loss divided by net invested cost.
Purpose: Measures cumulative percentage performance of current holdings.
Enter/select: No entry is required.
Example: $5,000 gain on $20,000 invested equals 25%.</t>
      </text>
    </comment>
    <comment ref="D10" authorId="4" shapeId="0" xr:uid="{5E03FAF9-8B68-44A5-B183-D8600B497C4C}">
      <text>
        <t>[Threaded comment]
Your version of Excel allows you to read this threaded comment; however, any edits to it will get removed if the file is opened in a newer version of Excel. Learn more: https://go.microsoft.com/fwlink/?linkid=870924
Comment:
    Meaning: Today P/L estimates the one-day dollar change by applying each coin’s 24-hour change to its current value.
Purpose: Provides a quick daily portfolio movement estimate.
Enter/select: No entry is required; update current values and 24h changes.
Example: A $10,000 position rising 2% contributes about $200.</t>
      </text>
    </comment>
    <comment ref="F10" authorId="5" shapeId="0" xr:uid="{A9D5A382-55F8-43C5-904C-1CEFC1029533}">
      <text>
        <t>[Threaded comment]
Your version of Excel allows you to read this threaded comment; however, any edits to it will get removed if the file is opened in a newer version of Excel. Learn more: https://go.microsoft.com/fwlink/?linkid=870924
Comment:
    Meaning: Total Return repeats total unrealized gain divided by net invested cost as a headline KPI.
Purpose: Provides a prominent overall performance percentage.
Enter/select: No entry is required.
Example: A $15,000 gain on $50,000 invested equals 30%.</t>
      </text>
    </comment>
    <comment ref="D15" authorId="6" shapeId="0" xr:uid="{81A488CC-043D-4DD6-842B-68BA190BD29E}">
      <text>
        <t>[Threaded comment]
Your version of Excel allows you to read this threaded comment; however, any edits to it will get removed if the file is opened in a newer version of Excel. Learn more: https://go.microsoft.com/fwlink/?linkid=870924
Comment:
    Meaning: Units Held is the net quantity remaining after buys, sells, transfers, rewards, and staking entries.
Purpose: Determines the position size used for valuation.
Enter/select: No entry is required; correct Transactions if the quantity is wrong.
Example: Buy 2 units and sell 0.5 to hold 1.5 units.</t>
      </text>
    </comment>
    <comment ref="E15" authorId="7" shapeId="0" xr:uid="{1D5B2B02-1C17-49C8-9E63-C16A2F383936}">
      <text>
        <t>[Threaded comment]
Your version of Excel allows you to read this threaded comment; however, any edits to it will get removed if the file is opened in a newer version of Excel. Learn more: https://go.microsoft.com/fwlink/?linkid=870924
Comment:
    Meaning: Net Invested is the negative of accumulated Net Cash Flow for the ticker.
Purpose: Represents the amount of capital attributed to the current position.
Enter/select: No entry is required.
Example: Net cash outflows of $1,200 display as $1,200 invested.</t>
      </text>
    </comment>
    <comment ref="F15" authorId="8" shapeId="0" xr:uid="{2357D2BE-6CAC-41BE-A755-B3E7BCD79410}">
      <text>
        <t>[Threaded comment]
Your version of Excel allows you to read this threaded comment; however, any edits to it will get removed if the file is opened in a newer version of Excel. Learn more: https://go.microsoft.com/fwlink/?linkid=870924
Comment:
    Meaning: Avg Cost / Unit equals Net Invested divided by Units Held.
Purpose: Estimates the average cost basis per remaining unit.
Enter/select: No entry is required.
Example: $1,000 invested across 2 units gives $500 per unit.</t>
      </text>
    </comment>
    <comment ref="G15" authorId="9" shapeId="0" xr:uid="{ADB38731-AF67-4376-AE79-EE1C0AABEF2D}">
      <text>
        <t>[Threaded comment]
Your version of Excel allows you to read this threaded comment; however, any edits to it will get removed if the file is opened in a newer version of Excel. Learn more: https://go.microsoft.com/fwlink/?linkid=870924
Comment:
    Meaning: Current Price is the latest price linked from Price Updates.
Purpose: Values the position at current market data.
Enter/select: No entry is required here; update Price Updates.
Example: 3 units at a $100 current price are worth $300.</t>
      </text>
    </comment>
    <comment ref="H15" authorId="10" shapeId="0" xr:uid="{315D0F88-39BC-4C46-AF93-0560193E3F36}">
      <text>
        <t>[Threaded comment]
Your version of Excel allows you to read this threaded comment; however, any edits to it will get removed if the file is opened in a newer version of Excel. Learn more: https://go.microsoft.com/fwlink/?linkid=870924
Comment:
    Meaning: Current Value equals Units Held multiplied by Current Price.
Purpose: Shows each position’s market value.
Enter/select: No entry is required.
Example: 0.5 BTC at $60,000 equals $30,000.</t>
      </text>
    </comment>
    <comment ref="I15" authorId="11" shapeId="0" xr:uid="{99C74BD3-4905-4851-90D1-6D9C0F2F2456}">
      <text>
        <t>[Threaded comment]
Your version of Excel allows you to read this threaded comment; however, any edits to it will get removed if the file is opened in a newer version of Excel. Learn more: https://go.microsoft.com/fwlink/?linkid=870924
Comment:
    Meaning: Unrealized Gain/Loss equals Current Value minus Net Invested.
Purpose: Shows unrecognized performance on units still held.
Enter/select: No entry is required.
Example: $8,000 value less $10,000 invested equals a $2,000 loss.</t>
      </text>
    </comment>
    <comment ref="J15" authorId="12" shapeId="0" xr:uid="{1B6FC4C0-DDF0-4140-987F-087E5FADB9CA}">
      <text>
        <t>[Threaded comment]
Your version of Excel allows you to read this threaded comment; however, any edits to it will get removed if the file is opened in a newer version of Excel. Learn more: https://go.microsoft.com/fwlink/?linkid=870924
Comment:
    Meaning: Return % is Unrealized Gain/Loss divided by Net Invested.
Purpose: Makes performance comparable across positions of different sizes.
Enter/select: No entry is required.
Example: A $200 gain on $1,000 invested equals 20%.</t>
      </text>
    </comment>
    <comment ref="K15" authorId="13" shapeId="0" xr:uid="{FBD79215-5964-4766-888B-F263E4F1E23B}">
      <text>
        <t>[Threaded comment]
Your version of Excel allows you to read this threaded comment; however, any edits to it will get removed if the file is opened in a newer version of Excel. Learn more: https://go.microsoft.com/fwlink/?linkid=870924
Comment:
    Meaning: Portfolio Allocation is the position’s Current Value divided by total portfolio value.
Purpose: Measures the coin’s actual weight in the portfolio.
Enter/select: No entry is required.
Example: A $10,000 position in a $50,000 portfolio has 20% allocation.</t>
      </text>
    </comment>
    <comment ref="L15" authorId="14" shapeId="0" xr:uid="{45FB4649-5709-48C9-8A33-3EEC82503FEF}">
      <text>
        <t>[Threaded comment]
Your version of Excel allows you to read this threaded comment; however, any edits to it will get removed if the file is opened in a newer version of Excel. Learn more: https://go.microsoft.com/fwlink/?linkid=870924
Comment:
    Meaning: Target Allocation is the desired coin weight linked from Coin Master.
Purpose: Provides the benchmark for drift and rebalancing review.
Enter/select: No entry is required here; update Coin Master.
Example: A 15% target means the coin is intended to represent 15% of value.</t>
      </text>
    </comment>
    <comment ref="M15" authorId="15" shapeId="0" xr:uid="{92A9315A-1DF4-4408-BEEC-1D1DABAD7BA6}">
      <text>
        <t>[Threaded comment]
Your version of Excel allows you to read this threaded comment; however, any edits to it will get removed if the file is opened in a newer version of Excel. Learn more: https://go.microsoft.com/fwlink/?linkid=870924
Comment:
    Meaning: Allocation Gap equals actual Portfolio Allocation minus Target Allocation.
Purpose: Shows whether a coin is overweight or underweight.
Enter/select: No entry is required.
Example: 20% actual minus 15% target equals a +5% gap.</t>
      </text>
    </comment>
    <comment ref="N15" authorId="16" shapeId="0" xr:uid="{4460E958-0CA5-4794-ACC4-7E56FEB4941C}">
      <text>
        <t>[Threaded comment]
Your version of Excel allows you to read this threaded comment; however, any edits to it will get removed if the file is opened in a newer version of Excel. Learn more: https://go.microsoft.com/fwlink/?linkid=870924
Comment:
    Meaning: Status compares the absolute Allocation Gap with the Review Threshold and also checks for missing prices.
Purpose: Identifies positions needing data correction or allocation review.
Enter/select: No entry is required.
Example: A 7% gap with a 5% threshold is marked Review.</t>
      </text>
    </comment>
    <comment ref="O15" authorId="17" shapeId="0" xr:uid="{54529BC1-4594-4DB5-AD06-99173244330C}">
      <text>
        <t>[Threaded comment]
Your version of Excel allows you to read this threaded comment; however, any edits to it will get removed if the file is opened in a newer version of Excel. Learn more: https://go.microsoft.com/fwlink/?linkid=870924
Comment:
    Meaning: 24H Change is the coin’s latest approximate one-day percentage price movement.
Purpose: Feeds Daily P/L and short-term review.
Enter/select: No entry is required here; update Price Updates.
Example: 1.5% means the price increased about 1.5% over 24 hours.</t>
      </text>
    </comment>
    <comment ref="P15" authorId="18" shapeId="0" xr:uid="{2CEB65FA-C696-498B-9243-707CCB443F0C}">
      <text>
        <t>[Threaded comment]
Your version of Excel allows you to read this threaded comment; however, any edits to it will get removed if the file is opened in a newer version of Excel. Learn more: https://go.microsoft.com/fwlink/?linkid=870924
Comment:
    Meaning: 30D Change is the coin’s approximate price movement over 30 days.
Purpose: Provides recent medium-term performance context.
Enter/select: No entry is required here; update Price Updates.
Example: -10% means price is about 10% lower than 30 days earlier.</t>
      </text>
    </comment>
    <comment ref="Q15" authorId="19" shapeId="0" xr:uid="{CBD2242E-053C-4A75-A380-743C2C28EF03}">
      <text>
        <t>[Threaded comment]
Your version of Excel allows you to read this threaded comment; however, any edits to it will get removed if the file is opened in a newer version of Excel. Learn more: https://go.microsoft.com/fwlink/?linkid=870924
Comment:
    Meaning: Daily P/L estimates the position’s one-day dollar movement as Current Value multiplied by 24H Change.
Purpose: Shows each coin’s contribution to Today P/L.
Enter/select: No entry is required.
Example: $5,000 value multiplied by 2% equals approximately $100.</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tc={3FA027FC-A800-4AEB-B2BE-21CFA2AFD41C}</author>
    <author>tc={537692E4-C185-4418-BD7B-E7C69F17588F}</author>
    <author>tc={3AC16C22-D7F7-464E-87A8-BAF46C991867}</author>
    <author>tc={1171E05E-4145-4AB7-9CBE-54201B19D1F1}</author>
    <author>tc={38ED791B-E149-47C1-A696-FD7B51F6F906}</author>
    <author>tc={E4B607BC-B04E-4D87-9483-1B7C0C76D69C}</author>
    <author>tc={3489AC91-BE15-40BE-9202-12B8CCC02554}</author>
    <author>tc={B1ABA76E-087B-42F2-83AA-237D52445039}</author>
    <author>tc={3F2E3C10-0709-4A6C-9DDC-2CD671FB29BA}</author>
    <author>tc={7D2D74CD-74B0-41E8-B07A-A35D70EB909A}</author>
    <author>tc={85825C2B-B211-4DBD-B5D9-3181EB813F34}</author>
    <author>tc={C2DC5664-7B56-438F-98FE-0747DC9DFC95}</author>
    <author>tc={6332D962-15A4-4EAC-A1DB-C2F72AF6B768}</author>
    <author>tc={4E01DB11-BC35-4D9F-A6AA-AF41179AC966}</author>
  </authors>
  <commentList>
    <comment ref="B7" authorId="0" shapeId="0" xr:uid="{3FA027FC-A800-4AEB-B2BE-21CFA2AFD41C}">
      <text>
        <t>[Threaded comment]
Your version of Excel allows you to read this threaded comment; however, any edits to it will get removed if the file is opened in a newer version of Excel. Learn more: https://go.microsoft.com/fwlink/?linkid=870924
Comment:
    Meaning: Largest Holding identifies the coin with the highest actual portfolio allocation.
Purpose: Highlights the portfolio’s most concentrated position.
Enter/select: No entry is required.
Example: If TRX has the highest weight, TRON is displayed.</t>
      </text>
    </comment>
    <comment ref="D7" authorId="1" shapeId="0" xr:uid="{537692E4-C185-4418-BD7B-E7C69F17588F}">
      <text>
        <t>[Threaded comment]
Your version of Excel allows you to read this threaded comment; however, any edits to it will get removed if the file is opened in a newer version of Excel. Learn more: https://go.microsoft.com/fwlink/?linkid=870924
Comment:
    Meaning: Max Allocation is the largest actual coin weight in the portfolio.
Purpose: Provides a quick concentration measure.
Enter/select: No entry is required.
Example: 22.6% means the largest coin represents 22.6% of value.</t>
      </text>
    </comment>
    <comment ref="F7" authorId="2" shapeId="0" xr:uid="{3AC16C22-D7F7-464E-87A8-BAF46C991867}">
      <text>
        <t>[Threaded comment]
Your version of Excel allows you to read this threaded comment; however, any edits to it will get removed if the file is opened in a newer version of Excel. Learn more: https://go.microsoft.com/fwlink/?linkid=870924
Comment:
    Meaning: Add Actions counts coins whose actual allocation is below target by more than the Review Threshold.
Purpose: Shows how many positions may need additional allocation.
Enter/select: No entry is required.
Example: One underweight coin beyond tolerance produces one Add action.</t>
      </text>
    </comment>
    <comment ref="H7" authorId="3" shapeId="0" xr:uid="{1171E05E-4145-4AB7-9CBE-54201B19D1F1}">
      <text>
        <t>[Threaded comment]
Your version of Excel allows you to read this threaded comment; however, any edits to it will get removed if the file is opened in a newer version of Excel. Learn more: https://go.microsoft.com/fwlink/?linkid=870924
Comment:
    Meaning: Reduce Actions counts coins whose actual allocation exceeds target by more than the Review Threshold.
Purpose: Shows how many positions may need reduction.
Enter/select: No entry is required.
Example: Two materially overweight coins produce two Reduce actions.</t>
      </text>
    </comment>
    <comment ref="J7" authorId="4" shapeId="0" xr:uid="{38ED791B-E149-47C1-A696-FD7B51F6F906}">
      <text>
        <t>[Threaded comment]
Your version of Excel allows you to read this threaded comment; however, any edits to it will get removed if the file is opened in a newer version of Excel. Learn more: https://go.microsoft.com/fwlink/?linkid=870924
Comment:
    Meaning: Total Rebalance $ sums the absolute suggested buy and sell amounts.
Purpose: Estimates the total value of trades required to move to target weights.
Enter/select: No entry is required.
Example: $5,000 of buys plus $5,000 of sells is shown as $10,000 total rebalance activity.</t>
      </text>
    </comment>
    <comment ref="B10" authorId="5" shapeId="0" xr:uid="{E4B607BC-B04E-4D87-9483-1B7C0C76D69C}">
      <text>
        <t>[Threaded comment]
Your version of Excel allows you to read this threaded comment; however, any edits to it will get removed if the file is opened in a newer version of Excel. Learn more: https://go.microsoft.com/fwlink/?linkid=870924
Comment:
    Meaning: Actual vs Target Allocation chart compares current and desired weights by coin.
Purpose: Makes overweight and underweight positions easy to identify.
Enter/select: No chart entry is required; update holdings and targets.
Example: A taller Actual bar than Target indicates an overweight position.</t>
      </text>
    </comment>
    <comment ref="G10" authorId="6" shapeId="0" xr:uid="{3489AC91-BE15-40BE-9202-12B8CCC02554}">
      <text>
        <t>[Threaded comment]
Your version of Excel allows you to read this threaded comment; however, any edits to it will get removed if the file is opened in a newer version of Excel. Learn more: https://go.microsoft.com/fwlink/?linkid=870924
Comment:
    Meaning: Suggested Rebalancing Value chart shows estimated dollar purchases or sales needed to reach targets.
Purpose: Translates allocation gaps into actionable monetary amounts.
Enter/select: No chart entry is required.
Example: A positive bar suggests a buy; a negative bar suggests a sell.</t>
      </text>
    </comment>
    <comment ref="D30" authorId="7" shapeId="0" xr:uid="{B1ABA76E-087B-42F2-83AA-237D52445039}">
      <text>
        <t>[Threaded comment]
Your version of Excel allows you to read this threaded comment; however, any edits to it will get removed if the file is opened in a newer version of Excel. Learn more: https://go.microsoft.com/fwlink/?linkid=870924
Comment:
    Meaning: Actual Allocation is the coin’s current value divided by total portfolio value.
Purpose: Measures the position’s current weight.
Enter/select: No entry is required.
Example: $10,000 in a $50,000 portfolio equals 20%.</t>
      </text>
    </comment>
    <comment ref="E30" authorId="8" shapeId="0" xr:uid="{3F2E3C10-0709-4A6C-9DDC-2CD671FB29BA}">
      <text>
        <t>[Threaded comment]
Your version of Excel allows you to read this threaded comment; however, any edits to it will get removed if the file is opened in a newer version of Excel. Learn more: https://go.microsoft.com/fwlink/?linkid=870924
Comment:
    Meaning: Target Allocation is the desired weight linked from Holdings and Coin Master.
Purpose: Provides the benchmark for rebalancing.
Enter/select: No entry is required here; update Coin Master.
Example: A 10% target means the model aims for 10% of value in the coin.</t>
      </text>
    </comment>
    <comment ref="F30" authorId="9" shapeId="0" xr:uid="{7D2D74CD-74B0-41E8-B07A-A35D70EB909A}">
      <text>
        <t>[Threaded comment]
Your version of Excel allows you to read this threaded comment; however, any edits to it will get removed if the file is opened in a newer version of Excel. Learn more: https://go.microsoft.com/fwlink/?linkid=870924
Comment:
    Meaning: Gap equals Actual Allocation minus Target Allocation.
Purpose: Shows the direction and size of allocation drift.
Enter/select: No entry is required.
Example: -4% means the coin is four percentage points under target.</t>
      </text>
    </comment>
    <comment ref="G30" authorId="10" shapeId="0" xr:uid="{85825C2B-B211-4DBD-B5D9-3181EB813F34}">
      <text>
        <t>[Threaded comment]
Your version of Excel allows you to read this threaded comment; however, any edits to it will get removed if the file is opened in a newer version of Excel. Learn more: https://go.microsoft.com/fwlink/?linkid=870924
Comment:
    Meaning: Suggested Buy / (Sell) is target dollar value minus current dollar value.
Purpose: Estimates the trade required to reach the target using current portfolio value.
Enter/select: No entry is required.
Example: $2,000 suggests buying; ($2,000) suggests selling.</t>
      </text>
    </comment>
    <comment ref="H30" authorId="11" shapeId="0" xr:uid="{C2DC5664-7B56-438F-98FE-0747DC9DFC95}">
      <text>
        <t>[Threaded comment]
Your version of Excel allows you to read this threaded comment; however, any edits to it will get removed if the file is opened in a newer version of Excel. Learn more: https://go.microsoft.com/fwlink/?linkid=870924
Comment:
    Meaning: Concentration Risk compares actual allocation with the Max Single-Coin Allocation.
Purpose: Labels positions as Normal, Watch, or High concentration.
Enter/select: No entry is required; update the limit in Settings.
Example: Above the limit is High; above 80% of the limit is Watch.</t>
      </text>
    </comment>
    <comment ref="I30" authorId="12" shapeId="0" xr:uid="{6332D962-15A4-4EAC-A1DB-C2F72AF6B768}">
      <text>
        <t>[Threaded comment]
Your version of Excel allows you to read this threaded comment; however, any edits to it will get removed if the file is opened in a newer version of Excel. Learn more: https://go.microsoft.com/fwlink/?linkid=870924
Comment:
    Meaning: Action converts the allocation gap into Add, Hold, or Reduce using the Review Threshold.
Purpose: Provides a simple rebalancing signal.
Enter/select: No entry is required.
Example: A negative gap beyond tolerance produces Add.</t>
      </text>
    </comment>
    <comment ref="J30" authorId="13" shapeId="0" xr:uid="{4E01DB11-BC35-4D9F-A6AA-AF41179AC966}">
      <text>
        <t>[Threaded comment]
Your version of Excel allows you to read this threaded comment; however, any edits to it will get removed if the file is opened in a newer version of Excel. Learn more: https://go.microsoft.com/fwlink/?linkid=870924
Comment:
    Meaning: Risk Tier is the asset-level risk classification linked from Coin Master.
Purpose: Adds qualitative risk context to rebalancing decisions.
Enter/select: No entry is required here.
Example: A Reduce action on a Very High risk asset may deserve priority review.</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tc={4BA1777E-C403-4B1D-ADAE-7D52AB3527A2}</author>
    <author>tc={3F58591B-5E2E-47CE-999B-E3B76E8A2D17}</author>
    <author>tc={23E4B377-6D0A-45E8-A21C-BAD998E91E67}</author>
    <author>tc={37027F48-64CA-4968-BC8E-BEEA4F045A3B}</author>
    <author>tc={B5620D5A-F2FE-4990-B3DB-FA607BA431DA}</author>
    <author>tc={F7C8F19B-9D15-41B0-A91D-2AAE35B09B79}</author>
    <author>tc={5F445ADA-7591-40DC-BF87-F331C9B03C29}</author>
    <author>tc={CE55E9DC-D22A-4C11-BB8F-869022AD172F}</author>
    <author>tc={07701115-7F2B-4DAC-88A9-5B64E18151DD}</author>
    <author>tc={084EA989-3E59-461C-9D98-DDD8739FD122}</author>
    <author>tc={F58DD2D5-BAF0-44BA-9305-7A1B72A5EAE1}</author>
    <author>tc={AA16057F-0019-4E18-8F51-3C16D240BD61}</author>
    <author>tc={6CC8EE02-4A04-448C-B487-C63EFF4D8602}</author>
    <author>tc={D3F4FD40-21E0-4503-B179-D86ECEAF2C65}</author>
    <author>tc={7A3EABDF-B7DF-4128-A894-26D65B791F9A}</author>
    <author>tc={4BB9FF1A-E34F-453D-A842-67A61D744FC2}</author>
    <author>tc={85B18F30-5E90-4C90-9194-603F29E5DC67}</author>
    <author>tc={BBFFB62D-3F4A-4F83-82C1-03C9329AC91F}</author>
    <author>tc={70C2FB00-A88D-426D-B2E7-065A16447C2D}</author>
    <author>tc={B40AE93D-B2E0-4D17-8AAF-424D5356439D}</author>
  </authors>
  <commentList>
    <comment ref="B7" authorId="0" shapeId="0" xr:uid="{4BA1777E-C403-4B1D-ADAE-7D52AB3527A2}">
      <text>
        <t>[Threaded comment]
Your version of Excel allows you to read this threaded comment; however, any edits to it will get removed if the file is opened in a newer version of Excel. Learn more: https://go.microsoft.com/fwlink/?linkid=870924
Comment:
    Meaning: Coin Ticker identifies the cryptocurrency being modeled for a sale.
Purpose: Filters eligible Buy transactions to the selected asset.
Enter/select: Enter a ticker exactly as used in Transactions and Coin Master.
Example: BTC for Bitcoin.</t>
      </text>
    </comment>
    <comment ref="B8" authorId="1" shapeId="0" xr:uid="{3F58591B-5E2E-47CE-999B-E3B76E8A2D17}">
      <text>
        <t>[Threaded comment]
Your version of Excel allows you to read this threaded comment; however, any edits to it will get removed if the file is opened in a newer version of Excel. Learn more: https://go.microsoft.com/fwlink/?linkid=870924
Comment:
    Meaning: Sale Date is the assumed or actual date of disposal.
Purpose: Limits eligible purchase lots to those acquired on or before the sale date.
Enter/select: Enter a valid Excel date.
Example: A sale on July 1, 2026 can only use qualifying purchases dated on or before July 1, 2026.</t>
      </text>
    </comment>
    <comment ref="B9" authorId="2" shapeId="0" xr:uid="{23E4B377-6D0A-45E8-A21C-BAD998E91E67}">
      <text>
        <t>[Threaded comment]
Your version of Excel allows you to read this threaded comment; however, any edits to it will get removed if the file is opened in a newer version of Excel. Learn more: https://go.microsoft.com/fwlink/?linkid=870924
Comment:
    Meaning: Units Sold is the quantity being disposed of in the tax-lot analysis.
Purpose: Determines how many units must be allocated across eligible purchase lots.
Enter/select: Enter a positive quantity not exceeding available units.
Example: Enter 0.025 for a sale of 0.025 BTC.</t>
      </text>
    </comment>
    <comment ref="B10" authorId="3" shapeId="0" xr:uid="{37027F48-64CA-4968-BC8E-BEEA4F045A3B}">
      <text>
        <t>[Threaded comment]
Your version of Excel allows you to read this threaded comment; however, any edits to it will get removed if the file is opened in a newer version of Excel. Learn more: https://go.microsoft.com/fwlink/?linkid=870924
Comment:
    Meaning: Sale Price / Unit is the disposal price received for one coin unit.
Purpose: Multiplied by Units Sold to estimate sale proceeds.
Enter/select: Enter the execution price in the Base Currency.
Example: 68000 means $68,000 per BTC.</t>
      </text>
    </comment>
    <comment ref="B11" authorId="4" shapeId="0" xr:uid="{B5620D5A-F2FE-4990-B3DB-FA607BA431DA}">
      <text>
        <t>[Threaded comment]
Your version of Excel allows you to read this threaded comment; however, any edits to it will get removed if the file is opened in a newer version of Excel. Learn more: https://go.microsoft.com/fwlink/?linkid=870924
Comment:
    Meaning: Method identifies whether purchase lots should be reviewed using FIFO or LIFO order.
Purpose: Changes which lot costs are allocated first and therefore the estimated realized gain or loss.
Enter/select: Enter FIFO or LIFO and arrange eligible lots in the corresponding date order.
Example: FIFO reviews oldest eligible purchases first.</t>
      </text>
    </comment>
    <comment ref="B15" authorId="5" shapeId="0" xr:uid="{F7C8F19B-9D15-41B0-A91D-2AAE35B09B79}">
      <text>
        <t>[Threaded comment]
Your version of Excel allows you to read this threaded comment; however, any edits to it will get removed if the file is opened in a newer version of Excel. Learn more: https://go.microsoft.com/fwlink/?linkid=870924
Comment:
    Meaning: Sale Proceeds equals Units Sold multiplied by Sale Price / Unit.
Purpose: Estimates gross value received from the sale before any separately modeled selling costs.
Enter/select: No entry is required.
Example: 0.025 units at $68,000 equals $1,700.</t>
      </text>
    </comment>
    <comment ref="D15" authorId="6" shapeId="0" xr:uid="{5F445ADA-7591-40DC-BF87-F331C9B03C29}">
      <text>
        <t>[Threaded comment]
Your version of Excel allows you to read this threaded comment; however, any edits to it will get removed if the file is opened in a newer version of Excel. Learn more: https://go.microsoft.com/fwlink/?linkid=870924
Comment:
    Meaning: Allocated Cost is the total cost basis assigned from the lots used in the sale.
Purpose: Provides the cost deduction used to estimate realized gain or loss.
Enter/select: No entry is required; it sums Allocated Cost in the detail table.
Example: Lots with $1,200 and $500 allocated cost total $1,700.</t>
      </text>
    </comment>
    <comment ref="F15" authorId="7" shapeId="0" xr:uid="{CE55E9DC-D22A-4C11-BB8F-869022AD172F}">
      <text>
        <t>[Threaded comment]
Your version of Excel allows you to read this threaded comment; however, any edits to it will get removed if the file is opened in a newer version of Excel. Learn more: https://go.microsoft.com/fwlink/?linkid=870924
Comment:
    Meaning: Estimated Realized Gain/Loss equals Sale Proceeds minus Allocated Cost.
Purpose: Provides a planning estimate of the taxable economic gain or loss.
Enter/select: No entry is required; confirm lot ordering and source transactions.
Example: $2,000 proceeds minus $1,500 cost equals a $500 gain.</t>
      </text>
    </comment>
    <comment ref="B18" authorId="8" shapeId="0" xr:uid="{07701115-7F2B-4DAC-88A9-5B64E18151DD}">
      <text>
        <t>[Threaded comment]
Your version of Excel allows you to read this threaded comment; however, any edits to it will get removed if the file is opened in a newer version of Excel. Learn more: https://go.microsoft.com/fwlink/?linkid=870924
Comment:
    Meaning: Gain Margin is Estimated Realized Gain/Loss divided by Sale Proceeds.
Purpose: Expresses the gain or loss relative to the sale value.
Enter/select: No entry is required.
Example: A $200 gain on $1,000 proceeds equals 20%.</t>
      </text>
    </comment>
    <comment ref="D18" authorId="9" shapeId="0" xr:uid="{084EA989-3E59-461C-9D98-DDD8739FD122}">
      <text>
        <t>[Threaded comment]
Your version of Excel allows you to read this threaded comment; however, any edits to it will get removed if the file is opened in a newer version of Excel. Learn more: https://go.microsoft.com/fwlink/?linkid=870924
Comment:
    Meaning: Avg Cost / Unit is Allocated Cost divided by Units Sold.
Purpose: Shows the average cost basis per unit assigned to the sale.
Enter/select: No entry is required.
Example: $1,500 allocated cost for 0.025 BTC equals $60,000 per BTC.</t>
      </text>
    </comment>
    <comment ref="F18" authorId="10" shapeId="0" xr:uid="{F58DD2D5-BAF0-44BA-9305-7A1B72A5EAE1}">
      <text>
        <t>[Threaded comment]
Your version of Excel allows you to read this threaded comment; however, any edits to it will get removed if the file is opened in a newer version of Excel. Learn more: https://go.microsoft.com/fwlink/?linkid=870924
Comment:
    Meaning: Lots Used counts detail rows with allocated units greater than zero.
Purpose: Shows how many purchase batches contribute to the modeled sale.
Enter/select: No entry is required.
Example: If units are drawn from three purchases, Lots Used is 3.</t>
      </text>
    </comment>
    <comment ref="B23" authorId="11" shapeId="0" xr:uid="{AA16057F-0019-4E18-8F51-3C16D240BD61}">
      <text>
        <t>[Threaded comment]
Your version of Excel allows you to read this threaded comment; however, any edits to it will get removed if the file is opened in a newer version of Excel. Learn more: https://go.microsoft.com/fwlink/?linkid=870924
Comment:
    Meaning: Lot Rank is the sequence in which purchase lots are reviewed for allocation.
Purpose: Supports FIFO or LIFO ordering.
Enter/select: Keep ranks consistent with the chosen method and purchase-date sorting.
Example: Under FIFO, rank 1 should be the oldest eligible lot.</t>
      </text>
    </comment>
    <comment ref="F23" authorId="12" shapeId="0" xr:uid="{6CC8EE02-4A04-448C-B487-C63EFF4D8602}">
      <text>
        <t>[Threaded comment]
Your version of Excel allows you to read this threaded comment; however, any edits to it will get removed if the file is opened in a newer version of Excel. Learn more: https://go.microsoft.com/fwlink/?linkid=870924
Comment:
    Meaning: Cost / Unit includes the purchase price plus allocated purchase fee per unit.
Purpose: Calculates the effective tax-lot cost basis.
Enter/select: No entry is required; it is derived from Transactions.
Example: $100 price plus $2 fee across one unit gives $102 cost per unit.</t>
      </text>
    </comment>
    <comment ref="G23" authorId="13" shapeId="0" xr:uid="{D3F4FD40-21E0-4503-B179-D86ECEAF2C65}">
      <text>
        <t>[Threaded comment]
Your version of Excel allows you to read this threaded comment; however, any edits to it will get removed if the file is opened in a newer version of Excel. Learn more: https://go.microsoft.com/fwlink/?linkid=870924
Comment:
    Meaning: Lot Cost equals Units Purchased multiplied by Cost / Unit.
Purpose: Shows the total original cost basis of the purchase lot.
Enter/select: No entry is required.
Example: 2 units at $100 cost per unit produce a $200 lot cost.</t>
      </text>
    </comment>
    <comment ref="H23" authorId="14" shapeId="0" xr:uid="{7A3EABDF-B7DF-4128-A894-26D65B791F9A}">
      <text>
        <t>[Threaded comment]
Your version of Excel allows you to read this threaded comment; however, any edits to it will get removed if the file is opened in a newer version of Excel. Learn more: https://go.microsoft.com/fwlink/?linkid=870924
Comment:
    Meaning: Eligible? indicates whether the row is a matching Buy for the selected ticker acquired by the sale date.
Purpose: Prevents unrelated or future purchases from being used.
Enter/select: No entry is required; verify the source transaction data.
Example: A BTC Buy before the BTC sale date is eligible.</t>
      </text>
    </comment>
    <comment ref="I23" authorId="15" shapeId="0" xr:uid="{4BB9FF1A-E34F-453D-A842-67A61D744FC2}">
      <text>
        <t>[Threaded comment]
Your version of Excel allows you to read this threaded comment; however, any edits to it will get removed if the file is opened in a newer version of Excel. Learn more: https://go.microsoft.com/fwlink/?linkid=870924
Comment:
    Meaning: Prior Allocated is the cumulative number of units assigned from earlier-ranked lots.
Purpose: Tracks how much of the sale quantity has already been satisfied.
Enter/select: No entry is required when formulas are present.
Example: If earlier lots supplied 0.01 units, Prior Allocated is 0.01.</t>
      </text>
    </comment>
    <comment ref="J23" authorId="16" shapeId="0" xr:uid="{85B18F30-5E90-4C90-9194-603F29E5DC67}">
      <text>
        <t>[Threaded comment]
Your version of Excel allows you to read this threaded comment; however, any edits to it will get removed if the file is opened in a newer version of Excel. Learn more: https://go.microsoft.com/fwlink/?linkid=870924
Comment:
    Meaning: Allocated Units is the portion of the current lot assigned to the sale.
Purpose: Distributes Units Sold across ranked eligible lots.
Enter/select: No entry is required when formula-driven.
Example: A lot may contribute 0.005 of a 0.025-unit sale.</t>
      </text>
    </comment>
    <comment ref="K23" authorId="17" shapeId="0" xr:uid="{BBFFB62D-3F4A-4F83-82C1-03C9329AC91F}">
      <text>
        <t>[Threaded comment]
Your version of Excel allows you to read this threaded comment; however, any edits to it will get removed if the file is opened in a newer version of Excel. Learn more: https://go.microsoft.com/fwlink/?linkid=870924
Comment:
    Meaning: Allocated Cost equals Allocated Units multiplied by Cost / Unit.
Purpose: Builds the total cost basis assigned to the sale.
Enter/select: No entry is required.
Example: 0.005 units at $40,000 per unit contributes $200 of allocated cost.</t>
      </text>
    </comment>
    <comment ref="L23" authorId="18" shapeId="0" xr:uid="{70C2FB00-A88D-426D-B2E7-065A16447C2D}">
      <text>
        <t>[Threaded comment]
Your version of Excel allows you to read this threaded comment; however, any edits to it will get removed if the file is opened in a newer version of Excel. Learn more: https://go.microsoft.com/fwlink/?linkid=870924
Comment:
    Meaning: Remaining Lot Units is the portion of the purchase lot not assigned to the modeled sale.
Purpose: Shows the residual quantity available after allocation.
Enter/select: No entry is required.
Example: A 1-unit lot with 0.4 allocated leaves 0.6 units.</t>
      </text>
    </comment>
    <comment ref="B55" authorId="19" shapeId="0" xr:uid="{B40AE93D-B2E0-4D17-8AAF-424D5356439D}">
      <text>
        <t>[Threaded comment]
Your version of Excel allows you to read this threaded comment; however, any edits to it will get removed if the file is opened in a newer version of Excel. Learn more: https://go.microsoft.com/fwlink/?linkid=870924
Comment:
    Meaning: This guidance explains the manual sorting convention required for FIFO or LIFO review.
Purpose: Ensures the lot allocation sequence matches the selected method.
Enter/select: Sort eligible Purchase Dates oldest-to-newest for FIFO or newest-to-oldest for LIFO.
Example: Under LIFO, a June purchase is reviewed before a January purchase.</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tc={66E81698-E793-49C1-826F-D2A6BA54A51E}</author>
    <author>tc={6CFB4DD1-2D60-4178-8674-DD6CF3BB2542}</author>
    <author>tc={9EC4E2DC-8767-454B-8EB3-007DEFAC35FE}</author>
    <author>tc={DB3B09DE-5F15-40D7-B3B7-91BFA9F90846}</author>
    <author>tc={A708886D-E05C-4989-B95F-A91E51BE00F3}</author>
    <author>tc={6D942308-C28D-4BBA-80AD-AC4E7A95B1D3}</author>
    <author>tc={50A47901-2814-4DCE-BE30-CD132FFE800B}</author>
    <author>tc={4CD1BD95-CBFA-4B96-90D1-BA5CA511DEEF}</author>
    <author>tc={5CBB0BBE-3CFD-438D-A18D-29742E5848CA}</author>
    <author>tc={7F927352-D9E5-42D7-8E58-DF71F94E0D28}</author>
    <author>tc={9EC1B22B-6984-4611-ACD4-D4681C914DD9}</author>
    <author>tc={F9C6891C-2476-4AD1-A3A1-DA1A64384C24}</author>
    <author>tc={E9290F9F-0B60-41CD-A912-901E0B0B914E}</author>
    <author>tc={D20D59C2-46E4-4DCF-8FCB-526123C54812}</author>
    <author>tc={4DEB8014-F5EF-468D-BC51-0AC73B0964AC}</author>
    <author>tc={394DF8F7-4792-4731-BDAD-CE750715EAF2}</author>
    <author>tc={76B0F02A-2E22-491A-8201-ACD6128CEF34}</author>
    <author>tc={E5484BBF-03EF-4125-8620-0675E4A1CA86}</author>
    <author>tc={30D8027C-6DD2-4E77-8BDE-DA7838AD61DF}</author>
    <author>tc={D39F8EE5-D92B-488C-998B-7618457FF1D2}</author>
    <author>tc={A6F4C94A-3764-48F0-9FCB-43C5E475A5AB}</author>
    <author>tc={03F7D460-D77E-4DE4-BDB5-00FA6F4EEE04}</author>
    <author>tc={4307DDDA-3545-4A5B-A7F5-072418B7EB0B}</author>
    <author>tc={E4533FAD-265B-4356-9130-F4FD7FBA46D2}</author>
    <author>tc={5CCC3C58-F814-4CD8-9454-982969432EDC}</author>
    <author>tc={A360CFE3-FCD9-4F33-A68A-837EC0405B05}</author>
    <author>tc={67956552-B115-417C-BB98-60799BD03B57}</author>
    <author>tc={8C369C36-45D6-491E-8C14-B8D9B22C0313}</author>
    <author>tc={7F007A99-BA8B-4571-ADD3-8D368477D9F8}</author>
    <author>HP</author>
  </authors>
  <commentList>
    <comment ref="K5" authorId="0" shapeId="0" xr:uid="{66E81698-E793-49C1-826F-D2A6BA54A51E}">
      <text>
        <t>[Threaded comment]
Your version of Excel allows you to read this threaded comment; however, any edits to it will get removed if the file is opened in a newer version of Excel. Learn more: https://go.microsoft.com/fwlink/?linkid=870924
Comment:
    Meaning: Scenario Target Prices chart compares Bear, Base, Bull, and Custom prices.
Purpose: Visualizes how assumptions change the selected coin’s price.
Enter/select: No direct entry is required; update Settings assumptions.
Example: The Bull bar rises when the Bull Scenario percentage increases.</t>
      </text>
    </comment>
    <comment ref="N5" authorId="1" shapeId="0" xr:uid="{6CFB4DD1-2D60-4178-8674-DD6CF3BB2542}">
      <text>
        <t>[Threaded comment]
Your version of Excel allows you to read this threaded comment; however, any edits to it will get removed if the file is opened in a newer version of Excel. Learn more: https://go.microsoft.com/fwlink/?linkid=870924
Comment:
    Meaning: Portfolio Impact by Scenario chart shows the dollar change in total portfolio value caused by the selected coin’s scenario move.
Purpose: Connects coin-level price assumptions to portfolio-level impact.
Enter/select: No direct entry is required.
Example: A concentrated holding creates a larger portfolio impact.</t>
      </text>
    </comment>
    <comment ref="B7" authorId="2" shapeId="0" xr:uid="{9EC4E2DC-8767-454B-8EB3-007DEFAC35FE}">
      <text>
        <t>[Threaded comment]
Your version of Excel allows you to read this threaded comment; however, any edits to it will get removed if the file is opened in a newer version of Excel. Learn more: https://go.microsoft.com/fwlink/?linkid=870924
Comment:
    Meaning: Selected Ticker is the coin currently tested in the scenario and risk analysis.
Purpose: Determines which price, units, and historical risk metrics are used.
Enter/select: Change the ticker on Dashboard; this cell is linked.
Example: BTC analyzes Bitcoin.</t>
      </text>
    </comment>
    <comment ref="B8" authorId="3" shapeId="0" xr:uid="{DB3B09DE-5F15-40D7-B3B7-91BFA9F90846}">
      <text>
        <t>[Threaded comment]
Your version of Excel allows you to read this threaded comment; however, any edits to it will get removed if the file is opened in a newer version of Excel. Learn more: https://go.microsoft.com/fwlink/?linkid=870924
Comment:
    Meaning: Current Price is the latest market price for the selected ticker.
Purpose: Anchors scenario target prices and position-size calculations.
Enter/select: No entry is required here; update Price Updates.
Example: A $60,000 current price with a -30% case produces $42,000.</t>
      </text>
    </comment>
    <comment ref="B13" authorId="4" shapeId="0" xr:uid="{A708886D-E05C-4989-B95F-A91E51BE00F3}">
      <text>
        <t>[Threaded comment]
Your version of Excel allows you to read this threaded comment; however, any edits to it will get removed if the file is opened in a newer version of Excel. Learn more: https://go.microsoft.com/fwlink/?linkid=870924
Comment:
    Meaning: Bear Target Price applies the Bear Scenario percentage to the selected coin’s current price.
Purpose: Shows the modeled downside price.
Enter/select: No entry is required; update the Bear Scenario in Settings.
Example: $100 with -30% produces $70.</t>
      </text>
    </comment>
    <comment ref="D13" authorId="5" shapeId="0" xr:uid="{6D942308-C28D-4BBA-80AD-AC4E7A95B1D3}">
      <text>
        <t>[Threaded comment]
Your version of Excel allows you to read this threaded comment; however, any edits to it will get removed if the file is opened in a newer version of Excel. Learn more: https://go.microsoft.com/fwlink/?linkid=870924
Comment:
    Meaning: From ATH is the selected coin’s percentage difference from its all-time-high reference.
Purpose: Shows how far the price remains below the historical peak.
Enter/select: No entry is required; maintain ATH and current price data.
Example: -40% means the coin is 40% below ATH.</t>
      </text>
    </comment>
    <comment ref="F13" authorId="6" shapeId="0" xr:uid="{50A47901-2814-4DCE-BE30-CD132FFE800B}">
      <text>
        <t>[Threaded comment]
Your version of Excel allows you to read this threaded comment; however, any edits to it will get removed if the file is opened in a newer version of Excel. Learn more: https://go.microsoft.com/fwlink/?linkid=870924
Comment:
    Meaning: 30d Volatility measures recent variability in daily returns.
Purpose: Provides a short-term risk estimate used by VaR.
Enter/select: No entry is required; update Price Updates history.
Example: 40% indicates greater price instability than 10%.</t>
      </text>
    </comment>
    <comment ref="H13" authorId="7" shapeId="0" xr:uid="{4CD1BD95-CBFA-4B96-90D1-BA5CA511DEEF}">
      <text>
        <t>[Threaded comment]
Your version of Excel allows you to read this threaded comment; however, any edits to it will get removed if the file is opened in a newer version of Excel. Learn more: https://go.microsoft.com/fwlink/?linkid=870924
Comment:
    Meaning: 1-Day VaR 95% estimates a one-day loss threshold using volatility and the 95% Z-score.
Purpose: Provides a simplified statistical downside estimate, not a guaranteed maximum loss.
Enter/select: No entry is required; update volatility and VaR Confidence Z.
Example: -2% suggests losses may exceed 2% on roughly 5% of days under the assumptions.</t>
      </text>
    </comment>
    <comment ref="B16" authorId="8" shapeId="0" xr:uid="{5CBB0BBE-3CFD-438D-A18D-29742E5848CA}">
      <text>
        <t>[Threaded comment]
Your version of Excel allows you to read this threaded comment; however, any edits to it will get removed if the file is opened in a newer version of Excel. Learn more: https://go.microsoft.com/fwlink/?linkid=870924
Comment:
    Meaning: Bear Portfolio Value estimates total portfolio value after applying the Bear price change only to the selected coin.
Purpose: Shows selected-coin downside impact while other holdings remain unchanged.
Enter/select: No entry is required.
Example: A $1,000 loss in the selected coin reduces a $50,000 portfolio to $49,000.</t>
      </text>
    </comment>
    <comment ref="D16" authorId="9" shapeId="0" xr:uid="{7F927352-D9E5-42D7-8E58-DF71F94E0D28}">
      <text>
        <t>[Threaded comment]
Your version of Excel allows you to read this threaded comment; however, any edits to it will get removed if the file is opened in a newer version of Excel. Learn more: https://go.microsoft.com/fwlink/?linkid=870924
Comment:
    Meaning: Bull Portfolio Value estimates total portfolio value after applying the Bull price change only to the selected coin.
Purpose: Shows selected-coin upside impact while other holdings remain unchanged.
Enter/select: No entry is required.
Example: A $2,000 increase raises a $50,000 portfolio to $52,000.</t>
      </text>
    </comment>
    <comment ref="F16" authorId="10" shapeId="0" xr:uid="{9EC1B22B-6984-4611-ACD4-D4681C914DD9}">
      <text>
        <t>[Threaded comment]
Your version of Excel allows you to read this threaded comment; however, any edits to it will get removed if the file is opened in a newer version of Excel. Learn more: https://go.microsoft.com/fwlink/?linkid=870924
Comment:
    Meaning: Selected Units is the quantity currently held for the chosen ticker.
Purpose: Converts scenario prices into future coin values.
Enter/select: No entry is required; it is linked from Holdings.
Example: 0.5 units at a $10,000 target price equals $5,000.</t>
      </text>
    </comment>
    <comment ref="H16" authorId="11" shapeId="0" xr:uid="{F9C6891C-2476-4AD1-A3A1-DA1A64384C24}">
      <text>
        <t>[Threaded comment]
Your version of Excel allows you to read this threaded comment; however, any edits to it will get removed if the file is opened in a newer version of Excel. Learn more: https://go.microsoft.com/fwlink/?linkid=870924
Comment:
    Meaning: Risk / Reward compares Target Upside with Stop-Loss Distance.
Purpose: Shows potential upside for each unit of downside risk.
Enter/select: No entry is required; update the trade-risk assumptions.
Example: 16% upside divided by 8% stop distance equals 2.0x.</t>
      </text>
    </comment>
    <comment ref="K19" authorId="12" shapeId="0" xr:uid="{E9290F9F-0B60-41CD-A912-901E0B0B914E}">
      <text>
        <t>[Threaded comment]
Your version of Excel allows you to read this threaded comment; however, any edits to it will get removed if the file is opened in a newer version of Excel. Learn more: https://go.microsoft.com/fwlink/?linkid=870924
Comment:
    Meaning: Stress Target Price chart displays modeled prices across the full stress ladder.
Purpose: Visualizes downside and upside sensitivity.
Enter/select: No direct entry is required.
Example: The Double case shows two times the current price.</t>
      </text>
    </comment>
    <comment ref="N19" authorId="13" shapeId="0" xr:uid="{D20D59C2-46E4-4DCF-8FCB-526123C54812}">
      <text>
        <t>[Threaded comment]
Your version of Excel allows you to read this threaded comment; however, any edits to it will get removed if the file is opened in a newer version of Excel. Learn more: https://go.microsoft.com/fwlink/?linkid=870924
Comment:
    Meaning: Portfolio Value by Stress Case chart shows total portfolio value under each selected-coin price shock.
Purpose: Highlights how position concentration affects portfolio sensitivity.
Enter/select: No direct entry is required.
Example: A larger selected holding creates wider differences between stress cases.</t>
      </text>
    </comment>
    <comment ref="B21" authorId="14" shapeId="0" xr:uid="{4DEB8014-F5EF-468D-BC51-0AC73B0964AC}">
      <text>
        <t>[Threaded comment]
Your version of Excel allows you to read this threaded comment; however, any edits to it will get removed if the file is opened in a newer version of Excel. Learn more: https://go.microsoft.com/fwlink/?linkid=870924
Comment:
    Meaning: Account Size is the capital base used for position-sizing calculations.
Purpose: Converts Risk per Trade into a maximum dollar loss.
Enter/select: Enter the amount of capital relevant to the trade plan.
Example: $100,000 account size with 1% risk allows $1,000 risk.</t>
      </text>
    </comment>
    <comment ref="G21" authorId="15" shapeId="0" xr:uid="{394DF8F7-4792-4731-BDAD-CE750715EAF2}">
      <text>
        <t>[Threaded comment]
Your version of Excel allows you to read this threaded comment; however, any edits to it will get removed if the file is opened in a newer version of Excel. Learn more: https://go.microsoft.com/fwlink/?linkid=870924
Comment:
    Meaning: Stop-Loss Distance is the percentage decline from entry price to the planned stop price.
Purpose: Converts maximum dollar risk into a position value.
Enter/select: Enter a positive percentage distance.
Example: An 8% stop on a $100 entry implies a $92 stop price.</t>
      </text>
    </comment>
    <comment ref="B22" authorId="16" shapeId="0" xr:uid="{76B0F02A-2E22-491A-8201-ACD6128CEF34}">
      <text>
        <t>[Threaded comment]
Your version of Excel allows you to read this threaded comment; however, any edits to it will get removed if the file is opened in a newer version of Excel. Learn more: https://go.microsoft.com/fwlink/?linkid=870924
Comment:
    Meaning: Risk per Trade is the maximum percentage of Account Size intended to be lost if the stop is reached.
Purpose: Controls the dollar risk budget for a position.
Enter/select: Enter a small percentage consistent with your risk policy.
Example: 1% of $100,000 equals $1,000 maximum risk.</t>
      </text>
    </comment>
    <comment ref="G22" authorId="17" shapeId="0" xr:uid="{E5484BBF-03EF-4125-8620-0675E4A1CA86}">
      <text>
        <t>[Threaded comment]
Your version of Excel allows you to read this threaded comment; however, any edits to it will get removed if the file is opened in a newer version of Excel. Learn more: https://go.microsoft.com/fwlink/?linkid=870924
Comment:
    Meaning: Target Upside is the expected percentage increase from entry to the planned target.
Purpose: Provides the reward component of the Risk / Reward ratio.
Enter/select: Enter a positive target percentage.
Example: 16% upside on a $100 entry implies a $116 target.</t>
      </text>
    </comment>
    <comment ref="B26" authorId="18" shapeId="0" xr:uid="{30D8027C-6DD2-4E77-8BDE-DA7838AD61DF}">
      <text>
        <t>[Threaded comment]
Your version of Excel allows you to read this threaded comment; however, any edits to it will get removed if the file is opened in a newer version of Excel. Learn more: https://go.microsoft.com/fwlink/?linkid=870924
Comment:
    Meaning: Maximum Risk $ equals Account Size multiplied by Risk per Trade.
Purpose: Sets the maximum planned dollar loss for the position.
Enter/select: No entry is required.
Example: $50,000 multiplied by 2% equals $1,000.</t>
      </text>
    </comment>
    <comment ref="D26" authorId="19" shapeId="0" xr:uid="{D39F8EE5-D92B-488C-998B-7618457FF1D2}">
      <text>
        <t>[Threaded comment]
Your version of Excel allows you to read this threaded comment; however, any edits to it will get removed if the file is opened in a newer version of Excel. Learn more: https://go.microsoft.com/fwlink/?linkid=870924
Comment:
    Meaning: Position Value equals Maximum Risk $ divided by Stop-Loss Distance.
Purpose: Estimates the position size that fits the risk budget.
Enter/select: No entry is required.
Example: $1,000 risk divided by 8% equals a $12,500 position.</t>
      </text>
    </comment>
    <comment ref="F26" authorId="20" shapeId="0" xr:uid="{A6F4C94A-3764-48F0-9FCB-43C5E475A5AB}">
      <text>
        <t>[Threaded comment]
Your version of Excel allows you to read this threaded comment; however, any edits to it will get removed if the file is opened in a newer version of Excel. Learn more: https://go.microsoft.com/fwlink/?linkid=870924
Comment:
    Meaning: Suggested Units equals Position Value divided by Current Price.
Purpose: Converts the recommended monetary position size into coin units.
Enter/select: No entry is required.
Example: $12,500 divided by $50,000 per coin equals 0.25 units.</t>
      </text>
    </comment>
    <comment ref="H26" authorId="21" shapeId="0" xr:uid="{03F7D460-D77E-4DE4-BDB5-00FA6F4EEE04}">
      <text>
        <t>[Threaded comment]
Your version of Excel allows you to read this threaded comment; however, any edits to it will get removed if the file is opened in a newer version of Excel. Learn more: https://go.microsoft.com/fwlink/?linkid=870924
Comment:
    Meaning: Risk / Reward equals Target Upside divided by Stop-Loss Distance.
Purpose: Compares planned reward with planned downside.
Enter/select: No entry is required.
Example: 15% upside divided by 5% downside equals 3.0x.</t>
      </text>
    </comment>
    <comment ref="C31" authorId="22" shapeId="0" xr:uid="{4307DDDA-3545-4A5B-A7F5-072418B7EB0B}">
      <text>
        <t>[Threaded comment]
Your version of Excel allows you to read this threaded comment; however, any edits to it will get removed if the file is opened in a newer version of Excel. Learn more: https://go.microsoft.com/fwlink/?linkid=870924
Comment:
    Meaning: Price Change is the percentage assumption applied to Current Price for each scenario.
Purpose: Drives Target Price and all downstream scenario outputs.
Enter/select: No entry is required here; standard assumptions link from Settings.
Example: -30% reduces current price to 70% of its original value.</t>
      </text>
    </comment>
    <comment ref="D31" authorId="23" shapeId="0" xr:uid="{E4533FAD-265B-4356-9130-F4FD7FBA46D2}">
      <text>
        <t>[Threaded comment]
Your version of Excel allows you to read this threaded comment; however, any edits to it will get removed if the file is opened in a newer version of Excel. Learn more: https://go.microsoft.com/fwlink/?linkid=870924
Comment:
    Meaning: Target Price equals Current Price multiplied by one plus Price Change.
Purpose: Calculates the modeled coin price under each scenario.
Enter/select: No entry is required.
Example: $200 with +25% becomes $250.</t>
      </text>
    </comment>
    <comment ref="F31" authorId="24" shapeId="0" xr:uid="{5CCC3C58-F814-4CD8-9454-982969432EDC}">
      <text>
        <t>[Threaded comment]
Your version of Excel allows you to read this threaded comment; however, any edits to it will get removed if the file is opened in a newer version of Excel. Learn more: https://go.microsoft.com/fwlink/?linkid=870924
Comment:
    Meaning: Current Coin Value equals Selected Units multiplied by Current Price.
Purpose: Establishes the selected position’s value before the scenario.
Enter/select: No entry is required.
Example: 2 units at $100 equal $200.</t>
      </text>
    </comment>
    <comment ref="G31" authorId="25" shapeId="0" xr:uid="{A360CFE3-FCD9-4F33-A68A-837EC0405B05}">
      <text>
        <t>[Threaded comment]
Your version of Excel allows you to read this threaded comment; however, any edits to it will get removed if the file is opened in a newer version of Excel. Learn more: https://go.microsoft.com/fwlink/?linkid=870924
Comment:
    Meaning: Future Coin Value equals Selected Units multiplied by Target Price.
Purpose: Values the selected holding under the scenario assumption.
Enter/select: No entry is required.
Example: 2 units at a $120 target equal $240.</t>
      </text>
    </comment>
    <comment ref="H31" authorId="26" shapeId="0" xr:uid="{67956552-B115-417C-BB98-60799BD03B57}">
      <text>
        <t>[Threaded comment]
Your version of Excel allows you to read this threaded comment; however, any edits to it will get removed if the file is opened in a newer version of Excel. Learn more: https://go.microsoft.com/fwlink/?linkid=870924
Comment:
    Meaning: Portfolio Value replaces the selected coin’s current value with its scenario value while other holdings remain unchanged.
Purpose: Isolates the impact of the selected coin.
Enter/select: No entry is required.
Example: A $500 increase in the coin adds $500 to portfolio value.</t>
      </text>
    </comment>
    <comment ref="I31" authorId="27" shapeId="0" xr:uid="{8C369C36-45D6-491E-8C14-B8D9B22C0313}">
      <text>
        <t>[Threaded comment]
Your version of Excel allows you to read this threaded comment; however, any edits to it will get removed if the file is opened in a newer version of Excel. Learn more: https://go.microsoft.com/fwlink/?linkid=870924
Comment:
    Meaning: Portfolio Impact is Scenario Portfolio Value minus current Portfolio Value.
Purpose: Shows the dollar gain or loss caused by the selected scenario.
Enter/select: No entry is required.
Example: $48,000 scenario value minus $50,000 current value equals -$2,000.</t>
      </text>
    </comment>
    <comment ref="B37" authorId="28" shapeId="0" xr:uid="{7F007A99-BA8B-4571-ADD3-8D368477D9F8}">
      <text>
        <t>[Threaded comment]
Your version of Excel allows you to read this threaded comment; however, any edits to it will get removed if the file is opened in a newer version of Excel. Learn more: https://go.microsoft.com/fwlink/?linkid=870924
Comment:
    Meaning: The Stress Ladder tests a wider range of fixed price declines and increases than the main four scenarios.
Purpose: Shows portfolio sensitivity across severe downside and strong upside cases.
Enter/select: No entry is generally required unless intentionally changing the stress percentages.
Example: Crash models -50%, while Double models +100%.</t>
      </text>
    </comment>
    <comment ref="KJ51" authorId="29" shapeId="0" xr:uid="{D3DD6ADD-6B20-42F8-BF89-F3A1F5C9D321}">
      <text>
        <r>
          <rPr>
            <b/>
            <sz val="9"/>
            <color indexed="81"/>
            <rFont val="Tahoma"/>
            <family val="2"/>
          </rPr>
          <t>HP:</t>
        </r>
        <r>
          <rPr>
            <sz val="9"/>
            <color indexed="81"/>
            <rFont val="Tahoma"/>
            <family val="2"/>
          </rPr>
          <t xml:space="preserve">
Meaning: ATH Recovery % shows how close the scenario's target price is to the coin's all-time high.
Purpose: Formula = Scenario Target Price ÷ ATH Price (from Coin Master).
Enter/select: No entry required; calculated automatically.
Example: 75% means the target price is three-quarters of the way back to the all-time high.</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tc={2A9850F1-44FA-4FB9-A08C-A5B445774D4F}</author>
    <author>tc={F37B7D4A-F462-4B89-B5BC-5EDDE9A94E21}</author>
    <author>tc={628B6ED2-3841-4266-AC6C-A795C90D7181}</author>
    <author>tc={B018553B-7715-4850-8074-A2D8017FC2C1}</author>
    <author>tc={3EB1C928-5B2A-4F04-BD9C-5E4EF4374430}</author>
    <author>tc={36AE5758-E3B5-441D-A78B-59183116BFAF}</author>
    <author>tc={F5FED419-F472-46BB-AD16-BF28761FF1B8}</author>
    <author>tc={FCFF5305-1AC5-4561-B1E6-D45DC41DD340}</author>
    <author>tc={DF32E3EF-1616-485C-A31F-BA1F7C6C5A1C}</author>
    <author>tc={96C91393-C453-4BDD-A230-DD57E048AE6A}</author>
    <author>tc={4920B99C-AF6F-44C0-9F52-819F82618A63}</author>
    <author>tc={D2A2586B-E9F5-46EE-862E-654B2A589105}</author>
    <author>tc={1F5A541E-7DAD-4DC9-A2CC-6D7FD2469698}</author>
    <author>tc={5A3A2C8D-9A7D-416A-A8E3-BE9D108C194D}</author>
    <author>tc={85939E62-2FC2-4F39-A077-3DAB9ADE39F8}</author>
    <author>tc={BE062770-2A92-4B7D-B430-EF7C992A799A}</author>
    <author>tc={D7F909CD-005E-45C9-A54B-2D4CDDB0EB84}</author>
    <author>tc={B586AF1D-3952-462E-A7CF-8F0CCDB988B2}</author>
    <author>tc={EA09E8A8-672E-4258-B1D9-D5685C30DE1D}</author>
    <author>tc={6C92ABA1-3E94-46FD-98F8-768523F2399A}</author>
    <author>tc={0F01008C-3E5B-45C2-B155-05EB2C024A52}</author>
    <author>tc={82E1FB21-BE4D-4346-980A-5F538E44B5FB}</author>
    <author>tc={B3E06C31-A459-41FB-8326-4F6A697177AD}</author>
    <author>tc={0A6D2B7E-C084-4112-8ED8-F152478D1325}</author>
    <author>tc={43C8036A-BA41-4935-BE84-5AB400AAF59E}</author>
    <author>tc={A251BB7F-2CF3-41E4-8FAE-2FA4D31179D2}</author>
  </authors>
  <commentList>
    <comment ref="B7" authorId="0" shapeId="0" xr:uid="{2A9850F1-44FA-4FB9-A08C-A5B445774D4F}">
      <text>
        <t>[Threaded comment]
Your version of Excel allows you to read this threaded comment; however, any edits to it will get removed if the file is opened in a newer version of Excel. Learn more: https://go.microsoft.com/fwlink/?linkid=870924
Comment:
    Meaning: The cryptocurrency symbol selected for the dashboard, such as BTC or ETH.
Purpose: Controls which coin’s market data, performance metrics, and charts are displayed.
Enter/select: Choose a valid ticker from the available list.
Example: Select BTC to view Bitcoin dashboard results.</t>
      </text>
    </comment>
    <comment ref="B8" authorId="1" shapeId="0" xr:uid="{F37B7D4A-F462-4B89-B5BC-5EDDE9A94E21}">
      <text>
        <t>[Threaded comment]
Your version of Excel allows you to read this threaded comment; however, any edits to it will get removed if the file is opened in a newer version of Excel. Learn more: https://go.microsoft.com/fwlink/?linkid=870924
Comment:
    Meaning: The historical period used for return calculations and trend charts.
Purpose: Lets you compare short-term and longer-term market behavior.
Enter/select: Choose one of the available timeframe options.
Example: Select 30D to analyze performance over the last 30 days.</t>
      </text>
    </comment>
    <comment ref="B9" authorId="2" shapeId="0" xr:uid="{628B6ED2-3841-4266-AC6C-A795C90D7181}">
      <text>
        <t>[Threaded comment]
Your version of Excel allows you to read this threaded comment; however, any edits to it will get removed if the file is opened in a newer version of Excel. Learn more: https://go.microsoft.com/fwlink/?linkid=870924
Comment:
    Meaning: The market scenario applied to the selected coin and portfolio.
Purpose: Shows how values may change under a predefined or custom price movement.
Enter/select: Choose a scenario from the dropdown.
Example: Select Bear Case to test the effect of a price decline.</t>
      </text>
    </comment>
    <comment ref="D10" authorId="3" shapeId="0" xr:uid="{B018553B-7715-4850-8074-A2D8017FC2C1}">
      <text>
        <t>[Threaded comment]
Your version of Excel allows you to read this threaded comment; however, any edits to it will get removed if the file is opened in a newer version of Excel. Learn more: https://go.microsoft.com/fwlink/?linkid=870924
Comment:
    Meaning: The percentage price change used when the Custom scenario is selected.
Purpose: Allows you to test a specific market move that is not covered by the predefined scenarios.
Enter/select: Enter a positive percentage for an increase or a negative percentage for a decrease.
Example: Enter -20% to model a 20% price drop.</t>
      </text>
    </comment>
    <comment ref="B14" authorId="4" shapeId="0" xr:uid="{3EB1C928-5B2A-4F04-BD9C-5E4EF4374430}">
      <text>
        <t>[Threaded comment]
Your version of Excel allows you to read this threaded comment; however, any edits to it will get removed if the file is opened in a newer version of Excel. Learn more: https://go.microsoft.com/fwlink/?linkid=870924
Comment:
    Meaning: The latest available market price for the selected coin.
Purpose: Provides the starting price for dashboard calculations and scenario analysis.
Enter/select: No entry is required; this is calculated from the price data.
Example: A value of $60,000 means one coin is currently priced at $60,000.</t>
      </text>
    </comment>
    <comment ref="D14" authorId="5" shapeId="0" xr:uid="{36AE5758-E3B5-441D-A78B-59183116BFAF}">
      <text>
        <t>[Threaded comment]
Your version of Excel allows you to read this threaded comment; however, any edits to it will get removed if the file is opened in a newer version of Excel. Learn more: https://go.microsoft.com/fwlink/?linkid=870924
Comment:
    Meaning: The selected coin’s percentage price change over the last 24 hours.
Purpose: Highlights very recent market momentum and volatility.
Enter/select: No entry is required; this is calculated automatically.
Example: 3.0% indicates the price increased by 3% in 24 hours.</t>
      </text>
    </comment>
    <comment ref="F14" authorId="6" shapeId="0" xr:uid="{F5FED419-F472-46BB-AD16-BF28761FF1B8}">
      <text>
        <t>[Threaded comment]
Your version of Excel allows you to read this threaded comment; however, any edits to it will get removed if the file is opened in a newer version of Excel. Learn more: https://go.microsoft.com/fwlink/?linkid=870924
Comment:
    Meaning: The selected coin’s percentage price change over the last 30 days.
Purpose: Provides a medium-term view of market performance.
Enter/select: No entry is required; this is calculated automatically.
Example: -8.0% indicates the price fell by 8% during the period.</t>
      </text>
    </comment>
    <comment ref="H14" authorId="7" shapeId="0" xr:uid="{FCFF5305-1AC5-4561-B1E6-D45DC41DD340}">
      <text>
        <t>[Threaded comment]
Your version of Excel allows you to read this threaded comment; however, any edits to it will get removed if the file is opened in a newer version of Excel. Learn more: https://go.microsoft.com/fwlink/?linkid=870924
Comment:
    Meaning: The lowest and highest prices observed during the last 90 days.
Purpose: Shows the recent trading range and helps place the current price in context.
Enter/select: No entry is required; this is calculated automatically.
Example: $50,000–$70,000 means the coin traded within that range.</t>
      </text>
    </comment>
    <comment ref="B17" authorId="8" shapeId="0" xr:uid="{DF32E3EF-1616-485C-A31F-BA1F7C6C5A1C}">
      <text>
        <t>[Threaded comment]
Your version of Excel allows you to read this threaded comment; however, any edits to it will get removed if the file is opened in a newer version of Excel. Learn more: https://go.microsoft.com/fwlink/?linkid=870924
Comment:
    Meaning: The percentage difference between the current price and the coin’s all-time high.
Purpose: Indicates how far the asset is below its historical peak.
Enter/select: No entry is required; this is calculated automatically.
Example: -25% means the current price is 25% below the all-time high.</t>
      </text>
    </comment>
    <comment ref="D17" authorId="9" shapeId="0" xr:uid="{96C91393-C453-4BDD-A230-DD57E048AE6A}">
      <text>
        <t>[Threaded comment]
Your version of Excel allows you to read this threaded comment; however, any edits to it will get removed if the file is opened in a newer version of Excel. Learn more: https://go.microsoft.com/fwlink/?linkid=870924
Comment:
    Meaning: The 14-period Relative Strength Index, a momentum indicator ranging from 0 to 100.
Purpose: Helps identify potentially overbought or oversold market conditions.
Enter/select: No entry is required; this is calculated automatically.
Example: RSI above 70 may indicate strong or overbought momentum, while below 30 may indicate weak or oversold momentum.</t>
      </text>
    </comment>
    <comment ref="F17" authorId="10" shapeId="0" xr:uid="{4920B99C-AF6F-44C0-9F52-819F82618A63}">
      <text>
        <t>[Threaded comment]
Your version of Excel allows you to read this threaded comment; however, any edits to it will get removed if the file is opened in a newer version of Excel. Learn more: https://go.microsoft.com/fwlink/?linkid=870924
Comment:
    Meaning: A measure of how widely the coin’s returns varied over the last 30 days.
Purpose: Indicates recent price risk; higher volatility generally means larger and less predictable price movements.
Enter/select: No entry is required; this is calculated automatically.
Example: 60% volatility indicates greater price variability than 25%.</t>
      </text>
    </comment>
    <comment ref="H17" authorId="11" shapeId="0" xr:uid="{D2A2586B-E9F5-46EE-862E-654B2A589105}">
      <text>
        <t>[Threaded comment]
Your version of Excel allows you to read this threaded comment; however, any edits to it will get removed if the file is opened in a newer version of Excel. Learn more: https://go.microsoft.com/fwlink/?linkid=870924
Comment:
    Meaning: A summary classification of the coin’s current market direction.
Purpose: Provides a quick signal of whether price conditions appear positive, negative, or neutral.
Enter/select: No entry is required; the status is calculated from market data.
Example: Bullish may indicate upward momentum, while Bearish may indicate downward momentum.</t>
      </text>
    </comment>
    <comment ref="B20" authorId="12" shapeId="0" xr:uid="{1F5A541E-7DAD-4DC9-A2CC-6D7FD2469698}">
      <text>
        <t>[Threaded comment]
Your version of Excel allows you to read this threaded comment; however, any edits to it will get removed if the file is opened in a newer version of Excel. Learn more: https://go.microsoft.com/fwlink/?linkid=870924
Comment:
    Meaning: The percentage price movement assumed under the selected scenario.
Purpose: Defines the stress or opportunity applied to the current market price.
Enter/select: No entry is required unless the Custom scenario is used.
Example: -15% means the scenario assumes a 15% price decline.</t>
      </text>
    </comment>
    <comment ref="D20" authorId="13" shapeId="0" xr:uid="{5A3A2C8D-9A7D-416A-A8E3-BE9D108C194D}">
      <text>
        <t>[Threaded comment]
Your version of Excel allows you to read this threaded comment; however, any edits to it will get removed if the file is opened in a newer version of Excel. Learn more: https://go.microsoft.com/fwlink/?linkid=870924
Comment:
    Meaning: The estimated coin price after applying the selected scenario change.
Purpose: Translates the scenario percentage into a projected price level.
Enter/select: No entry is required; this is calculated automatically.
Example: A $100 price with a -20% scenario produces an $80 scenario price.</t>
      </text>
    </comment>
    <comment ref="F20" authorId="14" shapeId="0" xr:uid="{85939E62-2FC2-4F39-A077-3DAB9ADE39F8}">
      <text>
        <t>[Threaded comment]
Your version of Excel allows you to read this threaded comment; however, any edits to it will get removed if the file is opened in a newer version of Excel. Learn more: https://go.microsoft.com/fwlink/?linkid=870924
Comment:
    Meaning: The total current market value of the tracked cryptocurrency holdings.
Purpose: Provides the main measure of portfolio size and supports allocation and goal comparisons.
Enter/select: No entry is required; this is calculated from holdings and current prices.
Example: $25,000 means the combined holdings are currently worth $25,000.</t>
      </text>
    </comment>
    <comment ref="H20" authorId="15" shapeId="0" xr:uid="{BE062770-2A92-4B7D-B430-EF7C992A799A}">
      <text>
        <t>[Threaded comment]
Your version of Excel allows you to read this threaded comment; however, any edits to it will get removed if the file is opened in a newer version of Excel. Learn more: https://go.microsoft.com/fwlink/?linkid=870924
Comment:
    Meaning: The portfolio’s current unrealized gain or loss compared with its recorded cost basis.
Purpose: Shows how much value has been gained or lost on assets that are still held.
Enter/select: No entry is required; this is calculated automatically.
Example: $2,500 means current holdings are worth $2,500 more than their cost basis.</t>
      </text>
    </comment>
    <comment ref="B23" authorId="16" shapeId="0" xr:uid="{D7F909CD-005E-45C9-A54B-2D4CDDB0EB84}">
      <text>
        <t>[Threaded comment]
Your version of Excel allows you to read this threaded comment; however, any edits to it will get removed if the file is opened in a newer version of Excel. Learn more: https://go.microsoft.com/fwlink/?linkid=870924
Comment:
    Meaning: The selected coin’s return over the most recent 24-hour period.
Purpose: Measures short-term performance for quick market monitoring.
Enter/select: No entry is required; this is calculated automatically.
Example: -2.5% means the price decreased by 2.5% in 24 hours.</t>
      </text>
    </comment>
    <comment ref="D23" authorId="17" shapeId="0" xr:uid="{B586AF1D-3952-462E-A7CF-8F0CCDB988B2}">
      <text>
        <t>[Threaded comment]
Your version of Excel allows you to read this threaded comment; however, any edits to it will get removed if the file is opened in a newer version of Excel. Learn more: https://go.microsoft.com/fwlink/?linkid=870924
Comment:
    Meaning: The selected coin’s return over the most recent 30-day period.
Purpose: Measures medium-term performance and trend strength.
Enter/select: No entry is required; this is calculated automatically.
Example: 12% means the price increased by 12% over 30 days.</t>
      </text>
    </comment>
    <comment ref="F23" authorId="18" shapeId="0" xr:uid="{EA09E8A8-672E-4258-B1D9-D5685C30DE1D}">
      <text>
        <t>[Threaded comment]
Your version of Excel allows you to read this threaded comment; however, any edits to it will get removed if the file is opened in a newer version of Excel. Learn more: https://go.microsoft.com/fwlink/?linkid=870924
Comment:
    Meaning: The selected coin’s overall return for the full available measurement period.
Purpose: Summarizes longer-term price performance in one percentage.
Enter/select: No entry is required; this is calculated automatically.
Example: 40% indicates the measured price increased by 40% overall.</t>
      </text>
    </comment>
    <comment ref="H23" authorId="19" shapeId="0" xr:uid="{6C92ABA1-3E94-46FD-98F8-768523F2399A}">
      <text>
        <t>[Threaded comment]
Your version of Excel allows you to read this threaded comment; however, any edits to it will get removed if the file is opened in a newer version of Excel. Learn more: https://go.microsoft.com/fwlink/?linkid=870924
Comment:
    Meaning: The unrealized profit or loss on the currently held amount of the selected coin.
Purpose: Shows the difference between current market value and cost basis before the asset is sold.
Enter/select: No entry is required; this is calculated automatically.
Example: -$500 means the holding is currently worth $500 less than its cost basis.</t>
      </text>
    </comment>
    <comment ref="B26" authorId="20" shapeId="0" xr:uid="{0F01008C-3E5B-45C2-B155-05EB2C024A52}">
      <text>
        <t>[Threaded comment]
Your version of Excel allows you to read this threaded comment; however, any edits to it will get removed if the file is opened in a newer version of Excel. Learn more: https://go.microsoft.com/fwlink/?linkid=870924
Comment:
    Meaning: A chart comparing the selected coin’s price with its moving-average trend lines.
Purpose: Helps users identify direction, momentum, and possible trend changes.
Enter/select: No entry is required; the chart updates from the selected coin and timeframe.
Example: Price moving above a longer-term average may indicate strengthening momentum.</t>
      </text>
    </comment>
    <comment ref="F26" authorId="21" shapeId="0" xr:uid="{82E1FB21-BE4D-4346-980A-5F538E44B5FB}">
      <text>
        <t>[Threaded comment]
Your version of Excel allows you to read this threaded comment; however, any edits to it will get removed if the file is opened in a newer version of Excel. Learn more: https://go.microsoft.com/fwlink/?linkid=870924
Comment:
    Meaning: A chart showing how much of the selected coin was traded over time.
Purpose: Helps assess market activity and the strength behind price movements.
Enter/select: No entry is required; the chart updates from market data.
Example: A price move accompanied by high volume may be more significant than one on low volume.</t>
      </text>
    </comment>
    <comment ref="B40" authorId="22" shapeId="0" xr:uid="{B3E06C31-A459-41FB-8326-4F6A697177AD}">
      <text>
        <t>[Threaded comment]
Your version of Excel allows you to read this threaded comment; however, any edits to it will get removed if the file is opened in a newer version of Excel. Learn more: https://go.microsoft.com/fwlink/?linkid=870924
Comment:
    Meaning: A chart of the 14-period Relative Strength Index over time.
Purpose: Shows how momentum has changed and highlights potentially overbought or oversold periods.
Enter/select: No entry is required; the chart updates automatically.
Example: A move above 70 may signal unusually strong momentum.</t>
      </text>
    </comment>
    <comment ref="F40" authorId="23" shapeId="0" xr:uid="{0A6D2B7E-C084-4112-8ED8-F152478D1325}">
      <text>
        <t>[Threaded comment]
Your version of Excel allows you to read this threaded comment; however, any edits to it will get removed if the file is opened in a newer version of Excel. Learn more: https://go.microsoft.com/fwlink/?linkid=870924
Comment:
    Meaning: A chart showing changes in total portfolio value or performance over time.
Purpose: Helps users evaluate the direction and consistency of portfolio results.
Enter/select: No entry is required; the chart is calculated from portfolio and market data.
Example: A rising line generally indicates improving portfolio value.</t>
      </text>
    </comment>
    <comment ref="B54" authorId="24" shapeId="0" xr:uid="{43C8036A-BA41-4935-BE84-5AB400AAF59E}">
      <text>
        <t>[Threaded comment]
Your version of Excel allows you to read this threaded comment; however, any edits to it will get removed if the file is opened in a newer version of Excel. Learn more: https://go.microsoft.com/fwlink/?linkid=870924
Comment:
    Meaning: A chart showing how total portfolio value is distributed among different coins.
Purpose: Makes concentration and diversification easier to assess.
Enter/select: No entry is required; the chart updates from current holdings.
Example: A 50% BTC slice means half of the portfolio value is allocated to Bitcoin.</t>
      </text>
    </comment>
    <comment ref="F54" authorId="25" shapeId="0" xr:uid="{A251BB7F-2CF3-41E4-8FAE-2FA4D31179D2}">
      <text>
        <t>[Threaded comment]
Your version of Excel allows you to read this threaded comment; however, any edits to it will get removed if the file is opened in a newer version of Excel. Learn more: https://go.microsoft.com/fwlink/?linkid=870924
Comment:
    Meaning: A chart showing estimated portfolio or coin values under a range of price stress assumptions.
Purpose: Helps users understand potential downside and upside under different market moves.
Enter/select: No entry is required; the chart uses the scenario and stress calculations.
Example: The -30% level shows the estimated result if price falls by 30%.</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tc={11F2CEE0-B9B0-42C2-AD7E-D20DE18962CE}</author>
    <author>tc={1A8DAA61-ACBA-4D61-8611-37124A00F55D}</author>
    <author>tc={80930554-9799-43B5-9C8E-7E8762C76695}</author>
    <author>tc={1CE70112-74F6-4631-9CD5-EB99531B1FAA}</author>
    <author>tc={F1AB726A-4C10-4CE0-A974-DF721583E98A}</author>
    <author>tc={9735E800-9915-4D5B-97D6-C45B890FA991}</author>
    <author>tc={40803178-0841-44AB-A3D3-4EC39D7F5142}</author>
    <author>tc={D8D6148B-BA10-4374-A49F-18DC13F4D19F}</author>
    <author>tc={DEEAD1A5-36D1-4508-BCFD-65222B578ED8}</author>
    <author>tc={3FC31749-F82B-4EDC-AD7D-8743C6313176}</author>
    <author>tc={54246384-D1ED-4ABF-9DCC-6775C31F7337}</author>
    <author>tc={2AFC3D7C-CBBB-451D-A662-79A88D5C0BCE}</author>
    <author>tc={9C2BCC34-678A-471E-99A3-DCF37461640B}</author>
    <author>tc={99F0D162-3542-4418-B460-E3794D482046}</author>
    <author>tc={AA5FE61D-D6ED-4EE4-956B-6C631EFF308E}</author>
    <author>tc={52737AAD-538F-45ED-84C4-450DDA005463}</author>
    <author>tc={77FAA5CC-7900-452A-AE5C-2393ED150291}</author>
    <author>tc={F1B2D4DC-201E-460E-A096-7A3E565D72AE}</author>
    <author>tc={42ECC0DB-B21E-4509-9B52-DF4D4DA4F3F0}</author>
    <author>tc={126A9F1C-BAED-4D54-8070-D3E3FC653037}</author>
    <author>tc={44DE0A55-C9B4-44AA-B056-0731B92B5227}</author>
    <author>tc={FFC10FD7-71CE-4EE9-8C5B-D8770AAC86D3}</author>
    <author>tc={94221321-8516-4A41-9F5B-1DE56D78DBFA}</author>
    <author>tc={374C3639-6779-445A-9985-E4135686EBFA}</author>
    <author>tc={63329975-9044-4D96-AF36-0FCE28B559A7}</author>
    <author>tc={1AEDF291-E029-44F8-A705-62A4AA1E91DF}</author>
    <author>tc={AC6EAA0E-C491-4EC5-9DF3-13E891829F4A}</author>
    <author>tc={124BE33D-DD48-4585-88CC-22F18AAA20EC}</author>
    <author>tc={44BB5416-4DFC-4D9F-8E8A-F93DBFDF8ECA}</author>
    <author>tc={A2D0A17D-6B85-48E5-8F4A-C97907A29C87}</author>
    <author>tc={FB6B6DCE-C0E3-4C59-BE91-29795A013704}</author>
    <author>tc={F4813A64-41DA-441F-BC26-F5D6686E4D70}</author>
    <author>tc={649F7239-4599-449A-95B6-C0486965112F}</author>
    <author>tc={AE4F73DA-8570-4671-864C-D96E0B7D86D1}</author>
    <author>tc={F016468F-B4AC-45BC-821B-49CFC515541B}</author>
    <author>tc={87CF2D9B-E201-44DC-B023-08C13D25422D}</author>
  </authors>
  <commentList>
    <comment ref="B7" authorId="0" shapeId="0" xr:uid="{11F2CEE0-B9B0-42C2-AD7E-D20DE18962CE}">
      <text>
        <t>[Threaded comment]
Your version of Excel allows you to read this threaded comment; however, any edits to it will get removed if the file is opened in a newer version of Excel. Learn more: https://go.microsoft.com/fwlink/?linkid=870924
Comment:
    Meaning: The portfolio name currently used throughout the workbook.
Purpose: Identifies which portfolio is being summarized in the report.
Enter/select: Update the portfolio name on the Settings sheet rather than entering it here.
Example: “Long-Term Crypto Portfolio” can distinguish this report from a trading portfolio.</t>
      </text>
    </comment>
    <comment ref="B8" authorId="1" shapeId="0" xr:uid="{1A8DAA61-ACBA-4D61-8611-37124A00F55D}">
      <text>
        <t>[Threaded comment]
Your version of Excel allows you to read this threaded comment; however, any edits to it will get removed if the file is opened in a newer version of Excel. Learn more: https://go.microsoft.com/fwlink/?linkid=870924
Comment:
    Meaning: The currency used to display prices and portfolio values.
Purpose: Keeps all monetary outputs consistent and comparable.
Enter/select: Select the reporting currency on the Settings sheet.
Example: USD displays values in U.S. dollars.</t>
      </text>
    </comment>
    <comment ref="B9" authorId="2" shapeId="0" xr:uid="{80930554-9799-43B5-9C8E-7E8762C76695}">
      <text>
        <t>[Threaded comment]
Your version of Excel allows you to read this threaded comment; however, any edits to it will get removed if the file is opened in a newer version of Excel. Learn more: https://go.microsoft.com/fwlink/?linkid=870924
Comment:
    Meaning: The calendar or tax year covered by the report.
Purpose: Provides context for annual reviews, transactions, and tax-related summaries.
Enter/select: Enter or select the appropriate year in the workbook’s report settings.
Example: 2026 means the report relates to the 2026 reporting year.</t>
      </text>
    </comment>
    <comment ref="B10" authorId="3" shapeId="0" xr:uid="{1CE70112-74F6-4631-9CD5-EB99531B1FAA}">
      <text>
        <t>[Threaded comment]
Your version of Excel allows you to read this threaded comment; however, any edits to it will get removed if the file is opened in a newer version of Excel. Learn more: https://go.microsoft.com/fwlink/?linkid=870924
Comment:
    Meaning: The cost-basis method used to determine which cryptocurrency units are treated as sold first.
Purpose: Affects realized gains, taxable gains, and the remaining cost basis of holdings.
Enter/select: Select the method on the Settings sheet, such as FIFO or LIFO.
Example: FIFO sells the oldest units first; LIFO sells the newest units first.</t>
      </text>
    </comment>
    <comment ref="B14" authorId="4" shapeId="0" xr:uid="{F1AB726A-4C10-4CE0-A974-DF721583E98A}">
      <text>
        <t>[Threaded comment]
Your version of Excel allows you to read this threaded comment; however, any edits to it will get removed if the file is opened in a newer version of Excel. Learn more: https://go.microsoft.com/fwlink/?linkid=870924
Comment:
    Meaning: The combined current market value of all active holdings.
Purpose: Shows the present size of the tracked portfolio.
Enter/select: No entry is required; this is calculated automatically.
Example: $50,000 means all active holdings are currently worth $50,000.</t>
      </text>
    </comment>
    <comment ref="D14" authorId="5" shapeId="0" xr:uid="{9735E800-9915-4D5B-97D6-C45B890FA991}">
      <text>
        <t>[Threaded comment]
Your version of Excel allows you to read this threaded comment; however, any edits to it will get removed if the file is opened in a newer version of Excel. Learn more: https://go.microsoft.com/fwlink/?linkid=870924
Comment:
    Meaning: The total net amount invested after accounting for recorded purchases, sales, and related cash flows.
Purpose: Provides the capital base used to evaluate portfolio performance.
Enter/select: No entry is required; this is calculated from transaction data.
Example: $40,000 net invested compared with $50,000 value indicates a $10,000 overall gain before other adjustments.</t>
      </text>
    </comment>
    <comment ref="F14" authorId="6" shapeId="0" xr:uid="{40803178-0841-44AB-A3D3-4EC39D7F5142}">
      <text>
        <t>[Threaded comment]
Your version of Excel allows you to read this threaded comment; however, any edits to it will get removed if the file is opened in a newer version of Excel. Learn more: https://go.microsoft.com/fwlink/?linkid=870924
Comment:
    Meaning: The difference between current portfolio value and the relevant invested cost or basis.
Purpose: Summarizes whether the portfolio is currently in profit or loss.
Enter/select: No entry is required; this is calculated automatically.
Example: $5,000 indicates a gain, while -$5,000 indicates a loss.</t>
      </text>
    </comment>
    <comment ref="H14" authorId="7" shapeId="0" xr:uid="{D8D6148B-BA10-4374-A49F-18DC13F4D19F}">
      <text>
        <t>[Threaded comment]
Your version of Excel allows you to read this threaded comment; however, any edits to it will get removed if the file is opened in a newer version of Excel. Learn more: https://go.microsoft.com/fwlink/?linkid=870924
Comment:
    Meaning: The number of coins that currently have an active position or balance.
Purpose: Shows how many assets contribute to the portfolio.
Enter/select: No entry is required; this is counted automatically.
Example: 8 means the portfolio currently holds eight different coins.</t>
      </text>
    </comment>
    <comment ref="B17" authorId="8" shapeId="0" xr:uid="{DEEAD1A5-36D1-4508-BCFD-65222B578ED8}">
      <text>
        <t>[Threaded comment]
Your version of Excel allows you to read this threaded comment; however, any edits to it will get removed if the file is opened in a newer version of Excel. Learn more: https://go.microsoft.com/fwlink/?linkid=870924
Comment:
    Meaning: The percentage of the target portfolio value that has been achieved.
Purpose: Tracks progress toward the portfolio goal set on the Settings sheet.
Enter/select: No entry is required; this is calculated automatically.
Example: 75% means the current portfolio value equals 75% of the target.</t>
      </text>
    </comment>
    <comment ref="D17" authorId="9" shapeId="0" xr:uid="{3FC31749-F82B-4EDC-AD7D-8743C6313176}">
      <text>
        <t>[Threaded comment]
Your version of Excel allows you to read this threaded comment; however, any edits to it will get removed if the file is opened in a newer version of Excel. Learn more: https://go.microsoft.com/fwlink/?linkid=870924
Comment:
    Meaning: The portfolio’s gain or loss expressed as a percentage of invested value or cost basis.
Purpose: Makes performance easier to compare regardless of portfolio size.
Enter/select: No entry is required; this is calculated automatically.
Example: 12% means the portfolio has gained approximately 12% relative to its calculation base.</t>
      </text>
    </comment>
    <comment ref="F17" authorId="10" shapeId="0" xr:uid="{54246384-D1ED-4ABF-9DCC-6775C31F7337}">
      <text>
        <t>[Threaded comment]
Your version of Excel allows you to read this threaded comment; however, any edits to it will get removed if the file is opened in a newer version of Excel. Learn more: https://go.microsoft.com/fwlink/?linkid=870924
Comment:
    Meaning: The number of holdings or allocation items currently flagged for review.
Purpose: Highlights areas that may require rebalancing or closer attention.
Enter/select: No entry is required; this is counted from workbook status rules.
Example: 3 means three items currently exceed a review threshold or require attention.</t>
      </text>
    </comment>
    <comment ref="H17" authorId="11" shapeId="0" xr:uid="{2AFC3D7C-CBBB-451D-A662-79A88D5C0BCE}">
      <text>
        <t>[Threaded comment]
Your version of Excel allows you to read this threaded comment; however, any edits to it will get removed if the file is opened in a newer version of Excel. Learn more: https://go.microsoft.com/fwlink/?linkid=870924
Comment:
    Meaning: The number of holdings whose allocations are within the permitted range around their targets.
Purpose: Shows how much of the portfolio is currently aligned with the allocation plan.
Enter/select: No entry is required; this is counted automatically.
Example: 6 means six assets are currently classified as On Target.</t>
      </text>
    </comment>
    <comment ref="B22" authorId="12" shapeId="0" xr:uid="{9C2BCC34-678A-471E-99A3-DCF37461640B}">
      <text>
        <t>[Threaded comment]
Your version of Excel allows you to read this threaded comment; however, any edits to it will get removed if the file is opened in a newer version of Excel. Learn more: https://go.microsoft.com/fwlink/?linkid=870924
Comment:
    Meaning: The cryptocurrency chosen for the market and scenario snapshot.
Purpose: Identifies which coin the nearby technical and scenario metrics describe.
Enter/select: Select the coin on the Dashboard.
Example: BTC means the snapshot displays Bitcoin data.</t>
      </text>
    </comment>
    <comment ref="D22" authorId="13" shapeId="0" xr:uid="{99F0D162-3542-4418-B460-E3794D482046}">
      <text>
        <t>[Threaded comment]
Your version of Excel allows you to read this threaded comment; however, any edits to it will get removed if the file is opened in a newer version of Excel. Learn more: https://go.microsoft.com/fwlink/?linkid=870924
Comment:
    Meaning: The latest available market price for the selected coin.
Purpose: Provides the base price for the market and scenario snapshot.
Enter/select: No entry is required; this is linked from market data.
Example: $60,000 means one unit of the selected coin is currently priced at $60,000.</t>
      </text>
    </comment>
    <comment ref="F22" authorId="14" shapeId="0" xr:uid="{AA5FE61D-D6ED-4EE4-956B-6C631EFF308E}">
      <text>
        <t>[Threaded comment]
Your version of Excel allows you to read this threaded comment; however, any edits to it will get removed if the file is opened in a newer version of Excel. Learn more: https://go.microsoft.com/fwlink/?linkid=870924
Comment:
    Meaning: The market scenario currently applied to the selected coin.
Purpose: Shows which assumption is driving the scenario price and stress outputs.
Enter/select: Select the scenario on the Dashboard.
Example: Bear may apply a negative price change, while Bull may apply a positive change.</t>
      </text>
    </comment>
    <comment ref="H22" authorId="15" shapeId="0" xr:uid="{52737AAD-538F-45ED-84C4-450DDA005463}">
      <text>
        <t>[Threaded comment]
Your version of Excel allows you to read this threaded comment; however, any edits to it will get removed if the file is opened in a newer version of Excel. Learn more: https://go.microsoft.com/fwlink/?linkid=870924
Comment:
    Meaning: The estimated price after applying the selected scenario to the current price.
Purpose: Converts the scenario assumption into a projected price level.
Enter/select: No entry is required; this is calculated automatically.
Example: A $100 current price with a -20% scenario produces an $80 scenario price.</t>
      </text>
    </comment>
    <comment ref="B25" authorId="16" shapeId="0" xr:uid="{77FAA5CC-7900-452A-AE5C-2393ED150291}">
      <text>
        <t>[Threaded comment]
Your version of Excel allows you to read this threaded comment; however, any edits to it will get removed if the file is opened in a newer version of Excel. Learn more: https://go.microsoft.com/fwlink/?linkid=870924
Comment:
    Meaning: The 14-period Relative Strength Index, a momentum indicator ranging from 0 to 100.
Purpose: Helps identify potentially overbought or oversold market conditions.
Enter/select: No entry is required; this is calculated automatically.
Example: Values above 70 may indicate unusually strong momentum, while values below 30 may indicate unusually weak momentum.</t>
      </text>
    </comment>
    <comment ref="D25" authorId="17" shapeId="0" xr:uid="{F1B2D4DC-201E-460E-A096-7A3E565D72AE}">
      <text>
        <t>[Threaded comment]
Your version of Excel allows you to read this threaded comment; however, any edits to it will get removed if the file is opened in a newer version of Excel. Learn more: https://go.microsoft.com/fwlink/?linkid=870924
Comment:
    Meaning: The percentage difference between the current price and the coin’s all-time high.
Purpose: Shows how far the asset remains below its historical peak.
Enter/select: No entry is required; this is calculated automatically.
Example: -30% means the current price is 30% below the all-time high.</t>
      </text>
    </comment>
    <comment ref="F25" authorId="18" shapeId="0" xr:uid="{42ECC0DB-B21E-4509-9B52-DF4D4DA4F3F0}">
      <text>
        <t>[Threaded comment]
Your version of Excel allows you to read this threaded comment; however, any edits to it will get removed if the file is opened in a newer version of Excel. Learn more: https://go.microsoft.com/fwlink/?linkid=870924
Comment:
    Meaning: The largest peak-to-trough percentage decline measured during the available period.
Purpose: Indicates the most severe historical loss experienced within the selected data.
Enter/select: No entry is required; this is calculated automatically.
Example: -45% means the asset once fell 45% from a prior peak before recovering or reaching the end of the period.</t>
      </text>
    </comment>
    <comment ref="H25" authorId="19" shapeId="0" xr:uid="{126A9F1C-BAED-4D54-8070-D3E3FC653037}">
      <text>
        <t>[Threaded comment]
Your version of Excel allows you to read this threaded comment; however, any edits to it will get removed if the file is opened in a newer version of Excel. Learn more: https://go.microsoft.com/fwlink/?linkid=870924
Comment:
    Meaning: A measure of how widely the coin’s returns varied over the last 30 days.
Purpose: Indicates recent price risk; higher volatility generally means larger and less predictable movements.
Enter/select: No entry is required; this is calculated automatically.
Example: 70% volatility indicates greater price variability than 25%.</t>
      </text>
    </comment>
    <comment ref="B28" authorId="20" shapeId="0" xr:uid="{44DE0A55-C9B4-44AA-B056-0731B92B5227}">
      <text>
        <t>[Threaded comment]
Your version of Excel allows you to read this threaded comment; however, any edits to it will get removed if the file is opened in a newer version of Excel. Learn more: https://go.microsoft.com/fwlink/?linkid=870924
Comment:
    Meaning: A chart ranking the largest holdings by current market value.
Purpose: Helps identify which assets have the greatest effect on total portfolio performance.
Enter/select: No entry is required; the chart updates from current holdings.
Example: The longest bar represents the largest holding by value.</t>
      </text>
    </comment>
    <comment ref="F28" authorId="21" shapeId="0" xr:uid="{FFC10FD7-71CE-4EE9-8C5B-D8770AAC86D3}">
      <text>
        <t>[Threaded comment]
Your version of Excel allows you to read this threaded comment; however, any edits to it will get removed if the file is opened in a newer version of Excel. Learn more: https://go.microsoft.com/fwlink/?linkid=870924
Comment:
    Meaning: A chart comparing each asset’s current portfolio allocation with its target allocation.
Purpose: Makes overallocated and underallocated positions easy to identify.
Enter/select: No entry is required; the chart updates from holdings and target settings.
Example: Actual 20% versus target 15% indicates the asset is 5 percentage points above target.</t>
      </text>
    </comment>
    <comment ref="C44" authorId="22" shapeId="0" xr:uid="{94221321-8516-4A41-9F5B-1DE56D78DBFA}">
      <text>
        <t>[Threaded comment]
Your version of Excel allows you to read this threaded comment; however, any edits to it will get removed if the file is opened in a newer version of Excel. Learn more: https://go.microsoft.com/fwlink/?linkid=870924
Comment:
    Meaning: The number of coin units currently held.
Purpose: Shows the position quantity used to calculate current value.
Enter/select: No entry is required here; units are calculated from transactions.
Example: 0.50 BTC means the portfolio holds half a Bitcoin.</t>
      </text>
    </comment>
    <comment ref="D44" authorId="23" shapeId="0" xr:uid="{374C3639-6779-445A-9985-E4135686EBFA}">
      <text>
        <t>[Threaded comment]
Your version of Excel allows you to read this threaded comment; however, any edits to it will get removed if the file is opened in a newer version of Excel. Learn more: https://go.microsoft.com/fwlink/?linkid=870924
Comment:
    Meaning: The latest available price per unit of the coin.
Purpose: Converts the number of units held into current market value.
Enter/select: No entry is required; this is linked from price data.
Example: 2 ETH at $3,000 each produces a $6,000 current value.</t>
      </text>
    </comment>
    <comment ref="E44" authorId="24" shapeId="0" xr:uid="{63329975-9044-4D96-AF36-0FCE28B559A7}">
      <text>
        <t>[Threaded comment]
Your version of Excel allows you to read this threaded comment; however, any edits to it will get removed if the file is opened in a newer version of Excel. Learn more: https://go.microsoft.com/fwlink/?linkid=870924
Comment:
    Meaning: The current market value of the holding.
Purpose: Shows how much each position contributes to total portfolio value.
Enter/select: No entry is required; this is calculated as units multiplied by current price.
Example: 10 units at $100 each equal $1,000 of current value.</t>
      </text>
    </comment>
    <comment ref="F44" authorId="25" shapeId="0" xr:uid="{1AEDF291-E029-44F8-A705-62A4AA1E91DF}">
      <text>
        <t>[Threaded comment]
Your version of Excel allows you to read this threaded comment; however, any edits to it will get removed if the file is opened in a newer version of Excel. Learn more: https://go.microsoft.com/fwlink/?linkid=870924
Comment:
    Meaning: The holding’s gain or loss expressed as a percentage of its cost basis.
Purpose: Makes investment performance comparable across different coins.
Enter/select: No entry is required; this is calculated automatically.
Example: 25% means the holding is worth 25% more than its cost basis.</t>
      </text>
    </comment>
    <comment ref="G44" authorId="26" shapeId="0" xr:uid="{AC6EAA0E-C491-4EC5-9DF3-13E891829F4A}">
      <text>
        <t>[Threaded comment]
Your version of Excel allows you to read this threaded comment; however, any edits to it will get removed if the file is opened in a newer version of Excel. Learn more: https://go.microsoft.com/fwlink/?linkid=870924
Comment:
    Meaning: The holding’s current share of total portfolio value.
Purpose: Measures concentration and supports allocation monitoring.
Enter/select: No entry is required; this is calculated automatically.
Example: 30% means the coin represents 30% of the portfolio.</t>
      </text>
    </comment>
    <comment ref="H44" authorId="27" shapeId="0" xr:uid="{124BE33D-DD48-4585-88CC-22F18AAA20EC}">
      <text>
        <t>[Threaded comment]
Your version of Excel allows you to read this threaded comment; however, any edits to it will get removed if the file is opened in a newer version of Excel. Learn more: https://go.microsoft.com/fwlink/?linkid=870924
Comment:
    Meaning: The desired share of total portfolio value assigned to the coin.
Purpose: Provides the benchmark used for rebalancing and allocation status.
Enter/select: Set the target allocation in the Coin Master sheet.
Example: A 15% target means the goal is for the coin to represent 15% of portfolio value.</t>
      </text>
    </comment>
    <comment ref="I44" authorId="28" shapeId="0" xr:uid="{44BB5416-4DFC-4D9F-8E8A-F93DBFDF8ECA}">
      <text>
        <t>[Threaded comment]
Your version of Excel allows you to read this threaded comment; however, any edits to it will get removed if the file is opened in a newer version of Excel. Learn more: https://go.microsoft.com/fwlink/?linkid=870924
Comment:
    Meaning: A summary label showing whether the holding is within its permitted target range or needs review.
Purpose: Provides a quick allocation monitoring signal.
Enter/select: No entry is required; this is calculated from actual allocation, target allocation, and review thresholds.
Example: Review indicates the position is outside the allowed range.</t>
      </text>
    </comment>
    <comment ref="C58" authorId="29" shapeId="0" xr:uid="{A2D0A17D-6B85-48E5-8F4A-C97907A29C87}">
      <text>
        <t>[Threaded comment]
Your version of Excel allows you to read this threaded comment; however, any edits to it will get removed if the file is opened in a newer version of Excel. Learn more: https://go.microsoft.com/fwlink/?linkid=870924
Comment:
    Meaning: The coin’s current percentage allocation in the portfolio.
Purpose: Provides the real allocation used for comparison with the target.
Enter/select: No entry is required; this is calculated automatically.
Example: 18% means the coin currently represents 18% of portfolio value.</t>
      </text>
    </comment>
    <comment ref="D58" authorId="30" shapeId="0" xr:uid="{FB6B6DCE-C0E3-4C59-BE91-29795A013704}">
      <text>
        <t>[Threaded comment]
Your version of Excel allows you to read this threaded comment; however, any edits to it will get removed if the file is opened in a newer version of Excel. Learn more: https://go.microsoft.com/fwlink/?linkid=870924
Comment:
    Meaning: The desired percentage allocation for the coin.
Purpose: Defines the allocation objective used by the action and status calculations.
Enter/select: Set the target in the Coin Master sheet.
Example: A 12% target indicates the planned portfolio weight is 12%.</t>
      </text>
    </comment>
    <comment ref="E58" authorId="31" shapeId="0" xr:uid="{F4813A64-41DA-441F-BC26-F5D6686E4D70}">
      <text>
        <t>[Threaded comment]
Your version of Excel allows you to read this threaded comment; however, any edits to it will get removed if the file is opened in a newer version of Excel. Learn more: https://go.microsoft.com/fwlink/?linkid=870924
Comment:
    Meaning: The difference between actual allocation and target allocation.
Purpose: Quantifies how far a position is over or under its target.
Enter/select: No entry is required; this is calculated automatically.
Example: +4% means the position is four percentage points above target.</t>
      </text>
    </comment>
    <comment ref="F58" authorId="32" shapeId="0" xr:uid="{649F7239-4599-449A-95B6-C0486965112F}">
      <text>
        <t>[Threaded comment]
Your version of Excel allows you to read this threaded comment; however, any edits to it will get removed if the file is opened in a newer version of Excel. Learn more: https://go.microsoft.com/fwlink/?linkid=870924
Comment:
    Meaning: A portfolio-level warning showing whether the position breaches allocation or concentration rules.
Purpose: Highlights positions that may require closer review.
Enter/select: No entry is required; this is calculated from workbook thresholds.
Example: High or Review indicates greater attention may be needed than Normal.</t>
      </text>
    </comment>
    <comment ref="G58" authorId="33" shapeId="0" xr:uid="{AE4F73DA-8570-4671-864C-D96E0B7D86D1}">
      <text>
        <t>[Threaded comment]
Your version of Excel allows you to read this threaded comment; however, any edits to it will get removed if the file is opened in a newer version of Excel. Learn more: https://go.microsoft.com/fwlink/?linkid=870924
Comment:
    Meaning: The suggested rebalancing direction based on actual allocation versus target.
Purpose: Converts the allocation gap into a simple portfolio action.
Enter/select: No entry is required; this is calculated automatically.
Example: Add suggests increasing the position, Reduce suggests decreasing it, and Hold suggests no material change.</t>
      </text>
    </comment>
    <comment ref="H58" authorId="34" shapeId="0" xr:uid="{F016468F-B4AC-45BC-821B-49CFC515541B}">
      <text>
        <t>[Threaded comment]
Your version of Excel allows you to read this threaded comment; however, any edits to it will get removed if the file is opened in a newer version of Excel. Learn more: https://go.microsoft.com/fwlink/?linkid=870924
Comment:
    Meaning: The general risk classification assigned to the coin.
Purpose: Helps users compare asset risk when reviewing allocations and actions.
Enter/select: Set or review the risk tier in the Coin Master sheet.
Example: Very High indicates a more speculative asset than Low.</t>
      </text>
    </comment>
    <comment ref="I58" authorId="35" shapeId="0" xr:uid="{87CF2D9B-E201-44DC-B023-08C13D25422D}">
      <text>
        <t>[Threaded comment]
Your version of Excel allows you to read this threaded comment; however, any edits to it will get removed if the file is opened in a newer version of Excel. Learn more: https://go.microsoft.com/fwlink/?linkid=870924
Comment:
    Meaning: A summary of the coin’s current price direction or momentum.
Purpose: Adds market context to the portfolio action recommendation.
Enter/select: No entry is required; this is calculated from market data.
Example: Bullish may indicate upward momentum, while Bearish may indicate downward momentum.</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tc={4D0B5F3B-31FA-4A63-BAF8-C58C695C38D5}</author>
    <author>tc={1CE222BE-F9AE-48B9-B97F-A3CCB53E8086}</author>
  </authors>
  <commentList>
    <comment ref="B10" authorId="0" shapeId="0" xr:uid="{4D0B5F3B-31FA-4A63-BAF8-C58C695C38D5}">
      <text>
        <t>[Threaded comment]
Your version of Excel allows you to read this threaded comment; however, any edits to it will get removed if the file is opened in a newer version of Excel. Learn more: https://go.microsoft.com/fwlink/?linkid=870924
Comment:
    Meaning: The file type and automation features included in the template.
Purpose: Clarifies how the workbook is built and whether macros are required.
Enter/select: No entry is required unless the template owner updates the product information.
Example: “Without VBA/macros” means the workbook does not rely on executable macro code.</t>
      </text>
    </comment>
    <comment ref="B11" authorId="1" shapeId="0" xr:uid="{1CE222BE-F9AE-48B9-B97F-A3CCB53E8086}">
      <text>
        <t>[Threaded comment]
Your version of Excel allows you to read this threaded comment; however, any edits to it will get removed if the file is opened in a newer version of Excel. Learn more: https://go.microsoft.com/fwlink/?linkid=870924
Comment:
    Meaning: The spreadsheet applications in which the workbook is expected to operate.
Purpose: Helps users understand possible differences when opening the file outside Microsoft Excel.
Enter/select: No entry is required unless the template owner updates compatibility information.
Example: Reasonable Google Sheets compatibility means most features may work, but some Excel-specific formatting or functions may differ.</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<sst xmlns="http://schemas.openxmlformats.org/spreadsheetml/2006/main" count="4777" uniqueCount="558">
  <si>
    <t>Do The Calculation</t>
  </si>
  <si>
    <t>CRYPTO PORTFOLIO &amp; MARKET ANALYTICS.</t>
  </si>
  <si>
    <t>Follow the premium trader workflow to replace sample data, analyze markets, manage risk and review portfolio outcomes.</t>
  </si>
  <si>
    <t>Yellow cells and dropdowns are user inputs.</t>
  </si>
  <si>
    <t>Formula and chart areas update automatically.</t>
  </si>
  <si>
    <t>1,800 OHLCV rows are demonstration data, not a live feed.</t>
  </si>
  <si>
    <t>Scenario prices are mathematical what-if outputs, not forecasts.</t>
  </si>
  <si>
    <t>Replace sample data with trusted exchange/API exports before trading.</t>
  </si>
  <si>
    <t>USER INPUT</t>
  </si>
  <si>
    <t>FORMULA / ANALYSIS</t>
  </si>
  <si>
    <t>GOOD</t>
  </si>
  <si>
    <t>ATTENTION</t>
  </si>
  <si>
    <t>RISK</t>
  </si>
  <si>
    <t>NEUTRAL</t>
  </si>
  <si>
    <t>Configure portfolio targets, transaction lists, wallets, risk limits, market scenarios and dashboard filters.</t>
  </si>
  <si>
    <t>PORTFOLIO SETUP</t>
  </si>
  <si>
    <t>TRANSACTION TYPES</t>
  </si>
  <si>
    <t>EXCHANGES / WALLETS</t>
  </si>
  <si>
    <t>Portfolio Name</t>
  </si>
  <si>
    <t>Buy</t>
  </si>
  <si>
    <t>Coinbase</t>
  </si>
  <si>
    <t>Base Currency</t>
  </si>
  <si>
    <t>USD</t>
  </si>
  <si>
    <t>Sell</t>
  </si>
  <si>
    <t>Binance</t>
  </si>
  <si>
    <t>Currency Symbol</t>
  </si>
  <si>
    <t>$</t>
  </si>
  <si>
    <t>Transfer In</t>
  </si>
  <si>
    <t>Kraken</t>
  </si>
  <si>
    <t>Reporting Year</t>
  </si>
  <si>
    <t>Transfer Out</t>
  </si>
  <si>
    <t>Ledger Wallet</t>
  </si>
  <si>
    <t>Default Tax Method</t>
  </si>
  <si>
    <t>FIFO</t>
  </si>
  <si>
    <t>Reward</t>
  </si>
  <si>
    <t>MetaMask</t>
  </si>
  <si>
    <t>Target Portfolio Value</t>
  </si>
  <si>
    <t>Staking Income</t>
  </si>
  <si>
    <t>Cold Storage</t>
  </si>
  <si>
    <t>Max Single-Coin Allocation</t>
  </si>
  <si>
    <t>Fee</t>
  </si>
  <si>
    <t>Other</t>
  </si>
  <si>
    <t>Review Threshold</t>
  </si>
  <si>
    <t>TAX METHODS</t>
  </si>
  <si>
    <t>YES / NO</t>
  </si>
  <si>
    <t>GOAL STATUS</t>
  </si>
  <si>
    <t>Yes</t>
  </si>
  <si>
    <t>On Track</t>
  </si>
  <si>
    <t>LIFO</t>
  </si>
  <si>
    <t>No</t>
  </si>
  <si>
    <t>Watch</t>
  </si>
  <si>
    <t>Needs Action</t>
  </si>
  <si>
    <t>Completed</t>
  </si>
  <si>
    <t>Manual price entry keeps this file compatible with both Excel and Google Sheets and avoids external API dependencies. Replace sample prices with a trusted source. Tax calculations are estimates for organization and planning only.</t>
  </si>
  <si>
    <t>MARKET SCENARIO ASSUMPTIONS</t>
  </si>
  <si>
    <t>TIMEFRAME FILTERS</t>
  </si>
  <si>
    <t>MARKET TREND STATUS</t>
  </si>
  <si>
    <t>Bear Scenario</t>
  </si>
  <si>
    <t>30D</t>
  </si>
  <si>
    <t>Bullish</t>
  </si>
  <si>
    <t>Base Scenario</t>
  </si>
  <si>
    <t>60D</t>
  </si>
  <si>
    <t>Neutral</t>
  </si>
  <si>
    <t>Bull Scenario</t>
  </si>
  <si>
    <t>90D</t>
  </si>
  <si>
    <t>Bearish</t>
  </si>
  <si>
    <t>Custom Scenario</t>
  </si>
  <si>
    <t>Risk-Free Rate</t>
  </si>
  <si>
    <t>VaR Confidence Z</t>
  </si>
  <si>
    <t>Scenario percentages are editable assumptions—not forecasts. The dashboard uses them to answer: “If the market falls or rises by X%, what would the selected coin price and portfolio value become?” Update these inputs for your own risk tolerance and market view.</t>
  </si>
  <si>
    <t>Maintain approved assets, networks, target weights, risk tiers, trends and pricing sources.</t>
  </si>
  <si>
    <t>Coin ID</t>
  </si>
  <si>
    <t>Coin Name</t>
  </si>
  <si>
    <t>Ticker</t>
  </si>
  <si>
    <t>Asset Type</t>
  </si>
  <si>
    <t>Network</t>
  </si>
  <si>
    <t>Stablecoin?</t>
  </si>
  <si>
    <t>Target Allocation</t>
  </si>
  <si>
    <t>Active?</t>
  </si>
  <si>
    <t>Notes</t>
  </si>
  <si>
    <t>Price Source URL</t>
  </si>
  <si>
    <t>Risk Tier</t>
  </si>
  <si>
    <t>Market Trend</t>
  </si>
  <si>
    <t>ATH Price</t>
  </si>
  <si>
    <t>C001</t>
  </si>
  <si>
    <t>Bitcoin</t>
  </si>
  <si>
    <t>BTC</t>
  </si>
  <si>
    <t>Store of Value / L1</t>
  </si>
  <si>
    <t>Medium risk | ATH reference $126,080.0000</t>
  </si>
  <si>
    <t>https://www.coingecko.com/en/coins/bitcoin</t>
  </si>
  <si>
    <t>Medium</t>
  </si>
  <si>
    <t>C002</t>
  </si>
  <si>
    <t>Ethereum</t>
  </si>
  <si>
    <t>ETH</t>
  </si>
  <si>
    <t>Smart Contracts / L1</t>
  </si>
  <si>
    <t>Medium risk | ATH reference $4,878.2600</t>
  </si>
  <si>
    <t>https://www.coingecko.com/en/coins/ethereum</t>
  </si>
  <si>
    <t>C003</t>
  </si>
  <si>
    <t>Tether</t>
  </si>
  <si>
    <t>USDT</t>
  </si>
  <si>
    <t>Stablecoin</t>
  </si>
  <si>
    <t>Multi-chain</t>
  </si>
  <si>
    <t>Low risk | ATH reference $1.3200</t>
  </si>
  <si>
    <t>https://www.coingecko.com/en/coins/tether</t>
  </si>
  <si>
    <t>Low</t>
  </si>
  <si>
    <t>C004</t>
  </si>
  <si>
    <t>BNB</t>
  </si>
  <si>
    <t>Exchange / L1</t>
  </si>
  <si>
    <t>BNB Chain</t>
  </si>
  <si>
    <t>Medium risk | ATH reference $793.3500</t>
  </si>
  <si>
    <t>https://www.coingecko.com/en/coins/bnb</t>
  </si>
  <si>
    <t>C005</t>
  </si>
  <si>
    <t>XRP</t>
  </si>
  <si>
    <t>Payments</t>
  </si>
  <si>
    <t>XRP Ledger</t>
  </si>
  <si>
    <t>High risk | ATH reference $3.4000</t>
  </si>
  <si>
    <t>https://www.coingecko.com/en/coins/xrp</t>
  </si>
  <si>
    <t>High</t>
  </si>
  <si>
    <t>C006</t>
  </si>
  <si>
    <t>USD Coin</t>
  </si>
  <si>
    <t>USDC</t>
  </si>
  <si>
    <t>Low risk | ATH reference $1.1700</t>
  </si>
  <si>
    <t>https://www.coingecko.com/en/coins/usd-coin</t>
  </si>
  <si>
    <t>C007</t>
  </si>
  <si>
    <t>Solana</t>
  </si>
  <si>
    <t>SOL</t>
  </si>
  <si>
    <t>High risk | ATH reference $293.3100</t>
  </si>
  <si>
    <t>https://www.coingecko.com/en/coins/solana</t>
  </si>
  <si>
    <t>C008</t>
  </si>
  <si>
    <t>TRON</t>
  </si>
  <si>
    <t>TRX</t>
  </si>
  <si>
    <t>Payments / L1</t>
  </si>
  <si>
    <t>High risk | ATH reference $0.4313</t>
  </si>
  <si>
    <t>https://www.coingecko.com/en/coins/tron</t>
  </si>
  <si>
    <t>C009</t>
  </si>
  <si>
    <t>Dogecoin</t>
  </si>
  <si>
    <t>DOGE</t>
  </si>
  <si>
    <t>Meme / Payments</t>
  </si>
  <si>
    <t>Very High risk | ATH reference $0.7316</t>
  </si>
  <si>
    <t>https://www.coingecko.com/en/coins/dogecoin</t>
  </si>
  <si>
    <t>Very High</t>
  </si>
  <si>
    <t>C010</t>
  </si>
  <si>
    <t>Cardano</t>
  </si>
  <si>
    <t>ADA</t>
  </si>
  <si>
    <t>High risk | ATH reference $3.0900</t>
  </si>
  <si>
    <t>https://www.coingecko.com/en/coins/cardano</t>
  </si>
  <si>
    <t>Record buys, sells, rewards, staking income, fees, wallets and taxable activity in one audit-ready ledger.</t>
  </si>
  <si>
    <t>Transaction ID</t>
  </si>
  <si>
    <t>Date</t>
  </si>
  <si>
    <t>Type</t>
  </si>
  <si>
    <t>Coin</t>
  </si>
  <si>
    <t>Exchange / Wallet</t>
  </si>
  <si>
    <t>Units</t>
  </si>
  <si>
    <t>Price / Unit</t>
  </si>
  <si>
    <t>Fees</t>
  </si>
  <si>
    <t>Gross Value</t>
  </si>
  <si>
    <t>Net Cash Flow</t>
  </si>
  <si>
    <t>Net Units</t>
  </si>
  <si>
    <t>Month</t>
  </si>
  <si>
    <t>Year</t>
  </si>
  <si>
    <t>Taxable?</t>
  </si>
  <si>
    <t>TXN-001</t>
  </si>
  <si>
    <t>Sample data</t>
  </si>
  <si>
    <t>TXN-002</t>
  </si>
  <si>
    <t>TXN-003</t>
  </si>
  <si>
    <t>TXN-004</t>
  </si>
  <si>
    <t>TXN-005</t>
  </si>
  <si>
    <t>TXN-006</t>
  </si>
  <si>
    <t>TXN-007</t>
  </si>
  <si>
    <t>TXN-008</t>
  </si>
  <si>
    <t>TXN-009</t>
  </si>
  <si>
    <t>TXN-010</t>
  </si>
  <si>
    <t>TXN-011</t>
  </si>
  <si>
    <t>TXN-012</t>
  </si>
  <si>
    <t>TXN-013</t>
  </si>
  <si>
    <t>TXN-014</t>
  </si>
  <si>
    <t>TXN-015</t>
  </si>
  <si>
    <t>TXN-016</t>
  </si>
  <si>
    <t>TXN-017</t>
  </si>
  <si>
    <t>TXN-018</t>
  </si>
  <si>
    <t>TXN-019</t>
  </si>
  <si>
    <t>TXN-020</t>
  </si>
  <si>
    <t>TXN-021</t>
  </si>
  <si>
    <t>TXN-022</t>
  </si>
  <si>
    <t>TXN-023</t>
  </si>
  <si>
    <t>TXN-024</t>
  </si>
  <si>
    <t>TXN-025</t>
  </si>
  <si>
    <t>TXN-026</t>
  </si>
  <si>
    <t>TXN-027</t>
  </si>
  <si>
    <t>TXN-028</t>
  </si>
  <si>
    <t>TXN-029</t>
  </si>
  <si>
    <t>TXN-030</t>
  </si>
  <si>
    <t>TXN-031</t>
  </si>
  <si>
    <t>TXN-032</t>
  </si>
  <si>
    <t>TXN-033</t>
  </si>
  <si>
    <t>TXN-034</t>
  </si>
  <si>
    <t>TXN-035</t>
  </si>
  <si>
    <t>TXN-036</t>
  </si>
  <si>
    <t>TXN-037</t>
  </si>
  <si>
    <t>TXN-038</t>
  </si>
  <si>
    <t>TXN-039</t>
  </si>
  <si>
    <t>TXN-040</t>
  </si>
  <si>
    <t>TXN-041</t>
  </si>
  <si>
    <t>TXN-042</t>
  </si>
  <si>
    <t>TXN-043</t>
  </si>
  <si>
    <t>TXN-044</t>
  </si>
  <si>
    <t>TXN-045</t>
  </si>
  <si>
    <t>TXN-046</t>
  </si>
  <si>
    <t>TXN-047</t>
  </si>
  <si>
    <t>TXN-048</t>
  </si>
  <si>
    <t>TXN-049</t>
  </si>
  <si>
    <t>TXN-050</t>
  </si>
  <si>
    <t>TXN-051</t>
  </si>
  <si>
    <t>TXN-052</t>
  </si>
  <si>
    <t>TXN-053</t>
  </si>
  <si>
    <t>TXN-054</t>
  </si>
  <si>
    <t>TXN-055</t>
  </si>
  <si>
    <t>TXN-056</t>
  </si>
  <si>
    <t>TXN-057</t>
  </si>
  <si>
    <t>TXN-058</t>
  </si>
  <si>
    <t>TXN-059</t>
  </si>
  <si>
    <t>TXN-060</t>
  </si>
  <si>
    <t>TXN-061</t>
  </si>
  <si>
    <t>TXN-062</t>
  </si>
  <si>
    <t>TXN-063</t>
  </si>
  <si>
    <t>TXN-064</t>
  </si>
  <si>
    <t>TXN-065</t>
  </si>
  <si>
    <t>TXN-066</t>
  </si>
  <si>
    <t>TXN-067</t>
  </si>
  <si>
    <t>TXN-068</t>
  </si>
  <si>
    <t>TXN-069</t>
  </si>
  <si>
    <t>TXN-070</t>
  </si>
  <si>
    <t>TXN-071</t>
  </si>
  <si>
    <t>TXN-072</t>
  </si>
  <si>
    <t>TXN-073</t>
  </si>
  <si>
    <t>TXN-074</t>
  </si>
  <si>
    <t>TXN-075</t>
  </si>
  <si>
    <t>TXN-076</t>
  </si>
  <si>
    <t>TXN-077</t>
  </si>
  <si>
    <t>TXN-078</t>
  </si>
  <si>
    <t>TXN-079</t>
  </si>
  <si>
    <t>TXN-080</t>
  </si>
  <si>
    <t>Professional candle, volume, trend, momentum and risk analysis with a complete 1,800-row market database.</t>
  </si>
  <si>
    <t>Current Price</t>
  </si>
  <si>
    <t>24h</t>
  </si>
  <si>
    <t>7d</t>
  </si>
  <si>
    <t>30d</t>
  </si>
  <si>
    <t>90d High</t>
  </si>
  <si>
    <t>90d Low</t>
  </si>
  <si>
    <t>ATH</t>
  </si>
  <si>
    <t>From ATH</t>
  </si>
  <si>
    <t>RSI 14</t>
  </si>
  <si>
    <t>30d Volatility</t>
  </si>
  <si>
    <t>Max Drawdown</t>
  </si>
  <si>
    <t>Trend</t>
  </si>
  <si>
    <t>Price Date</t>
  </si>
  <si>
    <t>Selected Ticker</t>
  </si>
  <si>
    <t>Timeframe</t>
  </si>
  <si>
    <t>Data Status</t>
  </si>
  <si>
    <t>CURRENT PRICE</t>
  </si>
  <si>
    <t>30D CHANGE</t>
  </si>
  <si>
    <t>MAX DRAWDOWN</t>
  </si>
  <si>
    <t>Open</t>
  </si>
  <si>
    <t>Close</t>
  </si>
  <si>
    <t>Volume</t>
  </si>
  <si>
    <t>MACD</t>
  </si>
  <si>
    <t>Signal</t>
  </si>
  <si>
    <t>SMA20</t>
  </si>
  <si>
    <t>SMA50</t>
  </si>
  <si>
    <t>Overbought</t>
  </si>
  <si>
    <t>Oversold</t>
  </si>
  <si>
    <t>Drawdown</t>
  </si>
  <si>
    <t>1,800 demonstration rows covering 10 coins × 180 days. Replace with exchange/API export data for live professional use.</t>
  </si>
  <si>
    <t>Volume ($)</t>
  </si>
  <si>
    <t>Market Cap ($)</t>
  </si>
  <si>
    <t>Daily Return</t>
  </si>
  <si>
    <t>SMA 7</t>
  </si>
  <si>
    <t>SMA 20</t>
  </si>
  <si>
    <t>SMA 50</t>
  </si>
  <si>
    <t>EMA 12</t>
  </si>
  <si>
    <t>EMA 26</t>
  </si>
  <si>
    <t>Review units, cost basis, current value, market change, allocation gaps and portfolio action items.</t>
  </si>
  <si>
    <t>Units Held</t>
  </si>
  <si>
    <t>Net Invested</t>
  </si>
  <si>
    <t>Avg Cost / Unit</t>
  </si>
  <si>
    <t>Current Value</t>
  </si>
  <si>
    <t>Unrealized Gain/Loss</t>
  </si>
  <si>
    <t>Return %</t>
  </si>
  <si>
    <t>Portfolio Allocation</t>
  </si>
  <si>
    <t>Allocation Gap</t>
  </si>
  <si>
    <t>Status</t>
  </si>
  <si>
    <t>24H Change</t>
  </si>
  <si>
    <t>30D Change</t>
  </si>
  <si>
    <t>Daily P/L</t>
  </si>
  <si>
    <t>TOTAL PORTFOLIO VALUE</t>
  </si>
  <si>
    <t>NET INVESTED</t>
  </si>
  <si>
    <t>UNREALIZED GAIN / LOSS</t>
  </si>
  <si>
    <t>PORTFOLIO RETURN</t>
  </si>
  <si>
    <t>TODAY P/L</t>
  </si>
  <si>
    <t>Compare actual versus target weights, quantify rebalancing trades and review concentration risk.</t>
  </si>
  <si>
    <t>Actual Allocation</t>
  </si>
  <si>
    <t>Gap</t>
  </si>
  <si>
    <t>Suggested Buy / (Sell)</t>
  </si>
  <si>
    <t>Concentration Risk</t>
  </si>
  <si>
    <t>Action</t>
  </si>
  <si>
    <t>LARGEST HOLDING</t>
  </si>
  <si>
    <t>MAX ALLOCATION</t>
  </si>
  <si>
    <t>ADD ACTIONS</t>
  </si>
  <si>
    <t>REDUCE ACTIONS</t>
  </si>
  <si>
    <t>TOTAL REBALANCE $</t>
  </si>
  <si>
    <t>Estimate sale proceeds, allocated cost basis and realized gain/loss by eligible purchase lot.</t>
  </si>
  <si>
    <t>Coin Ticker</t>
  </si>
  <si>
    <t>SALE PROCEEDS</t>
  </si>
  <si>
    <t>ALLOCATED COST</t>
  </si>
  <si>
    <t>EST. REALIZED GAIN/LOSS</t>
  </si>
  <si>
    <t>Sale Date</t>
  </si>
  <si>
    <t>Units Sold</t>
  </si>
  <si>
    <t>Sale Price / Unit</t>
  </si>
  <si>
    <t>Method</t>
  </si>
  <si>
    <t>Lot Rank</t>
  </si>
  <si>
    <t>Purchase Date</t>
  </si>
  <si>
    <t>Units Purchased</t>
  </si>
  <si>
    <t>Cost / Unit</t>
  </si>
  <si>
    <t>Lot Cost</t>
  </si>
  <si>
    <t>Eligible?</t>
  </si>
  <si>
    <t>Prior Allocated</t>
  </si>
  <si>
    <t>Allocated Units</t>
  </si>
  <si>
    <t>Allocated Cost</t>
  </si>
  <si>
    <t>Remaining Lot Units</t>
  </si>
  <si>
    <t>Test market crashes, recoveries, bull cases, position size, Value-at-Risk, ATH recovery and portfolio impact.</t>
  </si>
  <si>
    <t>Portfolio Value</t>
  </si>
  <si>
    <t>Scenario</t>
  </si>
  <si>
    <t>Target Price</t>
  </si>
  <si>
    <t>Portfolio Impact</t>
  </si>
  <si>
    <t>Case</t>
  </si>
  <si>
    <t>Price Change</t>
  </si>
  <si>
    <t>Selected Units</t>
  </si>
  <si>
    <t>Current Coin Value</t>
  </si>
  <si>
    <t>Future Coin Value</t>
  </si>
  <si>
    <t>ATH Recovery %</t>
  </si>
  <si>
    <t>Bear</t>
  </si>
  <si>
    <t>Crash</t>
  </si>
  <si>
    <t>Base</t>
  </si>
  <si>
    <t>Severe Bear</t>
  </si>
  <si>
    <t>Bull</t>
  </si>
  <si>
    <t>Custom</t>
  </si>
  <si>
    <t>Correction</t>
  </si>
  <si>
    <t>Dip</t>
  </si>
  <si>
    <t>1-Day VaR 95%</t>
  </si>
  <si>
    <t>Current</t>
  </si>
  <si>
    <t>Recovery</t>
  </si>
  <si>
    <t>Strong Bull</t>
  </si>
  <si>
    <t>Double</t>
  </si>
  <si>
    <t>Coin Value</t>
  </si>
  <si>
    <t>Scenario targets, technical indicators and position-size outputs are planning tools—not predictions or investment advice. Replace assumptions with your own research and risk policy.</t>
  </si>
  <si>
    <t>Professional market structure, momentum, drawdown, scenarios and portfolio-exposure review.</t>
  </si>
  <si>
    <t>Custom %</t>
  </si>
  <si>
    <t>Change</t>
  </si>
  <si>
    <t>24H CHANGE</t>
  </si>
  <si>
    <t>90D RANGE</t>
  </si>
  <si>
    <t>Crash -50%</t>
  </si>
  <si>
    <t>Severe Bear -40%</t>
  </si>
  <si>
    <t>Bear -30%</t>
  </si>
  <si>
    <t>FROM ATH</t>
  </si>
  <si>
    <t>30D VOLATILITY</t>
  </si>
  <si>
    <t>MARKET TREND</t>
  </si>
  <si>
    <t>Recovery +25%</t>
  </si>
  <si>
    <t>Bull +50%</t>
  </si>
  <si>
    <t>Strong Bull +75%</t>
  </si>
  <si>
    <t>SCENARIO CHANGE</t>
  </si>
  <si>
    <t>SCENARIO PRICE</t>
  </si>
  <si>
    <t>PORTFOLIO VALUE</t>
  </si>
  <si>
    <t>PORTFOLIO GAIN / LOSS</t>
  </si>
  <si>
    <t>Cycle High +100%</t>
  </si>
  <si>
    <t>Filters update all KPI cards and analytical charts. Use Price Updates for the complete OHLCV database and deeper market review.</t>
  </si>
  <si>
    <t>A print-ready portfolio, market-risk, technical and scenario report for periodic review or PDF export.</t>
  </si>
  <si>
    <t>Portfolio</t>
  </si>
  <si>
    <t>Tax Method</t>
  </si>
  <si>
    <t>Allocation</t>
  </si>
  <si>
    <t>Actual</t>
  </si>
  <si>
    <t>Target</t>
  </si>
  <si>
    <t>Risk</t>
  </si>
  <si>
    <t>SELECTED COIN</t>
  </si>
  <si>
    <t>SELECTED SCENARIO</t>
  </si>
  <si>
    <t>Scenario prices and technical indicators are planning tools—not predictions. Replace sample OHLCV data with your own trusted market source before making decisions.</t>
  </si>
  <si>
    <t>Template name</t>
  </si>
  <si>
    <t>Version</t>
  </si>
  <si>
    <t>Brand</t>
  </si>
  <si>
    <t>Website</t>
  </si>
  <si>
    <t>Compatibility</t>
  </si>
  <si>
    <t>Copyright © 2026 Do The Calculation. All rights reserved.</t>
  </si>
  <si>
    <t xml:space="preserve"> Set portfolio targets, wallets, tax method, risk limits and scenario assumptions in Settings.</t>
  </si>
  <si>
    <t xml:space="preserve"> Review the asset universe, risk tiers, target allocations and ATH references in Coin Master.</t>
  </si>
  <si>
    <t xml:space="preserve"> Replace the 80 sample activities in Transactions with your own exchange and wallet history.</t>
  </si>
  <si>
    <t>Use Dashboard filters for quick review, then export the Print Summary for records or meetings.</t>
  </si>
  <si>
    <t>24H PORTFOLIO RETURN</t>
  </si>
  <si>
    <t>30D PORTFOLIO RETURN</t>
  </si>
  <si>
    <t>TOTAL RETURN</t>
  </si>
  <si>
    <t>24H RETURN</t>
  </si>
  <si>
    <t>30D RETURN</t>
  </si>
  <si>
    <t>UNREALIZED P/L</t>
  </si>
  <si>
    <t>INVESTED COST</t>
  </si>
  <si>
    <t>CURRENT VALUE</t>
  </si>
  <si>
    <t>NUMBER OF COINS</t>
  </si>
  <si>
    <t>TOTAL TRANSACTIONS</t>
  </si>
  <si>
    <t>BUY TRANSACTIONS</t>
  </si>
  <si>
    <t>SELL TRANSACTIONS</t>
  </si>
  <si>
    <t>BUY VOLUME</t>
  </si>
  <si>
    <t>TOTAL FEES</t>
  </si>
  <si>
    <t>NET CASH FLOW</t>
  </si>
  <si>
    <t>Transaction Type</t>
  </si>
  <si>
    <t>BTC Close</t>
  </si>
  <si>
    <t>GAIN MARGIN</t>
  </si>
  <si>
    <t>AVG COST / UNIT</t>
  </si>
  <si>
    <t>LOTS USED</t>
  </si>
  <si>
    <t>Metric</t>
  </si>
  <si>
    <t>Return</t>
  </si>
  <si>
    <t>24H Return</t>
  </si>
  <si>
    <t>30D Return</t>
  </si>
  <si>
    <t>Total Return</t>
  </si>
  <si>
    <r>
      <t>Do The Calculation</t>
    </r>
    <r>
      <rPr>
        <b/>
        <sz val="16"/>
        <color rgb="FF0066FF"/>
        <rFont val="Century Gothic"/>
        <family val="2"/>
      </rPr>
      <t>.</t>
    </r>
  </si>
  <si>
    <t>Free Website Version v1.0</t>
  </si>
  <si>
    <t>Brand, usage, copyright, and disclaimer.</t>
  </si>
  <si>
    <t>dothecalculation.com</t>
  </si>
  <si>
    <t>Product</t>
  </si>
  <si>
    <t>Crypto Portfolio &amp; Market Analytics</t>
  </si>
  <si>
    <t>Format</t>
  </si>
  <si>
    <t>Microsoft Excel workbook without VBA/macros</t>
  </si>
  <si>
    <t>Excel and reasonable Google Sheets compatibility</t>
  </si>
  <si>
    <t>Usage note: This free website version is designed for personal budgeting, household planning, freelancer cash flow review, and beginner-friendly annual budget tracking. You may edit categories and sample data for your own planning needs.</t>
  </si>
  <si>
    <t>Disclaimer: This spreadsheet template is provided for general planning and informational purposes only. It does not constitute financial, legal, tax, investment, or professional advice. Users should review their own financial situation and consult a qualified professional where necessary.</t>
  </si>
  <si>
    <t>Redistribution note: Unauthorized resale or redistribution of this template file is not allowed.</t>
  </si>
  <si>
    <r>
      <t>CRYPTO PORTFOLIO &amp; MARKET ANALYTICS</t>
    </r>
    <r>
      <rPr>
        <b/>
        <sz val="28"/>
        <color rgb="FF0066FF"/>
        <rFont val="Century Gothic"/>
        <family val="2"/>
      </rPr>
      <t>.</t>
    </r>
  </si>
  <si>
    <r>
      <t>HOW TO USE THIS TEMPLATE</t>
    </r>
    <r>
      <rPr>
        <b/>
        <sz val="14"/>
        <color rgb="FF0066FF"/>
        <rFont val="Century Gothic"/>
        <family val="2"/>
      </rPr>
      <t>.</t>
    </r>
  </si>
  <si>
    <r>
      <t>QUICK NOTES</t>
    </r>
    <r>
      <rPr>
        <b/>
        <sz val="14"/>
        <color rgb="FF0066FF"/>
        <rFont val="Century Gothic"/>
        <family val="2"/>
      </rPr>
      <t>.</t>
    </r>
  </si>
  <si>
    <r>
      <t>WORKBOOK WORKFLOW</t>
    </r>
    <r>
      <rPr>
        <b/>
        <sz val="14"/>
        <color rgb="FF0066FF"/>
        <rFont val="Century Gothic"/>
        <family val="2"/>
      </rPr>
      <t>.</t>
    </r>
  </si>
  <si>
    <r>
      <t>COLOR LEGEND</t>
    </r>
    <r>
      <rPr>
        <b/>
        <sz val="14"/>
        <color rgb="FF0066FF"/>
        <rFont val="Century Gothic"/>
        <family val="2"/>
      </rPr>
      <t>.</t>
    </r>
  </si>
  <si>
    <r>
      <t>PORTFOLIO TRACKER</t>
    </r>
    <r>
      <rPr>
        <b/>
        <sz val="14"/>
        <color rgb="FF0066FF"/>
        <rFont val="Century Gothic"/>
        <family val="2"/>
      </rPr>
      <t>.</t>
    </r>
  </si>
  <si>
    <r>
      <t>TRANSACTION LEDGER</t>
    </r>
    <r>
      <rPr>
        <b/>
        <sz val="14"/>
        <color rgb="FF0066FF"/>
        <rFont val="Century Gothic"/>
        <family val="2"/>
      </rPr>
      <t>.</t>
    </r>
  </si>
  <si>
    <r>
      <t>MARKET FILTERS — SYNCED WITH DASHBOARD</t>
    </r>
    <r>
      <rPr>
        <b/>
        <sz val="14"/>
        <color rgb="FF0066FF"/>
        <rFont val="Century Gothic"/>
        <family val="2"/>
      </rPr>
      <t>.</t>
    </r>
  </si>
  <si>
    <r>
      <t>SELECTED COIN STOCK / CANDLESTICK</t>
    </r>
    <r>
      <rPr>
        <b/>
        <sz val="14"/>
        <color rgb="FF0066FF"/>
        <rFont val="Century Gothic"/>
        <family val="2"/>
      </rPr>
      <t>.</t>
    </r>
  </si>
  <si>
    <r>
      <t>TRADING VOLUME</t>
    </r>
    <r>
      <rPr>
        <b/>
        <sz val="14"/>
        <color rgb="FF0066FF"/>
        <rFont val="Century Gothic"/>
        <family val="2"/>
      </rPr>
      <t>.</t>
    </r>
  </si>
  <si>
    <r>
      <t>CLOSE VS SMA 20 / SMA 50</t>
    </r>
    <r>
      <rPr>
        <b/>
        <sz val="14"/>
        <color rgb="FF0066FF"/>
        <rFont val="Century Gothic"/>
        <family val="2"/>
      </rPr>
      <t>.</t>
    </r>
  </si>
  <si>
    <r>
      <t>RSI 14</t>
    </r>
    <r>
      <rPr>
        <b/>
        <sz val="14"/>
        <color rgb="FF0066FF"/>
        <rFont val="Century Gothic"/>
        <family val="2"/>
      </rPr>
      <t>.</t>
    </r>
  </si>
  <si>
    <r>
      <t>LATEST MARKET SNAPSHOT</t>
    </r>
    <r>
      <rPr>
        <b/>
        <sz val="14"/>
        <color rgb="FF0066FF"/>
        <rFont val="Century Gothic"/>
        <family val="2"/>
      </rPr>
      <t>.</t>
    </r>
  </si>
  <si>
    <r>
      <t>COIN RISK METRICS</t>
    </r>
    <r>
      <rPr>
        <b/>
        <sz val="14"/>
        <color rgb="FF0066FF"/>
        <rFont val="Century Gothic"/>
        <family val="2"/>
      </rPr>
      <t>.</t>
    </r>
  </si>
  <si>
    <r>
      <t>MACD VS SIGNAL</t>
    </r>
    <r>
      <rPr>
        <b/>
        <sz val="14"/>
        <color rgb="FF0066FF"/>
        <rFont val="Century Gothic"/>
        <family val="2"/>
      </rPr>
      <t>.</t>
    </r>
  </si>
  <si>
    <r>
      <t>HISTORICAL DRAWDOWN</t>
    </r>
    <r>
      <rPr>
        <b/>
        <sz val="14"/>
        <color rgb="FF0066FF"/>
        <rFont val="Century Gothic"/>
        <family val="2"/>
      </rPr>
      <t>.</t>
    </r>
  </si>
  <si>
    <r>
      <t>HISTORICAL OHLCV &amp; TECHNICAL DATABASE</t>
    </r>
    <r>
      <rPr>
        <b/>
        <sz val="14"/>
        <color rgb="FF0066FF"/>
        <rFont val="Century Gothic"/>
        <family val="2"/>
      </rPr>
      <t>.</t>
    </r>
  </si>
  <si>
    <r>
      <t>PORTFOLIO</t>
    </r>
    <r>
      <rPr>
        <b/>
        <sz val="14"/>
        <color rgb="FF0066FF"/>
        <rFont val="Century Gothic"/>
        <family val="2"/>
      </rPr>
      <t>.</t>
    </r>
  </si>
  <si>
    <r>
      <t>SALE INPUTS</t>
    </r>
    <r>
      <rPr>
        <b/>
        <sz val="14"/>
        <color rgb="FF0066FF"/>
        <rFont val="Century Gothic"/>
        <family val="2"/>
      </rPr>
      <t>.</t>
    </r>
  </si>
  <si>
    <r>
      <t>SALE SUMMARY</t>
    </r>
    <r>
      <rPr>
        <b/>
        <sz val="14"/>
        <color rgb="FF0066FF"/>
        <rFont val="Century Gothic"/>
        <family val="2"/>
      </rPr>
      <t>.</t>
    </r>
  </si>
  <si>
    <r>
      <t>LOT ALLOCATION DETAILS</t>
    </r>
    <r>
      <rPr>
        <b/>
        <sz val="14"/>
        <color rgb="FF0066FF"/>
        <rFont val="Century Gothic"/>
        <family val="2"/>
      </rPr>
      <t>.</t>
    </r>
  </si>
  <si>
    <r>
      <t>SCENARIO CONTROLS</t>
    </r>
    <r>
      <rPr>
        <b/>
        <sz val="14"/>
        <color rgb="FF0066FF"/>
        <rFont val="Century Gothic"/>
        <family val="2"/>
      </rPr>
      <t>.</t>
    </r>
  </si>
  <si>
    <r>
      <t>POSITION SIZING &amp; TRADE RISK</t>
    </r>
    <r>
      <rPr>
        <b/>
        <sz val="14"/>
        <color rgb="FF0066FF"/>
        <rFont val="Century Gothic"/>
        <family val="2"/>
      </rPr>
      <t>.</t>
    </r>
  </si>
  <si>
    <r>
      <t>BEAR / BASE / BULL / CUSTOM OUTCOMES</t>
    </r>
    <r>
      <rPr>
        <b/>
        <sz val="14"/>
        <color rgb="FF0066FF"/>
        <rFont val="Century Gothic"/>
        <family val="2"/>
      </rPr>
      <t>.</t>
    </r>
  </si>
  <si>
    <r>
      <t>MARKET DROP &amp; UPSIDE STRESS LADDER</t>
    </r>
    <r>
      <rPr>
        <b/>
        <sz val="14"/>
        <color rgb="FF0066FF"/>
        <rFont val="Century Gothic"/>
        <family val="2"/>
      </rPr>
      <t>.</t>
    </r>
  </si>
  <si>
    <r>
      <t>ANALYSIS FILTERS</t>
    </r>
    <r>
      <rPr>
        <b/>
        <sz val="14"/>
        <color rgb="FF0066FF"/>
        <rFont val="Century Gothic"/>
        <family val="2"/>
      </rPr>
      <t>.</t>
    </r>
  </si>
  <si>
    <r>
      <t>FILTER</t>
    </r>
    <r>
      <rPr>
        <b/>
        <sz val="14"/>
        <color rgb="FF0066FF"/>
        <rFont val="Century Gothic"/>
        <family val="2"/>
      </rPr>
      <t>.</t>
    </r>
  </si>
  <si>
    <r>
      <t>PRICE TREND &amp; MOVING AVERAGES</t>
    </r>
    <r>
      <rPr>
        <b/>
        <sz val="14"/>
        <color rgb="FF0066FF"/>
        <rFont val="Century Gothic"/>
        <family val="2"/>
      </rPr>
      <t>.</t>
    </r>
  </si>
  <si>
    <r>
      <t>PORTFOLIO PERFORMANCE</t>
    </r>
    <r>
      <rPr>
        <b/>
        <sz val="14"/>
        <color rgb="FF0066FF"/>
        <rFont val="Century Gothic"/>
        <family val="2"/>
      </rPr>
      <t>.</t>
    </r>
  </si>
  <si>
    <r>
      <t>PORTFOLIO ALLOCATION</t>
    </r>
    <r>
      <rPr>
        <b/>
        <sz val="14"/>
        <color rgb="FF0066FF"/>
        <rFont val="Century Gothic"/>
        <family val="2"/>
      </rPr>
      <t>.</t>
    </r>
  </si>
  <si>
    <r>
      <t>PRICE STRESS LADDER</t>
    </r>
    <r>
      <rPr>
        <b/>
        <sz val="14"/>
        <color rgb="FF0066FF"/>
        <rFont val="Century Gothic"/>
        <family val="2"/>
      </rPr>
      <t>.</t>
    </r>
  </si>
  <si>
    <r>
      <t>REPORT DETAILS</t>
    </r>
    <r>
      <rPr>
        <b/>
        <sz val="14"/>
        <color rgb="FF0066FF"/>
        <rFont val="Century Gothic"/>
        <family val="2"/>
      </rPr>
      <t>.</t>
    </r>
  </si>
  <si>
    <r>
      <t>MARKET &amp; RISK SNAPSHOT</t>
    </r>
    <r>
      <rPr>
        <b/>
        <sz val="14"/>
        <color rgb="FF0066FF"/>
        <rFont val="Century Gothic"/>
        <family val="2"/>
      </rPr>
      <t>.</t>
    </r>
  </si>
  <si>
    <r>
      <t>TOP HOLDINGS</t>
    </r>
    <r>
      <rPr>
        <b/>
        <sz val="14"/>
        <color rgb="FF0066FF"/>
        <rFont val="Century Gothic"/>
        <family val="2"/>
      </rPr>
      <t>.</t>
    </r>
  </si>
  <si>
    <r>
      <t>PORTFOLIO ACTIONS</t>
    </r>
    <r>
      <rPr>
        <b/>
        <sz val="14"/>
        <color rgb="FF0066FF"/>
        <rFont val="Century Gothic"/>
        <family val="2"/>
      </rPr>
      <t>.</t>
    </r>
  </si>
  <si>
    <r>
      <t>NOTES &amp; ACTION PLAN</t>
    </r>
    <r>
      <rPr>
        <b/>
        <sz val="14"/>
        <color rgb="FF0066FF"/>
        <rFont val="Century Gothic"/>
        <family val="2"/>
      </rPr>
      <t>.</t>
    </r>
  </si>
  <si>
    <r>
      <t>IMPORTANT</t>
    </r>
    <r>
      <rPr>
        <b/>
        <sz val="14"/>
        <color rgb="FF0066FF"/>
        <rFont val="Century Gothic"/>
        <family val="2"/>
      </rPr>
      <t>.</t>
    </r>
  </si>
  <si>
    <t>Review Holdings, Allocation Analysis, Tax Lots and Performance &amp; Goals for portfolio decisions.</t>
  </si>
  <si>
    <r>
      <t>KPI'S</t>
    </r>
    <r>
      <rPr>
        <b/>
        <sz val="18"/>
        <color rgb="FF0066FF"/>
        <rFont val="Century Gothic"/>
        <family val="2"/>
      </rPr>
      <t>.</t>
    </r>
  </si>
  <si>
    <t>&lt;- Select.</t>
  </si>
  <si>
    <t>KPI's</t>
  </si>
  <si>
    <t>Track crypto holdings, transactions, taxes, and market performance across one connected workbook.</t>
  </si>
  <si>
    <t>Analyze allocation, risk, technical indicators, scenarios, and portfolio outcomes.</t>
  </si>
  <si>
    <t>Sample transactions and 1,800 OHLCV rows are included for demonstration. Replace yellow input cells, transactions, and manual prices with your own trusted data.</t>
  </si>
  <si>
    <r>
      <rPr>
        <b/>
        <sz val="12"/>
        <color rgb="FF464632"/>
        <rFont val="Century Gothic"/>
        <family val="2"/>
      </rPr>
      <t>Portfolio Holdings</t>
    </r>
    <r>
      <rPr>
        <b/>
        <sz val="10"/>
        <color rgb="FF464632"/>
        <rFont val="Century Gothic"/>
        <family val="2"/>
      </rPr>
      <t xml:space="preserve">
</t>
    </r>
    <r>
      <rPr>
        <sz val="10"/>
        <color rgb="FF464632"/>
        <rFont val="Century Gothic"/>
        <family val="2"/>
      </rPr>
      <t>Value, cost basis &amp; P/L</t>
    </r>
  </si>
  <si>
    <r>
      <rPr>
        <b/>
        <sz val="12"/>
        <color rgb="FF464632"/>
        <rFont val="Century Gothic"/>
        <family val="2"/>
      </rPr>
      <t>Market Analytics</t>
    </r>
    <r>
      <rPr>
        <b/>
        <sz val="10"/>
        <color rgb="FF464632"/>
        <rFont val="Century Gothic"/>
        <family val="2"/>
      </rPr>
      <t xml:space="preserve">
</t>
    </r>
    <r>
      <rPr>
        <sz val="10"/>
        <color rgb="FF464632"/>
        <rFont val="Century Gothic"/>
        <family val="2"/>
      </rPr>
      <t>Price, RSI, MACD &amp; trends</t>
    </r>
  </si>
  <si>
    <r>
      <rPr>
        <b/>
        <sz val="12"/>
        <color rgb="FF464632"/>
        <rFont val="Century Gothic"/>
        <family val="2"/>
      </rPr>
      <t>Scenario &amp; Risk</t>
    </r>
    <r>
      <rPr>
        <b/>
        <sz val="10"/>
        <color rgb="FF464632"/>
        <rFont val="Century Gothic"/>
        <family val="2"/>
      </rPr>
      <t xml:space="preserve">
</t>
    </r>
    <r>
      <rPr>
        <sz val="10"/>
        <color rgb="FF464632"/>
        <rFont val="Century Gothic"/>
        <family val="2"/>
      </rPr>
      <t>Bear, base, bull &amp; custom</t>
    </r>
  </si>
  <si>
    <r>
      <rPr>
        <b/>
        <sz val="12"/>
        <color rgb="FF464632"/>
        <rFont val="Century Gothic"/>
        <family val="2"/>
      </rPr>
      <t>Allocation Analysis</t>
    </r>
    <r>
      <rPr>
        <b/>
        <sz val="10"/>
        <color rgb="FF464632"/>
        <rFont val="Century Gothic"/>
        <family val="2"/>
      </rPr>
      <t xml:space="preserve">
</t>
    </r>
    <r>
      <rPr>
        <sz val="10"/>
        <color rgb="FF464632"/>
        <rFont val="Century Gothic"/>
        <family val="2"/>
      </rPr>
      <t>Targets, drift &amp; concentration</t>
    </r>
  </si>
  <si>
    <r>
      <rPr>
        <b/>
        <sz val="12"/>
        <color rgb="FF464632"/>
        <rFont val="Century Gothic"/>
        <family val="2"/>
      </rPr>
      <t>Tax Lots</t>
    </r>
    <r>
      <rPr>
        <b/>
        <sz val="10"/>
        <color rgb="FF464632"/>
        <rFont val="Century Gothic"/>
        <family val="2"/>
      </rPr>
      <t xml:space="preserve">
</t>
    </r>
    <r>
      <rPr>
        <sz val="10"/>
        <color rgb="FF464632"/>
        <rFont val="Century Gothic"/>
        <family val="2"/>
      </rPr>
      <t>FIFO/LIFO planning</t>
    </r>
  </si>
  <si>
    <r>
      <rPr>
        <b/>
        <sz val="12"/>
        <color rgb="FF464632"/>
        <rFont val="Century Gothic"/>
        <family val="2"/>
      </rPr>
      <t>Dashboard &amp; Reports</t>
    </r>
    <r>
      <rPr>
        <b/>
        <sz val="10"/>
        <color rgb="FF464632"/>
        <rFont val="Century Gothic"/>
        <family val="2"/>
      </rPr>
      <t xml:space="preserve">
</t>
    </r>
    <r>
      <rPr>
        <sz val="10"/>
        <color rgb="FF464632"/>
        <rFont val="Century Gothic"/>
        <family val="2"/>
      </rPr>
      <t>Filters and print summary</t>
    </r>
  </si>
  <si>
    <t>Open Price Updates Sheet for the market snapshot, stock/candlestick chart, volume, RSI, MACD, SMA and drawdown.</t>
  </si>
  <si>
    <t>RISK TEAR</t>
  </si>
  <si>
    <r>
      <t>KPI's</t>
    </r>
    <r>
      <rPr>
        <b/>
        <sz val="18"/>
        <color rgb="FF0066FF"/>
        <rFont val="Century Gothic"/>
        <family val="2"/>
      </rPr>
      <t>.</t>
    </r>
  </si>
  <si>
    <r>
      <t>SLICERS</t>
    </r>
    <r>
      <rPr>
        <b/>
        <sz val="14"/>
        <color rgb="FF0066FF"/>
        <rFont val="Century Gothic"/>
        <family val="2"/>
      </rPr>
      <t>.</t>
    </r>
  </si>
  <si>
    <t>INSTRUCTIONS</t>
  </si>
  <si>
    <t>Update the Yellow input cells to personalize the tracker. Set your portfolio name, base currency, reporting year, tax method, target value, allocation limits, and review threshold. Edit the transaction-type and exchange/wallet lists only if you need additional dropdown options. Enter Bear, Base, and Bull scenario assumptions, then choose the default dashboard coin and timeframe. Avoid changing formula cells or section headings.</t>
  </si>
  <si>
    <r>
      <t>KPI'S</t>
    </r>
    <r>
      <rPr>
        <b/>
        <sz val="16"/>
        <color rgb="FF0066FF"/>
        <rFont val="Century Gothic"/>
        <family val="2"/>
      </rPr>
      <t>.</t>
    </r>
  </si>
  <si>
    <t>Sum of Net Cash Flow</t>
  </si>
  <si>
    <t>Row Labels</t>
  </si>
  <si>
    <t>Grand Total</t>
  </si>
  <si>
    <t>Years (Date)</t>
  </si>
  <si>
    <t>(All)</t>
  </si>
  <si>
    <t>Jan</t>
  </si>
  <si>
    <t>Months (Date)</t>
  </si>
  <si>
    <r>
      <t>MONTHLY NET CASH FLOW</t>
    </r>
    <r>
      <rPr>
        <b/>
        <sz val="14"/>
        <color rgb="FF0066FF"/>
        <rFont val="Century Gothic"/>
        <family val="2"/>
      </rPr>
      <t>.</t>
    </r>
  </si>
  <si>
    <r>
      <t>TIMELINE</t>
    </r>
    <r>
      <rPr>
        <b/>
        <sz val="14"/>
        <color rgb="FF0066FF"/>
        <rFont val="Century Gothic"/>
        <family val="2"/>
      </rPr>
      <t>.</t>
    </r>
  </si>
  <si>
    <t>Sample market cycle, Replace for live use</t>
  </si>
  <si>
    <r>
      <t>INSIGHTS</t>
    </r>
    <r>
      <rPr>
        <b/>
        <sz val="14"/>
        <color rgb="FF0066FF"/>
        <rFont val="Century Gothic"/>
        <family val="2"/>
      </rPr>
      <t>.</t>
    </r>
  </si>
  <si>
    <t>TOTAL VALUE</t>
  </si>
  <si>
    <t>GAIN / LOSS</t>
  </si>
  <si>
    <t>ACTIVE ASSETS</t>
  </si>
  <si>
    <t>ON TARGET ITEMS</t>
  </si>
  <si>
    <t>REVIEW ITEMS</t>
  </si>
  <si>
    <t>RETURN %</t>
  </si>
  <si>
    <t>GOAL PROGRESS</t>
  </si>
  <si>
    <r>
      <t>ABOUT THIS TEMPLATE</t>
    </r>
    <r>
      <rPr>
        <b/>
        <sz val="28"/>
        <color rgb="FF0066FF"/>
        <rFont val="Century Gothic"/>
        <family val="2"/>
      </rPr>
      <t>.</t>
    </r>
  </si>
  <si>
    <t>BEAR TARGET PRICE</t>
  </si>
  <si>
    <t>RISK / REWARD</t>
  </si>
  <si>
    <t>SELECTED UNITS</t>
  </si>
  <si>
    <t>BULL PORTFOLIO VALUE</t>
  </si>
  <si>
    <t>BEAR PORTFOLIO VALUE</t>
  </si>
  <si>
    <t>ACCOUNT SIZE</t>
  </si>
  <si>
    <t>RISK PER TRADE</t>
  </si>
  <si>
    <t>STOP LOSS DISTANCE</t>
  </si>
  <si>
    <t>TARGET UPSIDE</t>
  </si>
  <si>
    <t>MAXIMUM RISK $</t>
  </si>
  <si>
    <t>POSITION VALUE</t>
  </si>
  <si>
    <t>SUGGESTED UNITS</t>
  </si>
  <si>
    <r>
      <t>SCENARIO TARGET PRICES</t>
    </r>
    <r>
      <rPr>
        <b/>
        <sz val="14"/>
        <color rgb="FF0066FF"/>
        <rFont val="Century Gothic"/>
        <family val="2"/>
      </rPr>
      <t>.</t>
    </r>
  </si>
  <si>
    <r>
      <t>PORTFOLIO IMPACT BY SCENARIO</t>
    </r>
    <r>
      <rPr>
        <b/>
        <sz val="14"/>
        <color rgb="FF0066FF"/>
        <rFont val="Century Gothic"/>
        <family val="2"/>
      </rPr>
      <t>.</t>
    </r>
  </si>
  <si>
    <r>
      <t>STRESS TARGET PRICE</t>
    </r>
    <r>
      <rPr>
        <b/>
        <sz val="14"/>
        <color rgb="FF0066FF"/>
        <rFont val="Century Gothic"/>
        <family val="2"/>
      </rPr>
      <t>.</t>
    </r>
  </si>
  <si>
    <r>
      <t>PORTFOLIO VALUE BY STRESS CASE</t>
    </r>
    <r>
      <rPr>
        <b/>
        <sz val="14"/>
        <color rgb="FF0066FF"/>
        <rFont val="Century Gothic"/>
        <family val="2"/>
      </rPr>
      <t>.</t>
    </r>
  </si>
  <si>
    <r>
      <t>PORTFOLIO IMPACT BY STRESS CASE</t>
    </r>
    <r>
      <rPr>
        <b/>
        <sz val="14"/>
        <color rgb="FF0066FF"/>
        <rFont val="Century Gothic"/>
        <family val="2"/>
      </rPr>
      <t>.</t>
    </r>
  </si>
  <si>
    <r>
      <t>TOP HOLDINGS BY VALUE</t>
    </r>
    <r>
      <rPr>
        <b/>
        <sz val="14"/>
        <color rgb="FF0066FF"/>
        <rFont val="Century Gothic"/>
        <family val="2"/>
      </rPr>
      <t>.</t>
    </r>
  </si>
  <si>
    <r>
      <t>ACTUAL VS TARGET ALLOCATION</t>
    </r>
    <r>
      <rPr>
        <b/>
        <sz val="14"/>
        <color rgb="FF0066FF"/>
        <rFont val="Century Gothic"/>
        <family val="2"/>
      </rPr>
      <t>.</t>
    </r>
  </si>
  <si>
    <r>
      <t>SUGGESTED REBALANCING VALUE</t>
    </r>
    <r>
      <rPr>
        <b/>
        <sz val="14"/>
        <color rgb="FF0066FF"/>
        <rFont val="Century Gothic"/>
        <family val="2"/>
      </rPr>
      <t>.</t>
    </r>
  </si>
  <si>
    <r>
      <t>CRYPTO PORTFOLIO ALLOCATION ANALYSIS</t>
    </r>
    <r>
      <rPr>
        <b/>
        <sz val="14"/>
        <color rgb="FF0066FF"/>
        <rFont val="Century Gothic"/>
        <family val="2"/>
      </rPr>
      <t>.</t>
    </r>
  </si>
  <si>
    <r>
      <t>CRYPTO PORTFOLIO ALLOCATION</t>
    </r>
    <r>
      <rPr>
        <b/>
        <sz val="14"/>
        <color rgb="FF0066FF"/>
        <rFont val="Century Gothic"/>
        <family val="2"/>
      </rPr>
      <t>.</t>
    </r>
  </si>
  <si>
    <r>
      <rPr>
        <b/>
        <sz val="10"/>
        <color rgb="FF0F0F0B"/>
        <rFont val="Century Gothic"/>
        <family val="2"/>
      </rPr>
      <t xml:space="preserve">FIFO: </t>
    </r>
    <r>
      <rPr>
        <sz val="10"/>
        <color rgb="FF0F0F0B"/>
        <rFont val="Century Gothic"/>
        <family val="2"/>
      </rPr>
      <t xml:space="preserve">keep eligible purchase lots sorted oldest to newest.
</t>
    </r>
    <r>
      <rPr>
        <b/>
        <sz val="10"/>
        <color rgb="FF0F0F0B"/>
        <rFont val="Century Gothic"/>
        <family val="2"/>
      </rPr>
      <t>LIFO:</t>
    </r>
    <r>
      <rPr>
        <sz val="10"/>
        <color rgb="FF0F0F0B"/>
        <rFont val="Century Gothic"/>
        <family val="2"/>
      </rPr>
      <t xml:space="preserve"> sort Purchase Date newest to oldest before reviewing allocated units.
This is a planning aid; jurisdiction-specific tax treatment may require professional review.</t>
    </r>
  </si>
  <si>
    <t>Histogram</t>
  </si>
  <si>
    <t>PERFORMANCE CHART DATA (helper)</t>
  </si>
  <si>
    <r>
      <t>Current Portfolio Value by Coin</t>
    </r>
    <r>
      <rPr>
        <b/>
        <sz val="14"/>
        <color rgb="FF0066FF"/>
        <rFont val="Century Gothic"/>
        <family val="2"/>
      </rPr>
      <t>.</t>
    </r>
  </si>
  <si>
    <r>
      <t>Allocated Cost by Purchase Lot</t>
    </r>
    <r>
      <rPr>
        <b/>
        <sz val="14"/>
        <color rgb="FF0066FF"/>
        <rFont val="Century Gothic"/>
        <family val="2"/>
      </rPr>
      <t>.</t>
    </r>
  </si>
  <si>
    <t>7D CHANGE</t>
  </si>
  <si>
    <t>90D HIGH</t>
  </si>
  <si>
    <t>90D LOW</t>
  </si>
  <si>
    <r>
      <t xml:space="preserve">CRYPTO PORTFOLIO TRACKER - </t>
    </r>
    <r>
      <rPr>
        <sz val="24"/>
        <color rgb="FF0066FF"/>
        <rFont val="Century Gothic"/>
        <family val="2"/>
      </rPr>
      <t>START HERE.</t>
    </r>
  </si>
  <si>
    <r>
      <t>CRYPTO PORTFOLIO TRACKER</t>
    </r>
    <r>
      <rPr>
        <b/>
        <sz val="28"/>
        <color rgb="FF0066FF"/>
        <rFont val="Century Gothic"/>
        <family val="2"/>
      </rPr>
      <t>.</t>
    </r>
  </si>
  <si>
    <r>
      <t xml:space="preserve">CRYPTO PORTFOLIO TRACKER - </t>
    </r>
    <r>
      <rPr>
        <sz val="24"/>
        <color rgb="FF0066FF"/>
        <rFont val="Century Gothic"/>
        <family val="2"/>
      </rPr>
      <t>SETTINGS.</t>
    </r>
  </si>
  <si>
    <r>
      <t>CRYPTO PORTFOLIO TRACKE</t>
    </r>
    <r>
      <rPr>
        <b/>
        <sz val="26"/>
        <color theme="1"/>
        <rFont val="Century Gothic"/>
        <family val="2"/>
      </rPr>
      <t xml:space="preserve">R - </t>
    </r>
    <r>
      <rPr>
        <sz val="26"/>
        <color rgb="FF0066FF"/>
        <rFont val="Century Gothic"/>
        <family val="2"/>
      </rPr>
      <t>TRADE &amp; TRANSACTION LOG</t>
    </r>
    <r>
      <rPr>
        <b/>
        <sz val="26"/>
        <color rgb="FF0066FF"/>
        <rFont val="Century Gothic"/>
        <family val="2"/>
      </rPr>
      <t>.</t>
    </r>
  </si>
  <si>
    <r>
      <t xml:space="preserve">CRYPTO PORTFOLIO &amp; </t>
    </r>
    <r>
      <rPr>
        <sz val="28"/>
        <color rgb="FF0066FF"/>
        <rFont val="Century Gothic"/>
        <family val="2"/>
      </rPr>
      <t>MARKET SUMMARY.</t>
    </r>
  </si>
  <si>
    <r>
      <t xml:space="preserve">CRYPTO MARKET &amp; </t>
    </r>
    <r>
      <rPr>
        <sz val="28"/>
        <color rgb="FF0066FF"/>
        <rFont val="Century Gothic"/>
        <family val="2"/>
      </rPr>
      <t>PORTFOLIO DASHBOARD.</t>
    </r>
  </si>
  <si>
    <r>
      <t xml:space="preserve">CRYPTO HOLDINGS &amp; </t>
    </r>
    <r>
      <rPr>
        <sz val="28"/>
        <color rgb="FF0066FF"/>
        <rFont val="Century Gothic"/>
        <family val="2"/>
      </rPr>
      <t>MARKET EXPOSURE.</t>
    </r>
  </si>
  <si>
    <r>
      <t xml:space="preserve">CRYPTO MARKET ANALYSIS &amp; </t>
    </r>
    <r>
      <rPr>
        <sz val="28"/>
        <color rgb="FF0066FF"/>
        <rFont val="Century Gothic"/>
        <family val="2"/>
      </rPr>
      <t>OHLCV DATABASE.</t>
    </r>
  </si>
  <si>
    <r>
      <t>CRYPTO PORTFOLIO ALLOCATION &amp;</t>
    </r>
    <r>
      <rPr>
        <sz val="24"/>
        <color rgb="FF0066FF"/>
        <rFont val="Century Gothic"/>
        <family val="2"/>
      </rPr>
      <t xml:space="preserve"> REBALANCING ANALYSIS.</t>
    </r>
  </si>
  <si>
    <r>
      <t xml:space="preserve">CRYPTO SCENARIO, </t>
    </r>
    <r>
      <rPr>
        <sz val="26"/>
        <color rgb="FF0066FF"/>
        <rFont val="Century Gothic"/>
        <family val="2"/>
      </rPr>
      <t>POSITION SIZING &amp; RISK LAB.</t>
    </r>
  </si>
  <si>
    <t>Portfolio Impact %</t>
  </si>
  <si>
    <t>Position Return %</t>
  </si>
  <si>
    <r>
      <t>ATH RECOVERY % BY SCENARIO CASE</t>
    </r>
    <r>
      <rPr>
        <b/>
        <sz val="14"/>
        <color rgb="FF0066FF"/>
        <rFont val="Century Gothic"/>
        <family val="2"/>
      </rPr>
      <t>.</t>
    </r>
  </si>
  <si>
    <r>
      <t xml:space="preserve">CRYPTO - </t>
    </r>
    <r>
      <rPr>
        <sz val="22"/>
        <color rgb="FF0066FF"/>
        <rFont val="Century Gothic"/>
        <family val="2"/>
      </rPr>
      <t>FIFO / LIFO TAX LOT &amp; REALIZED GAIN ANALYSIS.</t>
    </r>
  </si>
  <si>
    <t>Sheharyar's Portfolio</t>
  </si>
  <si>
    <t>Total Target Allocation</t>
  </si>
  <si>
    <t>DON'T EDIT</t>
  </si>
  <si>
    <t>RSI14</t>
  </si>
  <si>
    <r>
      <t>RISK &amp; MOMENTUM METRICS</t>
    </r>
    <r>
      <rPr>
        <b/>
        <sz val="14"/>
        <color rgb="FF0066FF"/>
        <rFont val="Century Gothic"/>
        <family val="2"/>
      </rPr>
      <t>.</t>
    </r>
  </si>
  <si>
    <r>
      <t>CALCULATED OUTPUTS</t>
    </r>
    <r>
      <rPr>
        <b/>
        <sz val="14"/>
        <color rgb="FF0066FF"/>
        <rFont val="Century Gothic"/>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</si>
</sst>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164" formatCode="\$#,##0;[Red]\(\$#,##0\);\-"/>
    <numFmt numFmtId="165" formatCode="0.0%"/>
    <numFmt numFmtId="166" formatCode="dd\-mmm\-yy"/>
    <numFmt numFmtId="167" formatCode="0.00000000"/>
    <numFmt numFmtId="168" formatCode="\$#,##0.00;[Red]\(\$#,##0.00\);\-"/>
    <numFmt numFmtId="169" formatCode="\$#,##0.0000"/>
    <numFmt numFmtId="170" formatCode="dd\-mmm\-yyyy"/>
    <numFmt numFmtId="171" formatCode="\$#,##0.00"/>
    <numFmt numFmtId="172" formatCode="\$#,##0"/>
    <numFmt numFmtId="173" formatCode="0.000000"/>
    <numFmt numFmtId="174" formatCode="\$#,##0.0000;[Red]\(\$#,##0.0000\);\-"/>
    <numFmt numFmtId="175" formatCode="0.0"/>
    <numFmt numFmtId="176" formatCode="dd\-mmm"/>
    <numFmt numFmtId="177" formatCode="0.0\x"/>
    <numFmt numFmtId="178" formatCode="0.0%;[Red]\(0.0%\);\-"/>
    <numFmt numFmtId="179" formatCode="&quot;$&quot;#,##0;[Red]\(&quot;$&quot;#,##0\);\-"/>
    <numFmt numFmtId="180" formatCode="&quot;$&quot;#,##0.00;[Red]\(&quot;$&quot;#,##0.00\);\-"/>
    <numFmt numFmtId="181" formatCode="dd\-mmm\-yy;dd\-mmm\-yy;0"/>
    <numFmt numFmtId="182" formatCode="&quot;$&quot;#,##0.00"/>
    <numFmt numFmtId="183" formatCode="0.0000"/>
    <numFmt numFmtId="184" formatCode="&quot;$&quot;#,##0.00;[Red]&quot;$&quot;#,##0.00"/>
    <numFmt numFmtId="185" formatCode="&quot;$&quot;#,##0.0000"/>
    <numFmt numFmtId="186" formatCode="0.0000;[Red]0.0000"/>
    <numFmt numFmtId="187" formatCode="[$-409]d\-mmm\-yy;@"/>
    <numFmt numFmtId="188" formatCode="&quot;$&quot;#,##0.0000;[Red]\(&quot;$&quot;#,##0.0000\);\-"/>
  </numFmts>
  <fonts count="99">
    <font>
      <sz val="11"/>
      <name val="Carlito"/>
    </font>
    <font>
      <sz val="11"/>
      <name val="Century Gothic"/>
      <family val="2"/>
    </font>
    <font>
      <b/>
      <sz val="23"/>
      <color rgb="FF0F0F0B"/>
      <name val="Century Gothic"/>
      <family val="2"/>
    </font>
    <font>
      <sz val="10"/>
      <color rgb="FF626246"/>
      <name val="Century Gothic"/>
      <family val="2"/>
    </font>
    <font>
      <sz val="9"/>
      <color rgb="FF0F0F0B"/>
      <name val="Century Gothic"/>
      <family val="2"/>
    </font>
    <font>
      <sz val="10"/>
      <color rgb="FF0F0F0B"/>
      <name val="Century Gothic"/>
      <family val="2"/>
    </font>
    <font>
      <sz val="10"/>
      <name val="Century Gothic"/>
      <family val="2"/>
    </font>
    <font>
      <b/>
      <sz val="10"/>
      <color rgb="FF0F0F0B"/>
      <name val="Century Gothic"/>
      <family val="2"/>
    </font>
    <font>
      <b/>
      <sz val="10"/>
      <color rgb="FFFFFFFF"/>
      <name val="Century Gothic"/>
      <family val="2"/>
    </font>
    <font>
      <sz val="12"/>
      <name val="Century Gothic"/>
      <family val="2"/>
    </font>
    <font>
      <b/>
      <sz val="12"/>
      <color rgb="FF0F0F0B"/>
      <name val="Century Gothic"/>
      <family val="2"/>
    </font>
    <font>
      <sz val="14"/>
      <name val="Century Gothic"/>
      <family val="2"/>
    </font>
    <font>
      <b/>
      <sz val="14"/>
      <color rgb="FF0F0F0B"/>
      <name val="Century Gothic"/>
      <family val="2"/>
    </font>
    <font>
      <sz val="28"/>
      <name val="Century Gothic"/>
      <family val="2"/>
    </font>
    <font>
      <b/>
      <sz val="28"/>
      <color rgb="FF0F0F0B"/>
      <name val="Century Gothic"/>
      <family val="2"/>
    </font>
    <font>
      <sz val="10"/>
      <color theme="1"/>
      <name val="Century Gothic"/>
      <family val="2"/>
    </font>
    <font>
      <b/>
      <sz val="10"/>
      <color theme="1"/>
      <name val="Century Gothic"/>
      <family val="2"/>
    </font>
    <font>
      <b/>
      <sz val="11"/>
      <color theme="1"/>
      <name val="Century Gothic"/>
      <family val="2"/>
    </font>
    <font>
      <b/>
      <sz val="14"/>
      <color theme="1"/>
      <name val="Century Gothic"/>
      <family val="2"/>
    </font>
    <font>
      <sz val="12"/>
      <color rgb="FF0F0F0B"/>
      <name val="Century Gothic"/>
      <family val="2"/>
    </font>
    <font>
      <sz val="14"/>
      <color rgb="FF0F0F0B"/>
      <name val="Century Gothic"/>
      <family val="2"/>
    </font>
    <font>
      <b/>
      <sz val="10"/>
      <color rgb="FF626246"/>
      <name val="Century Gothic"/>
      <family val="2"/>
    </font>
    <font>
      <sz val="9"/>
      <name val="Century Gothic"/>
      <family val="2"/>
    </font>
    <font>
      <sz val="11"/>
      <color theme="1"/>
      <name val="Century Gothic"/>
      <family val="2"/>
    </font>
    <font>
      <b/>
      <sz val="10"/>
      <name val="Century Gothic"/>
      <family val="2"/>
    </font>
    <font>
      <sz val="10"/>
      <color rgb="FFFFFFFF"/>
      <name val="Century Gothic"/>
      <family val="2"/>
    </font>
    <font>
      <sz val="10"/>
      <color rgb="FFF5F5EF"/>
      <name val="Century Gothic"/>
      <family val="2"/>
    </font>
    <font>
      <b/>
      <sz val="14"/>
      <name val="Century Gothic"/>
      <family val="2"/>
    </font>
    <font>
      <sz val="11"/>
      <name val="Carlito"/>
    </font>
    <font>
      <sz val="11"/>
      <color rgb="FF0F0F0B"/>
      <name val="Century Gothic"/>
      <family val="2"/>
    </font>
    <font>
      <sz val="11"/>
      <color rgb="FFF5F5EF"/>
      <name val="Century Gothic"/>
      <family val="2"/>
    </font>
    <font>
      <b/>
      <sz val="9"/>
      <color rgb="FFFFFFFF"/>
      <name val="Century Gothic"/>
      <family val="2"/>
    </font>
    <font>
      <sz val="8"/>
      <color rgb="FFFFFFFF"/>
      <name val="Century Gothic"/>
      <family val="2"/>
    </font>
    <font>
      <sz val="10"/>
      <color rgb="FF666666"/>
      <name val="Century Gothic"/>
      <family val="2"/>
    </font>
    <font>
      <b/>
      <sz val="14"/>
      <color rgb="FF1D2330"/>
      <name val="Century Gothic"/>
      <family val="2"/>
    </font>
    <font>
      <b/>
      <sz val="10"/>
      <color rgb="FF111111"/>
      <name val="Century Gothic"/>
      <family val="2"/>
    </font>
    <font>
      <b/>
      <sz val="14"/>
      <color rgb="FF111111"/>
      <name val="Century Gothic"/>
      <family val="2"/>
    </font>
    <font>
      <b/>
      <sz val="10"/>
      <color rgb="FF1D2330"/>
      <name val="Century Gothic"/>
      <family val="2"/>
    </font>
    <font>
      <b/>
      <sz val="10"/>
      <color rgb="FF62552C"/>
      <name val="Century Gothic"/>
      <family val="2"/>
    </font>
    <font>
      <b/>
      <sz val="28"/>
      <color rgb="FF1D2330"/>
      <name val="Century Gothic"/>
      <family val="2"/>
    </font>
    <font>
      <sz val="14"/>
      <name val="Carlito"/>
    </font>
    <font>
      <b/>
      <sz val="20"/>
      <color rgb="FF10233F"/>
      <name val="Century Gothic"/>
      <family val="2"/>
    </font>
    <font>
      <sz val="10"/>
      <color rgb="FF667085"/>
      <name val="Century Gothic"/>
      <family val="2"/>
    </font>
    <font>
      <b/>
      <sz val="11"/>
      <color rgb="FF101828"/>
      <name val="Century Gothic"/>
      <family val="2"/>
    </font>
    <font>
      <b/>
      <sz val="10"/>
      <color rgb="FF10233F"/>
      <name val="Century Gothic"/>
      <family val="2"/>
    </font>
    <font>
      <b/>
      <sz val="28"/>
      <color rgb="FF10233F"/>
      <name val="Century Gothic"/>
      <family val="2"/>
    </font>
    <font>
      <b/>
      <sz val="14"/>
      <color rgb="FF101828"/>
      <name val="Century Gothic"/>
      <family val="2"/>
    </font>
    <font>
      <u/>
      <sz val="11"/>
      <color theme="10"/>
      <name val="Carlito"/>
    </font>
    <font>
      <sz val="10"/>
      <name val="Carlito"/>
    </font>
    <font>
      <b/>
      <sz val="16"/>
      <color rgb="FF0F0F0B"/>
      <name val="Century Gothic"/>
      <family val="2"/>
    </font>
    <font>
      <b/>
      <sz val="16"/>
      <color rgb="FF0066FF"/>
      <name val="Century Gothic"/>
      <family val="2"/>
    </font>
    <font>
      <b/>
      <sz val="28"/>
      <color rgb="FF0066FF"/>
      <name val="Century Gothic"/>
      <family val="2"/>
    </font>
    <font>
      <b/>
      <sz val="10"/>
      <color rgb="FF464632"/>
      <name val="Century Gothic"/>
      <family val="2"/>
    </font>
    <font>
      <sz val="28"/>
      <color theme="1"/>
      <name val="Century Gothic"/>
      <family val="2"/>
    </font>
    <font>
      <b/>
      <sz val="28"/>
      <color theme="1"/>
      <name val="Century Gothic"/>
      <family val="2"/>
    </font>
    <font>
      <b/>
      <sz val="11"/>
      <color rgb="FF0066FF"/>
      <name val="Century Gothic"/>
      <family val="2"/>
    </font>
    <font>
      <b/>
      <sz val="12"/>
      <color theme="1"/>
      <name val="Century Gothic"/>
      <family val="2"/>
    </font>
    <font>
      <b/>
      <sz val="14"/>
      <color rgb="FF0066FF"/>
      <name val="Century Gothic"/>
      <family val="2"/>
    </font>
    <font>
      <sz val="10"/>
      <color rgb="FF0066FF"/>
      <name val="Century Gothic"/>
      <family val="2"/>
    </font>
    <font>
      <b/>
      <sz val="18"/>
      <color theme="1"/>
      <name val="Century Gothic"/>
      <family val="2"/>
    </font>
    <font>
      <b/>
      <sz val="18"/>
      <color rgb="FF0066FF"/>
      <name val="Century Gothic"/>
      <family val="2"/>
    </font>
    <font>
      <sz val="10"/>
      <color rgb="FF464632"/>
      <name val="Century Gothic"/>
      <family val="2"/>
    </font>
    <font>
      <i/>
      <sz val="10"/>
      <name val="Century Gothic"/>
      <family val="2"/>
    </font>
    <font>
      <b/>
      <sz val="12"/>
      <color rgb="FF464632"/>
      <name val="Century Gothic"/>
      <family val="2"/>
    </font>
    <font>
      <b/>
      <u/>
      <sz val="12"/>
      <color rgb="FF464632"/>
      <name val="Century Gothic"/>
      <family val="2"/>
    </font>
    <font>
      <b/>
      <u/>
      <sz val="10"/>
      <color rgb="FF464632"/>
      <name val="Century Gothic"/>
      <family val="2"/>
    </font>
    <font>
      <sz val="11"/>
      <color rgb="FF464632"/>
      <name val="Century Gothic"/>
      <family val="2"/>
    </font>
    <font>
      <b/>
      <u/>
      <sz val="11"/>
      <color rgb="FF464632"/>
      <name val="Century Gothic"/>
      <family val="2"/>
    </font>
    <font>
      <sz val="9"/>
      <color rgb="FF464632"/>
      <name val="Century Gothic"/>
      <family val="2"/>
    </font>
    <font>
      <b/>
      <sz val="16"/>
      <color theme="1"/>
      <name val="Century Gothic"/>
      <family val="2"/>
    </font>
    <font>
      <sz val="12"/>
      <color theme="0"/>
      <name val="Century Gothic"/>
      <family val="2"/>
    </font>
    <font>
      <sz val="11"/>
      <color rgb="FF464632"/>
      <name val="Carlito"/>
    </font>
    <font>
      <sz val="11"/>
      <color rgb="FF626246"/>
      <name val="Century Gothic"/>
      <family val="2"/>
    </font>
    <font>
      <sz val="11"/>
      <color rgb="FF62552C"/>
      <name val="Century Gothic"/>
      <family val="2"/>
    </font>
    <font>
      <sz val="11"/>
      <color rgb="FF6B4F00"/>
      <name val="Century Gothic"/>
      <family val="2"/>
    </font>
    <font>
      <sz val="10"/>
      <color rgb="FF10233F"/>
      <name val="Century Gothic"/>
      <family val="2"/>
    </font>
    <font>
      <sz val="10"/>
      <color rgb="FFFF0000"/>
      <name val="Century Gothic"/>
      <family val="2"/>
    </font>
    <font>
      <sz val="9"/>
      <color indexed="81"/>
      <name val="Tahoma"/>
      <family val="2"/>
    </font>
    <font>
      <sz val="11"/>
      <color rgb="FFFFFFFF"/>
      <name val="Century Gothic"/>
      <family val="2"/>
    </font>
    <font>
      <b/>
      <sz val="9"/>
      <color indexed="81"/>
      <name val="Tahoma"/>
      <family val="2"/>
    </font>
    <font>
      <sz val="9"/>
      <color rgb="FF808080"/>
      <name val="Century Gothic"/>
      <family val="2"/>
    </font>
    <font>
      <sz val="11"/>
      <color theme="0"/>
      <name val="Century Gothic"/>
      <family val="2"/>
    </font>
    <font>
      <b/>
      <sz val="26"/>
      <color rgb="FF0F0F0B"/>
      <name val="Century Gothic"/>
      <family val="2"/>
    </font>
    <font>
      <b/>
      <sz val="24"/>
      <color rgb="FF0F0F0B"/>
      <name val="Century Gothic"/>
      <family val="2"/>
    </font>
    <font>
      <sz val="24"/>
      <color rgb="FF0066FF"/>
      <name val="Century Gothic"/>
      <family val="2"/>
    </font>
    <font>
      <b/>
      <sz val="26"/>
      <color rgb="FF0066FF"/>
      <name val="Century Gothic"/>
      <family val="2"/>
    </font>
    <font>
      <sz val="28"/>
      <color rgb="FF0066FF"/>
      <name val="Century Gothic"/>
      <family val="2"/>
    </font>
    <font>
      <b/>
      <sz val="26"/>
      <color theme="1"/>
      <name val="Century Gothic"/>
      <family val="2"/>
    </font>
    <font>
      <sz val="26"/>
      <color rgb="FF0066FF"/>
      <name val="Century Gothic"/>
      <family val="2"/>
    </font>
    <font>
      <b/>
      <sz val="22"/>
      <color rgb="FF0F0F0B"/>
      <name val="Century Gothic"/>
      <family val="2"/>
    </font>
    <font>
      <sz val="22"/>
      <color rgb="FF0066FF"/>
      <name val="Century Gothic"/>
      <family val="2"/>
    </font>
    <font>
      <i/>
      <sz val="10"/>
      <color rgb="FF0F0F0B"/>
      <name val="Century Gothic"/>
      <family val="2"/>
    </font>
    <font>
      <b/>
      <sz val="10"/>
      <color rgb="FF0066FF"/>
      <name val="Century Gothic"/>
      <family val="2"/>
    </font>
    <font>
      <u/>
      <sz val="11"/>
      <color theme="10"/>
      <name val="Century Gothic"/>
      <family val="2"/>
    </font>
    <font>
      <u/>
      <sz val="10"/>
      <color rgb="FF0066FF"/>
      <name val="Century Gothic"/>
      <family val="2"/>
    </font>
    <font>
      <u/>
      <sz val="11"/>
      <color theme="1"/>
      <name val="Carlito"/>
    </font>
    <font>
      <sz val="11"/>
      <color theme="1"/>
      <name val="Carlito"/>
    </font>
    <font>
      <b/>
      <sz val="11"/>
      <color rgb="FFFFFFFF"/>
      <name val="Century Gothic"/>
      <family val="2"/>
    </font>
    <font>
      <sz val="10"/>
      <color theme="0"/>
      <name val="Century Gothic"/>
      <family val="2"/>
    </font>
  </fonts>
  <fills count="20">
    <fill>
      <patternFill patternType="none"/>
    </fill>
    <fill>
      <patternFill patternType="gray125"/>
    </fill>
    <fill>
      <patternFill patternType="solid">
        <fgColor rgb="FFF5F5EF"/>
      </patternFill>
    </fill>
    <fill>
      <patternFill patternType="solid">
        <fgColor rgb="FF464632"/>
      </patternFill>
    </fill>
    <fill>
      <patternFill patternType="solid">
        <fgColor rgb="FFFFF7E6"/>
      </patternFill>
    </fill>
    <fill>
      <patternFill patternType="solid">
        <fgColor rgb="FFFFFFFF"/>
      </patternFill>
    </fill>
    <fill>
      <patternFill patternType="solid">
        <fgColor rgb="FFFFF4D5"/>
      </patternFill>
    </fill>
    <fill>
      <patternFill patternType="solid">
        <fgColor rgb="FFEBF3FF"/>
        <bgColor indexed="64"/>
      </patternFill>
    </fill>
    <fill>
      <patternFill patternType="solid">
        <fgColor rgb="FFF5F5EF"/>
        <bgColor indexed="64"/>
      </patternFill>
    </fill>
    <fill>
      <patternFill patternType="solid">
        <fgColor theme="0"/>
        <bgColor indexed="64"/>
      </patternFill>
    </fill>
    <fill>
      <patternFill patternType="solid">
        <fgColor rgb="FFFFF7E6"/>
        <bgColor indexed="64"/>
      </patternFill>
    </fill>
    <fill>
      <patternFill patternType="solid">
        <fgColor rgb="FF464632"/>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E8F2E2"/>
        <bgColor indexed="64"/>
      </patternFill>
    </fill>
    <fill>
      <patternFill patternType="solid">
        <fgColor rgb="FFFCE4D6"/>
        <bgColor indexed="64"/>
      </patternFill>
    </fill>
    <fill>
      <patternFill patternType="solid">
        <fgColor rgb="FFFFF2CD"/>
        <bgColor indexed="64"/>
      </patternFill>
    </fill>
    <fill>
      <patternFill patternType="solid">
        <fgColor rgb="FF5399FF"/>
        <bgColor indexed="64"/>
      </patternFill>
    </fill>
    <fill>
      <patternFill patternType="solid">
        <fgColor theme="2"/>
        <bgColor indexed="64"/>
      </patternFill>
    </fill>
    <fill>
      <patternFill patternType="solid">
        <fgColor rgb="FFEAEADE"/>
        <bgColor indexed="64"/>
      </patternFill>
    </fill>
  </fills>
  <borders count="75">
    <border>
      <left/>
      <right/>
      <top/>
      <bottom/>
      <diagonal/>
    </border>
    <border>
      <left/>
      <right/>
      <top/>
      <bottom/>
      <diagonal/>
    </border>
    <border>
      <left style="thick">
        <color rgb="FF0066FF"/>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diagonal/>
    </border>
    <border>
      <left/>
      <right style="thin">
        <color theme="0" tint="-0.14996795556505021"/>
      </right>
      <top style="thin">
        <color theme="0" tint="-0.14996795556505021"/>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style="thin">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n">
        <color theme="0" tint="-0.14996795556505021"/>
      </right>
      <top style="thin">
        <color theme="0" tint="-0.14996795556505021"/>
      </top>
      <bottom style="thick">
        <color theme="0" tint="-0.14996795556505021"/>
      </bottom>
      <diagonal/>
    </border>
    <border>
      <left style="thin">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n">
        <color theme="0" tint="-0.14996795556505021"/>
      </right>
      <top style="thick">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rgb="FF464632"/>
      </left>
      <right style="thin">
        <color rgb="FF464632"/>
      </right>
      <top style="thin">
        <color rgb="FF464632"/>
      </top>
      <bottom style="thin">
        <color rgb="FF464632"/>
      </bottom>
      <diagonal/>
    </border>
    <border>
      <left style="thin">
        <color rgb="FF464632"/>
      </left>
      <right/>
      <top style="thin">
        <color rgb="FF464632"/>
      </top>
      <bottom style="thin">
        <color rgb="FF464632"/>
      </bottom>
      <diagonal/>
    </border>
    <border>
      <left/>
      <right/>
      <top style="thin">
        <color rgb="FF464632"/>
      </top>
      <bottom style="thin">
        <color rgb="FF464632"/>
      </bottom>
      <diagonal/>
    </border>
    <border>
      <left/>
      <right style="thin">
        <color rgb="FF464632"/>
      </right>
      <top style="thin">
        <color rgb="FF464632"/>
      </top>
      <bottom style="thin">
        <color rgb="FF464632"/>
      </bottom>
      <diagonal/>
    </border>
    <border>
      <left style="thick">
        <color theme="0" tint="-0.14996795556505021"/>
      </left>
      <right/>
      <top style="thick">
        <color theme="0" tint="-0.14996795556505021"/>
      </top>
      <bottom style="thin">
        <color theme="0" tint="-0.14996795556505021"/>
      </bottom>
      <diagonal/>
    </border>
    <border>
      <left/>
      <right style="thick">
        <color theme="0" tint="-0.14996795556505021"/>
      </right>
      <top style="thick">
        <color theme="0" tint="-0.14996795556505021"/>
      </top>
      <bottom style="thin">
        <color theme="0" tint="-0.14996795556505021"/>
      </bottom>
      <diagonal/>
    </border>
    <border>
      <left style="thick">
        <color theme="0" tint="-0.14996795556505021"/>
      </left>
      <right/>
      <top style="thin">
        <color theme="0" tint="-0.14996795556505021"/>
      </top>
      <bottom style="thick">
        <color theme="0" tint="-0.14996795556505021"/>
      </bottom>
      <diagonal/>
    </border>
    <border>
      <left/>
      <right style="thick">
        <color theme="0" tint="-0.14996795556505021"/>
      </right>
      <top style="thin">
        <color theme="0" tint="-0.14996795556505021"/>
      </top>
      <bottom style="thick">
        <color theme="0" tint="-0.14996795556505021"/>
      </bottom>
      <diagonal/>
    </border>
    <border>
      <left style="thin">
        <color theme="0" tint="-0.14993743705557422"/>
      </left>
      <right style="thick">
        <color theme="0" tint="-0.14996795556505021"/>
      </right>
      <top style="thin">
        <color theme="0" tint="-0.14996795556505021"/>
      </top>
      <bottom style="thick">
        <color theme="0" tint="-0.14996795556505021"/>
      </bottom>
      <diagonal/>
    </border>
    <border>
      <left style="thin">
        <color theme="0" tint="-0.14993743705557422"/>
      </left>
      <right style="thick">
        <color theme="0" tint="-0.14996795556505021"/>
      </right>
      <top style="thick">
        <color theme="0" tint="-0.14996795556505021"/>
      </top>
      <bottom style="thin">
        <color theme="0" tint="-0.14996795556505021"/>
      </bottom>
      <diagonal/>
    </border>
    <border>
      <left/>
      <right style="thin">
        <color theme="0" tint="-0.14993743705557422"/>
      </right>
      <top style="thin">
        <color theme="0" tint="-0.14996795556505021"/>
      </top>
      <bottom style="thick">
        <color theme="0" tint="-0.14996795556505021"/>
      </bottom>
      <diagonal/>
    </border>
    <border>
      <left/>
      <right style="thin">
        <color theme="0" tint="-0.14993743705557422"/>
      </right>
      <top style="thick">
        <color theme="0" tint="-0.14996795556505021"/>
      </top>
      <bottom style="thin">
        <color theme="0" tint="-0.14996795556505021"/>
      </bottom>
      <diagonal/>
    </border>
    <border>
      <left style="thin">
        <color theme="0" tint="-0.14996795556505021"/>
      </left>
      <right/>
      <top/>
      <bottom style="thin">
        <color theme="0" tint="-0.14993743705557422"/>
      </bottom>
      <diagonal/>
    </border>
    <border>
      <left/>
      <right style="thin">
        <color theme="0" tint="-0.14993743705557422"/>
      </right>
      <top/>
      <bottom style="thin">
        <color theme="0" tint="-0.14993743705557422"/>
      </bottom>
      <diagonal/>
    </border>
    <border>
      <left style="thin">
        <color theme="0" tint="-0.14996795556505021"/>
      </left>
      <right style="thin">
        <color theme="0" tint="-0.14996795556505021"/>
      </right>
      <top style="thin">
        <color rgb="FF464632"/>
      </top>
      <bottom style="thin">
        <color theme="0" tint="-0.14996795556505021"/>
      </bottom>
      <diagonal/>
    </border>
    <border>
      <left style="thin">
        <color theme="0" tint="-0.14993743705557422"/>
      </left>
      <right style="thick">
        <color theme="0" tint="-0.14993743705557422"/>
      </right>
      <top style="thin">
        <color theme="0" tint="-0.14993743705557422"/>
      </top>
      <bottom style="thick">
        <color theme="0" tint="-0.14993743705557422"/>
      </bottom>
      <diagonal/>
    </border>
    <border>
      <left style="thick">
        <color theme="0" tint="-0.14993743705557422"/>
      </left>
      <right style="thick">
        <color theme="0" tint="-0.14993743705557422"/>
      </right>
      <top style="thin">
        <color theme="0" tint="-0.14993743705557422"/>
      </top>
      <bottom style="thick">
        <color theme="0" tint="-0.14993743705557422"/>
      </bottom>
      <diagonal/>
    </border>
    <border>
      <left style="thick">
        <color theme="0" tint="-0.14993743705557422"/>
      </left>
      <right style="thin">
        <color theme="0" tint="-0.14993743705557422"/>
      </right>
      <top style="thin">
        <color theme="0" tint="-0.14993743705557422"/>
      </top>
      <bottom style="thick">
        <color theme="0" tint="-0.14993743705557422"/>
      </bottom>
      <diagonal/>
    </border>
    <border>
      <left style="thin">
        <color theme="0" tint="-0.14993743705557422"/>
      </left>
      <right style="thick">
        <color theme="0" tint="-0.14993743705557422"/>
      </right>
      <top style="thick">
        <color theme="0" tint="-0.14993743705557422"/>
      </top>
      <bottom style="thin">
        <color theme="0" tint="-0.14993743705557422"/>
      </bottom>
      <diagonal/>
    </border>
    <border>
      <left style="thick">
        <color theme="0" tint="-0.14993743705557422"/>
      </left>
      <right style="thick">
        <color theme="0" tint="-0.14993743705557422"/>
      </right>
      <top style="thick">
        <color theme="0" tint="-0.14993743705557422"/>
      </top>
      <bottom style="thin">
        <color theme="0" tint="-0.14993743705557422"/>
      </bottom>
      <diagonal/>
    </border>
    <border>
      <left style="thick">
        <color theme="0" tint="-0.14993743705557422"/>
      </left>
      <right style="thin">
        <color theme="0" tint="-0.14993743705557422"/>
      </right>
      <top style="thick">
        <color theme="0" tint="-0.14993743705557422"/>
      </top>
      <bottom style="thin">
        <color theme="0" tint="-0.14993743705557422"/>
      </bottom>
      <diagonal/>
    </border>
    <border>
      <left style="thick">
        <color rgb="FF1E73FF"/>
      </left>
      <right/>
      <top/>
      <bottom/>
      <diagonal/>
    </border>
    <border>
      <left style="thin">
        <color theme="0" tint="-0.14996795556505021"/>
      </left>
      <right/>
      <top style="thin">
        <color theme="0" tint="-0.14996795556505021"/>
      </top>
      <bottom style="thick">
        <color theme="0" tint="-0.14996795556505021"/>
      </bottom>
      <diagonal/>
    </border>
    <border>
      <left/>
      <right style="thin">
        <color theme="0" tint="-0.14996795556505021"/>
      </right>
      <top style="thin">
        <color theme="0" tint="-0.14996795556505021"/>
      </top>
      <bottom style="thick">
        <color theme="0" tint="-0.14996795556505021"/>
      </bottom>
      <diagonal/>
    </border>
    <border>
      <left style="thin">
        <color theme="0" tint="-0.14996795556505021"/>
      </left>
      <right/>
      <top style="thick">
        <color theme="0" tint="-0.14996795556505021"/>
      </top>
      <bottom style="thin">
        <color theme="0" tint="-0.14996795556505021"/>
      </bottom>
      <diagonal/>
    </border>
    <border>
      <left/>
      <right style="thin">
        <color theme="0" tint="-0.14996795556505021"/>
      </right>
      <top style="thick">
        <color theme="0" tint="-0.14996795556505021"/>
      </top>
      <bottom style="thin">
        <color theme="0" tint="-0.14996795556505021"/>
      </bottom>
      <diagonal/>
    </border>
    <border>
      <left style="thick">
        <color rgb="FF2F80FF"/>
      </left>
      <right/>
      <top/>
      <bottom/>
      <diagonal/>
    </border>
    <border>
      <left style="thin">
        <color theme="0" tint="-0.14993743705557422"/>
      </left>
      <right style="thick">
        <color theme="0" tint="-0.14993743705557422"/>
      </right>
      <top style="thin">
        <color theme="0" tint="-0.14993743705557422"/>
      </top>
      <bottom style="thin">
        <color theme="0" tint="-0.14993743705557422"/>
      </bottom>
      <diagonal/>
    </border>
    <border>
      <left style="thick">
        <color theme="0" tint="-0.14993743705557422"/>
      </left>
      <right style="thick">
        <color theme="0" tint="-0.14993743705557422"/>
      </right>
      <top style="thin">
        <color theme="0" tint="-0.14993743705557422"/>
      </top>
      <bottom style="thin">
        <color theme="0" tint="-0.14993743705557422"/>
      </bottom>
      <diagonal/>
    </border>
    <border>
      <left style="thick">
        <color theme="0" tint="-0.14993743705557422"/>
      </left>
      <right style="thin">
        <color theme="0" tint="-0.14993743705557422"/>
      </right>
      <top style="thin">
        <color theme="0" tint="-0.14993743705557422"/>
      </top>
      <bottom style="thin">
        <color theme="0" tint="-0.14993743705557422"/>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14993743705557422"/>
      </bottom>
      <diagonal/>
    </border>
    <border>
      <left/>
      <right/>
      <top style="thin">
        <color theme="0" tint="-0.14993743705557422"/>
      </top>
      <bottom style="thin">
        <color theme="0" tint="-0.14993743705557422"/>
      </bottom>
      <diagonal/>
    </border>
    <border>
      <left/>
      <right/>
      <top style="thin">
        <color theme="0" tint="-0.14993743705557422"/>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3743705557422"/>
      </left>
      <right/>
      <top style="thin">
        <color theme="0" tint="-0.14993743705557422"/>
      </top>
      <bottom/>
      <diagonal/>
    </border>
    <border>
      <left/>
      <right style="thin">
        <color theme="0" tint="-0.14993743705557422"/>
      </right>
      <top style="thin">
        <color theme="0" tint="-0.14993743705557422"/>
      </top>
      <bottom/>
      <diagonal/>
    </border>
    <border>
      <left style="thin">
        <color theme="0" tint="-0.14993743705557422"/>
      </left>
      <right/>
      <top/>
      <bottom style="thin">
        <color theme="0" tint="-0.14993743705557422"/>
      </bottom>
      <diagonal/>
    </border>
    <border>
      <left style="thin">
        <color theme="0" tint="-0.14996795556505021"/>
      </left>
      <right style="thin">
        <color theme="0" tint="-0.14996795556505021"/>
      </right>
      <top style="thin">
        <color theme="0" tint="-0.14996795556505021"/>
      </top>
      <bottom/>
      <diagonal/>
    </border>
    <border>
      <left/>
      <right/>
      <top/>
      <bottom style="thin">
        <color rgb="FF464632"/>
      </bottom>
      <diagonal/>
    </border>
    <border>
      <left style="thin">
        <color theme="0" tint="-0.14993743705557422"/>
      </left>
      <right style="thick">
        <color theme="0" tint="-0.14990691854609822"/>
      </right>
      <top style="thin">
        <color theme="0" tint="-0.14993743705557422"/>
      </top>
      <bottom style="thick">
        <color theme="0" tint="-0.14990691854609822"/>
      </bottom>
      <diagonal/>
    </border>
    <border>
      <left style="thick">
        <color theme="0" tint="-0.14990691854609822"/>
      </left>
      <right style="thick">
        <color theme="0" tint="-0.14990691854609822"/>
      </right>
      <top style="thin">
        <color theme="0" tint="-0.14993743705557422"/>
      </top>
      <bottom style="thick">
        <color theme="0" tint="-0.14990691854609822"/>
      </bottom>
      <diagonal/>
    </border>
    <border>
      <left style="thick">
        <color theme="0" tint="-0.14990691854609822"/>
      </left>
      <right style="thin">
        <color theme="0" tint="-0.14993743705557422"/>
      </right>
      <top style="thin">
        <color theme="0" tint="-0.14993743705557422"/>
      </top>
      <bottom style="thick">
        <color theme="0" tint="-0.14990691854609822"/>
      </bottom>
      <diagonal/>
    </border>
    <border>
      <left style="thin">
        <color theme="0" tint="-0.14993743705557422"/>
      </left>
      <right style="thick">
        <color theme="0" tint="-0.14990691854609822"/>
      </right>
      <top style="thick">
        <color theme="0" tint="-0.14990691854609822"/>
      </top>
      <bottom style="thin">
        <color theme="0" tint="-0.14993743705557422"/>
      </bottom>
      <diagonal/>
    </border>
    <border>
      <left style="thick">
        <color theme="0" tint="-0.14990691854609822"/>
      </left>
      <right style="thick">
        <color theme="0" tint="-0.14990691854609822"/>
      </right>
      <top style="thick">
        <color theme="0" tint="-0.14990691854609822"/>
      </top>
      <bottom style="thin">
        <color theme="0" tint="-0.14993743705557422"/>
      </bottom>
      <diagonal/>
    </border>
    <border>
      <left style="thick">
        <color theme="0" tint="-0.14990691854609822"/>
      </left>
      <right style="thin">
        <color theme="0" tint="-0.14993743705557422"/>
      </right>
      <top style="thick">
        <color theme="0" tint="-0.14990691854609822"/>
      </top>
      <bottom style="thin">
        <color theme="0" tint="-0.14993743705557422"/>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right style="thick">
        <color rgb="FF0066FF"/>
      </right>
      <top/>
      <bottom/>
      <diagonal/>
    </border>
    <border>
      <left style="thin">
        <color rgb="FF464632"/>
      </left>
      <right/>
      <top/>
      <bottom style="thin">
        <color rgb="FF464632"/>
      </bottom>
      <diagonal/>
    </border>
    <border>
      <left/>
      <right style="thin">
        <color rgb="FF464632"/>
      </right>
      <top/>
      <bottom style="thin">
        <color rgb="FF464632"/>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style="thin">
        <color theme="0" tint="-0.14993743705557422"/>
      </top>
      <bottom/>
      <diagonal/>
    </border>
    <border>
      <left/>
      <right style="thick">
        <color rgb="FF1E73FF"/>
      </right>
      <top/>
      <bottom/>
      <diagonal/>
    </border>
    <border>
      <left/>
      <right/>
      <top style="thin">
        <color theme="0" tint="-0.14993743705557422"/>
      </top>
      <bottom style="thin">
        <color theme="0" tint="-0.14996795556505021"/>
      </bottom>
      <diagonal/>
    </border>
  </borders>
  <cellStyleXfs count="6">
    <xf numFmtId="0" fontId="0" fillId="0" borderId="0"/>
    <xf numFmtId="0" fontId="28" fillId="0" borderId="1"/>
    <xf numFmtId="0" fontId="47" fillId="0" borderId="0" applyNumberFormat="0" applyFill="0" applyBorder="0" applyAlignment="0" applyProtection="0"/>
    <xf numFmtId="0" fontId="28" fillId="0" borderId="1"/>
    <xf numFmtId="0" fontId="47" fillId="0" borderId="1" applyNumberFormat="0" applyFill="0" applyBorder="0" applyAlignment="0" applyProtection="0"/>
    <xf numFmtId="9" fontId="28" fillId="0" borderId="0" applyFont="0" applyFill="0" applyBorder="0" applyAlignment="0" applyProtection="0"/>
  </cellStyleXfs>
  <cellXfs count="682">
    <xf numFmtId="0" fontId="0" fillId="0" borderId="0" xfId="0"/>
    <xf numFmtId="0" fontId="14" fillId="2" borderId="1" xfId="1" applyFont="1" applyFill="1" applyAlignment="1">
      <alignment vertical="center" wrapText="1"/>
    </xf>
    <xf numFmtId="0" fontId="6" fillId="8" borderId="1" xfId="1" applyFont="1" applyFill="1" applyAlignment="1">
      <alignment horizontal="left" vertical="center"/>
    </xf>
    <xf numFmtId="0" fontId="5" fillId="8" borderId="1" xfId="1" applyFont="1" applyFill="1" applyAlignment="1">
      <alignment horizontal="left" vertical="center"/>
    </xf>
    <xf numFmtId="0" fontId="5" fillId="2" borderId="1" xfId="1" applyFont="1" applyFill="1" applyAlignment="1">
      <alignment horizontal="left" vertical="center"/>
    </xf>
    <xf numFmtId="0" fontId="6" fillId="2" borderId="1" xfId="1" applyFont="1" applyFill="1" applyAlignment="1">
      <alignment horizontal="left" vertical="center"/>
    </xf>
    <xf numFmtId="0" fontId="7" fillId="2" borderId="1" xfId="1" applyFont="1" applyFill="1" applyAlignment="1">
      <alignment vertical="center"/>
    </xf>
    <xf numFmtId="0" fontId="15" fillId="8" borderId="1" xfId="1" applyFont="1" applyFill="1" applyAlignment="1">
      <alignment horizontal="left" vertical="center"/>
    </xf>
    <xf numFmtId="0" fontId="15" fillId="2" borderId="1" xfId="1" applyFont="1" applyFill="1" applyAlignment="1">
      <alignment horizontal="left" vertical="center"/>
    </xf>
    <xf numFmtId="0" fontId="16" fillId="8" borderId="1" xfId="1" applyFont="1" applyFill="1" applyAlignment="1">
      <alignment vertical="center"/>
    </xf>
    <xf numFmtId="0" fontId="18" fillId="8" borderId="2" xfId="1" applyFont="1" applyFill="1" applyBorder="1" applyAlignment="1">
      <alignment horizontal="left" vertical="center" indent="1"/>
    </xf>
    <xf numFmtId="0" fontId="9" fillId="8" borderId="1" xfId="1" applyFont="1" applyFill="1" applyAlignment="1">
      <alignment horizontal="left" vertical="center"/>
    </xf>
    <xf numFmtId="0" fontId="19" fillId="2" borderId="1" xfId="1" applyFont="1" applyFill="1" applyAlignment="1">
      <alignment horizontal="left" vertical="center"/>
    </xf>
    <xf numFmtId="0" fontId="9" fillId="2" borderId="1" xfId="1" applyFont="1" applyFill="1" applyAlignment="1">
      <alignment horizontal="left" vertical="center"/>
    </xf>
    <xf numFmtId="0" fontId="10" fillId="2" borderId="1" xfId="1" applyFont="1" applyFill="1" applyAlignment="1">
      <alignment vertical="center"/>
    </xf>
    <xf numFmtId="0" fontId="5" fillId="8" borderId="1" xfId="1" applyFont="1" applyFill="1" applyAlignment="1">
      <alignment vertical="center"/>
    </xf>
    <xf numFmtId="0" fontId="18" fillId="8" borderId="1" xfId="1" applyFont="1" applyFill="1" applyAlignment="1">
      <alignment vertical="center"/>
    </xf>
    <xf numFmtId="0" fontId="3" fillId="2" borderId="1" xfId="1" applyFont="1" applyFill="1" applyAlignment="1">
      <alignment vertical="center"/>
    </xf>
    <xf numFmtId="0" fontId="13" fillId="8" borderId="1" xfId="1" applyFont="1" applyFill="1" applyAlignment="1">
      <alignment horizontal="left" vertical="center"/>
    </xf>
    <xf numFmtId="0" fontId="14" fillId="2" borderId="1" xfId="1" applyFont="1" applyFill="1" applyAlignment="1">
      <alignment vertical="center"/>
    </xf>
    <xf numFmtId="0" fontId="13" fillId="2" borderId="1" xfId="1" applyFont="1" applyFill="1" applyAlignment="1">
      <alignment horizontal="left" vertical="center"/>
    </xf>
    <xf numFmtId="0" fontId="6" fillId="8" borderId="1" xfId="1" applyFont="1" applyFill="1" applyAlignment="1">
      <alignment horizontal="left" vertical="center" indent="1"/>
    </xf>
    <xf numFmtId="0" fontId="6" fillId="2" borderId="1" xfId="1" applyFont="1" applyFill="1" applyAlignment="1">
      <alignment horizontal="left" vertical="center" indent="1"/>
    </xf>
    <xf numFmtId="0" fontId="5" fillId="2" borderId="1" xfId="1" applyFont="1" applyFill="1" applyAlignment="1">
      <alignment horizontal="left" vertical="center" indent="1"/>
    </xf>
    <xf numFmtId="0" fontId="5" fillId="8" borderId="1" xfId="1" applyFont="1" applyFill="1" applyAlignment="1">
      <alignment horizontal="left" vertical="center" indent="1"/>
    </xf>
    <xf numFmtId="165" fontId="5" fillId="8" borderId="1" xfId="1" applyNumberFormat="1" applyFont="1" applyFill="1" applyAlignment="1">
      <alignment horizontal="left" vertical="center" indent="1"/>
    </xf>
    <xf numFmtId="0" fontId="5" fillId="4" borderId="3" xfId="1" applyFont="1" applyFill="1" applyBorder="1" applyAlignment="1">
      <alignment horizontal="left" vertical="center" indent="1"/>
    </xf>
    <xf numFmtId="0" fontId="5" fillId="9" borderId="3" xfId="1" applyFont="1" applyFill="1" applyBorder="1" applyAlignment="1">
      <alignment horizontal="left" vertical="center" indent="1"/>
    </xf>
    <xf numFmtId="0" fontId="8" fillId="8" borderId="1" xfId="1" applyFont="1" applyFill="1" applyAlignment="1">
      <alignment horizontal="left" vertical="center" indent="1"/>
    </xf>
    <xf numFmtId="165" fontId="5" fillId="4" borderId="3" xfId="1" applyNumberFormat="1" applyFont="1" applyFill="1" applyBorder="1" applyAlignment="1">
      <alignment horizontal="left" vertical="center" indent="1"/>
    </xf>
    <xf numFmtId="0" fontId="6" fillId="8" borderId="1" xfId="1" applyFont="1" applyFill="1" applyAlignment="1">
      <alignment horizontal="center" vertical="center" wrapText="1"/>
    </xf>
    <xf numFmtId="0" fontId="5" fillId="2" borderId="1" xfId="1" applyFont="1" applyFill="1" applyAlignment="1">
      <alignment horizontal="center" vertical="center" wrapText="1"/>
    </xf>
    <xf numFmtId="0" fontId="6" fillId="2" borderId="1" xfId="1" applyFont="1" applyFill="1" applyAlignment="1">
      <alignment horizontal="center" vertical="center" wrapText="1"/>
    </xf>
    <xf numFmtId="172" fontId="5" fillId="8" borderId="1" xfId="1" applyNumberFormat="1" applyFont="1" applyFill="1" applyAlignment="1">
      <alignment horizontal="left" vertical="center" indent="1"/>
    </xf>
    <xf numFmtId="172" fontId="5" fillId="4" borderId="3" xfId="1" applyNumberFormat="1" applyFont="1" applyFill="1" applyBorder="1" applyAlignment="1">
      <alignment horizontal="left" vertical="center" indent="1"/>
    </xf>
    <xf numFmtId="0" fontId="8" fillId="8" borderId="1" xfId="1" applyFont="1" applyFill="1" applyAlignment="1">
      <alignment horizontal="center" vertical="center" wrapText="1"/>
    </xf>
    <xf numFmtId="0" fontId="3" fillId="2" borderId="1" xfId="1" applyFont="1" applyFill="1" applyAlignment="1">
      <alignment horizontal="left" vertical="center" indent="1"/>
    </xf>
    <xf numFmtId="0" fontId="7" fillId="2" borderId="1" xfId="1" applyFont="1" applyFill="1" applyAlignment="1">
      <alignment horizontal="left" vertical="center" indent="1"/>
    </xf>
    <xf numFmtId="0" fontId="1" fillId="8" borderId="1" xfId="1" applyFont="1" applyFill="1" applyAlignment="1">
      <alignment horizontal="left" vertical="center" indent="1"/>
    </xf>
    <xf numFmtId="0" fontId="5" fillId="8" borderId="1" xfId="1" applyFont="1" applyFill="1" applyAlignment="1">
      <alignment horizontal="left" vertical="center" wrapText="1" indent="1"/>
    </xf>
    <xf numFmtId="0" fontId="5" fillId="2" borderId="1" xfId="1" applyFont="1" applyFill="1" applyAlignment="1">
      <alignment horizontal="left" vertical="center" wrapText="1" indent="1"/>
    </xf>
    <xf numFmtId="0" fontId="1" fillId="2" borderId="1" xfId="1" applyFont="1" applyFill="1" applyAlignment="1">
      <alignment horizontal="left" vertical="center" indent="1"/>
    </xf>
    <xf numFmtId="0" fontId="1" fillId="8" borderId="1" xfId="1" applyFont="1" applyFill="1" applyAlignment="1">
      <alignment horizontal="left" vertical="center" wrapText="1" indent="1"/>
    </xf>
    <xf numFmtId="0" fontId="5" fillId="10" borderId="3" xfId="1" applyFont="1" applyFill="1" applyBorder="1" applyAlignment="1">
      <alignment horizontal="left" vertical="center" wrapText="1" indent="1"/>
    </xf>
    <xf numFmtId="9" fontId="5" fillId="10" borderId="3" xfId="1" applyNumberFormat="1" applyFont="1" applyFill="1" applyBorder="1" applyAlignment="1">
      <alignment horizontal="left" vertical="center" wrapText="1" indent="1"/>
    </xf>
    <xf numFmtId="0" fontId="1" fillId="2" borderId="1" xfId="1" applyFont="1" applyFill="1" applyAlignment="1">
      <alignment horizontal="left" vertical="center" wrapText="1" indent="1"/>
    </xf>
    <xf numFmtId="0" fontId="5" fillId="4" borderId="3" xfId="1" applyFont="1" applyFill="1" applyBorder="1" applyAlignment="1">
      <alignment horizontal="left" vertical="center" wrapText="1" indent="1"/>
    </xf>
    <xf numFmtId="165" fontId="5" fillId="4" borderId="3" xfId="1" applyNumberFormat="1" applyFont="1" applyFill="1" applyBorder="1" applyAlignment="1">
      <alignment horizontal="left" vertical="center" wrapText="1" indent="1"/>
    </xf>
    <xf numFmtId="0" fontId="22" fillId="8" borderId="1" xfId="1" applyFont="1" applyFill="1" applyAlignment="1">
      <alignment horizontal="left" vertical="center" wrapText="1" indent="1"/>
    </xf>
    <xf numFmtId="165" fontId="5" fillId="4" borderId="20" xfId="1" applyNumberFormat="1" applyFont="1" applyFill="1" applyBorder="1" applyAlignment="1">
      <alignment horizontal="left" vertical="center" wrapText="1" indent="1"/>
    </xf>
    <xf numFmtId="0" fontId="5" fillId="4" borderId="20" xfId="1" applyFont="1" applyFill="1" applyBorder="1" applyAlignment="1">
      <alignment horizontal="left" vertical="center" wrapText="1" indent="1"/>
    </xf>
    <xf numFmtId="0" fontId="22" fillId="8" borderId="1" xfId="1" applyFont="1" applyFill="1" applyAlignment="1">
      <alignment horizontal="left" vertical="center" indent="1"/>
    </xf>
    <xf numFmtId="0" fontId="4" fillId="2" borderId="1" xfId="1" applyFont="1" applyFill="1" applyAlignment="1">
      <alignment horizontal="left" vertical="center" wrapText="1" indent="1"/>
    </xf>
    <xf numFmtId="0" fontId="4" fillId="8" borderId="1" xfId="1" applyFont="1" applyFill="1" applyAlignment="1">
      <alignment horizontal="left" vertical="center" wrapText="1" indent="1"/>
    </xf>
    <xf numFmtId="0" fontId="11" fillId="8" borderId="1" xfId="1" applyFont="1" applyFill="1" applyAlignment="1">
      <alignment horizontal="left" vertical="center" indent="1"/>
    </xf>
    <xf numFmtId="0" fontId="20" fillId="2" borderId="1" xfId="1" applyFont="1" applyFill="1" applyAlignment="1">
      <alignment horizontal="left" vertical="center" wrapText="1" indent="1"/>
    </xf>
    <xf numFmtId="0" fontId="11" fillId="2" borderId="1" xfId="1" applyFont="1" applyFill="1" applyAlignment="1">
      <alignment horizontal="left" vertical="center" indent="1"/>
    </xf>
    <xf numFmtId="0" fontId="28" fillId="8" borderId="1" xfId="1" applyFill="1"/>
    <xf numFmtId="0" fontId="3" fillId="2" borderId="1" xfId="1" applyFont="1" applyFill="1" applyAlignment="1">
      <alignment vertical="center" wrapText="1"/>
    </xf>
    <xf numFmtId="0" fontId="2" fillId="2" borderId="1" xfId="1" applyFont="1" applyFill="1" applyAlignment="1">
      <alignment vertical="center" wrapText="1"/>
    </xf>
    <xf numFmtId="0" fontId="6" fillId="8" borderId="1" xfId="1" applyFont="1" applyFill="1" applyAlignment="1">
      <alignment horizontal="left" vertical="center" wrapText="1" indent="1"/>
    </xf>
    <xf numFmtId="0" fontId="5" fillId="5" borderId="3" xfId="1" applyFont="1" applyFill="1" applyBorder="1" applyAlignment="1">
      <alignment horizontal="left" vertical="center" wrapText="1" indent="1"/>
    </xf>
    <xf numFmtId="168" fontId="5" fillId="5" borderId="3" xfId="1" applyNumberFormat="1" applyFont="1" applyFill="1" applyBorder="1" applyAlignment="1">
      <alignment horizontal="left" vertical="center" wrapText="1" indent="1"/>
    </xf>
    <xf numFmtId="168" fontId="5" fillId="4" borderId="3" xfId="1" applyNumberFormat="1" applyFont="1" applyFill="1" applyBorder="1" applyAlignment="1">
      <alignment horizontal="left" vertical="center" wrapText="1" indent="1"/>
    </xf>
    <xf numFmtId="166" fontId="5" fillId="4" borderId="3" xfId="1" applyNumberFormat="1" applyFont="1" applyFill="1" applyBorder="1" applyAlignment="1">
      <alignment horizontal="left" vertical="center" wrapText="1" indent="1"/>
    </xf>
    <xf numFmtId="0" fontId="6" fillId="2" borderId="1" xfId="1" applyFont="1" applyFill="1" applyAlignment="1">
      <alignment horizontal="left" vertical="center" wrapText="1" indent="1"/>
    </xf>
    <xf numFmtId="0" fontId="12" fillId="8" borderId="1" xfId="1" applyFont="1" applyFill="1" applyAlignment="1">
      <alignment vertical="center"/>
    </xf>
    <xf numFmtId="0" fontId="26" fillId="8" borderId="1" xfId="1" applyFont="1" applyFill="1" applyAlignment="1">
      <alignment horizontal="left" vertical="center" wrapText="1" indent="1"/>
    </xf>
    <xf numFmtId="165" fontId="26" fillId="8" borderId="1" xfId="1" applyNumberFormat="1" applyFont="1" applyFill="1" applyAlignment="1">
      <alignment horizontal="left" vertical="center" wrapText="1" indent="1"/>
    </xf>
    <xf numFmtId="169" fontId="26" fillId="8" borderId="1" xfId="1" applyNumberFormat="1" applyFont="1" applyFill="1" applyAlignment="1">
      <alignment horizontal="left" vertical="center" wrapText="1" indent="1"/>
    </xf>
    <xf numFmtId="164" fontId="5" fillId="5" borderId="3" xfId="1" applyNumberFormat="1" applyFont="1" applyFill="1" applyBorder="1" applyAlignment="1">
      <alignment horizontal="left" vertical="center" wrapText="1" indent="1"/>
    </xf>
    <xf numFmtId="165" fontId="5" fillId="8" borderId="1" xfId="1" applyNumberFormat="1" applyFont="1" applyFill="1" applyAlignment="1">
      <alignment horizontal="left" vertical="center" wrapText="1" indent="1"/>
    </xf>
    <xf numFmtId="174" fontId="5" fillId="8" borderId="1" xfId="1" applyNumberFormat="1" applyFont="1" applyFill="1" applyAlignment="1">
      <alignment horizontal="left" vertical="center" wrapText="1" indent="1"/>
    </xf>
    <xf numFmtId="164" fontId="5" fillId="2" borderId="1" xfId="1" applyNumberFormat="1" applyFont="1" applyFill="1" applyAlignment="1">
      <alignment horizontal="left" vertical="center" wrapText="1" indent="1"/>
    </xf>
    <xf numFmtId="0" fontId="5" fillId="5" borderId="20" xfId="1" applyFont="1" applyFill="1" applyBorder="1" applyAlignment="1">
      <alignment horizontal="left" vertical="center" wrapText="1" indent="1"/>
    </xf>
    <xf numFmtId="0" fontId="1" fillId="8" borderId="1" xfId="1" applyFont="1" applyFill="1" applyAlignment="1">
      <alignment horizontal="center" vertical="center" wrapText="1"/>
    </xf>
    <xf numFmtId="0" fontId="30" fillId="8" borderId="1" xfId="1" applyFont="1" applyFill="1" applyAlignment="1">
      <alignment horizontal="center" vertical="center" wrapText="1"/>
    </xf>
    <xf numFmtId="0" fontId="29" fillId="8" borderId="1" xfId="1" applyFont="1" applyFill="1" applyAlignment="1">
      <alignment horizontal="center" vertical="center" wrapText="1"/>
    </xf>
    <xf numFmtId="164" fontId="5" fillId="8" borderId="1" xfId="1" applyNumberFormat="1" applyFont="1" applyFill="1" applyAlignment="1">
      <alignment horizontal="left" vertical="center" wrapText="1" indent="1"/>
    </xf>
    <xf numFmtId="174" fontId="3" fillId="8" borderId="1" xfId="1" applyNumberFormat="1" applyFont="1" applyFill="1" applyAlignment="1">
      <alignment horizontal="left" vertical="center" wrapText="1" indent="1"/>
    </xf>
    <xf numFmtId="0" fontId="3" fillId="8" borderId="1" xfId="1" applyFont="1" applyFill="1" applyAlignment="1">
      <alignment horizontal="left" vertical="center" wrapText="1" indent="1"/>
    </xf>
    <xf numFmtId="166" fontId="3" fillId="8" borderId="1" xfId="1" applyNumberFormat="1" applyFont="1" applyFill="1" applyAlignment="1">
      <alignment horizontal="left" vertical="center" indent="1"/>
    </xf>
    <xf numFmtId="164" fontId="3" fillId="8" borderId="1" xfId="1" applyNumberFormat="1" applyFont="1" applyFill="1" applyAlignment="1">
      <alignment horizontal="left" vertical="center" wrapText="1" indent="1"/>
    </xf>
    <xf numFmtId="166" fontId="5" fillId="8" borderId="1" xfId="1" applyNumberFormat="1" applyFont="1" applyFill="1" applyAlignment="1">
      <alignment horizontal="left" vertical="center" wrapText="1" indent="1"/>
    </xf>
    <xf numFmtId="169" fontId="5" fillId="8" borderId="1" xfId="1" applyNumberFormat="1" applyFont="1" applyFill="1" applyAlignment="1">
      <alignment horizontal="left" vertical="center" wrapText="1" indent="1"/>
    </xf>
    <xf numFmtId="0" fontId="15" fillId="8" borderId="1" xfId="1" applyFont="1" applyFill="1" applyAlignment="1">
      <alignment horizontal="left" vertical="center" wrapText="1" indent="1"/>
    </xf>
    <xf numFmtId="0" fontId="5" fillId="9" borderId="3" xfId="1" applyFont="1" applyFill="1" applyBorder="1" applyAlignment="1">
      <alignment horizontal="left" vertical="center" wrapText="1" indent="1"/>
    </xf>
    <xf numFmtId="165" fontId="5" fillId="5" borderId="3" xfId="1" applyNumberFormat="1" applyFont="1" applyFill="1" applyBorder="1" applyAlignment="1">
      <alignment horizontal="left" vertical="center" wrapText="1" indent="1"/>
    </xf>
    <xf numFmtId="0" fontId="5" fillId="9" borderId="20" xfId="1" applyFont="1" applyFill="1" applyBorder="1" applyAlignment="1">
      <alignment horizontal="left" vertical="center" wrapText="1" indent="1"/>
    </xf>
    <xf numFmtId="0" fontId="16" fillId="8" borderId="1" xfId="1" applyFont="1" applyFill="1" applyAlignment="1">
      <alignment horizontal="left" vertical="center" indent="1"/>
    </xf>
    <xf numFmtId="0" fontId="5" fillId="8" borderId="1" xfId="1" applyFont="1" applyFill="1" applyAlignment="1">
      <alignment vertical="center" wrapText="1"/>
    </xf>
    <xf numFmtId="0" fontId="27" fillId="8" borderId="1" xfId="1" applyFont="1" applyFill="1" applyAlignment="1">
      <alignment horizontal="left" vertical="center" wrapText="1" indent="1"/>
    </xf>
    <xf numFmtId="0" fontId="12" fillId="8" borderId="1" xfId="1" applyFont="1" applyFill="1" applyAlignment="1">
      <alignment horizontal="left" vertical="center" wrapText="1" indent="1"/>
    </xf>
    <xf numFmtId="0" fontId="3" fillId="2" borderId="1" xfId="1" applyFont="1" applyFill="1" applyAlignment="1">
      <alignment horizontal="left" vertical="center" wrapText="1" indent="1"/>
    </xf>
    <xf numFmtId="0" fontId="3" fillId="2" borderId="1" xfId="1" applyFont="1" applyFill="1" applyAlignment="1">
      <alignment horizontal="left" vertical="center"/>
    </xf>
    <xf numFmtId="0" fontId="24" fillId="8" borderId="1" xfId="1" applyFont="1" applyFill="1" applyAlignment="1">
      <alignment horizontal="left" vertical="center" wrapText="1" indent="1"/>
    </xf>
    <xf numFmtId="0" fontId="7" fillId="8" borderId="1" xfId="1" applyFont="1" applyFill="1" applyAlignment="1">
      <alignment horizontal="left" vertical="center" wrapText="1" indent="1"/>
    </xf>
    <xf numFmtId="0" fontId="7" fillId="2" borderId="1" xfId="1" applyFont="1" applyFill="1" applyAlignment="1">
      <alignment horizontal="left" vertical="center" wrapText="1" indent="1"/>
    </xf>
    <xf numFmtId="0" fontId="14" fillId="2" borderId="1" xfId="1" applyFont="1" applyFill="1" applyAlignment="1">
      <alignment horizontal="left" vertical="center"/>
    </xf>
    <xf numFmtId="172" fontId="7" fillId="8" borderId="1" xfId="1" applyNumberFormat="1" applyFont="1" applyFill="1" applyAlignment="1">
      <alignment vertical="center" wrapText="1"/>
    </xf>
    <xf numFmtId="0" fontId="21" fillId="8" borderId="1" xfId="1" applyFont="1" applyFill="1" applyAlignment="1">
      <alignment vertical="center" wrapText="1"/>
    </xf>
    <xf numFmtId="164" fontId="5" fillId="9" borderId="3" xfId="1" applyNumberFormat="1" applyFont="1" applyFill="1" applyBorder="1" applyAlignment="1">
      <alignment horizontal="left" vertical="center" wrapText="1" indent="1"/>
    </xf>
    <xf numFmtId="168" fontId="5" fillId="9" borderId="3" xfId="1" applyNumberFormat="1" applyFont="1" applyFill="1" applyBorder="1" applyAlignment="1">
      <alignment horizontal="left" vertical="center" wrapText="1" indent="1"/>
    </xf>
    <xf numFmtId="0" fontId="1" fillId="8" borderId="1" xfId="1" applyFont="1" applyFill="1" applyAlignment="1">
      <alignment horizontal="center" vertical="center"/>
    </xf>
    <xf numFmtId="0" fontId="1" fillId="2" borderId="1" xfId="1" applyFont="1" applyFill="1" applyAlignment="1">
      <alignment horizontal="center" vertical="center"/>
    </xf>
    <xf numFmtId="0" fontId="29" fillId="2" borderId="1" xfId="1" applyFont="1" applyFill="1" applyAlignment="1">
      <alignment horizontal="left" vertical="center" wrapText="1" indent="1"/>
    </xf>
    <xf numFmtId="0" fontId="13" fillId="8" borderId="1" xfId="1" applyFont="1" applyFill="1" applyAlignment="1">
      <alignment horizontal="left" vertical="center" indent="1"/>
    </xf>
    <xf numFmtId="0" fontId="13" fillId="2" borderId="1" xfId="1" applyFont="1" applyFill="1" applyAlignment="1">
      <alignment horizontal="left" vertical="center" indent="1"/>
    </xf>
    <xf numFmtId="0" fontId="32" fillId="12" borderId="1" xfId="1" applyFont="1" applyFill="1" applyAlignment="1">
      <alignment horizontal="right" vertical="center" indent="1"/>
    </xf>
    <xf numFmtId="0" fontId="32" fillId="12" borderId="1" xfId="1" applyFont="1" applyFill="1" applyAlignment="1">
      <alignment horizontal="right" vertical="center"/>
    </xf>
    <xf numFmtId="176" fontId="32" fillId="12" borderId="1" xfId="1" applyNumberFormat="1" applyFont="1" applyFill="1" applyAlignment="1">
      <alignment horizontal="right" vertical="center" indent="1"/>
    </xf>
    <xf numFmtId="176" fontId="6" fillId="8" borderId="1" xfId="1" applyNumberFormat="1" applyFont="1" applyFill="1" applyAlignment="1">
      <alignment horizontal="left" vertical="center" indent="1"/>
    </xf>
    <xf numFmtId="168" fontId="5" fillId="9" borderId="20" xfId="1" applyNumberFormat="1" applyFont="1" applyFill="1" applyBorder="1" applyAlignment="1">
      <alignment horizontal="left" vertical="center" wrapText="1" indent="1"/>
    </xf>
    <xf numFmtId="164" fontId="5" fillId="9" borderId="20" xfId="1" applyNumberFormat="1" applyFont="1" applyFill="1" applyBorder="1" applyAlignment="1">
      <alignment horizontal="left" vertical="center" wrapText="1" indent="1"/>
    </xf>
    <xf numFmtId="0" fontId="7" fillId="2" borderId="1" xfId="1" applyFont="1" applyFill="1" applyAlignment="1">
      <alignment vertical="center" wrapText="1"/>
    </xf>
    <xf numFmtId="165" fontId="5" fillId="2" borderId="1" xfId="1" applyNumberFormat="1" applyFont="1" applyFill="1" applyAlignment="1">
      <alignment horizontal="left" vertical="center" wrapText="1" indent="1"/>
    </xf>
    <xf numFmtId="0" fontId="7" fillId="8" borderId="1" xfId="1" applyFont="1" applyFill="1" applyAlignment="1">
      <alignment vertical="center" wrapText="1"/>
    </xf>
    <xf numFmtId="0" fontId="12" fillId="8" borderId="1" xfId="1" applyFont="1" applyFill="1" applyAlignment="1">
      <alignment vertical="center" wrapText="1"/>
    </xf>
    <xf numFmtId="0" fontId="29" fillId="2" borderId="1" xfId="1" applyFont="1" applyFill="1" applyAlignment="1">
      <alignment horizontal="center" vertical="center" wrapText="1"/>
    </xf>
    <xf numFmtId="0" fontId="5" fillId="5" borderId="35" xfId="1" applyFont="1" applyFill="1" applyBorder="1" applyAlignment="1">
      <alignment horizontal="left" vertical="center" wrapText="1" indent="1"/>
    </xf>
    <xf numFmtId="164" fontId="5" fillId="5" borderId="35" xfId="1" applyNumberFormat="1" applyFont="1" applyFill="1" applyBorder="1" applyAlignment="1">
      <alignment horizontal="left" vertical="center" wrapText="1" indent="1"/>
    </xf>
    <xf numFmtId="165" fontId="5" fillId="5" borderId="35" xfId="1" applyNumberFormat="1" applyFont="1" applyFill="1" applyBorder="1" applyAlignment="1">
      <alignment horizontal="left" vertical="center" wrapText="1" indent="1"/>
    </xf>
    <xf numFmtId="0" fontId="3" fillId="8" borderId="1" xfId="1" applyFont="1" applyFill="1" applyAlignment="1">
      <alignment vertical="center" wrapText="1"/>
    </xf>
    <xf numFmtId="0" fontId="29" fillId="8" borderId="1" xfId="1" applyFont="1" applyFill="1" applyAlignment="1">
      <alignment horizontal="left" vertical="center" wrapText="1" indent="1"/>
    </xf>
    <xf numFmtId="0" fontId="20" fillId="8" borderId="1" xfId="1" applyFont="1" applyFill="1" applyAlignment="1">
      <alignment horizontal="left" vertical="center" wrapText="1" indent="1"/>
    </xf>
    <xf numFmtId="0" fontId="5" fillId="7" borderId="1" xfId="1" applyFont="1" applyFill="1" applyAlignment="1">
      <alignment vertical="center" wrapText="1"/>
    </xf>
    <xf numFmtId="0" fontId="12" fillId="2" borderId="1" xfId="1" applyFont="1" applyFill="1" applyAlignment="1">
      <alignment vertical="center" wrapText="1"/>
    </xf>
    <xf numFmtId="0" fontId="29" fillId="2" borderId="1" xfId="1" applyFont="1" applyFill="1" applyAlignment="1">
      <alignment vertical="center" wrapText="1"/>
    </xf>
    <xf numFmtId="0" fontId="6" fillId="2" borderId="1" xfId="1" applyFont="1" applyFill="1" applyAlignment="1">
      <alignment horizontal="left" vertical="center" wrapText="1"/>
    </xf>
    <xf numFmtId="0" fontId="8" fillId="8" borderId="1" xfId="1" applyFont="1" applyFill="1" applyAlignment="1">
      <alignment horizontal="left" vertical="center" wrapText="1" indent="1"/>
    </xf>
    <xf numFmtId="168" fontId="7" fillId="8" borderId="1" xfId="1" applyNumberFormat="1" applyFont="1" applyFill="1" applyAlignment="1">
      <alignment vertical="center" wrapText="1"/>
    </xf>
    <xf numFmtId="0" fontId="8" fillId="8" borderId="1" xfId="1" applyFont="1" applyFill="1" applyAlignment="1">
      <alignment vertical="center" wrapText="1"/>
    </xf>
    <xf numFmtId="166" fontId="5" fillId="8" borderId="1" xfId="1" applyNumberFormat="1" applyFont="1" applyFill="1" applyAlignment="1">
      <alignment vertical="center" wrapText="1"/>
    </xf>
    <xf numFmtId="171" fontId="5" fillId="8" borderId="1" xfId="1" applyNumberFormat="1" applyFont="1" applyFill="1" applyAlignment="1">
      <alignment vertical="center" wrapText="1"/>
    </xf>
    <xf numFmtId="181" fontId="5" fillId="5" borderId="3" xfId="1" applyNumberFormat="1" applyFont="1" applyFill="1" applyBorder="1" applyAlignment="1">
      <alignment horizontal="left" vertical="center" wrapText="1" indent="1"/>
    </xf>
    <xf numFmtId="171" fontId="5" fillId="5" borderId="3" xfId="1" applyNumberFormat="1" applyFont="1" applyFill="1" applyBorder="1" applyAlignment="1">
      <alignment horizontal="left" vertical="center" wrapText="1" indent="1"/>
    </xf>
    <xf numFmtId="2" fontId="5" fillId="5" borderId="3" xfId="1" applyNumberFormat="1" applyFont="1" applyFill="1" applyBorder="1" applyAlignment="1">
      <alignment horizontal="left" vertical="center" wrapText="1" indent="1"/>
    </xf>
    <xf numFmtId="0" fontId="6" fillId="8" borderId="1" xfId="1" applyFont="1" applyFill="1" applyAlignment="1">
      <alignment horizontal="left" vertical="center" wrapText="1"/>
    </xf>
    <xf numFmtId="181" fontId="5" fillId="5" borderId="20" xfId="1" applyNumberFormat="1" applyFont="1" applyFill="1" applyBorder="1" applyAlignment="1">
      <alignment horizontal="left" vertical="center" wrapText="1" indent="1"/>
    </xf>
    <xf numFmtId="2" fontId="5" fillId="5" borderId="20" xfId="1" applyNumberFormat="1" applyFont="1" applyFill="1" applyBorder="1" applyAlignment="1">
      <alignment horizontal="left" vertical="center" wrapText="1" indent="1"/>
    </xf>
    <xf numFmtId="171" fontId="5" fillId="5" borderId="20" xfId="1" applyNumberFormat="1" applyFont="1" applyFill="1" applyBorder="1" applyAlignment="1">
      <alignment horizontal="left" vertical="center" wrapText="1" indent="1"/>
    </xf>
    <xf numFmtId="0" fontId="26" fillId="8" borderId="1" xfId="1" applyFont="1" applyFill="1" applyAlignment="1">
      <alignment horizontal="left" vertical="center" indent="1"/>
    </xf>
    <xf numFmtId="0" fontId="15" fillId="8" borderId="1" xfId="1" applyFont="1" applyFill="1" applyAlignment="1">
      <alignment horizontal="left" vertical="center" indent="1"/>
    </xf>
    <xf numFmtId="0" fontId="18" fillId="8" borderId="1" xfId="1" applyFont="1" applyFill="1" applyAlignment="1">
      <alignment horizontal="left" vertical="center" indent="1"/>
    </xf>
    <xf numFmtId="9" fontId="26" fillId="8" borderId="1" xfId="1" applyNumberFormat="1" applyFont="1" applyFill="1" applyAlignment="1">
      <alignment horizontal="left" vertical="center" wrapText="1" indent="1"/>
    </xf>
    <xf numFmtId="171" fontId="26" fillId="8" borderId="1" xfId="1" applyNumberFormat="1" applyFont="1" applyFill="1" applyAlignment="1">
      <alignment horizontal="left" vertical="center" indent="1"/>
    </xf>
    <xf numFmtId="0" fontId="39" fillId="8" borderId="1" xfId="1" applyFont="1" applyFill="1" applyAlignment="1">
      <alignment vertical="center"/>
    </xf>
    <xf numFmtId="0" fontId="33" fillId="8" borderId="1" xfId="1" applyFont="1" applyFill="1" applyAlignment="1">
      <alignment vertical="center"/>
    </xf>
    <xf numFmtId="0" fontId="6" fillId="8" borderId="1" xfId="1" applyFont="1" applyFill="1" applyAlignment="1">
      <alignment horizontal="left" vertical="center" indent="250"/>
    </xf>
    <xf numFmtId="165" fontId="7" fillId="8" borderId="1" xfId="1" applyNumberFormat="1" applyFont="1" applyFill="1" applyAlignment="1">
      <alignment horizontal="left" vertical="center" wrapText="1" indent="1"/>
    </xf>
    <xf numFmtId="169" fontId="7" fillId="8" borderId="1" xfId="1" applyNumberFormat="1" applyFont="1" applyFill="1" applyAlignment="1">
      <alignment horizontal="left" vertical="center" wrapText="1" indent="1"/>
    </xf>
    <xf numFmtId="0" fontId="16" fillId="8" borderId="1" xfId="1" applyFont="1" applyFill="1" applyAlignment="1">
      <alignment horizontal="left" vertical="center" wrapText="1" indent="1"/>
    </xf>
    <xf numFmtId="0" fontId="35" fillId="8" borderId="1" xfId="1" applyFont="1" applyFill="1" applyAlignment="1">
      <alignment horizontal="left" vertical="center" wrapText="1" indent="1"/>
    </xf>
    <xf numFmtId="0" fontId="35" fillId="8" borderId="1" xfId="1" applyFont="1" applyFill="1" applyAlignment="1">
      <alignment vertical="center" wrapText="1"/>
    </xf>
    <xf numFmtId="0" fontId="36" fillId="8" borderId="42" xfId="1" applyFont="1" applyFill="1" applyBorder="1" applyAlignment="1">
      <alignment horizontal="left" vertical="center" indent="1"/>
    </xf>
    <xf numFmtId="178" fontId="35" fillId="8" borderId="1" xfId="1" applyNumberFormat="1" applyFont="1" applyFill="1" applyAlignment="1">
      <alignment horizontal="left" vertical="center" wrapText="1" indent="1"/>
    </xf>
    <xf numFmtId="0" fontId="38" fillId="8" borderId="1" xfId="1" applyFont="1" applyFill="1" applyAlignment="1">
      <alignment horizontal="left" vertical="center" wrapText="1" indent="1"/>
    </xf>
    <xf numFmtId="175" fontId="7" fillId="8" borderId="1" xfId="1" applyNumberFormat="1" applyFont="1" applyFill="1" applyAlignment="1">
      <alignment horizontal="left" vertical="center" wrapText="1" indent="1"/>
    </xf>
    <xf numFmtId="0" fontId="38" fillId="8" borderId="1" xfId="1" applyFont="1" applyFill="1" applyAlignment="1">
      <alignment vertical="center" wrapText="1"/>
    </xf>
    <xf numFmtId="169" fontId="37" fillId="8" borderId="1" xfId="1" applyNumberFormat="1" applyFont="1" applyFill="1" applyAlignment="1">
      <alignment horizontal="left" vertical="center" wrapText="1" indent="1"/>
    </xf>
    <xf numFmtId="0" fontId="40" fillId="8" borderId="1" xfId="1" applyFont="1" applyFill="1"/>
    <xf numFmtId="0" fontId="41" fillId="2" borderId="1" xfId="1" applyFont="1" applyFill="1" applyAlignment="1">
      <alignment horizontal="left" vertical="center" wrapText="1" indent="1"/>
    </xf>
    <xf numFmtId="0" fontId="42" fillId="2" borderId="1" xfId="1" applyFont="1" applyFill="1" applyAlignment="1">
      <alignment horizontal="left" vertical="center" wrapText="1" indent="1"/>
    </xf>
    <xf numFmtId="169" fontId="10" fillId="8" borderId="1" xfId="1" applyNumberFormat="1" applyFont="1" applyFill="1" applyAlignment="1">
      <alignment horizontal="center" vertical="center" wrapText="1" indent="1"/>
    </xf>
    <xf numFmtId="165" fontId="10" fillId="8" borderId="1" xfId="1" applyNumberFormat="1" applyFont="1" applyFill="1" applyAlignment="1">
      <alignment horizontal="center" vertical="center" wrapText="1" indent="1"/>
    </xf>
    <xf numFmtId="0" fontId="44" fillId="8" borderId="1" xfId="1" applyFont="1" applyFill="1" applyAlignment="1">
      <alignment horizontal="center" vertical="center" wrapText="1" indent="1"/>
    </xf>
    <xf numFmtId="0" fontId="46" fillId="8" borderId="47" xfId="1" applyFont="1" applyFill="1" applyBorder="1" applyAlignment="1">
      <alignment horizontal="left" vertical="center" indent="1"/>
    </xf>
    <xf numFmtId="173" fontId="5" fillId="9" borderId="3" xfId="1" applyNumberFormat="1" applyFont="1" applyFill="1" applyBorder="1" applyAlignment="1">
      <alignment horizontal="left" vertical="center" wrapText="1" indent="1"/>
    </xf>
    <xf numFmtId="171" fontId="5" fillId="9" borderId="3" xfId="1" applyNumberFormat="1" applyFont="1" applyFill="1" applyBorder="1" applyAlignment="1">
      <alignment horizontal="left" vertical="center" wrapText="1" indent="1"/>
    </xf>
    <xf numFmtId="173" fontId="5" fillId="9" borderId="20" xfId="1" applyNumberFormat="1" applyFont="1" applyFill="1" applyBorder="1" applyAlignment="1">
      <alignment horizontal="left" vertical="center" wrapText="1" indent="1"/>
    </xf>
    <xf numFmtId="171" fontId="5" fillId="9" borderId="20" xfId="1" applyNumberFormat="1" applyFont="1" applyFill="1" applyBorder="1" applyAlignment="1">
      <alignment horizontal="left" vertical="center" wrapText="1" indent="1"/>
    </xf>
    <xf numFmtId="0" fontId="43" fillId="8" borderId="1" xfId="1" applyFont="1" applyFill="1" applyAlignment="1">
      <alignment horizontal="left" vertical="center" wrapText="1" indent="1"/>
    </xf>
    <xf numFmtId="165" fontId="12" fillId="8" borderId="1" xfId="1" applyNumberFormat="1" applyFont="1" applyFill="1" applyAlignment="1">
      <alignment horizontal="center" vertical="center" wrapText="1" indent="1"/>
    </xf>
    <xf numFmtId="0" fontId="12" fillId="8" borderId="1" xfId="1" applyFont="1" applyFill="1" applyAlignment="1">
      <alignment horizontal="center" vertical="center" wrapText="1" indent="1"/>
    </xf>
    <xf numFmtId="172" fontId="12" fillId="8" borderId="1" xfId="1" applyNumberFormat="1" applyFont="1" applyFill="1" applyAlignment="1">
      <alignment horizontal="center" vertical="center" wrapText="1" indent="1"/>
    </xf>
    <xf numFmtId="0" fontId="31" fillId="8" borderId="1" xfId="1" applyFont="1" applyFill="1" applyAlignment="1">
      <alignment horizontal="center" vertical="center" wrapText="1" indent="1"/>
    </xf>
    <xf numFmtId="0" fontId="42" fillId="2" borderId="1" xfId="1" applyFont="1" applyFill="1" applyAlignment="1">
      <alignment horizontal="left" vertical="center"/>
    </xf>
    <xf numFmtId="0" fontId="46" fillId="8" borderId="1" xfId="1" applyFont="1" applyFill="1" applyAlignment="1">
      <alignment horizontal="left" vertical="center" indent="1"/>
    </xf>
    <xf numFmtId="0" fontId="5" fillId="8" borderId="0" xfId="0" applyFont="1" applyFill="1" applyAlignment="1">
      <alignment horizontal="left" vertical="center"/>
    </xf>
    <xf numFmtId="0" fontId="48" fillId="8" borderId="0" xfId="0" applyFont="1" applyFill="1" applyAlignment="1">
      <alignment horizontal="left" vertical="center"/>
    </xf>
    <xf numFmtId="0" fontId="49" fillId="2" borderId="0" xfId="0" applyFont="1" applyFill="1" applyAlignment="1">
      <alignment horizontal="left" vertical="center"/>
    </xf>
    <xf numFmtId="0" fontId="7" fillId="2" borderId="0" xfId="0" applyFont="1" applyFill="1" applyAlignment="1">
      <alignment horizontal="left" vertical="center"/>
    </xf>
    <xf numFmtId="0" fontId="5" fillId="2" borderId="0" xfId="0" applyFont="1" applyFill="1" applyAlignment="1">
      <alignment horizontal="left" vertical="center"/>
    </xf>
    <xf numFmtId="0" fontId="14" fillId="2" borderId="0" xfId="0" applyFont="1" applyFill="1" applyAlignment="1">
      <alignment horizontal="left" vertical="center"/>
    </xf>
    <xf numFmtId="0" fontId="47" fillId="2" borderId="0" xfId="2" applyFill="1" applyAlignment="1">
      <alignment horizontal="right" vertical="center"/>
    </xf>
    <xf numFmtId="0" fontId="7" fillId="8" borderId="0" xfId="0" applyFont="1" applyFill="1" applyAlignment="1">
      <alignment horizontal="left" vertical="center"/>
    </xf>
    <xf numFmtId="0" fontId="15" fillId="2" borderId="0" xfId="0" applyFont="1" applyFill="1" applyAlignment="1">
      <alignment vertical="center"/>
    </xf>
    <xf numFmtId="0" fontId="3" fillId="2" borderId="0" xfId="0" applyFont="1" applyFill="1" applyAlignment="1">
      <alignment horizontal="left" vertical="center" wrapText="1"/>
    </xf>
    <xf numFmtId="0" fontId="3" fillId="8" borderId="0" xfId="0" applyFont="1" applyFill="1" applyAlignment="1">
      <alignment horizontal="left" vertical="center" wrapText="1"/>
    </xf>
    <xf numFmtId="0" fontId="7" fillId="8" borderId="0" xfId="0" applyFont="1" applyFill="1" applyAlignment="1">
      <alignment vertical="center" wrapText="1"/>
    </xf>
    <xf numFmtId="0" fontId="7" fillId="8" borderId="0" xfId="0" applyFont="1" applyFill="1" applyAlignment="1">
      <alignment horizontal="left" vertical="center" wrapText="1"/>
    </xf>
    <xf numFmtId="0" fontId="3" fillId="2" borderId="0" xfId="0" applyFont="1" applyFill="1" applyAlignment="1">
      <alignment horizontal="left" vertical="center"/>
    </xf>
    <xf numFmtId="0" fontId="3" fillId="8" borderId="0" xfId="0" applyFont="1" applyFill="1" applyAlignment="1">
      <alignment horizontal="left" vertical="center"/>
    </xf>
    <xf numFmtId="0" fontId="45" fillId="2" borderId="1" xfId="1" applyFont="1" applyFill="1" applyAlignment="1">
      <alignment vertical="center"/>
    </xf>
    <xf numFmtId="0" fontId="1" fillId="8" borderId="1" xfId="1" applyFont="1" applyFill="1" applyAlignment="1">
      <alignment vertical="center"/>
    </xf>
    <xf numFmtId="0" fontId="23" fillId="8" borderId="1" xfId="1" applyFont="1" applyFill="1" applyAlignment="1">
      <alignment vertical="center"/>
    </xf>
    <xf numFmtId="0" fontId="5" fillId="4" borderId="20" xfId="1" applyFont="1" applyFill="1" applyBorder="1" applyAlignment="1">
      <alignment horizontal="left" vertical="center" indent="1"/>
    </xf>
    <xf numFmtId="0" fontId="58" fillId="10" borderId="3" xfId="1" applyFont="1" applyFill="1" applyBorder="1" applyAlignment="1">
      <alignment horizontal="left" vertical="center" wrapText="1" indent="1"/>
    </xf>
    <xf numFmtId="0" fontId="59" fillId="8" borderId="2" xfId="1" applyFont="1" applyFill="1" applyBorder="1" applyAlignment="1">
      <alignment horizontal="left" vertical="center" indent="1"/>
    </xf>
    <xf numFmtId="0" fontId="62" fillId="8" borderId="1" xfId="1" applyFont="1" applyFill="1" applyAlignment="1">
      <alignment horizontal="left" vertical="center" indent="1"/>
    </xf>
    <xf numFmtId="0" fontId="23" fillId="7" borderId="1" xfId="1" applyFont="1" applyFill="1" applyAlignment="1">
      <alignment vertical="center"/>
    </xf>
    <xf numFmtId="0" fontId="32" fillId="8" borderId="1" xfId="1" applyFont="1" applyFill="1" applyAlignment="1">
      <alignment horizontal="right" vertical="center" indent="1"/>
    </xf>
    <xf numFmtId="0" fontId="32" fillId="8" borderId="1" xfId="1" applyFont="1" applyFill="1" applyAlignment="1">
      <alignment horizontal="right" vertical="center"/>
    </xf>
    <xf numFmtId="0" fontId="12" fillId="2" borderId="2" xfId="0" applyFont="1" applyFill="1" applyBorder="1" applyAlignment="1">
      <alignment horizontal="left" vertical="center" indent="1"/>
    </xf>
    <xf numFmtId="168" fontId="5" fillId="12" borderId="3" xfId="1" applyNumberFormat="1" applyFont="1" applyFill="1" applyBorder="1" applyAlignment="1">
      <alignment horizontal="left" vertical="center" wrapText="1" indent="1"/>
    </xf>
    <xf numFmtId="0" fontId="64" fillId="8" borderId="1" xfId="1" applyFont="1" applyFill="1" applyAlignment="1">
      <alignment horizontal="left" vertical="center"/>
    </xf>
    <xf numFmtId="0" fontId="65" fillId="2" borderId="1" xfId="1" applyFont="1" applyFill="1" applyAlignment="1">
      <alignment horizontal="left" vertical="center"/>
    </xf>
    <xf numFmtId="0" fontId="65" fillId="8" borderId="1" xfId="1" applyFont="1" applyFill="1" applyAlignment="1">
      <alignment horizontal="left" vertical="center"/>
    </xf>
    <xf numFmtId="0" fontId="61" fillId="2" borderId="0" xfId="0" applyFont="1" applyFill="1" applyAlignment="1">
      <alignment horizontal="left" vertical="center"/>
    </xf>
    <xf numFmtId="0" fontId="61" fillId="8" borderId="0" xfId="0" applyFont="1" applyFill="1" applyAlignment="1">
      <alignment horizontal="left" vertical="center"/>
    </xf>
    <xf numFmtId="0" fontId="5" fillId="4" borderId="3" xfId="1" applyFont="1" applyFill="1" applyBorder="1" applyAlignment="1">
      <alignment horizontal="left" vertical="center" wrapText="1" indent="2"/>
    </xf>
    <xf numFmtId="0" fontId="5" fillId="10" borderId="3" xfId="1" applyFont="1" applyFill="1" applyBorder="1" applyAlignment="1">
      <alignment horizontal="left" vertical="center" wrapText="1" indent="2"/>
    </xf>
    <xf numFmtId="0" fontId="5" fillId="4" borderId="20" xfId="1" applyFont="1" applyFill="1" applyBorder="1" applyAlignment="1">
      <alignment horizontal="left" vertical="center" wrapText="1" indent="2"/>
    </xf>
    <xf numFmtId="165" fontId="5" fillId="0" borderId="20" xfId="1" applyNumberFormat="1" applyFont="1" applyBorder="1" applyAlignment="1">
      <alignment horizontal="left" vertical="center" wrapText="1" indent="1"/>
    </xf>
    <xf numFmtId="169" fontId="5" fillId="0" borderId="20" xfId="1" applyNumberFormat="1" applyFont="1" applyBorder="1" applyAlignment="1">
      <alignment horizontal="left" vertical="center" wrapText="1" indent="1"/>
    </xf>
    <xf numFmtId="165" fontId="5" fillId="0" borderId="3" xfId="1" applyNumberFormat="1" applyFont="1" applyBorder="1" applyAlignment="1">
      <alignment horizontal="left" vertical="center" wrapText="1" indent="1"/>
    </xf>
    <xf numFmtId="169" fontId="5" fillId="0" borderId="3" xfId="1" applyNumberFormat="1" applyFont="1" applyBorder="1" applyAlignment="1">
      <alignment horizontal="left" vertical="center" wrapText="1" indent="1"/>
    </xf>
    <xf numFmtId="0" fontId="5" fillId="0" borderId="3" xfId="1" applyFont="1" applyBorder="1" applyAlignment="1">
      <alignment horizontal="left" vertical="center" wrapText="1" indent="1"/>
    </xf>
    <xf numFmtId="0" fontId="66" fillId="2" borderId="1" xfId="1" applyFont="1" applyFill="1" applyAlignment="1">
      <alignment horizontal="left" vertical="center" indent="1"/>
    </xf>
    <xf numFmtId="0" fontId="68" fillId="2" borderId="1" xfId="1" applyFont="1" applyFill="1" applyAlignment="1">
      <alignment horizontal="left" vertical="center" wrapText="1" indent="1"/>
    </xf>
    <xf numFmtId="0" fontId="66" fillId="8" borderId="1" xfId="1" applyFont="1" applyFill="1" applyAlignment="1">
      <alignment horizontal="left" vertical="center" indent="1"/>
    </xf>
    <xf numFmtId="0" fontId="68" fillId="8" borderId="1" xfId="1" applyFont="1" applyFill="1" applyAlignment="1">
      <alignment horizontal="left" vertical="center" indent="1"/>
    </xf>
    <xf numFmtId="182" fontId="68" fillId="8" borderId="1" xfId="1" applyNumberFormat="1" applyFont="1" applyFill="1" applyAlignment="1">
      <alignment horizontal="left" vertical="center" indent="1"/>
    </xf>
    <xf numFmtId="182" fontId="22" fillId="8" borderId="1" xfId="1" applyNumberFormat="1" applyFont="1" applyFill="1" applyAlignment="1">
      <alignment horizontal="left" vertical="center" indent="1"/>
    </xf>
    <xf numFmtId="182" fontId="22" fillId="8" borderId="1" xfId="1" applyNumberFormat="1" applyFont="1" applyFill="1" applyAlignment="1">
      <alignment horizontal="left" vertical="center" wrapText="1" indent="1"/>
    </xf>
    <xf numFmtId="0" fontId="69" fillId="8" borderId="2" xfId="1" applyFont="1" applyFill="1" applyBorder="1" applyAlignment="1">
      <alignment horizontal="left" vertical="center" indent="1"/>
    </xf>
    <xf numFmtId="0" fontId="67" fillId="9" borderId="67" xfId="1" applyFont="1" applyFill="1" applyBorder="1" applyAlignment="1">
      <alignment horizontal="center" vertical="center"/>
    </xf>
    <xf numFmtId="0" fontId="1" fillId="8" borderId="1" xfId="1" applyFont="1" applyFill="1" applyAlignment="1">
      <alignment horizontal="left" vertical="center" wrapText="1"/>
    </xf>
    <xf numFmtId="0" fontId="67" fillId="9" borderId="67" xfId="1" applyFont="1" applyFill="1" applyBorder="1" applyAlignment="1">
      <alignment horizontal="center" vertical="center" wrapText="1"/>
    </xf>
    <xf numFmtId="0" fontId="66" fillId="8" borderId="1" xfId="1" applyFont="1" applyFill="1" applyAlignment="1">
      <alignment horizontal="left" vertical="center" wrapText="1"/>
    </xf>
    <xf numFmtId="0" fontId="11" fillId="8" borderId="1" xfId="1" applyFont="1" applyFill="1" applyAlignment="1">
      <alignment horizontal="left" vertical="center" wrapText="1"/>
    </xf>
    <xf numFmtId="0" fontId="15" fillId="8" borderId="1" xfId="1" applyFont="1" applyFill="1" applyAlignment="1">
      <alignment vertical="center" wrapText="1"/>
    </xf>
    <xf numFmtId="0" fontId="70" fillId="17" borderId="1" xfId="1" applyFont="1" applyFill="1" applyAlignment="1">
      <alignment horizontal="center" vertical="center" wrapText="1"/>
    </xf>
    <xf numFmtId="0" fontId="5" fillId="15" borderId="20" xfId="1" applyFont="1" applyFill="1" applyBorder="1" applyAlignment="1">
      <alignment horizontal="left" vertical="center" indent="1"/>
    </xf>
    <xf numFmtId="0" fontId="5" fillId="14" borderId="3" xfId="1" applyFont="1" applyFill="1" applyBorder="1" applyAlignment="1">
      <alignment horizontal="left" vertical="center" indent="1"/>
    </xf>
    <xf numFmtId="0" fontId="66" fillId="8" borderId="1" xfId="1" applyFont="1" applyFill="1" applyAlignment="1">
      <alignment vertical="center"/>
    </xf>
    <xf numFmtId="0" fontId="66" fillId="7" borderId="1" xfId="1" applyFont="1" applyFill="1" applyAlignment="1">
      <alignment vertical="center"/>
    </xf>
    <xf numFmtId="0" fontId="71" fillId="8" borderId="1" xfId="1" applyFont="1" applyFill="1"/>
    <xf numFmtId="0" fontId="0" fillId="0" borderId="0" xfId="0" pivotButton="1"/>
    <xf numFmtId="183" fontId="5" fillId="4" borderId="3" xfId="1" applyNumberFormat="1" applyFont="1" applyFill="1" applyBorder="1" applyAlignment="1">
      <alignment horizontal="left" vertical="center" wrapText="1" indent="1"/>
    </xf>
    <xf numFmtId="166" fontId="0" fillId="0" borderId="0" xfId="0" applyNumberFormat="1" applyAlignment="1">
      <alignment horizontal="left"/>
    </xf>
    <xf numFmtId="168" fontId="0" fillId="0" borderId="0" xfId="0" applyNumberFormat="1"/>
    <xf numFmtId="0" fontId="0" fillId="8" borderId="0" xfId="0" applyFill="1"/>
    <xf numFmtId="0" fontId="5" fillId="9" borderId="34" xfId="1" applyFont="1" applyFill="1" applyBorder="1" applyAlignment="1">
      <alignment horizontal="left" vertical="center" wrapText="1" indent="1"/>
    </xf>
    <xf numFmtId="169" fontId="5" fillId="10" borderId="58" xfId="1" applyNumberFormat="1" applyFont="1" applyFill="1" applyBorder="1" applyAlignment="1">
      <alignment horizontal="left" vertical="center" wrapText="1" indent="1"/>
    </xf>
    <xf numFmtId="0" fontId="5" fillId="9" borderId="13" xfId="1" applyFont="1" applyFill="1" applyBorder="1" applyAlignment="1">
      <alignment horizontal="left" vertical="center" wrapText="1" indent="1"/>
    </xf>
    <xf numFmtId="0" fontId="5" fillId="10" borderId="12" xfId="1" applyFont="1" applyFill="1" applyBorder="1" applyAlignment="1">
      <alignment horizontal="left" vertical="center" wrapText="1" indent="1"/>
    </xf>
    <xf numFmtId="0" fontId="66" fillId="8" borderId="1" xfId="1" applyFont="1" applyFill="1" applyAlignment="1">
      <alignment horizontal="left" vertical="center" wrapText="1" indent="1"/>
    </xf>
    <xf numFmtId="0" fontId="5" fillId="5" borderId="59" xfId="1" applyFont="1" applyFill="1" applyBorder="1" applyAlignment="1">
      <alignment horizontal="left" vertical="center" wrapText="1" indent="1"/>
    </xf>
    <xf numFmtId="183" fontId="5" fillId="9" borderId="20" xfId="1" applyNumberFormat="1" applyFont="1" applyFill="1" applyBorder="1" applyAlignment="1">
      <alignment horizontal="left" vertical="center" wrapText="1" indent="1"/>
    </xf>
    <xf numFmtId="183" fontId="5" fillId="9" borderId="3" xfId="1" applyNumberFormat="1" applyFont="1" applyFill="1" applyBorder="1" applyAlignment="1">
      <alignment horizontal="left" vertical="center" wrapText="1" indent="1"/>
    </xf>
    <xf numFmtId="0" fontId="72" fillId="8" borderId="1" xfId="1" applyFont="1" applyFill="1" applyAlignment="1">
      <alignment vertical="center" wrapText="1"/>
    </xf>
    <xf numFmtId="0" fontId="65" fillId="9" borderId="67" xfId="1" applyFont="1" applyFill="1" applyBorder="1" applyAlignment="1">
      <alignment horizontal="center" vertical="center"/>
    </xf>
    <xf numFmtId="166" fontId="5" fillId="4" borderId="12" xfId="1" applyNumberFormat="1" applyFont="1" applyFill="1" applyBorder="1" applyAlignment="1">
      <alignment horizontal="left" vertical="center" wrapText="1" indent="1"/>
    </xf>
    <xf numFmtId="0" fontId="5" fillId="4" borderId="12" xfId="1" applyFont="1" applyFill="1" applyBorder="1" applyAlignment="1">
      <alignment horizontal="left" vertical="center" wrapText="1" indent="1"/>
    </xf>
    <xf numFmtId="171" fontId="5" fillId="4" borderId="12" xfId="1" applyNumberFormat="1" applyFont="1" applyFill="1" applyBorder="1" applyAlignment="1">
      <alignment horizontal="left" vertical="center" wrapText="1" indent="1"/>
    </xf>
    <xf numFmtId="0" fontId="5" fillId="4" borderId="56" xfId="1" applyFont="1" applyFill="1" applyBorder="1" applyAlignment="1">
      <alignment horizontal="left" vertical="center" wrapText="1" indent="1"/>
    </xf>
    <xf numFmtId="181" fontId="5" fillId="5" borderId="59" xfId="1" applyNumberFormat="1" applyFont="1" applyFill="1" applyBorder="1" applyAlignment="1">
      <alignment horizontal="left" vertical="center" wrapText="1" indent="1"/>
    </xf>
    <xf numFmtId="2" fontId="5" fillId="5" borderId="59" xfId="1" applyNumberFormat="1" applyFont="1" applyFill="1" applyBorder="1" applyAlignment="1">
      <alignment horizontal="left" vertical="center" wrapText="1" indent="1"/>
    </xf>
    <xf numFmtId="171" fontId="5" fillId="5" borderId="59" xfId="1" applyNumberFormat="1" applyFont="1" applyFill="1" applyBorder="1" applyAlignment="1">
      <alignment horizontal="left" vertical="center" wrapText="1" indent="1"/>
    </xf>
    <xf numFmtId="0" fontId="61" fillId="10" borderId="9" xfId="1" applyFont="1" applyFill="1" applyBorder="1" applyAlignment="1">
      <alignment horizontal="left" vertical="center" wrapText="1" indent="1"/>
    </xf>
    <xf numFmtId="0" fontId="61" fillId="10" borderId="4" xfId="1" applyFont="1" applyFill="1" applyBorder="1" applyAlignment="1">
      <alignment horizontal="left" vertical="center" wrapText="1" indent="1"/>
    </xf>
    <xf numFmtId="165" fontId="61" fillId="10" borderId="7" xfId="1" applyNumberFormat="1" applyFont="1" applyFill="1" applyBorder="1" applyAlignment="1">
      <alignment horizontal="left" vertical="center" wrapText="1" indent="1"/>
    </xf>
    <xf numFmtId="0" fontId="73" fillId="8" borderId="1" xfId="1" applyFont="1" applyFill="1" applyAlignment="1">
      <alignment horizontal="left" vertical="center" wrapText="1" indent="1"/>
    </xf>
    <xf numFmtId="0" fontId="73" fillId="8" borderId="1" xfId="1" applyFont="1" applyFill="1" applyAlignment="1">
      <alignment vertical="center" wrapText="1"/>
    </xf>
    <xf numFmtId="0" fontId="29" fillId="8" borderId="1" xfId="1" applyFont="1" applyFill="1" applyAlignment="1">
      <alignment vertical="center" wrapText="1"/>
    </xf>
    <xf numFmtId="0" fontId="15" fillId="8" borderId="1" xfId="1" applyFont="1" applyFill="1" applyAlignment="1">
      <alignment vertical="center"/>
    </xf>
    <xf numFmtId="0" fontId="7" fillId="7" borderId="1" xfId="1" applyFont="1" applyFill="1" applyAlignment="1">
      <alignment vertical="center" wrapText="1"/>
    </xf>
    <xf numFmtId="0" fontId="58" fillId="8" borderId="1" xfId="1" applyFont="1" applyFill="1" applyAlignment="1">
      <alignment horizontal="left" vertical="center" wrapText="1" indent="1"/>
    </xf>
    <xf numFmtId="0" fontId="74" fillId="8" borderId="1" xfId="1" applyFont="1" applyFill="1" applyAlignment="1">
      <alignment horizontal="center" vertical="center" wrapText="1" indent="1"/>
    </xf>
    <xf numFmtId="0" fontId="75" fillId="8" borderId="1" xfId="1" applyFont="1" applyFill="1" applyAlignment="1">
      <alignment horizontal="center" vertical="center" wrapText="1" indent="1"/>
    </xf>
    <xf numFmtId="0" fontId="5" fillId="12" borderId="34" xfId="1" applyFont="1" applyFill="1" applyBorder="1" applyAlignment="1">
      <alignment horizontal="left" vertical="center" wrapText="1" indent="1"/>
    </xf>
    <xf numFmtId="0" fontId="5" fillId="12" borderId="13" xfId="1" applyFont="1" applyFill="1" applyBorder="1" applyAlignment="1">
      <alignment horizontal="left" vertical="center" wrapText="1" indent="1"/>
    </xf>
    <xf numFmtId="0" fontId="5" fillId="12" borderId="57" xfId="1" applyFont="1" applyFill="1" applyBorder="1" applyAlignment="1">
      <alignment horizontal="left" vertical="center" wrapText="1" indent="1"/>
    </xf>
    <xf numFmtId="0" fontId="23" fillId="8" borderId="0" xfId="0" applyFont="1" applyFill="1"/>
    <xf numFmtId="0" fontId="53" fillId="8" borderId="0" xfId="0" applyFont="1" applyFill="1" applyAlignment="1">
      <alignment vertical="center"/>
    </xf>
    <xf numFmtId="0" fontId="54" fillId="8" borderId="0" xfId="0" applyFont="1" applyFill="1" applyAlignment="1">
      <alignment vertical="center"/>
    </xf>
    <xf numFmtId="0" fontId="15" fillId="8" borderId="0" xfId="0" applyFont="1" applyFill="1" applyAlignment="1">
      <alignment vertical="center"/>
    </xf>
    <xf numFmtId="0" fontId="23" fillId="8" borderId="0" xfId="0" applyFont="1" applyFill="1" applyAlignment="1">
      <alignment vertical="center"/>
    </xf>
    <xf numFmtId="0" fontId="15" fillId="8" borderId="0" xfId="0" applyFont="1" applyFill="1" applyAlignment="1">
      <alignment horizontal="left" vertical="center" indent="1"/>
    </xf>
    <xf numFmtId="0" fontId="23" fillId="8" borderId="0" xfId="0" applyFont="1" applyFill="1" applyAlignment="1">
      <alignment horizontal="left" vertical="center" indent="1"/>
    </xf>
    <xf numFmtId="0" fontId="17" fillId="8" borderId="51" xfId="0" applyFont="1" applyFill="1" applyBorder="1" applyAlignment="1">
      <alignment horizontal="left" vertical="center" indent="1"/>
    </xf>
    <xf numFmtId="0" fontId="23" fillId="8" borderId="51" xfId="0" applyFont="1" applyFill="1" applyBorder="1" applyAlignment="1">
      <alignment horizontal="left" vertical="center" indent="1"/>
    </xf>
    <xf numFmtId="0" fontId="23" fillId="8" borderId="51" xfId="0" applyFont="1" applyFill="1" applyBorder="1" applyAlignment="1">
      <alignment horizontal="left" vertical="center" wrapText="1" indent="1"/>
    </xf>
    <xf numFmtId="0" fontId="23" fillId="8" borderId="0" xfId="2" applyFont="1" applyFill="1" applyAlignment="1">
      <alignment vertical="center"/>
    </xf>
    <xf numFmtId="0" fontId="15" fillId="8" borderId="0" xfId="0" applyFont="1" applyFill="1" applyAlignment="1">
      <alignment vertical="center" wrapText="1"/>
    </xf>
    <xf numFmtId="0" fontId="56" fillId="8" borderId="0" xfId="0" applyFont="1" applyFill="1" applyAlignment="1">
      <alignment vertical="center"/>
    </xf>
    <xf numFmtId="0" fontId="17" fillId="19" borderId="51" xfId="2" applyFont="1" applyFill="1" applyBorder="1" applyAlignment="1">
      <alignment horizontal="left" vertical="center" indent="1"/>
    </xf>
    <xf numFmtId="0" fontId="55" fillId="19" borderId="51" xfId="2" applyFont="1" applyFill="1" applyBorder="1" applyAlignment="1">
      <alignment horizontal="left" vertical="center" indent="1"/>
    </xf>
    <xf numFmtId="174" fontId="5" fillId="10" borderId="20" xfId="1" applyNumberFormat="1" applyFont="1" applyFill="1" applyBorder="1" applyAlignment="1">
      <alignment horizontal="left" vertical="center" wrapText="1" indent="1"/>
    </xf>
    <xf numFmtId="175" fontId="5" fillId="10" borderId="20" xfId="1" applyNumberFormat="1" applyFont="1" applyFill="1" applyBorder="1" applyAlignment="1">
      <alignment horizontal="left" vertical="center" wrapText="1" indent="1"/>
    </xf>
    <xf numFmtId="0" fontId="5" fillId="10" borderId="20" xfId="1" applyFont="1" applyFill="1" applyBorder="1" applyAlignment="1">
      <alignment horizontal="left" vertical="center" wrapText="1" indent="1"/>
    </xf>
    <xf numFmtId="166" fontId="5" fillId="10" borderId="20" xfId="1" applyNumberFormat="1" applyFont="1" applyFill="1" applyBorder="1" applyAlignment="1">
      <alignment horizontal="left" vertical="center" wrapText="1" indent="1"/>
    </xf>
    <xf numFmtId="174" fontId="5" fillId="10" borderId="3" xfId="1" applyNumberFormat="1" applyFont="1" applyFill="1" applyBorder="1" applyAlignment="1">
      <alignment horizontal="left" vertical="center" wrapText="1" indent="1"/>
    </xf>
    <xf numFmtId="175" fontId="5" fillId="10" borderId="3" xfId="1" applyNumberFormat="1" applyFont="1" applyFill="1" applyBorder="1" applyAlignment="1">
      <alignment horizontal="left" vertical="center" wrapText="1" indent="1"/>
    </xf>
    <xf numFmtId="166" fontId="5" fillId="10" borderId="3" xfId="1" applyNumberFormat="1" applyFont="1" applyFill="1" applyBorder="1" applyAlignment="1">
      <alignment horizontal="left" vertical="center" wrapText="1" indent="1"/>
    </xf>
    <xf numFmtId="174" fontId="5" fillId="10" borderId="59" xfId="1" applyNumberFormat="1" applyFont="1" applyFill="1" applyBorder="1" applyAlignment="1">
      <alignment horizontal="left" vertical="center" wrapText="1" indent="1"/>
    </xf>
    <xf numFmtId="175" fontId="5" fillId="10" borderId="59" xfId="1" applyNumberFormat="1" applyFont="1" applyFill="1" applyBorder="1" applyAlignment="1">
      <alignment horizontal="left" vertical="center" wrapText="1" indent="1"/>
    </xf>
    <xf numFmtId="0" fontId="5" fillId="10" borderId="59" xfId="1" applyFont="1" applyFill="1" applyBorder="1" applyAlignment="1">
      <alignment horizontal="left" vertical="center" wrapText="1" indent="1"/>
    </xf>
    <xf numFmtId="166" fontId="5" fillId="10" borderId="59" xfId="1" applyNumberFormat="1" applyFont="1" applyFill="1" applyBorder="1" applyAlignment="1">
      <alignment horizontal="left" vertical="center" wrapText="1" indent="1"/>
    </xf>
    <xf numFmtId="0" fontId="7" fillId="8" borderId="0" xfId="0" applyFont="1" applyFill="1" applyAlignment="1">
      <alignment horizontal="center" vertical="center" wrapText="1"/>
    </xf>
    <xf numFmtId="0" fontId="5" fillId="9" borderId="59" xfId="1" applyFont="1" applyFill="1" applyBorder="1" applyAlignment="1">
      <alignment horizontal="left" vertical="center" wrapText="1" indent="1"/>
    </xf>
    <xf numFmtId="183" fontId="5" fillId="9" borderId="59" xfId="1" applyNumberFormat="1" applyFont="1" applyFill="1" applyBorder="1" applyAlignment="1">
      <alignment horizontal="left" vertical="center" wrapText="1" indent="1"/>
    </xf>
    <xf numFmtId="168" fontId="5" fillId="9" borderId="59" xfId="1" applyNumberFormat="1" applyFont="1" applyFill="1" applyBorder="1" applyAlignment="1">
      <alignment horizontal="left" vertical="center" wrapText="1" indent="1"/>
    </xf>
    <xf numFmtId="164" fontId="5" fillId="9" borderId="59" xfId="1" applyNumberFormat="1" applyFont="1" applyFill="1" applyBorder="1" applyAlignment="1">
      <alignment horizontal="left" vertical="center" wrapText="1" indent="1"/>
    </xf>
    <xf numFmtId="178" fontId="5" fillId="9" borderId="20" xfId="1" applyNumberFormat="1" applyFont="1" applyFill="1" applyBorder="1" applyAlignment="1">
      <alignment horizontal="left" vertical="center" wrapText="1" indent="1"/>
    </xf>
    <xf numFmtId="178" fontId="5" fillId="9" borderId="3" xfId="1" applyNumberFormat="1" applyFont="1" applyFill="1" applyBorder="1" applyAlignment="1">
      <alignment horizontal="left" vertical="center" wrapText="1" indent="1"/>
    </xf>
    <xf numFmtId="0" fontId="80" fillId="8" borderId="1" xfId="1" applyFont="1" applyFill="1" applyAlignment="1">
      <alignment horizontal="left" vertical="center" wrapText="1" indent="1"/>
    </xf>
    <xf numFmtId="165" fontId="80" fillId="8" borderId="1" xfId="1" applyNumberFormat="1" applyFont="1" applyFill="1" applyAlignment="1">
      <alignment horizontal="left" vertical="center" wrapText="1" indent="1"/>
    </xf>
    <xf numFmtId="0" fontId="5" fillId="7" borderId="1" xfId="1" applyFont="1" applyFill="1" applyAlignment="1">
      <alignment horizontal="left" vertical="center" wrapText="1" indent="1"/>
    </xf>
    <xf numFmtId="0" fontId="6" fillId="7" borderId="1" xfId="1" applyFont="1" applyFill="1" applyAlignment="1">
      <alignment horizontal="left" vertical="center" wrapText="1" indent="1"/>
    </xf>
    <xf numFmtId="0" fontId="25" fillId="8" borderId="1" xfId="1" applyFont="1" applyFill="1" applyAlignment="1">
      <alignment horizontal="center" vertical="center" wrapText="1"/>
    </xf>
    <xf numFmtId="0" fontId="25" fillId="3" borderId="21" xfId="1" applyFont="1" applyFill="1" applyBorder="1" applyAlignment="1">
      <alignment horizontal="center" vertical="center" wrapText="1"/>
    </xf>
    <xf numFmtId="0" fontId="78" fillId="11" borderId="22" xfId="1" applyFont="1" applyFill="1" applyBorder="1" applyAlignment="1">
      <alignment horizontal="center" vertical="center" wrapText="1"/>
    </xf>
    <xf numFmtId="0" fontId="78" fillId="11" borderId="23" xfId="1" applyFont="1" applyFill="1" applyBorder="1" applyAlignment="1">
      <alignment horizontal="center" vertical="center" wrapText="1"/>
    </xf>
    <xf numFmtId="0" fontId="78" fillId="11" borderId="24" xfId="1" applyFont="1" applyFill="1" applyBorder="1" applyAlignment="1">
      <alignment horizontal="center" vertical="center" wrapText="1"/>
    </xf>
    <xf numFmtId="0" fontId="78" fillId="3" borderId="69" xfId="1" applyFont="1" applyFill="1" applyBorder="1" applyAlignment="1">
      <alignment horizontal="center" vertical="center" wrapText="1"/>
    </xf>
    <xf numFmtId="0" fontId="78" fillId="3" borderId="60" xfId="1" applyFont="1" applyFill="1" applyBorder="1" applyAlignment="1">
      <alignment horizontal="center" vertical="center" wrapText="1"/>
    </xf>
    <xf numFmtId="169" fontId="78" fillId="3" borderId="60" xfId="1" applyNumberFormat="1" applyFont="1" applyFill="1" applyBorder="1" applyAlignment="1">
      <alignment horizontal="center" vertical="center" wrapText="1"/>
    </xf>
    <xf numFmtId="165" fontId="78" fillId="3" borderId="60" xfId="1" applyNumberFormat="1" applyFont="1" applyFill="1" applyBorder="1" applyAlignment="1">
      <alignment horizontal="center" vertical="center" wrapText="1"/>
    </xf>
    <xf numFmtId="166" fontId="78" fillId="3" borderId="60" xfId="1" applyNumberFormat="1" applyFont="1" applyFill="1" applyBorder="1" applyAlignment="1">
      <alignment horizontal="center" vertical="center" wrapText="1"/>
    </xf>
    <xf numFmtId="170" fontId="78" fillId="3" borderId="60" xfId="1" applyNumberFormat="1" applyFont="1" applyFill="1" applyBorder="1" applyAlignment="1">
      <alignment horizontal="center" vertical="center" wrapText="1"/>
    </xf>
    <xf numFmtId="0" fontId="78" fillId="3" borderId="70" xfId="1" applyFont="1" applyFill="1" applyBorder="1" applyAlignment="1">
      <alignment horizontal="center" vertical="center" wrapText="1"/>
    </xf>
    <xf numFmtId="0" fontId="78" fillId="3" borderId="22" xfId="1" applyFont="1" applyFill="1" applyBorder="1" applyAlignment="1">
      <alignment horizontal="center" vertical="center" wrapText="1"/>
    </xf>
    <xf numFmtId="0" fontId="78" fillId="3" borderId="23" xfId="1" applyFont="1" applyFill="1" applyBorder="1" applyAlignment="1">
      <alignment horizontal="center" vertical="center" wrapText="1"/>
    </xf>
    <xf numFmtId="0" fontId="78" fillId="3" borderId="24" xfId="1" applyFont="1" applyFill="1" applyBorder="1" applyAlignment="1">
      <alignment horizontal="center" vertical="center" wrapText="1"/>
    </xf>
    <xf numFmtId="0" fontId="81" fillId="11" borderId="22" xfId="1" applyFont="1" applyFill="1" applyBorder="1" applyAlignment="1">
      <alignment horizontal="center" vertical="center" wrapText="1"/>
    </xf>
    <xf numFmtId="0" fontId="81" fillId="11" borderId="23" xfId="1" applyFont="1" applyFill="1" applyBorder="1" applyAlignment="1">
      <alignment horizontal="center" vertical="center" wrapText="1"/>
    </xf>
    <xf numFmtId="0" fontId="81" fillId="11" borderId="24" xfId="1" applyFont="1" applyFill="1" applyBorder="1" applyAlignment="1">
      <alignment horizontal="center" vertical="center" wrapText="1"/>
    </xf>
    <xf numFmtId="0" fontId="52" fillId="2" borderId="0" xfId="2" applyFont="1" applyFill="1" applyAlignment="1">
      <alignment horizontal="left" vertical="center"/>
    </xf>
    <xf numFmtId="0" fontId="1" fillId="7" borderId="1" xfId="1" applyFont="1" applyFill="1" applyAlignment="1">
      <alignment horizontal="center" vertical="center" wrapText="1"/>
    </xf>
    <xf numFmtId="0" fontId="82" fillId="2" borderId="1" xfId="1" applyFont="1" applyFill="1" applyAlignment="1">
      <alignment vertical="center"/>
    </xf>
    <xf numFmtId="0" fontId="83" fillId="2" borderId="1" xfId="1" applyFont="1" applyFill="1" applyAlignment="1">
      <alignment vertical="center"/>
    </xf>
    <xf numFmtId="0" fontId="83" fillId="2" borderId="1" xfId="1" applyFont="1" applyFill="1" applyAlignment="1">
      <alignment horizontal="left" vertical="center"/>
    </xf>
    <xf numFmtId="0" fontId="89" fillId="2" borderId="1" xfId="1" applyFont="1" applyFill="1" applyAlignment="1">
      <alignment vertical="center"/>
    </xf>
    <xf numFmtId="0" fontId="1" fillId="7" borderId="1" xfId="1" applyFont="1" applyFill="1" applyAlignment="1">
      <alignment vertical="center"/>
    </xf>
    <xf numFmtId="0" fontId="5" fillId="2" borderId="1" xfId="1" applyFont="1" applyFill="1" applyAlignment="1">
      <alignment vertical="center" wrapText="1"/>
    </xf>
    <xf numFmtId="165" fontId="5" fillId="2" borderId="1" xfId="1" applyNumberFormat="1" applyFont="1" applyFill="1" applyAlignment="1">
      <alignment vertical="center" wrapText="1"/>
    </xf>
    <xf numFmtId="172" fontId="5" fillId="2" borderId="1" xfId="1" applyNumberFormat="1" applyFont="1" applyFill="1" applyAlignment="1">
      <alignment vertical="center" wrapText="1"/>
    </xf>
    <xf numFmtId="171" fontId="5" fillId="2" borderId="1" xfId="1" applyNumberFormat="1" applyFont="1" applyFill="1" applyAlignment="1">
      <alignment vertical="center" wrapText="1"/>
    </xf>
    <xf numFmtId="165" fontId="8" fillId="8" borderId="1" xfId="1" applyNumberFormat="1" applyFont="1" applyFill="1" applyAlignment="1">
      <alignment vertical="center" wrapText="1"/>
    </xf>
    <xf numFmtId="167" fontId="7" fillId="8" borderId="1" xfId="1" applyNumberFormat="1" applyFont="1" applyFill="1" applyAlignment="1">
      <alignment vertical="center" wrapText="1"/>
    </xf>
    <xf numFmtId="177" fontId="7" fillId="8" borderId="1" xfId="1" applyNumberFormat="1" applyFont="1" applyFill="1" applyAlignment="1">
      <alignment vertical="center" wrapText="1"/>
    </xf>
    <xf numFmtId="169" fontId="6" fillId="8" borderId="1" xfId="1" applyNumberFormat="1" applyFont="1" applyFill="1" applyAlignment="1">
      <alignment horizontal="left" vertical="center" indent="1"/>
    </xf>
    <xf numFmtId="169" fontId="15" fillId="8" borderId="1" xfId="1" applyNumberFormat="1" applyFont="1" applyFill="1" applyAlignment="1">
      <alignment horizontal="left" vertical="center" indent="1"/>
    </xf>
    <xf numFmtId="164" fontId="1" fillId="8" borderId="1" xfId="1" applyNumberFormat="1" applyFont="1" applyFill="1" applyAlignment="1">
      <alignment horizontal="left" vertical="center" indent="1"/>
    </xf>
    <xf numFmtId="164" fontId="11" fillId="8" borderId="1" xfId="1" applyNumberFormat="1" applyFont="1" applyFill="1" applyAlignment="1">
      <alignment horizontal="left" vertical="center" indent="1"/>
    </xf>
    <xf numFmtId="164" fontId="6" fillId="8" borderId="1" xfId="1" applyNumberFormat="1" applyFont="1" applyFill="1" applyAlignment="1">
      <alignment horizontal="left" vertical="center" indent="1"/>
    </xf>
    <xf numFmtId="0" fontId="5" fillId="8" borderId="1" xfId="1" applyFont="1" applyFill="1" applyAlignment="1">
      <alignment horizontal="left" vertical="center" wrapText="1" indent="2"/>
    </xf>
    <xf numFmtId="9" fontId="5" fillId="8" borderId="1" xfId="1" applyNumberFormat="1" applyFont="1" applyFill="1" applyAlignment="1">
      <alignment horizontal="left" vertical="center" wrapText="1" indent="2"/>
    </xf>
    <xf numFmtId="169" fontId="5" fillId="8" borderId="1" xfId="1" applyNumberFormat="1" applyFont="1" applyFill="1" applyAlignment="1">
      <alignment horizontal="left" vertical="center" wrapText="1" indent="2"/>
    </xf>
    <xf numFmtId="164" fontId="5" fillId="8" borderId="1" xfId="1" applyNumberFormat="1" applyFont="1" applyFill="1" applyAlignment="1">
      <alignment horizontal="left" vertical="center" wrapText="1" indent="2"/>
    </xf>
    <xf numFmtId="0" fontId="6" fillId="7" borderId="1" xfId="1" applyFont="1" applyFill="1" applyAlignment="1">
      <alignment vertical="center"/>
    </xf>
    <xf numFmtId="184" fontId="5" fillId="7" borderId="12" xfId="1" applyNumberFormat="1" applyFont="1" applyFill="1" applyBorder="1" applyAlignment="1">
      <alignment horizontal="left" vertical="center" wrapText="1" indent="1"/>
    </xf>
    <xf numFmtId="184" fontId="5" fillId="5" borderId="20" xfId="1" applyNumberFormat="1" applyFont="1" applyFill="1" applyBorder="1" applyAlignment="1">
      <alignment horizontal="left" vertical="center" wrapText="1" indent="1"/>
    </xf>
    <xf numFmtId="184" fontId="5" fillId="5" borderId="3" xfId="1" applyNumberFormat="1" applyFont="1" applyFill="1" applyBorder="1" applyAlignment="1">
      <alignment horizontal="left" vertical="center" wrapText="1" indent="1"/>
    </xf>
    <xf numFmtId="184" fontId="5" fillId="5" borderId="71" xfId="1" applyNumberFormat="1" applyFont="1" applyFill="1" applyBorder="1" applyAlignment="1">
      <alignment horizontal="left" vertical="center" wrapText="1" indent="1"/>
    </xf>
    <xf numFmtId="184" fontId="5" fillId="5" borderId="55" xfId="1" applyNumberFormat="1" applyFont="1" applyFill="1" applyBorder="1" applyAlignment="1">
      <alignment horizontal="left" vertical="center" wrapText="1" indent="1"/>
    </xf>
    <xf numFmtId="165" fontId="5" fillId="5" borderId="20" xfId="1" applyNumberFormat="1" applyFont="1" applyFill="1" applyBorder="1" applyAlignment="1">
      <alignment horizontal="left" vertical="center" wrapText="1" indent="1"/>
    </xf>
    <xf numFmtId="0" fontId="5" fillId="5" borderId="71" xfId="1" applyFont="1" applyFill="1" applyBorder="1" applyAlignment="1">
      <alignment horizontal="left" vertical="center" wrapText="1" indent="1"/>
    </xf>
    <xf numFmtId="9" fontId="5" fillId="10" borderId="71" xfId="1" applyNumberFormat="1" applyFont="1" applyFill="1" applyBorder="1" applyAlignment="1">
      <alignment horizontal="left" vertical="center" wrapText="1" indent="1"/>
    </xf>
    <xf numFmtId="0" fontId="5" fillId="5" borderId="55" xfId="1" applyFont="1" applyFill="1" applyBorder="1" applyAlignment="1">
      <alignment horizontal="left" vertical="center" wrapText="1" indent="1"/>
    </xf>
    <xf numFmtId="9" fontId="5" fillId="10" borderId="55" xfId="1" applyNumberFormat="1" applyFont="1" applyFill="1" applyBorder="1" applyAlignment="1">
      <alignment horizontal="left" vertical="center" wrapText="1" indent="1"/>
    </xf>
    <xf numFmtId="172" fontId="81" fillId="11" borderId="23" xfId="1" applyNumberFormat="1" applyFont="1" applyFill="1" applyBorder="1" applyAlignment="1">
      <alignment horizontal="center" vertical="center" wrapText="1"/>
    </xf>
    <xf numFmtId="164" fontId="78" fillId="3" borderId="23" xfId="1" applyNumberFormat="1" applyFont="1" applyFill="1" applyBorder="1" applyAlignment="1">
      <alignment horizontal="center" vertical="center" wrapText="1"/>
    </xf>
    <xf numFmtId="164" fontId="78" fillId="3" borderId="24" xfId="1" applyNumberFormat="1" applyFont="1" applyFill="1" applyBorder="1" applyAlignment="1">
      <alignment horizontal="center" vertical="center" wrapText="1"/>
    </xf>
    <xf numFmtId="0" fontId="78" fillId="8" borderId="1" xfId="1" applyFont="1" applyFill="1" applyAlignment="1">
      <alignment horizontal="center" vertical="center" wrapText="1"/>
    </xf>
    <xf numFmtId="164" fontId="26" fillId="8" borderId="1" xfId="1" applyNumberFormat="1" applyFont="1" applyFill="1" applyAlignment="1">
      <alignment horizontal="left" vertical="center" indent="1"/>
    </xf>
    <xf numFmtId="169" fontId="26" fillId="8" borderId="1" xfId="1" applyNumberFormat="1" applyFont="1" applyFill="1" applyAlignment="1">
      <alignment horizontal="left" vertical="center" indent="1"/>
    </xf>
    <xf numFmtId="165" fontId="26" fillId="8" borderId="1" xfId="1" applyNumberFormat="1" applyFont="1" applyFill="1" applyAlignment="1">
      <alignment horizontal="left" vertical="center" indent="1"/>
    </xf>
    <xf numFmtId="0" fontId="30" fillId="8" borderId="1" xfId="1" applyFont="1" applyFill="1" applyAlignment="1">
      <alignment horizontal="center" vertical="center"/>
    </xf>
    <xf numFmtId="165" fontId="30" fillId="8" borderId="1" xfId="1" applyNumberFormat="1" applyFont="1" applyFill="1" applyAlignment="1">
      <alignment horizontal="center" vertical="center"/>
    </xf>
    <xf numFmtId="178" fontId="6" fillId="0" borderId="55" xfId="1" applyNumberFormat="1" applyFont="1" applyBorder="1" applyAlignment="1">
      <alignment horizontal="left" vertical="center" indent="1"/>
    </xf>
    <xf numFmtId="178" fontId="76" fillId="15" borderId="71" xfId="1" applyNumberFormat="1" applyFont="1" applyFill="1" applyBorder="1" applyAlignment="1">
      <alignment horizontal="left" vertical="center" indent="1"/>
    </xf>
    <xf numFmtId="178" fontId="76" fillId="15" borderId="55" xfId="1" applyNumberFormat="1" applyFont="1" applyFill="1" applyBorder="1" applyAlignment="1">
      <alignment horizontal="left" vertical="center" indent="1"/>
    </xf>
    <xf numFmtId="178" fontId="6" fillId="14" borderId="55" xfId="1" applyNumberFormat="1" applyFont="1" applyFill="1" applyBorder="1" applyAlignment="1">
      <alignment horizontal="left" vertical="center" indent="1"/>
    </xf>
    <xf numFmtId="178" fontId="5" fillId="14" borderId="55" xfId="1" applyNumberFormat="1" applyFont="1" applyFill="1" applyBorder="1" applyAlignment="1">
      <alignment horizontal="left" vertical="center" wrapText="1" indent="1"/>
    </xf>
    <xf numFmtId="0" fontId="30" fillId="8" borderId="1" xfId="1" applyFont="1" applyFill="1" applyAlignment="1">
      <alignment horizontal="left" vertical="center" indent="1"/>
    </xf>
    <xf numFmtId="164" fontId="30" fillId="8" borderId="1" xfId="1" applyNumberFormat="1" applyFont="1" applyFill="1" applyAlignment="1">
      <alignment horizontal="left" vertical="center" indent="1"/>
    </xf>
    <xf numFmtId="0" fontId="6" fillId="7" borderId="1" xfId="1" applyFont="1" applyFill="1" applyAlignment="1">
      <alignment horizontal="left" vertical="center" indent="1"/>
    </xf>
    <xf numFmtId="0" fontId="15" fillId="7" borderId="1" xfId="1" applyFont="1" applyFill="1" applyAlignment="1">
      <alignment horizontal="left" vertical="center" indent="1"/>
    </xf>
    <xf numFmtId="0" fontId="5" fillId="10" borderId="58" xfId="1" applyFont="1" applyFill="1" applyBorder="1" applyAlignment="1">
      <alignment horizontal="left" vertical="center" wrapText="1" indent="1"/>
    </xf>
    <xf numFmtId="0" fontId="91" fillId="2" borderId="1" xfId="1" applyFont="1" applyFill="1" applyAlignment="1">
      <alignment horizontal="left" vertical="center" wrapText="1" indent="1"/>
    </xf>
    <xf numFmtId="167" fontId="1" fillId="5" borderId="20" xfId="1" applyNumberFormat="1" applyFont="1" applyFill="1" applyBorder="1" applyAlignment="1">
      <alignment horizontal="left" vertical="center" wrapText="1" indent="1"/>
    </xf>
    <xf numFmtId="167" fontId="1" fillId="5" borderId="3" xfId="1" applyNumberFormat="1" applyFont="1" applyFill="1" applyBorder="1" applyAlignment="1">
      <alignment horizontal="left" vertical="center" wrapText="1" indent="1"/>
    </xf>
    <xf numFmtId="0" fontId="6" fillId="7" borderId="1" xfId="1" applyFont="1" applyFill="1" applyAlignment="1">
      <alignment vertical="center" wrapText="1"/>
    </xf>
    <xf numFmtId="0" fontId="92" fillId="2" borderId="0" xfId="0" applyFont="1" applyFill="1" applyAlignment="1">
      <alignment vertical="center"/>
    </xf>
    <xf numFmtId="178" fontId="5" fillId="4" borderId="20" xfId="1" applyNumberFormat="1" applyFont="1" applyFill="1" applyBorder="1" applyAlignment="1">
      <alignment horizontal="left" vertical="center" indent="1"/>
    </xf>
    <xf numFmtId="165" fontId="7" fillId="8" borderId="1" xfId="1" applyNumberFormat="1" applyFont="1" applyFill="1" applyAlignment="1">
      <alignment horizontal="left" vertical="center" wrapText="1" indent="2"/>
    </xf>
    <xf numFmtId="0" fontId="58" fillId="8" borderId="1" xfId="1" applyFont="1" applyFill="1" applyAlignment="1">
      <alignment horizontal="left" vertical="center" wrapText="1" indent="2"/>
    </xf>
    <xf numFmtId="0" fontId="10" fillId="8" borderId="1" xfId="1" applyFont="1" applyFill="1" applyAlignment="1">
      <alignment horizontal="right" vertical="center" indent="1"/>
    </xf>
    <xf numFmtId="0" fontId="23" fillId="8" borderId="1" xfId="1" applyFont="1" applyFill="1" applyAlignment="1">
      <alignment horizontal="left" vertical="center" wrapText="1" indent="1"/>
    </xf>
    <xf numFmtId="0" fontId="23" fillId="8" borderId="1" xfId="1" applyFont="1" applyFill="1" applyAlignment="1">
      <alignment horizontal="left" vertical="center" wrapText="1"/>
    </xf>
    <xf numFmtId="0" fontId="23" fillId="8" borderId="1" xfId="1" applyFont="1" applyFill="1" applyAlignment="1">
      <alignment horizontal="left" vertical="center" indent="1"/>
    </xf>
    <xf numFmtId="0" fontId="94" fillId="4" borderId="20" xfId="2" applyFont="1" applyFill="1" applyBorder="1" applyAlignment="1">
      <alignment horizontal="left" vertical="center" wrapText="1" indent="1"/>
    </xf>
    <xf numFmtId="0" fontId="94" fillId="4" borderId="3" xfId="2" applyFont="1" applyFill="1" applyBorder="1" applyAlignment="1">
      <alignment horizontal="left" vertical="center" wrapText="1" indent="1"/>
    </xf>
    <xf numFmtId="0" fontId="0" fillId="7" borderId="0" xfId="0" applyFill="1"/>
    <xf numFmtId="166" fontId="5" fillId="4" borderId="20" xfId="1" applyNumberFormat="1" applyFont="1" applyFill="1" applyBorder="1" applyAlignment="1">
      <alignment horizontal="left" vertical="center" wrapText="1" indent="1"/>
    </xf>
    <xf numFmtId="183" fontId="5" fillId="4" borderId="20" xfId="1" applyNumberFormat="1" applyFont="1" applyFill="1" applyBorder="1" applyAlignment="1">
      <alignment horizontal="left" vertical="center" wrapText="1" indent="1"/>
    </xf>
    <xf numFmtId="168" fontId="5" fillId="4" borderId="20" xfId="1" applyNumberFormat="1" applyFont="1" applyFill="1" applyBorder="1" applyAlignment="1">
      <alignment horizontal="left" vertical="center" wrapText="1" indent="1"/>
    </xf>
    <xf numFmtId="168" fontId="5" fillId="5" borderId="20" xfId="1" applyNumberFormat="1" applyFont="1" applyFill="1" applyBorder="1" applyAlignment="1">
      <alignment horizontal="left" vertical="center" wrapText="1" indent="1"/>
    </xf>
    <xf numFmtId="184" fontId="5" fillId="4" borderId="20" xfId="1" applyNumberFormat="1" applyFont="1" applyFill="1" applyBorder="1" applyAlignment="1">
      <alignment horizontal="left" vertical="center" wrapText="1" indent="1"/>
    </xf>
    <xf numFmtId="184" fontId="5" fillId="4" borderId="3" xfId="1" applyNumberFormat="1" applyFont="1" applyFill="1" applyBorder="1" applyAlignment="1">
      <alignment horizontal="left" vertical="center" wrapText="1" indent="1"/>
    </xf>
    <xf numFmtId="186" fontId="5" fillId="5" borderId="20" xfId="1" applyNumberFormat="1" applyFont="1" applyFill="1" applyBorder="1" applyAlignment="1">
      <alignment horizontal="left" vertical="center" wrapText="1" indent="1"/>
    </xf>
    <xf numFmtId="186" fontId="5" fillId="5" borderId="3" xfId="1" applyNumberFormat="1" applyFont="1" applyFill="1" applyBorder="1" applyAlignment="1">
      <alignment horizontal="left" vertical="center" wrapText="1" indent="1"/>
    </xf>
    <xf numFmtId="0" fontId="95" fillId="2" borderId="0" xfId="2" applyFont="1" applyFill="1" applyAlignment="1">
      <alignment horizontal="right" vertical="center"/>
    </xf>
    <xf numFmtId="174" fontId="15" fillId="10" borderId="20" xfId="1" applyNumberFormat="1" applyFont="1" applyFill="1" applyBorder="1" applyAlignment="1">
      <alignment horizontal="left" vertical="center" wrapText="1" indent="1"/>
    </xf>
    <xf numFmtId="174" fontId="15" fillId="10" borderId="3" xfId="1" applyNumberFormat="1" applyFont="1" applyFill="1" applyBorder="1" applyAlignment="1">
      <alignment horizontal="left" vertical="center" wrapText="1" indent="1"/>
    </xf>
    <xf numFmtId="174" fontId="15" fillId="10" borderId="59" xfId="1" applyNumberFormat="1" applyFont="1" applyFill="1" applyBorder="1" applyAlignment="1">
      <alignment horizontal="left" vertical="center" wrapText="1" indent="1"/>
    </xf>
    <xf numFmtId="166" fontId="15" fillId="8" borderId="1" xfId="1" applyNumberFormat="1" applyFont="1" applyFill="1" applyAlignment="1">
      <alignment horizontal="left" vertical="center" wrapText="1" indent="1"/>
    </xf>
    <xf numFmtId="174" fontId="15" fillId="8" borderId="1" xfId="1" applyNumberFormat="1" applyFont="1" applyFill="1" applyAlignment="1">
      <alignment horizontal="left" vertical="center" wrapText="1" indent="1"/>
    </xf>
    <xf numFmtId="166" fontId="15" fillId="5" borderId="20" xfId="1" applyNumberFormat="1" applyFont="1" applyFill="1" applyBorder="1" applyAlignment="1">
      <alignment horizontal="left" vertical="center" wrapText="1" indent="1"/>
    </xf>
    <xf numFmtId="166" fontId="15" fillId="5" borderId="3" xfId="1" applyNumberFormat="1" applyFont="1" applyFill="1" applyBorder="1" applyAlignment="1">
      <alignment horizontal="left" vertical="center" wrapText="1" indent="1"/>
    </xf>
    <xf numFmtId="166" fontId="15" fillId="5" borderId="59" xfId="1" applyNumberFormat="1" applyFont="1" applyFill="1" applyBorder="1" applyAlignment="1">
      <alignment horizontal="left" vertical="center" wrapText="1" indent="1"/>
    </xf>
    <xf numFmtId="0" fontId="15" fillId="7" borderId="1" xfId="1" applyFont="1" applyFill="1" applyAlignment="1">
      <alignment horizontal="left" vertical="center" wrapText="1" indent="1"/>
    </xf>
    <xf numFmtId="0" fontId="96" fillId="8" borderId="0" xfId="0" applyFont="1" applyFill="1"/>
    <xf numFmtId="0" fontId="81" fillId="3" borderId="60" xfId="1" applyFont="1" applyFill="1" applyBorder="1" applyAlignment="1">
      <alignment horizontal="center" vertical="center" wrapText="1"/>
    </xf>
    <xf numFmtId="0" fontId="81" fillId="3" borderId="70" xfId="1" applyFont="1" applyFill="1" applyBorder="1" applyAlignment="1">
      <alignment horizontal="center" vertical="center" wrapText="1"/>
    </xf>
    <xf numFmtId="0" fontId="6" fillId="8" borderId="0" xfId="0" applyFont="1" applyFill="1" applyAlignment="1">
      <alignment horizontal="left" vertical="center" indent="1"/>
    </xf>
    <xf numFmtId="0" fontId="15" fillId="10" borderId="3" xfId="1" applyFont="1" applyFill="1" applyBorder="1" applyAlignment="1">
      <alignment horizontal="left" vertical="center" wrapText="1" indent="1"/>
    </xf>
    <xf numFmtId="166" fontId="15" fillId="10" borderId="3" xfId="1" applyNumberFormat="1" applyFont="1" applyFill="1" applyBorder="1" applyAlignment="1">
      <alignment horizontal="left" vertical="center" wrapText="1" indent="1"/>
    </xf>
    <xf numFmtId="166" fontId="15" fillId="10" borderId="20" xfId="1" applyNumberFormat="1" applyFont="1" applyFill="1" applyBorder="1" applyAlignment="1">
      <alignment horizontal="left" vertical="center" wrapText="1" indent="1"/>
    </xf>
    <xf numFmtId="0" fontId="15" fillId="10" borderId="20" xfId="1" applyFont="1" applyFill="1" applyBorder="1" applyAlignment="1">
      <alignment horizontal="left" vertical="center" wrapText="1" indent="1"/>
    </xf>
    <xf numFmtId="166" fontId="97" fillId="3" borderId="22" xfId="0" applyNumberFormat="1" applyFont="1" applyFill="1" applyBorder="1" applyAlignment="1">
      <alignment horizontal="center" vertical="center" wrapText="1"/>
    </xf>
    <xf numFmtId="0" fontId="97" fillId="3" borderId="23" xfId="0" applyFont="1" applyFill="1" applyBorder="1" applyAlignment="1">
      <alignment horizontal="center" vertical="center" wrapText="1"/>
    </xf>
    <xf numFmtId="174" fontId="97" fillId="3" borderId="23" xfId="0" applyNumberFormat="1" applyFont="1" applyFill="1" applyBorder="1" applyAlignment="1">
      <alignment horizontal="center" vertical="center" wrapText="1"/>
    </xf>
    <xf numFmtId="164" fontId="97" fillId="3" borderId="23" xfId="0" applyNumberFormat="1" applyFont="1" applyFill="1" applyBorder="1" applyAlignment="1">
      <alignment horizontal="center" vertical="center" wrapText="1"/>
    </xf>
    <xf numFmtId="10" fontId="97" fillId="3" borderId="23" xfId="0" applyNumberFormat="1" applyFont="1" applyFill="1" applyBorder="1" applyAlignment="1">
      <alignment horizontal="center" vertical="center" wrapText="1"/>
    </xf>
    <xf numFmtId="175" fontId="97" fillId="3" borderId="23" xfId="0" applyNumberFormat="1" applyFont="1" applyFill="1" applyBorder="1" applyAlignment="1">
      <alignment horizontal="center" vertical="center" wrapText="1"/>
    </xf>
    <xf numFmtId="165" fontId="97" fillId="3" borderId="23" xfId="0" applyNumberFormat="1" applyFont="1" applyFill="1" applyBorder="1" applyAlignment="1">
      <alignment horizontal="center" vertical="center" wrapText="1"/>
    </xf>
    <xf numFmtId="0" fontId="97" fillId="3" borderId="24" xfId="0" applyFont="1" applyFill="1" applyBorder="1" applyAlignment="1">
      <alignment horizontal="center" vertical="center" wrapText="1"/>
    </xf>
    <xf numFmtId="0" fontId="15" fillId="10" borderId="59" xfId="1" applyFont="1" applyFill="1" applyBorder="1" applyAlignment="1">
      <alignment horizontal="left" vertical="center" wrapText="1" indent="1"/>
    </xf>
    <xf numFmtId="0" fontId="7" fillId="8" borderId="0" xfId="0" applyFont="1" applyFill="1" applyAlignment="1">
      <alignment horizontal="left" vertical="center" wrapText="1" indent="1"/>
    </xf>
    <xf numFmtId="0" fontId="5" fillId="8" borderId="0" xfId="0" applyFont="1" applyFill="1" applyAlignment="1">
      <alignment horizontal="left" vertical="center" wrapText="1" indent="1"/>
    </xf>
    <xf numFmtId="0" fontId="98" fillId="8" borderId="0" xfId="0" applyFont="1" applyFill="1" applyAlignment="1">
      <alignment horizontal="left" vertical="center" wrapText="1" indent="1"/>
    </xf>
    <xf numFmtId="0" fontId="98" fillId="8" borderId="0" xfId="0" applyFont="1" applyFill="1" applyAlignment="1">
      <alignment horizontal="left" vertical="center" indent="1"/>
    </xf>
    <xf numFmtId="0" fontId="8" fillId="11" borderId="0" xfId="0" applyFont="1" applyFill="1" applyAlignment="1">
      <alignment horizontal="left" vertical="center" wrapText="1" indent="1"/>
    </xf>
    <xf numFmtId="187" fontId="15" fillId="10" borderId="3" xfId="1" applyNumberFormat="1" applyFont="1" applyFill="1" applyBorder="1" applyAlignment="1">
      <alignment horizontal="left" vertical="center" wrapText="1" indent="1"/>
    </xf>
    <xf numFmtId="187" fontId="15" fillId="10" borderId="59" xfId="1" applyNumberFormat="1" applyFont="1" applyFill="1" applyBorder="1" applyAlignment="1">
      <alignment horizontal="left" vertical="center" wrapText="1" indent="1"/>
    </xf>
    <xf numFmtId="187" fontId="58" fillId="8" borderId="1" xfId="1" applyNumberFormat="1" applyFont="1" applyFill="1" applyAlignment="1">
      <alignment horizontal="left" vertical="center" wrapText="1" indent="1"/>
    </xf>
    <xf numFmtId="178" fontId="58" fillId="8" borderId="1" xfId="5" applyNumberFormat="1" applyFont="1" applyFill="1" applyBorder="1" applyAlignment="1">
      <alignment horizontal="left" vertical="center" wrapText="1" indent="1"/>
    </xf>
    <xf numFmtId="0" fontId="7" fillId="8" borderId="1" xfId="0" applyFont="1" applyFill="1" applyBorder="1" applyAlignment="1">
      <alignment horizontal="left" vertical="center" indent="1"/>
    </xf>
    <xf numFmtId="166" fontId="6" fillId="0" borderId="0" xfId="0" applyNumberFormat="1" applyFont="1" applyAlignment="1">
      <alignment horizontal="left" indent="1"/>
    </xf>
    <xf numFmtId="188" fontId="6" fillId="0" borderId="0" xfId="0" applyNumberFormat="1" applyFont="1" applyAlignment="1">
      <alignment horizontal="left" indent="1"/>
    </xf>
    <xf numFmtId="179" fontId="6" fillId="0" borderId="0" xfId="0" applyNumberFormat="1" applyFont="1" applyAlignment="1">
      <alignment horizontal="left" indent="1"/>
    </xf>
    <xf numFmtId="175" fontId="6" fillId="0" borderId="0" xfId="0" applyNumberFormat="1" applyFont="1" applyAlignment="1">
      <alignment horizontal="left" indent="1"/>
    </xf>
    <xf numFmtId="0" fontId="6" fillId="0" borderId="0" xfId="0" applyFont="1" applyAlignment="1">
      <alignment horizontal="left" indent="1"/>
    </xf>
    <xf numFmtId="184" fontId="6" fillId="0" borderId="0" xfId="0" applyNumberFormat="1" applyFont="1" applyAlignment="1">
      <alignment horizontal="left" indent="1"/>
    </xf>
    <xf numFmtId="178" fontId="6" fillId="0" borderId="0" xfId="0" applyNumberFormat="1" applyFont="1" applyAlignment="1">
      <alignment horizontal="left" indent="1"/>
    </xf>
    <xf numFmtId="0" fontId="83" fillId="8" borderId="1" xfId="0" applyFont="1" applyFill="1" applyBorder="1" applyAlignment="1">
      <alignment vertical="center"/>
    </xf>
    <xf numFmtId="178" fontId="5" fillId="10" borderId="20" xfId="1" applyNumberFormat="1" applyFont="1" applyFill="1" applyBorder="1" applyAlignment="1">
      <alignment horizontal="left" vertical="center" wrapText="1" indent="1"/>
    </xf>
    <xf numFmtId="178" fontId="5" fillId="10" borderId="3" xfId="1" applyNumberFormat="1" applyFont="1" applyFill="1" applyBorder="1" applyAlignment="1">
      <alignment horizontal="left" vertical="center" wrapText="1" indent="1"/>
    </xf>
    <xf numFmtId="178" fontId="5" fillId="10" borderId="59" xfId="1" applyNumberFormat="1" applyFont="1" applyFill="1" applyBorder="1" applyAlignment="1">
      <alignment horizontal="left" vertical="center" wrapText="1" indent="1"/>
    </xf>
    <xf numFmtId="0" fontId="15" fillId="0" borderId="3" xfId="1" applyFont="1" applyBorder="1" applyAlignment="1">
      <alignment horizontal="left" vertical="center" wrapText="1" indent="1"/>
    </xf>
    <xf numFmtId="0" fontId="15" fillId="0" borderId="3" xfId="0" applyFont="1" applyBorder="1" applyAlignment="1">
      <alignment horizontal="left" vertical="center" indent="1"/>
    </xf>
    <xf numFmtId="0" fontId="15" fillId="0" borderId="59" xfId="1" applyFont="1" applyBorder="1" applyAlignment="1">
      <alignment horizontal="left" vertical="center" wrapText="1" indent="1"/>
    </xf>
    <xf numFmtId="182" fontId="15" fillId="10" borderId="20" xfId="1" applyNumberFormat="1" applyFont="1" applyFill="1" applyBorder="1" applyAlignment="1">
      <alignment horizontal="left" vertical="center" wrapText="1" indent="1"/>
    </xf>
    <xf numFmtId="182" fontId="15" fillId="10" borderId="3" xfId="1" applyNumberFormat="1" applyFont="1" applyFill="1" applyBorder="1" applyAlignment="1">
      <alignment horizontal="left" vertical="center" wrapText="1" indent="1"/>
    </xf>
    <xf numFmtId="182" fontId="15" fillId="0" borderId="3" xfId="1" applyNumberFormat="1" applyFont="1" applyBorder="1" applyAlignment="1">
      <alignment horizontal="left" vertical="center" wrapText="1" indent="1"/>
    </xf>
    <xf numFmtId="182" fontId="15" fillId="10" borderId="59" xfId="1" applyNumberFormat="1" applyFont="1" applyFill="1" applyBorder="1" applyAlignment="1">
      <alignment horizontal="left" vertical="center" wrapText="1" indent="1"/>
    </xf>
    <xf numFmtId="182" fontId="15" fillId="0" borderId="59" xfId="1" applyNumberFormat="1" applyFont="1" applyBorder="1" applyAlignment="1">
      <alignment horizontal="left" vertical="center" wrapText="1" indent="1"/>
    </xf>
    <xf numFmtId="48" fontId="15" fillId="10" borderId="20" xfId="1" applyNumberFormat="1" applyFont="1" applyFill="1" applyBorder="1" applyAlignment="1">
      <alignment horizontal="left" vertical="center" wrapText="1" indent="1"/>
    </xf>
    <xf numFmtId="48" fontId="15" fillId="10" borderId="3" xfId="1" applyNumberFormat="1" applyFont="1" applyFill="1" applyBorder="1" applyAlignment="1">
      <alignment horizontal="left" vertical="center" wrapText="1" indent="1"/>
    </xf>
    <xf numFmtId="48" fontId="15" fillId="10" borderId="59" xfId="1" applyNumberFormat="1" applyFont="1" applyFill="1" applyBorder="1" applyAlignment="1">
      <alignment horizontal="left" vertical="center" wrapText="1" indent="1"/>
    </xf>
    <xf numFmtId="0" fontId="93" fillId="2" borderId="0" xfId="2" applyFont="1" applyFill="1" applyAlignment="1">
      <alignment horizontal="right" vertical="center"/>
    </xf>
    <xf numFmtId="178" fontId="1" fillId="9" borderId="20" xfId="1" applyNumberFormat="1" applyFont="1" applyFill="1" applyBorder="1" applyAlignment="1">
      <alignment horizontal="left" vertical="center" wrapText="1" indent="1"/>
    </xf>
    <xf numFmtId="178" fontId="1" fillId="9" borderId="3" xfId="1" applyNumberFormat="1" applyFont="1" applyFill="1" applyBorder="1" applyAlignment="1">
      <alignment horizontal="left" vertical="center" wrapText="1" indent="1"/>
    </xf>
    <xf numFmtId="178" fontId="5" fillId="8" borderId="3" xfId="1" applyNumberFormat="1" applyFont="1" applyFill="1" applyBorder="1" applyAlignment="1">
      <alignment horizontal="left" vertical="center" wrapText="1" indent="1"/>
    </xf>
    <xf numFmtId="178" fontId="5" fillId="9" borderId="59" xfId="1" applyNumberFormat="1" applyFont="1" applyFill="1" applyBorder="1" applyAlignment="1">
      <alignment horizontal="left" vertical="center" wrapText="1" indent="1"/>
    </xf>
    <xf numFmtId="178" fontId="1" fillId="9" borderId="59" xfId="1" applyNumberFormat="1" applyFont="1" applyFill="1" applyBorder="1" applyAlignment="1">
      <alignment horizontal="left" vertical="center" wrapText="1" indent="1"/>
    </xf>
    <xf numFmtId="184" fontId="6" fillId="7" borderId="56" xfId="1" applyNumberFormat="1" applyFont="1" applyFill="1" applyBorder="1" applyAlignment="1">
      <alignment horizontal="left" vertical="center" wrapText="1" indent="1"/>
    </xf>
    <xf numFmtId="184" fontId="29" fillId="10" borderId="67" xfId="1" applyNumberFormat="1" applyFont="1" applyFill="1" applyBorder="1" applyAlignment="1">
      <alignment horizontal="left" vertical="center" indent="1"/>
    </xf>
    <xf numFmtId="165" fontId="29" fillId="10" borderId="67" xfId="1" applyNumberFormat="1" applyFont="1" applyFill="1" applyBorder="1" applyAlignment="1">
      <alignment horizontal="left" vertical="center" indent="1"/>
    </xf>
    <xf numFmtId="0" fontId="15" fillId="10" borderId="20" xfId="0" applyFont="1" applyFill="1" applyBorder="1" applyAlignment="1">
      <alignment horizontal="left" vertical="center" indent="1"/>
    </xf>
    <xf numFmtId="182" fontId="15" fillId="0" borderId="3" xfId="5" applyNumberFormat="1" applyFont="1" applyFill="1" applyBorder="1" applyAlignment="1">
      <alignment horizontal="left" vertical="center" wrapText="1" indent="1"/>
    </xf>
    <xf numFmtId="182" fontId="15" fillId="0" borderId="59" xfId="5" applyNumberFormat="1" applyFont="1" applyFill="1" applyBorder="1" applyAlignment="1">
      <alignment horizontal="left" vertical="center" wrapText="1" indent="1"/>
    </xf>
    <xf numFmtId="0" fontId="7" fillId="8" borderId="0" xfId="0" applyFont="1" applyFill="1" applyAlignment="1">
      <alignment horizontal="center" vertical="center" wrapText="1"/>
    </xf>
    <xf numFmtId="0" fontId="15" fillId="2" borderId="0" xfId="0" applyFont="1" applyFill="1" applyAlignment="1">
      <alignment horizontal="left" vertical="center" wrapText="1"/>
    </xf>
    <xf numFmtId="0" fontId="52" fillId="0" borderId="48" xfId="0" applyFont="1" applyBorder="1" applyAlignment="1">
      <alignment horizontal="center" vertical="center" wrapText="1"/>
    </xf>
    <xf numFmtId="0" fontId="52" fillId="0" borderId="49" xfId="0" applyFont="1" applyBorder="1" applyAlignment="1">
      <alignment horizontal="center" vertical="center" wrapText="1"/>
    </xf>
    <xf numFmtId="0" fontId="52" fillId="0" borderId="50" xfId="0" applyFont="1" applyBorder="1" applyAlignment="1">
      <alignment horizontal="center" vertical="center" wrapText="1"/>
    </xf>
    <xf numFmtId="0" fontId="52" fillId="9" borderId="48" xfId="0" applyFont="1" applyFill="1" applyBorder="1" applyAlignment="1">
      <alignment horizontal="center" vertical="center" wrapText="1"/>
    </xf>
    <xf numFmtId="0" fontId="52" fillId="9" borderId="49" xfId="0" applyFont="1" applyFill="1" applyBorder="1" applyAlignment="1">
      <alignment horizontal="center" vertical="center" wrapText="1"/>
    </xf>
    <xf numFmtId="0" fontId="52" fillId="9" borderId="50" xfId="0" applyFont="1" applyFill="1" applyBorder="1" applyAlignment="1">
      <alignment horizontal="center" vertical="center" wrapText="1"/>
    </xf>
    <xf numFmtId="0" fontId="64" fillId="9" borderId="4" xfId="1" applyFont="1" applyFill="1" applyBorder="1" applyAlignment="1">
      <alignment horizontal="center" vertical="center"/>
    </xf>
    <xf numFmtId="0" fontId="64" fillId="9" borderId="6" xfId="1" applyFont="1" applyFill="1" applyBorder="1" applyAlignment="1">
      <alignment horizontal="center" vertical="center"/>
    </xf>
    <xf numFmtId="0" fontId="7" fillId="10" borderId="4" xfId="1" applyFont="1" applyFill="1" applyBorder="1" applyAlignment="1">
      <alignment horizontal="left" vertical="center" indent="1"/>
    </xf>
    <xf numFmtId="0" fontId="7" fillId="10" borderId="6" xfId="1" applyFont="1" applyFill="1" applyBorder="1" applyAlignment="1">
      <alignment horizontal="left" vertical="center" indent="1"/>
    </xf>
    <xf numFmtId="0" fontId="7" fillId="13" borderId="4" xfId="1" applyFont="1" applyFill="1" applyBorder="1" applyAlignment="1">
      <alignment horizontal="left" vertical="center" indent="1"/>
    </xf>
    <xf numFmtId="0" fontId="7" fillId="13" borderId="6" xfId="1" applyFont="1" applyFill="1" applyBorder="1" applyAlignment="1">
      <alignment horizontal="left" vertical="center" indent="1"/>
    </xf>
    <xf numFmtId="0" fontId="7" fillId="15" borderId="4" xfId="1" applyFont="1" applyFill="1" applyBorder="1" applyAlignment="1">
      <alignment horizontal="left" vertical="center" indent="1"/>
    </xf>
    <xf numFmtId="0" fontId="7" fillId="15" borderId="6" xfId="1" applyFont="1" applyFill="1" applyBorder="1" applyAlignment="1">
      <alignment horizontal="left" vertical="center" indent="1"/>
    </xf>
    <xf numFmtId="0" fontId="7" fillId="16" borderId="4" xfId="1" applyFont="1" applyFill="1" applyBorder="1" applyAlignment="1">
      <alignment horizontal="left" vertical="center" indent="1"/>
    </xf>
    <xf numFmtId="0" fontId="7" fillId="16" borderId="6" xfId="1" applyFont="1" applyFill="1" applyBorder="1" applyAlignment="1">
      <alignment horizontal="left" vertical="center" indent="1"/>
    </xf>
    <xf numFmtId="0" fontId="7" fillId="14" borderId="4" xfId="1" applyFont="1" applyFill="1" applyBorder="1" applyAlignment="1">
      <alignment horizontal="left" vertical="center" indent="1"/>
    </xf>
    <xf numFmtId="0" fontId="7" fillId="14" borderId="6" xfId="1" applyFont="1" applyFill="1" applyBorder="1" applyAlignment="1">
      <alignment horizontal="left" vertical="center" indent="1"/>
    </xf>
    <xf numFmtId="0" fontId="7" fillId="7" borderId="4" xfId="1" applyFont="1" applyFill="1" applyBorder="1" applyAlignment="1">
      <alignment horizontal="left" vertical="center" indent="1"/>
    </xf>
    <xf numFmtId="0" fontId="7" fillId="7" borderId="6" xfId="1" applyFont="1" applyFill="1" applyBorder="1" applyAlignment="1">
      <alignment horizontal="left" vertical="center" indent="1"/>
    </xf>
    <xf numFmtId="0" fontId="5" fillId="5" borderId="54" xfId="1" applyFont="1" applyFill="1" applyBorder="1" applyAlignment="1">
      <alignment horizontal="left" vertical="center" wrapText="1" indent="1"/>
    </xf>
    <xf numFmtId="0" fontId="5" fillId="5" borderId="52" xfId="1" applyFont="1" applyFill="1" applyBorder="1" applyAlignment="1">
      <alignment horizontal="left" vertical="center" wrapText="1" indent="1"/>
    </xf>
    <xf numFmtId="0" fontId="5" fillId="5" borderId="53" xfId="1" applyFont="1" applyFill="1" applyBorder="1" applyAlignment="1">
      <alignment horizontal="left" vertical="center" wrapText="1" indent="1"/>
    </xf>
    <xf numFmtId="0" fontId="15" fillId="18" borderId="1" xfId="1" applyFont="1" applyFill="1" applyAlignment="1">
      <alignment horizontal="left" vertical="center" wrapText="1" indent="1"/>
    </xf>
    <xf numFmtId="0" fontId="25" fillId="3" borderId="22" xfId="1" applyFont="1" applyFill="1" applyBorder="1" applyAlignment="1">
      <alignment horizontal="center" vertical="center" wrapText="1"/>
    </xf>
    <xf numFmtId="0" fontId="25" fillId="3" borderId="23" xfId="1" applyFont="1" applyFill="1" applyBorder="1" applyAlignment="1">
      <alignment horizontal="center" vertical="center" wrapText="1"/>
    </xf>
    <xf numFmtId="0" fontId="25" fillId="3" borderId="24" xfId="1" applyFont="1" applyFill="1" applyBorder="1" applyAlignment="1">
      <alignment horizontal="center" vertical="center" wrapText="1"/>
    </xf>
    <xf numFmtId="0" fontId="5" fillId="16" borderId="56" xfId="1" applyFont="1" applyFill="1" applyBorder="1" applyAlignment="1">
      <alignment horizontal="left" vertical="center" wrapText="1" indent="1"/>
    </xf>
    <xf numFmtId="0" fontId="5" fillId="16" borderId="54" xfId="1" applyFont="1" applyFill="1" applyBorder="1" applyAlignment="1">
      <alignment horizontal="left" vertical="center" wrapText="1" indent="1"/>
    </xf>
    <xf numFmtId="0" fontId="5" fillId="16" borderId="57" xfId="1" applyFont="1" applyFill="1" applyBorder="1" applyAlignment="1">
      <alignment horizontal="left" vertical="center" wrapText="1" indent="1"/>
    </xf>
    <xf numFmtId="0" fontId="5" fillId="16" borderId="58" xfId="1" applyFont="1" applyFill="1" applyBorder="1" applyAlignment="1">
      <alignment horizontal="left" vertical="center" wrapText="1" indent="1"/>
    </xf>
    <xf numFmtId="0" fontId="5" fillId="16" borderId="52" xfId="1" applyFont="1" applyFill="1" applyBorder="1" applyAlignment="1">
      <alignment horizontal="left" vertical="center" wrapText="1" indent="1"/>
    </xf>
    <xf numFmtId="0" fontId="5" fillId="16" borderId="34" xfId="1" applyFont="1" applyFill="1" applyBorder="1" applyAlignment="1">
      <alignment horizontal="left" vertical="center" wrapText="1" indent="1"/>
    </xf>
    <xf numFmtId="0" fontId="5" fillId="9" borderId="9" xfId="1" applyFont="1" applyFill="1" applyBorder="1" applyAlignment="1">
      <alignment horizontal="left" vertical="center" indent="1"/>
    </xf>
    <xf numFmtId="0" fontId="5" fillId="9" borderId="11" xfId="1" applyFont="1" applyFill="1" applyBorder="1" applyAlignment="1">
      <alignment horizontal="left" vertical="center" indent="1"/>
    </xf>
    <xf numFmtId="0" fontId="5" fillId="9" borderId="4" xfId="1" applyFont="1" applyFill="1" applyBorder="1" applyAlignment="1">
      <alignment horizontal="left" vertical="center" indent="1"/>
    </xf>
    <xf numFmtId="0" fontId="5" fillId="9" borderId="6" xfId="1" applyFont="1" applyFill="1" applyBorder="1" applyAlignment="1">
      <alignment horizontal="left" vertical="center" indent="1"/>
    </xf>
    <xf numFmtId="182" fontId="12" fillId="9" borderId="64" xfId="1" applyNumberFormat="1" applyFont="1" applyFill="1" applyBorder="1" applyAlignment="1">
      <alignment horizontal="center" vertical="center" wrapText="1"/>
    </xf>
    <xf numFmtId="182" fontId="12" fillId="9" borderId="65" xfId="1" applyNumberFormat="1" applyFont="1" applyFill="1" applyBorder="1" applyAlignment="1">
      <alignment horizontal="center" vertical="center" wrapText="1"/>
    </xf>
    <xf numFmtId="178" fontId="12" fillId="9" borderId="64" xfId="1" applyNumberFormat="1" applyFont="1" applyFill="1" applyBorder="1" applyAlignment="1">
      <alignment horizontal="center" vertical="center" wrapText="1"/>
    </xf>
    <xf numFmtId="178" fontId="12" fillId="9" borderId="65" xfId="1" applyNumberFormat="1" applyFont="1" applyFill="1" applyBorder="1" applyAlignment="1">
      <alignment horizontal="center" vertical="center" wrapText="1"/>
    </xf>
    <xf numFmtId="0" fontId="61" fillId="9" borderId="62" xfId="1" applyFont="1" applyFill="1" applyBorder="1" applyAlignment="1">
      <alignment horizontal="center" vertical="center" wrapText="1"/>
    </xf>
    <xf numFmtId="0" fontId="61" fillId="9" borderId="63" xfId="1" applyFont="1" applyFill="1" applyBorder="1" applyAlignment="1">
      <alignment horizontal="center" vertical="center" wrapText="1"/>
    </xf>
    <xf numFmtId="0" fontId="61" fillId="9" borderId="61" xfId="1" applyFont="1" applyFill="1" applyBorder="1" applyAlignment="1">
      <alignment horizontal="center" vertical="center" wrapText="1"/>
    </xf>
    <xf numFmtId="178" fontId="12" fillId="9" borderId="66" xfId="1" applyNumberFormat="1" applyFont="1" applyFill="1" applyBorder="1" applyAlignment="1">
      <alignment horizontal="center" vertical="center" wrapText="1"/>
    </xf>
    <xf numFmtId="0" fontId="27" fillId="9" borderId="65" xfId="1" applyFont="1" applyFill="1" applyBorder="1" applyAlignment="1">
      <alignment horizontal="center" vertical="center" wrapText="1"/>
    </xf>
    <xf numFmtId="0" fontId="12" fillId="9" borderId="66" xfId="1" applyFont="1" applyFill="1" applyBorder="1" applyAlignment="1">
      <alignment horizontal="center" vertical="center" wrapText="1"/>
    </xf>
    <xf numFmtId="0" fontId="18" fillId="8" borderId="2" xfId="1" applyFont="1" applyFill="1" applyBorder="1" applyAlignment="1">
      <alignment horizontal="left" vertical="center" indent="1"/>
    </xf>
    <xf numFmtId="0" fontId="18" fillId="8" borderId="1" xfId="1" applyFont="1" applyFill="1" applyAlignment="1">
      <alignment horizontal="left" vertical="center" indent="1"/>
    </xf>
    <xf numFmtId="180" fontId="12" fillId="12" borderId="18" xfId="1" applyNumberFormat="1" applyFont="1" applyFill="1" applyBorder="1" applyAlignment="1">
      <alignment horizontal="center" vertical="center"/>
    </xf>
    <xf numFmtId="0" fontId="12" fillId="12" borderId="18" xfId="1" applyFont="1" applyFill="1" applyBorder="1" applyAlignment="1">
      <alignment horizontal="center" vertical="center"/>
    </xf>
    <xf numFmtId="180" fontId="12" fillId="12" borderId="19" xfId="1" applyNumberFormat="1" applyFont="1" applyFill="1" applyBorder="1" applyAlignment="1">
      <alignment horizontal="center" vertical="center"/>
    </xf>
    <xf numFmtId="0" fontId="66" fillId="9" borderId="15" xfId="1" applyFont="1" applyFill="1" applyBorder="1" applyAlignment="1">
      <alignment horizontal="center" vertical="center"/>
    </xf>
    <xf numFmtId="0" fontId="66" fillId="9" borderId="16" xfId="1" applyFont="1" applyFill="1" applyBorder="1" applyAlignment="1">
      <alignment horizontal="center" vertical="center"/>
    </xf>
    <xf numFmtId="0" fontId="66" fillId="9" borderId="14" xfId="1" applyFont="1" applyFill="1" applyBorder="1" applyAlignment="1">
      <alignment horizontal="center" vertical="center"/>
    </xf>
    <xf numFmtId="1" fontId="12" fillId="12" borderId="17" xfId="1" applyNumberFormat="1" applyFont="1" applyFill="1" applyBorder="1" applyAlignment="1">
      <alignment horizontal="center" vertical="center"/>
    </xf>
    <xf numFmtId="1" fontId="12" fillId="12" borderId="18" xfId="1" applyNumberFormat="1" applyFont="1" applyFill="1" applyBorder="1" applyAlignment="1">
      <alignment horizontal="center" vertical="center"/>
    </xf>
    <xf numFmtId="1" fontId="12" fillId="12" borderId="19" xfId="1" applyNumberFormat="1" applyFont="1" applyFill="1" applyBorder="1" applyAlignment="1">
      <alignment horizontal="center" vertical="center"/>
    </xf>
    <xf numFmtId="180" fontId="12" fillId="12" borderId="17" xfId="1" applyNumberFormat="1" applyFont="1" applyFill="1" applyBorder="1" applyAlignment="1">
      <alignment horizontal="center" vertical="center"/>
    </xf>
    <xf numFmtId="0" fontId="18" fillId="8" borderId="2" xfId="1" applyFont="1" applyFill="1" applyBorder="1" applyAlignment="1">
      <alignment horizontal="left" vertical="center" wrapText="1" indent="1"/>
    </xf>
    <xf numFmtId="0" fontId="18" fillId="8" borderId="1" xfId="1" applyFont="1" applyFill="1" applyAlignment="1">
      <alignment horizontal="left" vertical="center" wrapText="1" indent="1"/>
    </xf>
    <xf numFmtId="0" fontId="18" fillId="8" borderId="68" xfId="1" applyFont="1" applyFill="1" applyBorder="1" applyAlignment="1">
      <alignment horizontal="left" vertical="center" indent="1"/>
    </xf>
    <xf numFmtId="0" fontId="66" fillId="5" borderId="15" xfId="1" applyFont="1" applyFill="1" applyBorder="1" applyAlignment="1">
      <alignment horizontal="center" vertical="center" wrapText="1"/>
    </xf>
    <xf numFmtId="0" fontId="66" fillId="5" borderId="16" xfId="1" applyFont="1" applyFill="1" applyBorder="1" applyAlignment="1">
      <alignment horizontal="center" vertical="center" wrapText="1"/>
    </xf>
    <xf numFmtId="175" fontId="12" fillId="5" borderId="18" xfId="1" applyNumberFormat="1" applyFont="1" applyFill="1" applyBorder="1" applyAlignment="1">
      <alignment horizontal="center" vertical="center" wrapText="1"/>
    </xf>
    <xf numFmtId="165" fontId="12" fillId="5" borderId="18" xfId="1" applyNumberFormat="1" applyFont="1" applyFill="1" applyBorder="1" applyAlignment="1">
      <alignment horizontal="center" vertical="center" wrapText="1"/>
    </xf>
    <xf numFmtId="165" fontId="12" fillId="5" borderId="19" xfId="1" applyNumberFormat="1" applyFont="1" applyFill="1" applyBorder="1" applyAlignment="1">
      <alignment horizontal="center" vertical="center" wrapText="1"/>
    </xf>
    <xf numFmtId="166" fontId="66" fillId="5" borderId="15" xfId="1" applyNumberFormat="1" applyFont="1" applyFill="1" applyBorder="1" applyAlignment="1">
      <alignment horizontal="center" vertical="center" wrapText="1"/>
    </xf>
    <xf numFmtId="0" fontId="66" fillId="9" borderId="14" xfId="1" applyFont="1" applyFill="1" applyBorder="1" applyAlignment="1">
      <alignment horizontal="center" vertical="center" wrapText="1"/>
    </xf>
    <xf numFmtId="0" fontId="66" fillId="9" borderId="15" xfId="1" applyFont="1" applyFill="1" applyBorder="1" applyAlignment="1">
      <alignment horizontal="center" vertical="center" wrapText="1"/>
    </xf>
    <xf numFmtId="0" fontId="5" fillId="9" borderId="13" xfId="1" applyFont="1" applyFill="1" applyBorder="1" applyAlignment="1">
      <alignment horizontal="left" vertical="center" wrapText="1" indent="1"/>
    </xf>
    <xf numFmtId="0" fontId="5" fillId="9" borderId="57" xfId="1" applyFont="1" applyFill="1" applyBorder="1" applyAlignment="1">
      <alignment horizontal="left" vertical="center" wrapText="1" indent="1"/>
    </xf>
    <xf numFmtId="0" fontId="5" fillId="10" borderId="12" xfId="1" applyFont="1" applyFill="1" applyBorder="1" applyAlignment="1">
      <alignment horizontal="left" vertical="center" wrapText="1" indent="1"/>
    </xf>
    <xf numFmtId="0" fontId="5" fillId="10" borderId="56" xfId="1" applyFont="1" applyFill="1" applyBorder="1" applyAlignment="1">
      <alignment horizontal="left" vertical="center" wrapText="1" indent="1"/>
    </xf>
    <xf numFmtId="169" fontId="12" fillId="9" borderId="17" xfId="1" applyNumberFormat="1" applyFont="1" applyFill="1" applyBorder="1" applyAlignment="1">
      <alignment horizontal="center" vertical="center" wrapText="1"/>
    </xf>
    <xf numFmtId="169" fontId="12" fillId="9" borderId="18" xfId="1" applyNumberFormat="1" applyFont="1" applyFill="1" applyBorder="1" applyAlignment="1">
      <alignment horizontal="center" vertical="center" wrapText="1"/>
    </xf>
    <xf numFmtId="166" fontId="3" fillId="7" borderId="1" xfId="1" applyNumberFormat="1" applyFont="1" applyFill="1" applyAlignment="1">
      <alignment horizontal="left" vertical="center" indent="1"/>
    </xf>
    <xf numFmtId="165" fontId="12" fillId="9" borderId="17" xfId="1" applyNumberFormat="1" applyFont="1" applyFill="1" applyBorder="1" applyAlignment="1">
      <alignment horizontal="center" vertical="center" wrapText="1"/>
    </xf>
    <xf numFmtId="0" fontId="12" fillId="9" borderId="18" xfId="1" applyFont="1" applyFill="1" applyBorder="1" applyAlignment="1">
      <alignment horizontal="center" vertical="center" wrapText="1"/>
    </xf>
    <xf numFmtId="0" fontId="12" fillId="5" borderId="18" xfId="1" applyFont="1" applyFill="1" applyBorder="1" applyAlignment="1">
      <alignment horizontal="center" vertical="center" wrapText="1"/>
    </xf>
    <xf numFmtId="185" fontId="12" fillId="5" borderId="18" xfId="1" applyNumberFormat="1" applyFont="1" applyFill="1" applyBorder="1" applyAlignment="1">
      <alignment horizontal="center" vertical="center" wrapText="1"/>
    </xf>
    <xf numFmtId="0" fontId="12" fillId="5" borderId="19" xfId="1" applyFont="1" applyFill="1" applyBorder="1" applyAlignment="1">
      <alignment horizontal="center" vertical="center" wrapText="1"/>
    </xf>
    <xf numFmtId="0" fontId="1" fillId="7" borderId="1" xfId="1" applyFont="1" applyFill="1" applyAlignment="1">
      <alignment horizontal="center" vertical="center"/>
    </xf>
    <xf numFmtId="0" fontId="66" fillId="0" borderId="27" xfId="1" applyFont="1" applyBorder="1" applyAlignment="1">
      <alignment horizontal="center" vertical="center" wrapText="1"/>
    </xf>
    <xf numFmtId="0" fontId="66" fillId="0" borderId="31" xfId="1" applyFont="1" applyBorder="1" applyAlignment="1">
      <alignment horizontal="center" vertical="center" wrapText="1"/>
    </xf>
    <xf numFmtId="0" fontId="66" fillId="0" borderId="15" xfId="1" applyFont="1" applyBorder="1" applyAlignment="1">
      <alignment horizontal="center" vertical="center" wrapText="1"/>
    </xf>
    <xf numFmtId="0" fontId="66" fillId="0" borderId="14" xfId="1" applyFont="1" applyBorder="1" applyAlignment="1">
      <alignment horizontal="center" vertical="center" wrapText="1"/>
    </xf>
    <xf numFmtId="164" fontId="27" fillId="0" borderId="18" xfId="1" applyNumberFormat="1" applyFont="1" applyBorder="1" applyAlignment="1">
      <alignment horizontal="center" vertical="center" wrapText="1"/>
    </xf>
    <xf numFmtId="164" fontId="12" fillId="0" borderId="19" xfId="1" applyNumberFormat="1" applyFont="1" applyBorder="1" applyAlignment="1">
      <alignment horizontal="center" vertical="center" wrapText="1"/>
    </xf>
    <xf numFmtId="165" fontId="27" fillId="0" borderId="30" xfId="1" applyNumberFormat="1" applyFont="1" applyBorder="1" applyAlignment="1">
      <alignment horizontal="center" vertical="center" wrapText="1"/>
    </xf>
    <xf numFmtId="165" fontId="12" fillId="0" borderId="18" xfId="1" applyNumberFormat="1" applyFont="1" applyBorder="1" applyAlignment="1">
      <alignment horizontal="center" vertical="center" wrapText="1"/>
    </xf>
    <xf numFmtId="164" fontId="27" fillId="0" borderId="25" xfId="1" applyNumberFormat="1" applyFont="1" applyBorder="1" applyAlignment="1">
      <alignment horizontal="center" vertical="center" wrapText="1"/>
    </xf>
    <xf numFmtId="164" fontId="12" fillId="0" borderId="32" xfId="1" applyNumberFormat="1" applyFont="1" applyBorder="1" applyAlignment="1">
      <alignment horizontal="center" vertical="center" wrapText="1"/>
    </xf>
    <xf numFmtId="172" fontId="27" fillId="0" borderId="18" xfId="1" applyNumberFormat="1" applyFont="1" applyBorder="1" applyAlignment="1">
      <alignment horizontal="center" vertical="center" wrapText="1"/>
    </xf>
    <xf numFmtId="172" fontId="12" fillId="0" borderId="18" xfId="1" applyNumberFormat="1" applyFont="1" applyBorder="1" applyAlignment="1">
      <alignment horizontal="center" vertical="center" wrapText="1"/>
    </xf>
    <xf numFmtId="178" fontId="12" fillId="0" borderId="33" xfId="1" applyNumberFormat="1" applyFont="1" applyBorder="1" applyAlignment="1">
      <alignment horizontal="center" vertical="center" wrapText="1"/>
    </xf>
    <xf numFmtId="178" fontId="12" fillId="0" borderId="34" xfId="1" applyNumberFormat="1" applyFont="1" applyBorder="1" applyAlignment="1">
      <alignment horizontal="center" vertical="center" wrapText="1"/>
    </xf>
    <xf numFmtId="172" fontId="27" fillId="0" borderId="17" xfId="1" applyNumberFormat="1" applyFont="1" applyBorder="1" applyAlignment="1">
      <alignment horizontal="center" vertical="center" wrapText="1"/>
    </xf>
    <xf numFmtId="0" fontId="66" fillId="0" borderId="16" xfId="1" applyFont="1" applyBorder="1" applyAlignment="1">
      <alignment horizontal="center" vertical="center" wrapText="1"/>
    </xf>
    <xf numFmtId="0" fontId="66" fillId="0" borderId="29" xfId="1" applyFont="1" applyBorder="1" applyAlignment="1">
      <alignment horizontal="center" vertical="center" wrapText="1"/>
    </xf>
    <xf numFmtId="0" fontId="66" fillId="5" borderId="14" xfId="1" applyFont="1" applyFill="1" applyBorder="1" applyAlignment="1">
      <alignment horizontal="center" vertical="center" wrapText="1"/>
    </xf>
    <xf numFmtId="0" fontId="12" fillId="5" borderId="17" xfId="1" applyFont="1" applyFill="1" applyBorder="1" applyAlignment="1">
      <alignment horizontal="center" vertical="center" wrapText="1"/>
    </xf>
    <xf numFmtId="172" fontId="12" fillId="0" borderId="19" xfId="1" applyNumberFormat="1" applyFont="1" applyBorder="1" applyAlignment="1">
      <alignment horizontal="center" vertical="center" wrapText="1"/>
    </xf>
    <xf numFmtId="0" fontId="5" fillId="9" borderId="34" xfId="1" applyFont="1" applyFill="1" applyBorder="1" applyAlignment="1">
      <alignment horizontal="left" vertical="center" wrapText="1" indent="1"/>
    </xf>
    <xf numFmtId="0" fontId="5" fillId="9" borderId="71" xfId="1" applyFont="1" applyFill="1" applyBorder="1" applyAlignment="1">
      <alignment horizontal="left" vertical="center" wrapText="1" indent="1"/>
    </xf>
    <xf numFmtId="0" fontId="5" fillId="9" borderId="55" xfId="1" applyFont="1" applyFill="1" applyBorder="1" applyAlignment="1">
      <alignment horizontal="left" vertical="center" wrapText="1" indent="1"/>
    </xf>
    <xf numFmtId="0" fontId="5" fillId="6" borderId="1" xfId="1" applyFont="1" applyFill="1" applyAlignment="1">
      <alignment horizontal="left" vertical="center" wrapText="1" indent="1"/>
    </xf>
    <xf numFmtId="178" fontId="12" fillId="5" borderId="17" xfId="1" applyNumberFormat="1" applyFont="1" applyFill="1" applyBorder="1" applyAlignment="1">
      <alignment horizontal="center" vertical="center" wrapText="1"/>
    </xf>
    <xf numFmtId="168" fontId="12" fillId="5" borderId="18" xfId="1" applyNumberFormat="1" applyFont="1" applyFill="1" applyBorder="1" applyAlignment="1">
      <alignment horizontal="center" vertical="center" wrapText="1"/>
    </xf>
    <xf numFmtId="1" fontId="12" fillId="5" borderId="18" xfId="1" applyNumberFormat="1" applyFont="1" applyFill="1" applyBorder="1" applyAlignment="1">
      <alignment horizontal="center" vertical="center" wrapText="1"/>
    </xf>
    <xf numFmtId="168" fontId="12" fillId="5" borderId="19" xfId="1" applyNumberFormat="1" applyFont="1" applyFill="1" applyBorder="1" applyAlignment="1">
      <alignment horizontal="center" vertical="center" wrapText="1"/>
    </xf>
    <xf numFmtId="168" fontId="12" fillId="5" borderId="17" xfId="1" applyNumberFormat="1" applyFont="1" applyFill="1" applyBorder="1" applyAlignment="1">
      <alignment horizontal="center" vertical="center" wrapText="1"/>
    </xf>
    <xf numFmtId="0" fontId="6" fillId="7" borderId="1" xfId="1" applyFont="1" applyFill="1" applyAlignment="1">
      <alignment horizontal="center" vertical="center"/>
    </xf>
    <xf numFmtId="0" fontId="5" fillId="9" borderId="72" xfId="1" applyFont="1" applyFill="1" applyBorder="1" applyAlignment="1">
      <alignment horizontal="left" vertical="center" wrapText="1" indent="1"/>
    </xf>
    <xf numFmtId="184" fontId="12" fillId="9" borderId="39" xfId="1" applyNumberFormat="1" applyFont="1" applyFill="1" applyBorder="1" applyAlignment="1">
      <alignment horizontal="center" vertical="center" wrapText="1"/>
    </xf>
    <xf numFmtId="184" fontId="12" fillId="9" borderId="40" xfId="1" applyNumberFormat="1" applyFont="1" applyFill="1" applyBorder="1" applyAlignment="1">
      <alignment horizontal="center" vertical="center" wrapText="1"/>
    </xf>
    <xf numFmtId="165" fontId="12" fillId="9" borderId="40" xfId="1" applyNumberFormat="1" applyFont="1" applyFill="1" applyBorder="1" applyAlignment="1">
      <alignment horizontal="center" vertical="center" wrapText="1"/>
    </xf>
    <xf numFmtId="0" fontId="5" fillId="6" borderId="1" xfId="1" applyFont="1" applyFill="1" applyAlignment="1">
      <alignment horizontal="left" vertical="center" indent="1"/>
    </xf>
    <xf numFmtId="0" fontId="66" fillId="9" borderId="67" xfId="1" applyFont="1" applyFill="1" applyBorder="1" applyAlignment="1">
      <alignment horizontal="left" vertical="center" indent="1"/>
    </xf>
    <xf numFmtId="0" fontId="66" fillId="9" borderId="36" xfId="1" applyFont="1" applyFill="1" applyBorder="1" applyAlignment="1">
      <alignment horizontal="center" vertical="center" wrapText="1"/>
    </xf>
    <xf numFmtId="0" fontId="66" fillId="9" borderId="37" xfId="1" applyFont="1" applyFill="1" applyBorder="1" applyAlignment="1">
      <alignment horizontal="center" vertical="center" wrapText="1"/>
    </xf>
    <xf numFmtId="0" fontId="66" fillId="9" borderId="38" xfId="1" applyFont="1" applyFill="1" applyBorder="1" applyAlignment="1">
      <alignment horizontal="center" vertical="center" wrapText="1"/>
    </xf>
    <xf numFmtId="0" fontId="7" fillId="7" borderId="1" xfId="1" applyFont="1" applyFill="1" applyAlignment="1">
      <alignment horizontal="left" vertical="center" indent="1"/>
    </xf>
    <xf numFmtId="167" fontId="12" fillId="5" borderId="40" xfId="1" applyNumberFormat="1" applyFont="1" applyFill="1" applyBorder="1" applyAlignment="1">
      <alignment horizontal="center" vertical="center" wrapText="1"/>
    </xf>
    <xf numFmtId="177" fontId="12" fillId="5" borderId="40" xfId="1" applyNumberFormat="1" applyFont="1" applyFill="1" applyBorder="1" applyAlignment="1">
      <alignment horizontal="center" vertical="center" wrapText="1"/>
    </xf>
    <xf numFmtId="177" fontId="12" fillId="5" borderId="41" xfId="1" applyNumberFormat="1" applyFont="1" applyFill="1" applyBorder="1" applyAlignment="1">
      <alignment horizontal="center" vertical="center" wrapText="1"/>
    </xf>
    <xf numFmtId="184" fontId="12" fillId="5" borderId="40" xfId="1" applyNumberFormat="1" applyFont="1" applyFill="1" applyBorder="1" applyAlignment="1">
      <alignment horizontal="center" vertical="center" wrapText="1"/>
    </xf>
    <xf numFmtId="184" fontId="12" fillId="5" borderId="39" xfId="1" applyNumberFormat="1" applyFont="1" applyFill="1" applyBorder="1" applyAlignment="1">
      <alignment horizontal="center" vertical="center" wrapText="1"/>
    </xf>
    <xf numFmtId="184" fontId="12" fillId="9" borderId="41" xfId="1" applyNumberFormat="1" applyFont="1" applyFill="1" applyBorder="1" applyAlignment="1">
      <alignment horizontal="center" vertical="center" wrapText="1"/>
    </xf>
    <xf numFmtId="0" fontId="34" fillId="0" borderId="25" xfId="1" applyFont="1" applyBorder="1" applyAlignment="1">
      <alignment horizontal="center" vertical="center" wrapText="1"/>
    </xf>
    <xf numFmtId="0" fontId="34" fillId="0" borderId="46" xfId="1" applyFont="1" applyBorder="1" applyAlignment="1">
      <alignment horizontal="center" vertical="center" wrapText="1"/>
    </xf>
    <xf numFmtId="165" fontId="34" fillId="12" borderId="25" xfId="1" applyNumberFormat="1" applyFont="1" applyFill="1" applyBorder="1" applyAlignment="1">
      <alignment horizontal="center" vertical="center" wrapText="1"/>
    </xf>
    <xf numFmtId="165" fontId="34" fillId="12" borderId="26" xfId="1" applyNumberFormat="1" applyFont="1" applyFill="1" applyBorder="1" applyAlignment="1">
      <alignment horizontal="center" vertical="center" wrapText="1"/>
    </xf>
    <xf numFmtId="175" fontId="34" fillId="12" borderId="25" xfId="1" applyNumberFormat="1" applyFont="1" applyFill="1" applyBorder="1" applyAlignment="1">
      <alignment horizontal="center" vertical="center" wrapText="1"/>
    </xf>
    <xf numFmtId="175" fontId="34" fillId="12" borderId="26" xfId="1" applyNumberFormat="1" applyFont="1" applyFill="1" applyBorder="1" applyAlignment="1">
      <alignment horizontal="center" vertical="center" wrapText="1"/>
    </xf>
    <xf numFmtId="178" fontId="36" fillId="12" borderId="45" xfId="1" applyNumberFormat="1" applyFont="1" applyFill="1" applyBorder="1" applyAlignment="1">
      <alignment horizontal="center" vertical="center" wrapText="1"/>
    </xf>
    <xf numFmtId="178" fontId="36" fillId="12" borderId="26" xfId="1" applyNumberFormat="1" applyFont="1" applyFill="1" applyBorder="1" applyAlignment="1">
      <alignment horizontal="center" vertical="center" wrapText="1"/>
    </xf>
    <xf numFmtId="169" fontId="34" fillId="0" borderId="18" xfId="1" applyNumberFormat="1" applyFont="1" applyBorder="1" applyAlignment="1">
      <alignment horizontal="center" vertical="center" wrapText="1"/>
    </xf>
    <xf numFmtId="169" fontId="34" fillId="0" borderId="19" xfId="1" applyNumberFormat="1" applyFont="1" applyBorder="1" applyAlignment="1">
      <alignment horizontal="center" vertical="center" wrapText="1"/>
    </xf>
    <xf numFmtId="165" fontId="34" fillId="0" borderId="18" xfId="1" applyNumberFormat="1" applyFont="1" applyBorder="1" applyAlignment="1">
      <alignment horizontal="center" vertical="center" wrapText="1"/>
    </xf>
    <xf numFmtId="171" fontId="34" fillId="12" borderId="17" xfId="1" applyNumberFormat="1" applyFont="1" applyFill="1" applyBorder="1" applyAlignment="1">
      <alignment horizontal="center" vertical="center" wrapText="1"/>
    </xf>
    <xf numFmtId="171" fontId="34" fillId="12" borderId="18" xfId="1" applyNumberFormat="1" applyFont="1" applyFill="1" applyBorder="1" applyAlignment="1">
      <alignment horizontal="center" vertical="center" wrapText="1"/>
    </xf>
    <xf numFmtId="0" fontId="66" fillId="12" borderId="27" xfId="1" applyFont="1" applyFill="1" applyBorder="1" applyAlignment="1">
      <alignment horizontal="center" vertical="center" wrapText="1"/>
    </xf>
    <xf numFmtId="0" fontId="66" fillId="12" borderId="44" xfId="1" applyFont="1" applyFill="1" applyBorder="1" applyAlignment="1">
      <alignment horizontal="center" vertical="center" wrapText="1"/>
    </xf>
    <xf numFmtId="0" fontId="66" fillId="12" borderId="28" xfId="1" applyFont="1" applyFill="1" applyBorder="1" applyAlignment="1">
      <alignment horizontal="center" vertical="center" wrapText="1"/>
    </xf>
    <xf numFmtId="0" fontId="66" fillId="12" borderId="43" xfId="1" applyFont="1" applyFill="1" applyBorder="1" applyAlignment="1">
      <alignment horizontal="center" vertical="center" wrapText="1"/>
    </xf>
    <xf numFmtId="0" fontId="36" fillId="8" borderId="42" xfId="1" applyFont="1" applyFill="1" applyBorder="1" applyAlignment="1">
      <alignment horizontal="left" vertical="center" indent="1"/>
    </xf>
    <xf numFmtId="0" fontId="36" fillId="8" borderId="1" xfId="1" applyFont="1" applyFill="1" applyAlignment="1">
      <alignment horizontal="left" vertical="center" indent="1"/>
    </xf>
    <xf numFmtId="0" fontId="36" fillId="8" borderId="73" xfId="1" applyFont="1" applyFill="1" applyBorder="1" applyAlignment="1">
      <alignment horizontal="left" vertical="center" indent="1"/>
    </xf>
    <xf numFmtId="0" fontId="66" fillId="9" borderId="27" xfId="1" applyFont="1" applyFill="1" applyBorder="1" applyAlignment="1">
      <alignment horizontal="center" vertical="center" wrapText="1"/>
    </xf>
    <xf numFmtId="0" fontId="66" fillId="9" borderId="28" xfId="1" applyFont="1" applyFill="1" applyBorder="1" applyAlignment="1">
      <alignment horizontal="center" vertical="center" wrapText="1"/>
    </xf>
    <xf numFmtId="178" fontId="36" fillId="9" borderId="18" xfId="1" applyNumberFormat="1" applyFont="1" applyFill="1" applyBorder="1" applyAlignment="1">
      <alignment horizontal="center" vertical="center" wrapText="1"/>
    </xf>
    <xf numFmtId="179" fontId="0" fillId="0" borderId="25" xfId="1" applyNumberFormat="1" applyFont="1" applyBorder="1" applyAlignment="1">
      <alignment horizontal="center" vertical="center" wrapText="1"/>
    </xf>
    <xf numFmtId="179" fontId="36" fillId="0" borderId="46" xfId="1" applyNumberFormat="1" applyFont="1" applyBorder="1" applyAlignment="1">
      <alignment horizontal="center" vertical="center" wrapText="1"/>
    </xf>
    <xf numFmtId="179" fontId="36" fillId="0" borderId="26" xfId="1" applyNumberFormat="1" applyFont="1" applyBorder="1" applyAlignment="1">
      <alignment horizontal="center" vertical="center" wrapText="1"/>
    </xf>
    <xf numFmtId="180" fontId="36" fillId="12" borderId="25" xfId="1" applyNumberFormat="1" applyFont="1" applyFill="1" applyBorder="1" applyAlignment="1">
      <alignment horizontal="center" vertical="center" wrapText="1"/>
    </xf>
    <xf numFmtId="180" fontId="36" fillId="12" borderId="26" xfId="1" applyNumberFormat="1" applyFont="1" applyFill="1" applyBorder="1" applyAlignment="1">
      <alignment horizontal="center" vertical="center" wrapText="1"/>
    </xf>
    <xf numFmtId="0" fontId="66" fillId="9" borderId="44" xfId="1" applyFont="1" applyFill="1" applyBorder="1" applyAlignment="1">
      <alignment horizontal="center" vertical="center" wrapText="1"/>
    </xf>
    <xf numFmtId="0" fontId="15" fillId="9" borderId="11" xfId="1" applyFont="1" applyFill="1" applyBorder="1" applyAlignment="1">
      <alignment horizontal="left" vertical="center" wrapText="1" indent="1"/>
    </xf>
    <xf numFmtId="0" fontId="15" fillId="9" borderId="20" xfId="1" applyFont="1" applyFill="1" applyBorder="1" applyAlignment="1">
      <alignment horizontal="left" vertical="center" wrapText="1" indent="1"/>
    </xf>
    <xf numFmtId="0" fontId="15" fillId="9" borderId="6" xfId="1" applyFont="1" applyFill="1" applyBorder="1" applyAlignment="1">
      <alignment horizontal="left" vertical="center" wrapText="1" indent="1"/>
    </xf>
    <xf numFmtId="0" fontId="15" fillId="9" borderId="3" xfId="1" applyFont="1" applyFill="1" applyBorder="1" applyAlignment="1">
      <alignment horizontal="left" vertical="center" wrapText="1" indent="1"/>
    </xf>
    <xf numFmtId="166" fontId="15" fillId="9" borderId="8" xfId="1" applyNumberFormat="1" applyFont="1" applyFill="1" applyBorder="1" applyAlignment="1">
      <alignment horizontal="left" vertical="center" wrapText="1" indent="1"/>
    </xf>
    <xf numFmtId="166" fontId="15" fillId="9" borderId="59" xfId="1" applyNumberFormat="1" applyFont="1" applyFill="1" applyBorder="1" applyAlignment="1">
      <alignment horizontal="left" vertical="center" wrapText="1" indent="1"/>
    </xf>
    <xf numFmtId="0" fontId="7" fillId="7" borderId="5" xfId="1" applyFont="1" applyFill="1" applyBorder="1" applyAlignment="1">
      <alignment horizontal="left" vertical="center" indent="1"/>
    </xf>
    <xf numFmtId="0" fontId="24" fillId="7" borderId="4" xfId="1" applyFont="1" applyFill="1" applyBorder="1" applyAlignment="1">
      <alignment horizontal="left" vertical="center" indent="1"/>
    </xf>
    <xf numFmtId="0" fontId="66" fillId="12" borderId="15" xfId="1" applyFont="1" applyFill="1" applyBorder="1" applyAlignment="1">
      <alignment horizontal="center" vertical="center" wrapText="1"/>
    </xf>
    <xf numFmtId="0" fontId="66" fillId="12" borderId="16" xfId="1" applyFont="1" applyFill="1" applyBorder="1" applyAlignment="1">
      <alignment horizontal="center" vertical="center" wrapText="1"/>
    </xf>
    <xf numFmtId="0" fontId="66" fillId="12" borderId="14" xfId="1" applyFont="1" applyFill="1" applyBorder="1" applyAlignment="1">
      <alignment horizontal="center" vertical="center" wrapText="1"/>
    </xf>
    <xf numFmtId="179" fontId="36" fillId="9" borderId="18" xfId="1" applyNumberFormat="1" applyFont="1" applyFill="1" applyBorder="1" applyAlignment="1">
      <alignment horizontal="center" vertical="center" wrapText="1"/>
    </xf>
    <xf numFmtId="179" fontId="36" fillId="9" borderId="19" xfId="1" applyNumberFormat="1" applyFont="1" applyFill="1" applyBorder="1" applyAlignment="1">
      <alignment horizontal="center" vertical="center" wrapText="1"/>
    </xf>
    <xf numFmtId="0" fontId="66" fillId="9" borderId="16" xfId="1" applyFont="1" applyFill="1" applyBorder="1" applyAlignment="1">
      <alignment horizontal="center" vertical="center" wrapText="1"/>
    </xf>
    <xf numFmtId="178" fontId="36" fillId="9" borderId="17" xfId="1" applyNumberFormat="1" applyFont="1" applyFill="1" applyBorder="1" applyAlignment="1">
      <alignment horizontal="center" vertical="center" wrapText="1"/>
    </xf>
    <xf numFmtId="0" fontId="5" fillId="8" borderId="5" xfId="1" applyFont="1" applyFill="1" applyBorder="1" applyAlignment="1">
      <alignment horizontal="left" vertical="center" wrapText="1" indent="1"/>
    </xf>
    <xf numFmtId="0" fontId="6" fillId="10" borderId="5" xfId="1" applyFont="1" applyFill="1" applyBorder="1" applyAlignment="1">
      <alignment horizontal="left" vertical="center" indent="1"/>
    </xf>
    <xf numFmtId="0" fontId="5" fillId="8" borderId="10" xfId="1" applyFont="1" applyFill="1" applyBorder="1" applyAlignment="1">
      <alignment horizontal="left" vertical="center" indent="1"/>
    </xf>
    <xf numFmtId="0" fontId="6" fillId="10" borderId="74" xfId="1" applyFont="1" applyFill="1" applyBorder="1" applyAlignment="1">
      <alignment horizontal="left" vertical="center" indent="1"/>
    </xf>
    <xf numFmtId="0" fontId="46" fillId="8" borderId="1" xfId="1" applyFont="1" applyFill="1" applyAlignment="1">
      <alignment horizontal="left" vertical="center" wrapText="1" indent="1"/>
    </xf>
    <xf numFmtId="0" fontId="46" fillId="8" borderId="47" xfId="1" applyFont="1" applyFill="1" applyBorder="1" applyAlignment="1">
      <alignment horizontal="left" vertical="center" indent="1"/>
    </xf>
    <xf numFmtId="0" fontId="46" fillId="8" borderId="1" xfId="1" applyFont="1" applyFill="1" applyAlignment="1">
      <alignment horizontal="left" vertical="center" indent="1"/>
    </xf>
    <xf numFmtId="175" fontId="12" fillId="9" borderId="17" xfId="1" applyNumberFormat="1" applyFont="1" applyFill="1" applyBorder="1" applyAlignment="1">
      <alignment horizontal="center" vertical="center" wrapText="1"/>
    </xf>
    <xf numFmtId="175" fontId="12" fillId="9" borderId="18" xfId="1" applyNumberFormat="1" applyFont="1" applyFill="1" applyBorder="1" applyAlignment="1">
      <alignment horizontal="center" vertical="center" wrapText="1"/>
    </xf>
    <xf numFmtId="0" fontId="12" fillId="9" borderId="17" xfId="1" applyFont="1" applyFill="1" applyBorder="1" applyAlignment="1">
      <alignment horizontal="center" vertical="center" wrapText="1"/>
    </xf>
    <xf numFmtId="178" fontId="12" fillId="9" borderId="18" xfId="1" applyNumberFormat="1" applyFont="1" applyFill="1" applyBorder="1" applyAlignment="1">
      <alignment horizontal="center" vertical="center" wrapText="1"/>
    </xf>
    <xf numFmtId="1" fontId="27" fillId="0" borderId="18" xfId="1" applyNumberFormat="1" applyFont="1" applyBorder="1" applyAlignment="1">
      <alignment horizontal="center" vertical="center" wrapText="1"/>
    </xf>
    <xf numFmtId="0" fontId="12" fillId="0" borderId="19" xfId="1" applyFont="1" applyBorder="1" applyAlignment="1">
      <alignment horizontal="center" vertical="center" wrapText="1"/>
    </xf>
    <xf numFmtId="178" fontId="12" fillId="9" borderId="19" xfId="1" applyNumberFormat="1" applyFont="1" applyFill="1" applyBorder="1" applyAlignment="1">
      <alignment horizontal="center" vertical="center" wrapText="1"/>
    </xf>
    <xf numFmtId="169" fontId="12" fillId="9" borderId="19" xfId="1" applyNumberFormat="1" applyFont="1" applyFill="1" applyBorder="1" applyAlignment="1">
      <alignment horizontal="center" vertical="center" wrapText="1"/>
    </xf>
    <xf numFmtId="0" fontId="15" fillId="7" borderId="71" xfId="1" applyFont="1" applyFill="1" applyBorder="1" applyAlignment="1">
      <alignment horizontal="left" vertical="center" wrapText="1" indent="1"/>
    </xf>
    <xf numFmtId="0" fontId="15" fillId="7" borderId="58" xfId="1" applyFont="1" applyFill="1" applyBorder="1" applyAlignment="1">
      <alignment horizontal="left" vertical="center" wrapText="1" indent="1"/>
    </xf>
    <xf numFmtId="0" fontId="15" fillId="7" borderId="55" xfId="1" applyFont="1" applyFill="1" applyBorder="1" applyAlignment="1">
      <alignment horizontal="left" vertical="center" wrapText="1" indent="1"/>
    </xf>
    <xf numFmtId="0" fontId="15" fillId="7" borderId="12" xfId="1" applyFont="1" applyFill="1" applyBorder="1" applyAlignment="1">
      <alignment horizontal="left" vertical="center" wrapText="1" indent="1"/>
    </xf>
    <xf numFmtId="0" fontId="15" fillId="7" borderId="72" xfId="1" applyFont="1" applyFill="1" applyBorder="1" applyAlignment="1">
      <alignment horizontal="left" vertical="center" wrapText="1" indent="1"/>
    </xf>
    <xf numFmtId="0" fontId="15" fillId="7" borderId="56" xfId="1" applyFont="1" applyFill="1" applyBorder="1" applyAlignment="1">
      <alignment horizontal="left" vertical="center" wrapText="1" indent="1"/>
    </xf>
    <xf numFmtId="0" fontId="27" fillId="0" borderId="18" xfId="1" applyFont="1" applyBorder="1" applyAlignment="1">
      <alignment horizontal="center" vertical="center" wrapText="1"/>
    </xf>
    <xf numFmtId="165" fontId="27" fillId="0" borderId="18" xfId="1" applyNumberFormat="1" applyFont="1" applyBorder="1" applyAlignment="1">
      <alignment horizontal="center" vertical="center" wrapText="1"/>
    </xf>
    <xf numFmtId="165" fontId="27" fillId="9" borderId="17" xfId="1" applyNumberFormat="1" applyFont="1" applyFill="1" applyBorder="1" applyAlignment="1">
      <alignment horizontal="center" vertical="center" wrapText="1"/>
    </xf>
    <xf numFmtId="165" fontId="12" fillId="9" borderId="18" xfId="1" applyNumberFormat="1" applyFont="1" applyFill="1" applyBorder="1" applyAlignment="1">
      <alignment horizontal="center" vertical="center" wrapText="1"/>
    </xf>
    <xf numFmtId="172" fontId="27" fillId="12" borderId="18" xfId="1" applyNumberFormat="1" applyFont="1" applyFill="1" applyBorder="1" applyAlignment="1">
      <alignment horizontal="center" vertical="center" wrapText="1"/>
    </xf>
    <xf numFmtId="172" fontId="12" fillId="12" borderId="18" xfId="1" applyNumberFormat="1" applyFont="1" applyFill="1" applyBorder="1" applyAlignment="1">
      <alignment horizontal="center" vertical="center" wrapText="1"/>
    </xf>
    <xf numFmtId="172" fontId="27" fillId="12" borderId="17" xfId="1" applyNumberFormat="1" applyFont="1" applyFill="1" applyBorder="1" applyAlignment="1">
      <alignment horizontal="center" vertical="center" wrapText="1"/>
    </xf>
    <xf numFmtId="0" fontId="47" fillId="8" borderId="0" xfId="2" applyFill="1" applyAlignment="1">
      <alignment horizontal="right" vertical="center"/>
    </xf>
    <xf numFmtId="0" fontId="23" fillId="8" borderId="2" xfId="2" applyFont="1" applyFill="1" applyBorder="1" applyAlignment="1">
      <alignment horizontal="left" vertical="center" wrapText="1" indent="1"/>
    </xf>
    <xf numFmtId="0" fontId="23" fillId="8" borderId="1" xfId="2" applyFont="1" applyFill="1" applyBorder="1" applyAlignment="1">
      <alignment horizontal="left" vertical="center" wrapText="1" indent="1"/>
    </xf>
  </cellXfs>
  <cellStyles count="6">
    <cellStyle name="Hyperlink" xfId="2" builtinId="8"/>
    <cellStyle name="Hyperlink 2" xfId="4" xr:uid="{04DD052B-8C75-453A-A648-FE4269BCF815}"/>
    <cellStyle name="Normal" xfId="0" builtinId="0"/>
    <cellStyle name="Normal 2" xfId="1" xr:uid="{2246F405-3989-448A-BE99-43F12902EFF3}"/>
    <cellStyle name="Normal 3" xfId="3" xr:uid="{D3CE4E3F-2756-4100-97D0-7E3D3D337362}"/>
    <cellStyle name="Percent" xfId="5" builtinId="5"/>
  </cellStyles>
  <dxfs count="185">
    <dxf>
      <fill>
        <patternFill patternType="solid">
          <bgColor rgb="FFFCE4D6"/>
        </patternFill>
      </fill>
    </dxf>
    <dxf>
      <fill>
        <patternFill patternType="solid">
          <bgColor rgb="FFE8F2E2"/>
        </patternFill>
      </fill>
    </dxf>
    <dxf>
      <fill>
        <patternFill patternType="solid">
          <bgColor rgb="FFFCE4D6"/>
        </patternFill>
      </fill>
    </dxf>
    <dxf>
      <fill>
        <patternFill patternType="solid">
          <bgColor rgb="FFE8F2E2"/>
        </patternFill>
      </fill>
    </dxf>
    <dxf>
      <fill>
        <patternFill>
          <bgColor rgb="FFFCE4D6"/>
        </patternFill>
      </fill>
    </dxf>
    <dxf>
      <fill>
        <patternFill>
          <bgColor rgb="FFFFF4D5"/>
        </patternFill>
      </fill>
    </dxf>
    <dxf>
      <fill>
        <patternFill>
          <bgColor rgb="FFE8F2E2"/>
        </patternFill>
      </fill>
    </dxf>
    <dxf>
      <fill>
        <patternFill>
          <bgColor rgb="FFFCE4D6"/>
        </patternFill>
      </fill>
    </dxf>
    <dxf>
      <fill>
        <patternFill>
          <bgColor rgb="FFE8F2E2"/>
        </patternFill>
      </fill>
    </dxf>
    <dxf>
      <font>
        <color rgb="FFFF0000"/>
      </font>
    </dxf>
    <dxf>
      <fill>
        <patternFill>
          <bgColor rgb="FFFCE4D6"/>
        </patternFill>
      </fill>
    </dxf>
    <dxf>
      <fill>
        <patternFill>
          <bgColor rgb="FFE8F2E2"/>
        </patternFill>
      </fill>
    </dxf>
    <dxf>
      <font>
        <color rgb="FFFF0000"/>
      </font>
    </dxf>
    <dxf>
      <font>
        <color rgb="FFFF0000"/>
      </font>
    </dxf>
    <dxf>
      <font>
        <color rgb="FFFF0000"/>
      </font>
    </dxf>
    <dxf>
      <fill>
        <patternFill>
          <bgColor theme="0" tint="-4.9989318521683403E-2"/>
        </patternFill>
      </fill>
    </dxf>
    <dxf>
      <fill>
        <patternFill patternType="solid">
          <bgColor rgb="FFFCE4D6"/>
        </patternFill>
      </fill>
    </dxf>
    <dxf>
      <fill>
        <patternFill patternType="solid">
          <bgColor rgb="FFE8F2E2"/>
        </patternFill>
      </fill>
    </dxf>
    <dxf>
      <fill>
        <patternFill patternType="solid">
          <bgColor rgb="FFFCE4D6"/>
        </patternFill>
      </fill>
    </dxf>
    <dxf>
      <fill>
        <patternFill patternType="solid">
          <bgColor rgb="FFE8F2E2"/>
        </patternFill>
      </fill>
    </dxf>
    <dxf>
      <fill>
        <patternFill patternType="solid">
          <bgColor rgb="FFFFF4D5"/>
        </patternFill>
      </fill>
    </dxf>
    <dxf>
      <fill>
        <patternFill patternType="solid">
          <bgColor rgb="FFFCE4D6"/>
        </patternFill>
      </fill>
    </dxf>
    <dxf>
      <fill>
        <patternFill>
          <bgColor rgb="FFFFF4D5"/>
        </patternFill>
      </fill>
    </dxf>
    <dxf>
      <fill>
        <patternFill>
          <bgColor rgb="FFFCE4D6"/>
        </patternFill>
      </fill>
    </dxf>
    <dxf>
      <fill>
        <patternFill patternType="solid">
          <bgColor rgb="FFFCE4D6"/>
        </patternFill>
      </fill>
    </dxf>
    <dxf>
      <fill>
        <patternFill patternType="solid">
          <bgColor rgb="FFE8F2E2"/>
        </patternFill>
      </fill>
    </dxf>
    <dxf>
      <fill>
        <patternFill>
          <bgColor rgb="FFFCE4D6"/>
        </patternFill>
      </fill>
    </dxf>
    <dxf>
      <fill>
        <patternFill>
          <bgColor rgb="FFFFF4D5"/>
        </patternFill>
      </fill>
    </dxf>
    <dxf>
      <fill>
        <patternFill patternType="solid">
          <bgColor rgb="FFFFF4D5"/>
        </patternFill>
      </fill>
    </dxf>
    <dxf>
      <fill>
        <patternFill>
          <bgColor rgb="FFFCE4D6"/>
        </patternFill>
      </fill>
    </dxf>
    <dxf>
      <fill>
        <patternFill>
          <bgColor rgb="FFE8F2E2"/>
        </patternFill>
      </fill>
    </dxf>
    <dxf>
      <fill>
        <patternFill patternType="solid">
          <bgColor rgb="FFFCE4D6"/>
        </patternFill>
      </fill>
    </dxf>
    <dxf>
      <fill>
        <patternFill patternType="solid">
          <bgColor rgb="FFE8F2E2"/>
        </patternFill>
      </fill>
    </dxf>
    <dxf>
      <font>
        <color rgb="FFFF0000"/>
      </font>
    </dxf>
    <dxf>
      <fill>
        <patternFill patternType="solid">
          <bgColor rgb="FFFCE4D6"/>
        </patternFill>
      </fill>
    </dxf>
    <dxf>
      <fill>
        <patternFill patternType="solid">
          <bgColor rgb="FFE8F2E2"/>
        </patternFill>
      </fill>
    </dxf>
    <dxf>
      <fill>
        <patternFill>
          <bgColor rgb="FFFCE4D6"/>
        </patternFill>
      </fill>
    </dxf>
    <dxf>
      <fill>
        <patternFill>
          <bgColor rgb="FFE8F2E2"/>
        </patternFill>
      </fill>
    </dxf>
    <dxf>
      <fill>
        <patternFill patternType="solid">
          <bgColor rgb="FFE8F2E2"/>
        </patternFill>
      </fill>
    </dxf>
    <dxf>
      <fill>
        <patternFill patternType="solid">
          <bgColor rgb="FFFCE4D6"/>
        </patternFill>
      </fill>
    </dxf>
    <dxf>
      <fill>
        <patternFill>
          <bgColor rgb="FFFCE4D6"/>
        </patternFill>
      </fill>
    </dxf>
    <dxf>
      <fill>
        <patternFill>
          <bgColor rgb="FFE8F2E2"/>
        </patternFill>
      </fill>
    </dxf>
    <dxf>
      <font>
        <color rgb="FFFF0000"/>
      </font>
    </dxf>
    <dxf>
      <fill>
        <patternFill patternType="solid">
          <bgColor rgb="FFFFE9AB"/>
        </patternFill>
      </fill>
    </dxf>
    <dxf>
      <fill>
        <patternFill patternType="solid">
          <bgColor rgb="FFFCE4D6"/>
        </patternFill>
      </fill>
    </dxf>
    <dxf>
      <fill>
        <patternFill patternType="solid">
          <bgColor rgb="FFE8F2E2"/>
        </patternFill>
      </fill>
    </dxf>
    <dxf>
      <fill>
        <patternFill>
          <bgColor rgb="FFFCE4D6"/>
        </patternFill>
      </fill>
    </dxf>
    <dxf>
      <fill>
        <patternFill>
          <bgColor rgb="FFE8F2E2"/>
        </patternFill>
      </fill>
    </dxf>
    <dxf>
      <fill>
        <patternFill patternType="solid">
          <bgColor rgb="FFEBF3FF"/>
        </patternFill>
      </fill>
    </dxf>
    <dxf>
      <fill>
        <patternFill patternType="solid">
          <bgColor rgb="FFFCE4D6"/>
        </patternFill>
      </fill>
    </dxf>
    <dxf>
      <fill>
        <patternFill patternType="solid">
          <bgColor rgb="FFE8F2E2"/>
        </patternFill>
      </fill>
    </dxf>
    <dxf>
      <fill>
        <patternFill patternType="solid">
          <bgColor rgb="FFFCE4D6"/>
        </patternFill>
      </fill>
    </dxf>
    <dxf>
      <fill>
        <patternFill patternType="solid">
          <bgColor rgb="FFE8F2E2"/>
        </patternFill>
      </fill>
    </dxf>
    <dxf>
      <font>
        <color rgb="FF9C6500"/>
      </font>
      <fill>
        <patternFill patternType="solid">
          <fgColor indexed="64"/>
          <bgColor rgb="FFFFEB9C"/>
        </patternFill>
      </fill>
    </dxf>
    <dxf>
      <font>
        <color rgb="FF006100"/>
      </font>
      <fill>
        <patternFill patternType="solid">
          <fgColor indexed="64"/>
          <bgColor rgb="FFC6EFCE"/>
        </patternFill>
      </fill>
    </dxf>
    <dxf>
      <font>
        <b/>
        <i val="0"/>
        <color rgb="FF9C0006"/>
      </font>
      <fill>
        <patternFill patternType="solid">
          <fgColor indexed="64"/>
          <bgColor rgb="FFFFC7CE"/>
        </patternFill>
      </fill>
    </dxf>
    <dxf>
      <font>
        <b val="0"/>
        <i val="0"/>
        <strike val="0"/>
        <condense val="0"/>
        <extend val="0"/>
        <outline val="0"/>
        <shadow val="0"/>
        <u val="none"/>
        <vertAlign val="baseline"/>
        <sz val="10"/>
        <color rgb="FF0F0F0B"/>
        <name val="Century Gothic"/>
        <family val="2"/>
        <scheme val="none"/>
      </font>
      <numFmt numFmtId="2" formatCode="0.00"/>
      <fill>
        <patternFill patternType="solid">
          <fgColor indexed="64"/>
          <bgColor rgb="FFFFFFFF"/>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0F0F0B"/>
        <name val="Century Gothic"/>
        <family val="2"/>
        <scheme val="none"/>
      </font>
      <numFmt numFmtId="2" formatCode="0.00"/>
      <fill>
        <patternFill patternType="solid">
          <fgColor indexed="64"/>
          <bgColor rgb="FFFFFFFF"/>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0F0F0B"/>
        <name val="Century Gothic"/>
        <family val="2"/>
        <scheme val="none"/>
      </font>
      <numFmt numFmtId="2" formatCode="0.00"/>
      <fill>
        <patternFill patternType="solid">
          <fgColor indexed="64"/>
          <bgColor rgb="FFFFFFFF"/>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0F0F0B"/>
        <name val="Century Gothic"/>
        <family val="2"/>
        <scheme val="none"/>
      </font>
      <numFmt numFmtId="2" formatCode="0.00"/>
      <fill>
        <patternFill patternType="solid">
          <fgColor indexed="64"/>
          <bgColor rgb="FFFFFFFF"/>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0F0F0B"/>
        <name val="Century Gothic"/>
        <family val="2"/>
        <scheme val="none"/>
      </font>
      <numFmt numFmtId="0" formatCode="General"/>
      <fill>
        <patternFill patternType="solid">
          <fgColor indexed="64"/>
          <bgColor rgb="FFFFFFFF"/>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0F0F0B"/>
        <name val="Century Gothic"/>
        <family val="2"/>
        <scheme val="none"/>
      </font>
      <numFmt numFmtId="171" formatCode="\$#,##0.00"/>
      <fill>
        <patternFill patternType="solid">
          <fgColor indexed="64"/>
          <bgColor rgb="FFFFFFFF"/>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0F0F0B"/>
        <name val="Century Gothic"/>
        <family val="2"/>
        <scheme val="none"/>
      </font>
      <numFmt numFmtId="171" formatCode="\$#,##0.00"/>
      <fill>
        <patternFill patternType="solid">
          <fgColor indexed="64"/>
          <bgColor rgb="FFFFFFFF"/>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0F0F0B"/>
        <name val="Century Gothic"/>
        <family val="2"/>
        <scheme val="none"/>
      </font>
      <numFmt numFmtId="2" formatCode="0.00"/>
      <fill>
        <patternFill patternType="solid">
          <fgColor indexed="64"/>
          <bgColor rgb="FFFFFFFF"/>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0F0F0B"/>
        <name val="Century Gothic"/>
        <family val="2"/>
        <scheme val="none"/>
      </font>
      <fill>
        <patternFill patternType="solid">
          <fgColor indexed="64"/>
          <bgColor rgb="FFFFFFFF"/>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0F0F0B"/>
        <name val="Century Gothic"/>
        <family val="2"/>
        <scheme val="none"/>
      </font>
      <numFmt numFmtId="181" formatCode="dd\-mmm\-yy;dd\-mmm\-yy;0"/>
      <fill>
        <patternFill patternType="solid">
          <fgColor indexed="64"/>
          <bgColor rgb="FFFFFFFF"/>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border outline="0">
        <top style="thin">
          <color rgb="FF464632"/>
        </top>
        <bottom style="thin">
          <color theme="0" tint="-0.14996795556505021"/>
        </bottom>
      </border>
    </dxf>
    <dxf>
      <font>
        <b val="0"/>
        <i val="0"/>
        <strike val="0"/>
        <condense val="0"/>
        <extend val="0"/>
        <outline val="0"/>
        <shadow val="0"/>
        <u val="none"/>
        <vertAlign val="baseline"/>
        <sz val="10"/>
        <color rgb="FF0F0F0B"/>
        <name val="Century Gothic"/>
        <family val="2"/>
        <scheme val="none"/>
      </font>
      <fill>
        <patternFill patternType="solid">
          <fgColor indexed="64"/>
          <bgColor rgb="FFFFFFFF"/>
        </patternFill>
      </fill>
      <alignment horizontal="left" vertical="center" textRotation="0" wrapText="1" indent="1" justifyLastLine="0" shrinkToFit="0" readingOrder="0"/>
    </dxf>
    <dxf>
      <border outline="0">
        <bottom style="thin">
          <color rgb="FF464632"/>
        </bottom>
      </border>
    </dxf>
    <dxf>
      <font>
        <b val="0"/>
        <i val="0"/>
        <strike val="0"/>
        <condense val="0"/>
        <extend val="0"/>
        <outline val="0"/>
        <shadow val="0"/>
        <u val="none"/>
        <vertAlign val="baseline"/>
        <sz val="11"/>
        <color rgb="FFFFFFFF"/>
        <name val="Century Gothic"/>
        <family val="2"/>
        <scheme val="none"/>
      </font>
      <fill>
        <patternFill patternType="solid">
          <fgColor indexed="64"/>
          <bgColor rgb="FF464632"/>
        </patternFill>
      </fill>
      <alignment horizontal="center" vertical="center" textRotation="0" wrapText="1" indent="0" justifyLastLine="0" shrinkToFit="0" readingOrder="0"/>
    </dxf>
    <dxf>
      <font>
        <b val="0"/>
        <i val="0"/>
        <strike val="0"/>
        <condense val="0"/>
        <extend val="0"/>
        <outline val="0"/>
        <shadow val="0"/>
        <u val="none"/>
        <vertAlign val="baseline"/>
        <sz val="10"/>
        <color rgb="FF0F0F0B"/>
        <name val="Century Gothic"/>
        <family val="2"/>
        <scheme val="none"/>
      </font>
      <numFmt numFmtId="164" formatCode="\$#,##0;[Red]\(\$#,##0\);\-"/>
      <fill>
        <patternFill patternType="solid">
          <fgColor indexed="64"/>
          <bgColor theme="0"/>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8" formatCode="0.0%;[Red]\(0.0%\);\-"/>
      <fill>
        <patternFill patternType="solid">
          <fgColor indexed="64"/>
          <bgColor theme="0"/>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8" formatCode="0.0%;[Red]\(0.0%\);\-"/>
      <fill>
        <patternFill patternType="solid">
          <fgColor indexed="64"/>
          <bgColor theme="0"/>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fill>
        <patternFill patternType="solid">
          <fgColor indexed="64"/>
          <bgColor theme="0"/>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8" formatCode="0.0%;[Red]\(0.0%\);\-"/>
      <fill>
        <patternFill patternType="solid">
          <fgColor indexed="64"/>
          <bgColor theme="0"/>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8" formatCode="0.0%;[Red]\(0.0%\);\-"/>
      <fill>
        <patternFill patternType="solid">
          <fgColor indexed="64"/>
          <bgColor theme="0"/>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8" formatCode="0.0%;[Red]\(0.0%\);\-"/>
      <fill>
        <patternFill patternType="solid">
          <fgColor indexed="64"/>
          <bgColor theme="0"/>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8" formatCode="0.0%;[Red]\(0.0%\);\-"/>
      <fill>
        <patternFill patternType="solid">
          <fgColor indexed="64"/>
          <bgColor theme="0"/>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8" formatCode="\$#,##0.00;[Red]\(\$#,##0.00\);\-"/>
      <fill>
        <patternFill patternType="solid">
          <fgColor indexed="64"/>
          <bgColor theme="0"/>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8" formatCode="\$#,##0.00;[Red]\(\$#,##0.00\);\-"/>
      <fill>
        <patternFill patternType="solid">
          <fgColor indexed="64"/>
          <bgColor theme="0"/>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8" formatCode="\$#,##0.00;[Red]\(\$#,##0.00\);\-"/>
      <fill>
        <patternFill patternType="solid">
          <fgColor indexed="64"/>
          <bgColor theme="0"/>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8" formatCode="\$#,##0.00;[Red]\(\$#,##0.00\);\-"/>
      <fill>
        <patternFill patternType="solid">
          <fgColor indexed="64"/>
          <bgColor theme="0"/>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8" formatCode="\$#,##0.00;[Red]\(\$#,##0.00\);\-"/>
      <fill>
        <patternFill patternType="solid">
          <fgColor indexed="64"/>
          <bgColor theme="0"/>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83" formatCode="0.0000"/>
      <fill>
        <patternFill patternType="solid">
          <fgColor indexed="64"/>
          <bgColor theme="0"/>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fill>
        <patternFill patternType="solid">
          <fgColor indexed="64"/>
          <bgColor theme="0"/>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fill>
        <patternFill patternType="solid">
          <fgColor indexed="64"/>
          <bgColor theme="0"/>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border outline="0">
        <top style="thin">
          <color rgb="FF464632"/>
        </top>
        <bottom style="thin">
          <color theme="0" tint="-0.14996795556505021"/>
        </bottom>
      </border>
    </dxf>
    <dxf>
      <font>
        <b val="0"/>
        <i val="0"/>
        <strike val="0"/>
        <condense val="0"/>
        <extend val="0"/>
        <outline val="0"/>
        <shadow val="0"/>
        <u val="none"/>
        <vertAlign val="baseline"/>
        <sz val="10"/>
        <color rgb="FF0F0F0B"/>
        <name val="Century Gothic"/>
        <family val="2"/>
        <scheme val="none"/>
      </font>
      <fill>
        <patternFill patternType="solid">
          <fgColor indexed="64"/>
          <bgColor theme="0"/>
        </patternFill>
      </fill>
      <alignment horizontal="left" vertical="center" textRotation="0" wrapText="1" indent="1" justifyLastLine="0" shrinkToFit="0" readingOrder="0"/>
    </dxf>
    <dxf>
      <border outline="0">
        <bottom style="thin">
          <color rgb="FF464632"/>
        </bottom>
      </border>
    </dxf>
    <dxf>
      <font>
        <b val="0"/>
        <i val="0"/>
        <strike val="0"/>
        <condense val="0"/>
        <extend val="0"/>
        <outline val="0"/>
        <shadow val="0"/>
        <u val="none"/>
        <vertAlign val="baseline"/>
        <sz val="11"/>
        <color rgb="FFFFFFFF"/>
        <name val="Century Gothic"/>
        <family val="2"/>
        <scheme val="none"/>
      </font>
      <fill>
        <patternFill patternType="solid">
          <fgColor indexed="64"/>
          <bgColor rgb="FF464632"/>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entury Gothic"/>
        <family val="2"/>
        <scheme val="none"/>
      </font>
      <fill>
        <patternFill patternType="none">
          <fgColor indexed="64"/>
          <bgColor auto="1"/>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fill>
        <patternFill patternType="none">
          <fgColor indexed="64"/>
          <bgColor auto="1"/>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fill>
        <patternFill patternType="none">
          <fgColor indexed="64"/>
          <bgColor auto="1"/>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fill>
        <patternFill patternType="none">
          <fgColor indexed="64"/>
          <bgColor auto="1"/>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fill>
        <patternFill patternType="none">
          <fgColor indexed="64"/>
          <bgColor auto="1"/>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numFmt numFmtId="182" formatCode="&quot;$&quot;#,##0.00"/>
      <fill>
        <patternFill patternType="none">
          <fgColor indexed="64"/>
          <bgColor auto="1"/>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numFmt numFmtId="182" formatCode="&quot;$&quot;#,##0.00"/>
      <fill>
        <patternFill patternType="none">
          <fgColor indexed="64"/>
          <bgColor auto="1"/>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numFmt numFmtId="182" formatCode="&quot;$&quot;#,##0.00"/>
      <fill>
        <patternFill patternType="none">
          <fgColor indexed="64"/>
          <bgColor auto="1"/>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numFmt numFmtId="182" formatCode="&quot;$&quot;#,##0.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numFmt numFmtId="182" formatCode="&quot;$&quot;#,##0.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numFmt numFmtId="182" formatCode="&quot;$&quot;#,##0.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numFmt numFmtId="182" formatCode="&quot;$&quot;#,##0.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numFmt numFmtId="16" formatCode="##0.0E+0"/>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numFmt numFmtId="182" formatCode="&quot;$&quot;#,##0.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numFmt numFmtId="182" formatCode="&quot;$&quot;#,##0.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numFmt numFmtId="182" formatCode="&quot;$&quot;#,##0.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numFmt numFmtId="182" formatCode="&quot;$&quot;#,##0.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numFmt numFmtId="182" formatCode="&quot;$&quot;#,##0.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theme="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theme="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border outline="0">
        <top style="thin">
          <color rgb="FF464632"/>
        </top>
        <bottom style="thin">
          <color theme="0" tint="-0.14996795556505021"/>
        </bottom>
      </border>
    </dxf>
    <dxf>
      <font>
        <b val="0"/>
        <i val="0"/>
        <strike val="0"/>
        <condense val="0"/>
        <extend val="0"/>
        <outline val="0"/>
        <shadow val="0"/>
        <u val="none"/>
        <vertAlign val="baseline"/>
        <sz val="10"/>
        <color theme="1"/>
        <name val="Century Gothic"/>
        <family val="2"/>
        <scheme val="none"/>
      </font>
      <fill>
        <patternFill patternType="solid">
          <fgColor indexed="64"/>
          <bgColor rgb="FFFFF7E6"/>
        </patternFill>
      </fill>
      <alignment horizontal="left" vertical="center" textRotation="0" wrapText="1" indent="1" justifyLastLine="0" shrinkToFit="0" readingOrder="0"/>
    </dxf>
    <dxf>
      <border>
        <bottom style="thin">
          <color rgb="FF464632"/>
        </bottom>
      </border>
    </dxf>
    <dxf>
      <border diagonalUp="0" diagonalDown="0">
        <left/>
        <right/>
        <top/>
        <bottom/>
        <vertical/>
        <horizontal/>
      </border>
    </dxf>
    <dxf>
      <font>
        <b val="0"/>
        <i val="0"/>
        <strike val="0"/>
        <condense val="0"/>
        <extend val="0"/>
        <outline val="0"/>
        <shadow val="0"/>
        <u val="none"/>
        <vertAlign val="baseline"/>
        <sz val="10"/>
        <color theme="1"/>
        <name val="Century Gothic"/>
        <family val="2"/>
        <scheme val="none"/>
      </font>
      <numFmt numFmtId="174" formatCode="\$#,##0.0000;[Red]\(\$#,##0.00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4" formatCode="\$#,##0.0000;[Red]\(\$#,##0.00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8" formatCode="0.0%;[Red]\(0.0%\);\-"/>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8" formatCode="0.0%;[Red]\(0.0%\);\-"/>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8" formatCode="0.0%;[Red]\(0.0%\);\-"/>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4" formatCode="\$#,##0.0000;[Red]\(\$#,##0.00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border outline="0">
        <top style="thin">
          <color rgb="FF464632"/>
        </top>
        <bottom style="thin">
          <color theme="0" tint="-0.14996795556505021"/>
        </bottom>
      </border>
    </dxf>
    <dxf>
      <font>
        <b val="0"/>
        <i val="0"/>
        <strike val="0"/>
        <condense val="0"/>
        <extend val="0"/>
        <outline val="0"/>
        <shadow val="0"/>
        <u val="none"/>
        <vertAlign val="baseline"/>
        <sz val="10"/>
        <color rgb="FF0F0F0B"/>
        <name val="Century Gothic"/>
        <family val="2"/>
        <scheme val="none"/>
      </font>
      <fill>
        <patternFill patternType="solid">
          <fgColor indexed="64"/>
          <bgColor rgb="FFFFF7E6"/>
        </patternFill>
      </fill>
      <alignment horizontal="left" vertical="center" textRotation="0" wrapText="1" indent="1" justifyLastLine="0" shrinkToFit="0" readingOrder="0"/>
    </dxf>
    <dxf>
      <border outline="0">
        <bottom style="thin">
          <color rgb="FF464632"/>
        </bottom>
      </border>
    </dxf>
    <dxf>
      <font>
        <b val="0"/>
        <i val="0"/>
        <strike val="0"/>
        <condense val="0"/>
        <extend val="0"/>
        <outline val="0"/>
        <shadow val="0"/>
        <u val="none"/>
        <vertAlign val="baseline"/>
        <sz val="11"/>
        <color rgb="FFFFFFFF"/>
        <name val="Century Gothic"/>
        <family val="2"/>
        <scheme val="none"/>
      </font>
      <fill>
        <patternFill patternType="solid">
          <fgColor indexed="64"/>
          <bgColor rgb="FF464632"/>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entury Gothic"/>
        <family val="2"/>
        <scheme val="none"/>
      </font>
      <numFmt numFmtId="166" formatCode="dd\-mmm\-yy"/>
      <fill>
        <patternFill patternType="solid">
          <fgColor indexed="64"/>
          <bgColor rgb="FFFFFFFF"/>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6" formatCode="dd\-mmm\-yy"/>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8" formatCode="0.0%;[Red]\(0.0%\);\-"/>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8" formatCode="0.0%;[Red]\(0.0%\);\-"/>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5" formatCode="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8" formatCode="0.0%;[Red]\(0.0%\);\-"/>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74" formatCode="\$#,##0.0000;[Red]\(\$#,##0.0000\);\-"/>
      <fill>
        <patternFill patternType="solid">
          <fgColor indexed="64"/>
          <bgColor rgb="FFFFF7E6"/>
        </patternFill>
      </fill>
      <alignment horizontal="left" vertical="center" textRotation="0" wrapText="1"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border outline="0">
        <top style="thin">
          <color rgb="FF464632"/>
        </top>
        <bottom style="thin">
          <color theme="0" tint="-0.14996795556505021"/>
        </bottom>
      </border>
    </dxf>
    <dxf>
      <font>
        <b val="0"/>
        <i val="0"/>
        <strike val="0"/>
        <condense val="0"/>
        <extend val="0"/>
        <outline val="0"/>
        <shadow val="0"/>
        <u val="none"/>
        <vertAlign val="baseline"/>
        <sz val="10"/>
        <color rgb="FF0F0F0B"/>
        <name val="Century Gothic"/>
        <family val="2"/>
        <scheme val="none"/>
      </font>
      <fill>
        <patternFill patternType="solid">
          <fgColor indexed="64"/>
          <bgColor rgb="FFFFFFFF"/>
        </patternFill>
      </fill>
      <alignment horizontal="left" vertical="center" textRotation="0" wrapText="1" indent="1" justifyLastLine="0" shrinkToFit="0" readingOrder="0"/>
    </dxf>
    <dxf>
      <border outline="0">
        <bottom style="thin">
          <color rgb="FF464632"/>
        </bottom>
      </border>
    </dxf>
    <dxf>
      <font>
        <b val="0"/>
        <i val="0"/>
        <strike val="0"/>
        <condense val="0"/>
        <extend val="0"/>
        <outline val="0"/>
        <shadow val="0"/>
        <u val="none"/>
        <vertAlign val="baseline"/>
        <sz val="11"/>
        <color rgb="FFFFFFFF"/>
        <name val="Century Gothic"/>
        <family val="2"/>
        <scheme val="none"/>
      </font>
      <numFmt numFmtId="170" formatCode="dd\-mmm\-yyyy"/>
      <fill>
        <patternFill patternType="solid">
          <fgColor indexed="64"/>
          <bgColor rgb="FF464632"/>
        </patternFill>
      </fill>
      <alignment horizontal="center" vertical="center" textRotation="0" wrapText="1" indent="0" justifyLastLine="0" shrinkToFit="0" readingOrder="0"/>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numFmt numFmtId="186" formatCode="0.0000;[Red]0.0000"/>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numFmt numFmtId="184" formatCode="&quot;$&quot;#,##0.00;[Red]&quot;$&quot;#,##0.00"/>
      <alignment horizontal="left" vertical="center" textRotation="0" wrapText="1" relative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numFmt numFmtId="183" formatCode="0.0000"/>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bottom/>
      </border>
    </dxf>
    <dxf>
      <border diagonalUp="0" diagonalDown="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dxf>
    <dxf>
      <border>
        <bottom style="thin">
          <color rgb="FF464632"/>
        </bottom>
      </border>
    </dxf>
    <dxf>
      <font>
        <b val="0"/>
        <strike val="0"/>
        <outline val="0"/>
        <shadow val="0"/>
        <u val="none"/>
        <vertAlign val="baseline"/>
        <sz val="11"/>
        <color rgb="FFFFFFFF"/>
        <name val="Century Gothic"/>
        <family val="2"/>
        <scheme val="none"/>
      </font>
      <alignment horizontal="center" vertical="center" textRotation="0" wrapText="1" indent="0" justifyLastLine="0" shrinkToFit="0" readingOrder="0"/>
      <border diagonalUp="0" diagonalDown="0">
        <left/>
        <right/>
        <top/>
        <bottom/>
        <vertical/>
        <horizontal/>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left style="thin">
          <color theme="0" tint="-0.14996795556505021"/>
        </left>
        <right style="thin">
          <color theme="0" tint="-0.14996795556505021"/>
        </right>
        <top/>
        <bottom/>
        <vertical style="thin">
          <color theme="0" tint="-0.14996795556505021"/>
        </vertical>
        <horizontal style="thin">
          <color theme="0" tint="-0.14996795556505021"/>
        </horizontal>
      </border>
    </dxf>
    <dxf>
      <font>
        <strike val="0"/>
        <outline val="0"/>
        <shadow val="0"/>
        <u val="none"/>
        <vertAlign val="baseline"/>
        <sz val="10"/>
        <name val="Century Gothic"/>
        <family val="2"/>
        <scheme val="none"/>
      </font>
      <fill>
        <patternFill patternType="none">
          <fgColor indexed="64"/>
          <bgColor auto="1"/>
        </patternFill>
      </fill>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left style="thin">
          <color theme="0" tint="-0.14996795556505021"/>
        </left>
        <right style="thin">
          <color theme="0" tint="-0.14996795556505021"/>
        </right>
        <top/>
        <bottom/>
        <vertical style="thin">
          <color theme="0" tint="-0.14996795556505021"/>
        </vertical>
        <horizontal style="thin">
          <color theme="0" tint="-0.14996795556505021"/>
        </horizontal>
      </border>
    </dxf>
    <dxf>
      <font>
        <strike val="0"/>
        <outline val="0"/>
        <shadow val="0"/>
        <u val="none"/>
        <vertAlign val="baseline"/>
        <sz val="10"/>
        <name val="Century Gothic"/>
        <family val="2"/>
        <scheme val="none"/>
      </font>
      <fill>
        <patternFill patternType="none">
          <fgColor indexed="64"/>
          <bgColor auto="1"/>
        </patternFill>
      </fill>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left style="thin">
          <color theme="0" tint="-0.14996795556505021"/>
        </left>
        <right style="thin">
          <color theme="0" tint="-0.14996795556505021"/>
        </right>
        <top/>
        <bottom/>
        <vertical style="thin">
          <color theme="0" tint="-0.14996795556505021"/>
        </vertical>
        <horizontal style="thin">
          <color theme="0" tint="-0.14996795556505021"/>
        </horizontal>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color rgb="FF0066FF"/>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wrapText="1" relative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left style="thin">
          <color theme="0" tint="-0.14996795556505021"/>
        </left>
        <right style="thin">
          <color theme="0" tint="-0.14996795556505021"/>
        </right>
        <top/>
        <bottom/>
        <vertical style="thin">
          <color theme="0" tint="-0.14996795556505021"/>
        </vertical>
        <horizontal style="thin">
          <color theme="0" tint="-0.14996795556505021"/>
        </horizontal>
      </border>
    </dxf>
    <dxf>
      <font>
        <strike val="0"/>
        <outline val="0"/>
        <shadow val="0"/>
        <u val="none"/>
        <vertAlign val="baseline"/>
        <sz val="10"/>
        <name val="Century Gothic"/>
        <family val="2"/>
        <scheme val="none"/>
      </font>
      <alignment horizontal="left" vertical="center" textRotation="0" wrapText="1" relativeIndent="1" justifyLastLine="0" shrinkToFit="0" readingOrder="0"/>
    </dxf>
    <dxf>
      <border>
        <bottom style="thin">
          <color rgb="FF464632"/>
        </bottom>
      </border>
    </dxf>
    <dxf>
      <font>
        <b val="0"/>
        <strike val="0"/>
        <outline val="0"/>
        <shadow val="0"/>
        <u val="none"/>
        <vertAlign val="baseline"/>
        <sz val="11"/>
        <color rgb="FFFFFFFF"/>
        <name val="Century Gothic"/>
        <family val="2"/>
        <scheme val="none"/>
      </font>
      <fill>
        <patternFill patternType="solid">
          <fgColor indexed="64"/>
          <bgColor rgb="FF464632"/>
        </patternFill>
      </fill>
      <alignment horizontal="center" vertical="center" textRotation="0" wrapText="1" indent="0" justifyLastLine="0" shrinkToFit="0" readingOrder="0"/>
      <border diagonalUp="0" diagonalDown="0" outline="0">
        <left/>
        <right/>
        <top/>
        <bottom/>
      </border>
    </dxf>
    <dxf>
      <font>
        <b/>
        <sz val="11"/>
        <color theme="1"/>
      </font>
      <fill>
        <patternFill>
          <bgColor theme="0" tint="-4.9989318521683403E-2"/>
        </patternFill>
      </fill>
    </dxf>
    <dxf>
      <fill>
        <patternFill patternType="solid">
          <fgColor theme="0"/>
          <bgColor theme="0"/>
        </patternFill>
      </fill>
      <border>
        <left style="thin">
          <color theme="1" tint="-0.499984740745262"/>
        </left>
        <right style="thin">
          <color theme="1" tint="-0.499984740745262"/>
        </right>
        <top style="thin">
          <color theme="1" tint="-0.499984740745262"/>
        </top>
        <bottom style="thin">
          <color theme="1" tint="-0.499984740745262"/>
        </bottom>
      </border>
    </dxf>
    <dxf>
      <font>
        <b/>
        <sz val="11"/>
        <color theme="1"/>
      </font>
    </dxf>
    <dxf>
      <font>
        <name val="Century Gothic"/>
        <family val="2"/>
        <scheme val="none"/>
      </font>
      <fill>
        <patternFill patternType="none">
          <fgColor indexed="64"/>
          <bgColor auto="1"/>
        </patternFill>
      </fill>
      <border>
        <left style="thin">
          <color theme="0" tint="-0.14996795556505021"/>
        </left>
        <right style="thin">
          <color theme="0" tint="-0.14996795556505021"/>
        </right>
        <top style="thin">
          <color theme="0" tint="-0.14996795556505021"/>
        </top>
        <bottom style="thin">
          <color theme="0" tint="-0.14996795556505021"/>
        </bottom>
      </border>
    </dxf>
  </dxfs>
  <tableStyles count="2" defaultTableStyle="TableStyleMedium2" defaultPivotStyle="PivotStyleLight16">
    <tableStyle name="DTC-Timeline Style" pivot="0" table="0" count="8" xr9:uid="{17221D16-2CB8-44AB-918B-F03154890EF1}">
      <tableStyleElement type="wholeTable" dxfId="184"/>
      <tableStyleElement type="headerRow" dxfId="183"/>
    </tableStyle>
    <tableStyle name="Timeline Style 1" pivot="0" table="0" count="8" xr9:uid="{48E45CF8-05ED-4A14-BE89-90CA9928254F}">
      <tableStyleElement type="wholeTable" dxfId="182"/>
      <tableStyleElement type="headerRow" dxfId="181"/>
    </tableStyle>
  </tableStyles>
  <colors>
    <mruColors>
      <color rgb="FFFFF7E6"/>
      <color rgb="FFC7E7CF"/>
      <color rgb="FFFCBCBE"/>
      <color rgb="FF0066FF"/>
      <color rgb="FFF5F5EF"/>
      <color rgb="FFA7CBFF"/>
      <color rgb="FFBED1E8"/>
      <color rgb="FFEBF3FF"/>
      <color rgb="FF464632"/>
      <color rgb="FFFFFFFF"/>
    </mruColors>
  </colors>
  <extLst>
    <ext xmlns:x14="http://schemas.microsoft.com/office/spreadsheetml/2009/9/main" uri="{EB79DEF2-80B8-43e5-95BD-54CBDDF9020C}">
      <x14:slicerStyles defaultSlicerStyle="SlicerStyleLight1"/>
    </ext>
    <ext xmlns:x15="http://schemas.microsoft.com/office/spreadsheetml/2010/11/main" uri="{A0A4C193-F2C1-4fcb-8827-314CF55A85BB}">
      <x15:dxfs count="12">
        <dxf>
          <fill>
            <patternFill patternType="solid">
              <fgColor theme="0" tint="-0.14999847407452621"/>
              <bgColor theme="0" tint="-0.14999847407452621"/>
            </patternFill>
          </fill>
        </dxf>
        <dxf>
          <fill>
            <patternFill patternType="solid">
              <fgColor theme="0"/>
              <bgColor theme="0"/>
            </patternFill>
          </fill>
        </dxf>
        <dxf>
          <font>
            <sz val="9"/>
            <color theme="1" tint="0.499984740745262"/>
          </font>
        </dxf>
        <dxf>
          <font>
            <sz val="9"/>
            <color theme="1" tint="0.499984740745262"/>
          </font>
        </dxf>
        <dxf>
          <font>
            <sz val="9"/>
            <color theme="1" tint="0.499984740745262"/>
          </font>
        </dxf>
        <dxf>
          <font>
            <sz val="10"/>
            <color theme="1" tint="0.499984740745262"/>
          </font>
        </dxf>
        <dxf>
          <fill>
            <patternFill patternType="solid">
              <fgColor theme="0" tint="-0.14999847407452621"/>
              <bgColor theme="0" tint="-0.14999847407452621"/>
            </patternFill>
          </fill>
        </dxf>
        <dxf>
          <fill>
            <patternFill patternType="solid">
              <fgColor theme="0"/>
              <bgColor theme="0"/>
            </patternFill>
          </fill>
        </dxf>
        <dxf>
          <font>
            <sz val="9"/>
            <color theme="1" tint="0.499984740745262"/>
          </font>
        </dxf>
        <dxf>
          <font>
            <sz val="9"/>
            <color theme="1" tint="0.499984740745262"/>
          </font>
        </dxf>
        <dxf>
          <font>
            <sz val="9"/>
            <color theme="1" tint="0.499984740745262"/>
          </font>
        </dxf>
        <dxf>
          <font>
            <sz val="10"/>
            <color theme="1" tint="0.499984740745262"/>
          </font>
        </dxf>
      </x15:dxfs>
    </ext>
    <ext xmlns:x15="http://schemas.microsoft.com/office/spreadsheetml/2010/11/main" uri="{9260A510-F301-46a8-8635-F512D64BE5F5}">
      <x15:timelineStyles defaultTimelineStyle="DTC-Timeline Style">
        <x15:timelineStyle name="DTC-Timeline Style">
          <x15:timelineStyleElements>
            <x15:timelineStyleElement type="selectionLabel" dxfId="11"/>
            <x15:timelineStyleElement type="timeLevel" dxfId="10"/>
            <x15:timelineStyleElement type="periodLabel1" dxfId="9"/>
            <x15:timelineStyleElement type="periodLabel2" dxfId="8"/>
            <x15:timelineStyleElement type="selectedTimeBlock" dxfId="7"/>
            <x15:timelineStyleElement type="unselectedTimeBlock" dxfId="6"/>
          </x15:timelineStyleElements>
        </x15:timelineStyle>
        <x15:timelineStyle name="Timeline Style 1">
          <x15:timelineStyleElements>
            <x15:timelineStyleElement type="selectionLabel" dxfId="5"/>
            <x15:timelineStyleElement type="timeLevel" dxfId="4"/>
            <x15:timelineStyleElement type="periodLabel1" dxfId="3"/>
            <x15:timelineStyleElement type="periodLabel2" dxfId="2"/>
            <x15:timelineStyleElement type="selectedTimeBlock" dxfId="1"/>
            <x15:timelineStyleElement type="unselectedTimeBlock" dxfId="0"/>
          </x15:timelineStyleElements>
        </x15:timelineStyle>
      </x15:timelineStyles>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microsoft.com/office/2007/relationships/slicerCache" Target="slicerCaches/slicerCache2.xml"/><Relationship Id="rId26" Type="http://schemas.openxmlformats.org/officeDocument/2006/relationships/sharedStrings" Target="sharedStrings.xml"/><Relationship Id="rId3" Type="http://schemas.openxmlformats.org/officeDocument/2006/relationships/worksheet" Target="worksheets/sheet3.xml"/><Relationship Id="rId21" Type="http://schemas.microsoft.com/office/2007/relationships/slicerCache" Target="slicerCaches/slicerCache5.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5" Type="http://schemas.openxmlformats.org/officeDocument/2006/relationships/styles" Target="styles.xml"/><Relationship Id="rId33" Type="http://schemas.openxmlformats.org/officeDocument/2006/relationships/calcChain" Target="calcChain.xml"/><Relationship Id="rId2" Type="http://schemas.openxmlformats.org/officeDocument/2006/relationships/worksheet" Target="worksheets/sheet2.xml"/><Relationship Id="rId16" Type="http://schemas.microsoft.com/office/2011/relationships/timelineCache" Target="timelineCaches/timelineCache1.xml"/><Relationship Id="rId20" Type="http://schemas.microsoft.com/office/2007/relationships/slicerCache" Target="slicerCaches/slicerCache4.xml"/><Relationship Id="rId29"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23" Type="http://schemas.microsoft.com/office/2007/relationships/slicerCache" Target="slicerCaches/slicerCache7.xml"/><Relationship Id="rId28" Type="http://schemas.microsoft.com/office/2022/10/relationships/richValueRel" Target="richData/richValueRel.xml"/><Relationship Id="rId10" Type="http://schemas.openxmlformats.org/officeDocument/2006/relationships/worksheet" Target="worksheets/sheet10.xml"/><Relationship Id="rId19" Type="http://schemas.microsoft.com/office/2007/relationships/slicerCache" Target="slicerCaches/slicerCache3.xml"/><Relationship Id="rId31"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07/relationships/slicerCache" Target="slicerCaches/slicerCache6.xml"/><Relationship Id="rId27" Type="http://schemas.openxmlformats.org/officeDocument/2006/relationships/sheetMetadata" Target="metadata.xml"/><Relationship Id="rId30" Type="http://schemas.microsoft.com/office/2017/06/relationships/rdRichValueStructure" Target="richData/rdrichvaluestructure.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3.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4.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5.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6.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Ex1.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Portfolio Allocation by Coin (Current Value, $)</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manualLayout>
          <c:layoutTarget val="inner"/>
          <c:xMode val="edge"/>
          <c:yMode val="edge"/>
          <c:x val="0.10556838162220014"/>
          <c:y val="0.17185185185185184"/>
          <c:w val="0.86724715235838234"/>
          <c:h val="0.63328457276173811"/>
        </c:manualLayout>
      </c:layout>
      <c:barChart>
        <c:barDir val="col"/>
        <c:grouping val="clustered"/>
        <c:varyColors val="0"/>
        <c:ser>
          <c:idx val="0"/>
          <c:order val="0"/>
          <c:tx>
            <c:strRef>
              <c:f>'Coin Master'!$X$4</c:f>
              <c:strCache>
                <c:ptCount val="1"/>
                <c:pt idx="0">
                  <c:v>Current Value</c:v>
                </c:pt>
              </c:strCache>
            </c:strRef>
          </c:tx>
          <c:spPr>
            <a:solidFill>
              <a:srgbClr val="5399FF"/>
            </a:solidFill>
            <a:ln w="19050">
              <a:solidFill>
                <a:srgbClr val="5399FF"/>
              </a:solidFill>
            </a:ln>
            <a:effectLst/>
          </c:spPr>
          <c:invertIfNegative val="0"/>
          <c:dLbls>
            <c:delete val="1"/>
          </c:dLbls>
          <c:cat>
            <c:strRef>
              <c:f>'Coin Master'!$W$7:$W$16</c:f>
              <c:strCache>
                <c:ptCount val="10"/>
                <c:pt idx="0">
                  <c:v>Bitcoin</c:v>
                </c:pt>
                <c:pt idx="1">
                  <c:v>Ethereum</c:v>
                </c:pt>
                <c:pt idx="2">
                  <c:v>Tether</c:v>
                </c:pt>
                <c:pt idx="3">
                  <c:v>BNB</c:v>
                </c:pt>
                <c:pt idx="4">
                  <c:v>XRP</c:v>
                </c:pt>
                <c:pt idx="5">
                  <c:v>USD Coin</c:v>
                </c:pt>
                <c:pt idx="6">
                  <c:v>Solana</c:v>
                </c:pt>
                <c:pt idx="7">
                  <c:v>TRON</c:v>
                </c:pt>
                <c:pt idx="8">
                  <c:v>Dogecoin</c:v>
                </c:pt>
                <c:pt idx="9">
                  <c:v>Cardano</c:v>
                </c:pt>
              </c:strCache>
            </c:strRef>
          </c:cat>
          <c:val>
            <c:numRef>
              <c:f>'Coin Master'!$X$7:$X$16</c:f>
              <c:numCache>
                <c:formatCode>"$"#,##0.00</c:formatCode>
                <c:ptCount val="10"/>
                <c:pt idx="0">
                  <c:v>3977.2674818688001</c:v>
                </c:pt>
                <c:pt idx="1">
                  <c:v>12714.624709813599</c:v>
                </c:pt>
                <c:pt idx="2">
                  <c:v>5774.5751402879132</c:v>
                </c:pt>
                <c:pt idx="3">
                  <c:v>5692.9794271260007</c:v>
                </c:pt>
                <c:pt idx="4">
                  <c:v>4749.9152220371006</c:v>
                </c:pt>
                <c:pt idx="5">
                  <c:v>4903.3778323438619</c:v>
                </c:pt>
                <c:pt idx="6">
                  <c:v>2151.7990534132</c:v>
                </c:pt>
                <c:pt idx="7">
                  <c:v>13481.08540552884</c:v>
                </c:pt>
                <c:pt idx="8">
                  <c:v>6085.8588300057872</c:v>
                </c:pt>
                <c:pt idx="9">
                  <c:v>156.74627389691202</c:v>
                </c:pt>
              </c:numCache>
            </c:numRef>
          </c:val>
          <c:extLst>
            <c:ext xmlns:c16="http://schemas.microsoft.com/office/drawing/2014/chart" uri="{C3380CC4-5D6E-409C-BE32-E72D297353CC}">
              <c16:uniqueId val="{00000000-79D3-42EC-B07B-152E6304FD05}"/>
            </c:ext>
          </c:extLst>
        </c:ser>
        <c:dLbls>
          <c:dLblPos val="outEnd"/>
          <c:showLegendKey val="0"/>
          <c:showVal val="1"/>
          <c:showCatName val="0"/>
          <c:showSerName val="0"/>
          <c:showPercent val="0"/>
          <c:showBubbleSize val="0"/>
        </c:dLbls>
        <c:gapWidth val="150"/>
        <c:axId val="1964978080"/>
        <c:axId val="1964978560"/>
      </c:barChart>
      <c:catAx>
        <c:axId val="196497808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964978560"/>
        <c:crosses val="autoZero"/>
        <c:auto val="1"/>
        <c:lblAlgn val="ctr"/>
        <c:lblOffset val="100"/>
        <c:noMultiLvlLbl val="0"/>
      </c:catAx>
      <c:valAx>
        <c:axId val="1964978560"/>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964978080"/>
        <c:crosses val="autoZero"/>
        <c:crossBetween val="between"/>
      </c:valAx>
      <c:spPr>
        <a:noFill/>
        <a:ln>
          <a:noFill/>
        </a:ln>
        <a:effectLst/>
      </c:spPr>
    </c:plotArea>
    <c:plotVisOnly val="0"/>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prstDash val="solid"/>
      <a:round/>
    </a:ln>
    <a:effectLst/>
  </c:spPr>
  <c:txPr>
    <a:bodyPr/>
    <a:lstStyle/>
    <a:p>
      <a:pPr>
        <a:defRPr sz="1000">
          <a:latin typeface="Century Gothic" panose="020B0502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[Free_Crypto_Portfolio &amp; Market_Analytics_Workbook.xlsx]Pivots!PivotTable37</c:name>
    <c:fmtId val="0"/>
  </c:pivotSource>
  <c:chart>
    <c:title>
      <c:tx>
        <c:rich>
          <a:bodyPr rot="0" spcFirstLastPara="1" vertOverflow="ellipsis" vert="horz" wrap="square" anchor="ctr" anchorCtr="1"/>
          <a:lstStyle/>
          <a:p>
            <a:pPr>
              <a:defRPr sz="108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Net Cash Flow — January Transactions</a:t>
            </a:r>
          </a:p>
        </c:rich>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5399FF"/>
          </a:solidFill>
          <a:ln>
            <a:solidFill>
              <a:srgbClr val="5399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Pivots!$B$5</c:f>
              <c:strCache>
                <c:ptCount val="1"/>
                <c:pt idx="0">
                  <c:v>Total</c:v>
                </c:pt>
              </c:strCache>
            </c:strRef>
          </c:tx>
          <c:spPr>
            <a:solidFill>
              <a:srgbClr val="5399FF"/>
            </a:solidFill>
            <a:ln>
              <a:solidFill>
                <a:srgbClr val="5399FF"/>
              </a:solidFill>
            </a:ln>
            <a:effectLst/>
          </c:spPr>
          <c:invertIfNegative val="0"/>
          <c:cat>
            <c:strRef>
              <c:f>Pivots!$A$6:$A$13</c:f>
              <c:strCache>
                <c:ptCount val="7"/>
                <c:pt idx="0">
                  <c:v>05-Jan-26</c:v>
                </c:pt>
                <c:pt idx="1">
                  <c:v>06-Jan-26</c:v>
                </c:pt>
                <c:pt idx="2">
                  <c:v>11-Jan-26</c:v>
                </c:pt>
                <c:pt idx="3">
                  <c:v>14-Jan-26</c:v>
                </c:pt>
                <c:pt idx="4">
                  <c:v>17-Jan-26</c:v>
                </c:pt>
                <c:pt idx="5">
                  <c:v>21-Jan-26</c:v>
                </c:pt>
                <c:pt idx="6">
                  <c:v>24-Jan-26</c:v>
                </c:pt>
              </c:strCache>
            </c:strRef>
          </c:cat>
          <c:val>
            <c:numRef>
              <c:f>Pivots!$B$6:$B$13</c:f>
              <c:numCache>
                <c:formatCode>\$#,##0.00;[Red]\(\$#,##0.00\);\-</c:formatCode>
                <c:ptCount val="7"/>
                <c:pt idx="0">
                  <c:v>-1204.8000115966458</c:v>
                </c:pt>
                <c:pt idx="1">
                  <c:v>-251.00007205524003</c:v>
                </c:pt>
                <c:pt idx="2">
                  <c:v>-150.60020396830001</c:v>
                </c:pt>
                <c:pt idx="3">
                  <c:v>-401.60000528632196</c:v>
                </c:pt>
                <c:pt idx="4">
                  <c:v>-1506.1224366007868</c:v>
                </c:pt>
                <c:pt idx="5">
                  <c:v>-150.60000554664001</c:v>
                </c:pt>
                <c:pt idx="6">
                  <c:v>0</c:v>
                </c:pt>
              </c:numCache>
            </c:numRef>
          </c:val>
          <c:extLst>
            <c:ext xmlns:c16="http://schemas.microsoft.com/office/drawing/2014/chart" uri="{C3380CC4-5D6E-409C-BE32-E72D297353CC}">
              <c16:uniqueId val="{00000000-FB58-4ABD-A2DA-77A626CC3B40}"/>
            </c:ext>
          </c:extLst>
        </c:ser>
        <c:dLbls>
          <c:showLegendKey val="0"/>
          <c:showVal val="0"/>
          <c:showCatName val="0"/>
          <c:showSerName val="0"/>
          <c:showPercent val="0"/>
          <c:showBubbleSize val="0"/>
        </c:dLbls>
        <c:gapWidth val="219"/>
        <c:overlap val="-27"/>
        <c:axId val="1430277776"/>
        <c:axId val="901133312"/>
      </c:barChart>
      <c:catAx>
        <c:axId val="14302777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crossAx val="901133312"/>
        <c:crosses val="autoZero"/>
        <c:auto val="1"/>
        <c:lblAlgn val="ctr"/>
        <c:lblOffset val="100"/>
        <c:noMultiLvlLbl val="0"/>
      </c:catAx>
      <c:valAx>
        <c:axId val="9011333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r>
                  <a:rPr lang="en-US"/>
                  <a:t>Net Cash Flow ($)</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0.00;[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4302777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900">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[Free_Crypto_Portfolio &amp; Market_Analytics_Workbook.xlsx]Pivots!PivotTable37</c:name>
    <c:fmtId val="4"/>
  </c:pivotSource>
  <c:chart>
    <c:title>
      <c:tx>
        <c:rich>
          <a:bodyPr rot="0" spcFirstLastPara="1" vertOverflow="ellipsis" vert="horz" wrap="square" anchor="ctr" anchorCtr="1"/>
          <a:lstStyle/>
          <a:p>
            <a:pPr>
              <a:defRPr sz="108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Net Cash Flow by Transaction Date</a:t>
            </a:r>
          </a:p>
        </c:rich>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5399FF"/>
          </a:solidFill>
          <a:ln>
            <a:solidFill>
              <a:srgbClr val="5399FF"/>
            </a:solid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rgbClr val="5399FF"/>
          </a:solidFill>
          <a:ln>
            <a:solidFill>
              <a:srgbClr val="5399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5399FF"/>
          </a:solidFill>
          <a:ln>
            <a:solidFill>
              <a:srgbClr val="5399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Pivots!$B$5</c:f>
              <c:strCache>
                <c:ptCount val="1"/>
                <c:pt idx="0">
                  <c:v>Total</c:v>
                </c:pt>
              </c:strCache>
            </c:strRef>
          </c:tx>
          <c:spPr>
            <a:solidFill>
              <a:srgbClr val="5399FF"/>
            </a:solidFill>
            <a:ln>
              <a:solidFill>
                <a:srgbClr val="5399F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Pivots!$A$6:$A$13</c:f>
              <c:strCache>
                <c:ptCount val="7"/>
                <c:pt idx="0">
                  <c:v>05-Jan-26</c:v>
                </c:pt>
                <c:pt idx="1">
                  <c:v>06-Jan-26</c:v>
                </c:pt>
                <c:pt idx="2">
                  <c:v>11-Jan-26</c:v>
                </c:pt>
                <c:pt idx="3">
                  <c:v>14-Jan-26</c:v>
                </c:pt>
                <c:pt idx="4">
                  <c:v>17-Jan-26</c:v>
                </c:pt>
                <c:pt idx="5">
                  <c:v>21-Jan-26</c:v>
                </c:pt>
                <c:pt idx="6">
                  <c:v>24-Jan-26</c:v>
                </c:pt>
              </c:strCache>
            </c:strRef>
          </c:cat>
          <c:val>
            <c:numRef>
              <c:f>Pivots!$B$6:$B$13</c:f>
              <c:numCache>
                <c:formatCode>\$#,##0.00;[Red]\(\$#,##0.00\);\-</c:formatCode>
                <c:ptCount val="7"/>
                <c:pt idx="0">
                  <c:v>-1204.8000115966458</c:v>
                </c:pt>
                <c:pt idx="1">
                  <c:v>-251.00007205524003</c:v>
                </c:pt>
                <c:pt idx="2">
                  <c:v>-150.60020396830001</c:v>
                </c:pt>
                <c:pt idx="3">
                  <c:v>-401.60000528632196</c:v>
                </c:pt>
                <c:pt idx="4">
                  <c:v>-1506.1224366007868</c:v>
                </c:pt>
                <c:pt idx="5">
                  <c:v>-150.60000554664001</c:v>
                </c:pt>
                <c:pt idx="6">
                  <c:v>0</c:v>
                </c:pt>
              </c:numCache>
            </c:numRef>
          </c:val>
          <c:extLst>
            <c:ext xmlns:c16="http://schemas.microsoft.com/office/drawing/2014/chart" uri="{C3380CC4-5D6E-409C-BE32-E72D297353CC}">
              <c16:uniqueId val="{00000000-01FE-4375-B12A-F290CE160417}"/>
            </c:ext>
          </c:extLst>
        </c:ser>
        <c:dLbls>
          <c:dLblPos val="outEnd"/>
          <c:showLegendKey val="0"/>
          <c:showVal val="1"/>
          <c:showCatName val="0"/>
          <c:showSerName val="0"/>
          <c:showPercent val="0"/>
          <c:showBubbleSize val="0"/>
        </c:dLbls>
        <c:gapWidth val="219"/>
        <c:overlap val="-27"/>
        <c:axId val="1430277776"/>
        <c:axId val="901133312"/>
      </c:barChart>
      <c:catAx>
        <c:axId val="14302777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crossAx val="901133312"/>
        <c:crosses val="autoZero"/>
        <c:auto val="1"/>
        <c:lblAlgn val="ctr"/>
        <c:lblOffset val="100"/>
        <c:noMultiLvlLbl val="0"/>
      </c:catAx>
      <c:valAx>
        <c:axId val="901133312"/>
        <c:scaling>
          <c:orientation val="minMax"/>
        </c:scaling>
        <c:delete val="0"/>
        <c:axPos val="l"/>
        <c:majorGridlines>
          <c:spPr>
            <a:ln w="952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r>
                  <a:rPr lang="en-US"/>
                  <a:t>Net Cash Flow ($)</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0.00;[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4302777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900">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Trading Volume Over Time</a:t>
            </a:r>
          </a:p>
        </c:rich>
      </c:tx>
      <c:layout>
        <c:manualLayout>
          <c:xMode val="edge"/>
          <c:yMode val="edge"/>
          <c:x val="0.31364643500301204"/>
          <c:y val="1.342262963758899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manualLayout>
          <c:layoutTarget val="inner"/>
          <c:xMode val="edge"/>
          <c:yMode val="edge"/>
          <c:x val="0.13146406078017792"/>
          <c:y val="0.14932537262058126"/>
          <c:w val="0.84631365426033289"/>
          <c:h val="0.61959861505870562"/>
        </c:manualLayout>
      </c:layout>
      <c:barChart>
        <c:barDir val="col"/>
        <c:grouping val="clustered"/>
        <c:varyColors val="0"/>
        <c:ser>
          <c:idx val="0"/>
          <c:order val="0"/>
          <c:tx>
            <c:v>Volume</c:v>
          </c:tx>
          <c:spPr>
            <a:solidFill>
              <a:srgbClr val="5399FF"/>
            </a:solidFill>
            <a:ln>
              <a:noFill/>
            </a:ln>
            <a:effectLst/>
          </c:spPr>
          <c:invertIfNegative val="0"/>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Updates'!$AG$5:$AG$94</c:f>
              <c:numCache>
                <c:formatCode>"$"#,##0;[Red]\("$"#,##0\);\-</c:formatCode>
                <c:ptCount val="90"/>
                <c:pt idx="0">
                  <c:v>23604342346.121262</c:v>
                </c:pt>
                <c:pt idx="1">
                  <c:v>41201827646.399353</c:v>
                </c:pt>
                <c:pt idx="2">
                  <c:v>56995808586.122307</c:v>
                </c:pt>
                <c:pt idx="3">
                  <c:v>46805721078.170456</c:v>
                </c:pt>
                <c:pt idx="4">
                  <c:v>30004520262.500751</c:v>
                </c:pt>
                <c:pt idx="5">
                  <c:v>16946298321.551159</c:v>
                </c:pt>
                <c:pt idx="6">
                  <c:v>34789007511.142296</c:v>
                </c:pt>
                <c:pt idx="7">
                  <c:v>20820666573.016361</c:v>
                </c:pt>
                <c:pt idx="8">
                  <c:v>31111357435.202602</c:v>
                </c:pt>
                <c:pt idx="9">
                  <c:v>19544031100.986702</c:v>
                </c:pt>
                <c:pt idx="10">
                  <c:v>52617834772.157761</c:v>
                </c:pt>
                <c:pt idx="11">
                  <c:v>33287051905.977673</c:v>
                </c:pt>
                <c:pt idx="12">
                  <c:v>16972743996.124268</c:v>
                </c:pt>
                <c:pt idx="13">
                  <c:v>22477437052.666351</c:v>
                </c:pt>
                <c:pt idx="14">
                  <c:v>16713498691.157923</c:v>
                </c:pt>
                <c:pt idx="15">
                  <c:v>51202259391.953606</c:v>
                </c:pt>
                <c:pt idx="16">
                  <c:v>40085789464.00264</c:v>
                </c:pt>
                <c:pt idx="17">
                  <c:v>22793264030.32032</c:v>
                </c:pt>
                <c:pt idx="18">
                  <c:v>48900961008.912086</c:v>
                </c:pt>
                <c:pt idx="19">
                  <c:v>37396353190.9328</c:v>
                </c:pt>
                <c:pt idx="20">
                  <c:v>43817077446.552536</c:v>
                </c:pt>
                <c:pt idx="21">
                  <c:v>51365222898.086784</c:v>
                </c:pt>
                <c:pt idx="22">
                  <c:v>25408789933.571503</c:v>
                </c:pt>
                <c:pt idx="23">
                  <c:v>28483675796.031628</c:v>
                </c:pt>
                <c:pt idx="24">
                  <c:v>20610223516.276421</c:v>
                </c:pt>
                <c:pt idx="25">
                  <c:v>18768290856.624638</c:v>
                </c:pt>
                <c:pt idx="26">
                  <c:v>50202670922.028587</c:v>
                </c:pt>
                <c:pt idx="27">
                  <c:v>46468032614.25869</c:v>
                </c:pt>
                <c:pt idx="28">
                  <c:v>63944703361.830009</c:v>
                </c:pt>
                <c:pt idx="29">
                  <c:v>34703959799.217888</c:v>
                </c:pt>
                <c:pt idx="30">
                  <c:v>43693523094.437965</c:v>
                </c:pt>
                <c:pt idx="31">
                  <c:v>30969698619.992111</c:v>
                </c:pt>
                <c:pt idx="32">
                  <c:v>49545393247.314796</c:v>
                </c:pt>
                <c:pt idx="33">
                  <c:v>29231914475.675724</c:v>
                </c:pt>
                <c:pt idx="34">
                  <c:v>52379054786.894783</c:v>
                </c:pt>
                <c:pt idx="35">
                  <c:v>17484926947.322163</c:v>
                </c:pt>
                <c:pt idx="36">
                  <c:v>35564134613.295425</c:v>
                </c:pt>
                <c:pt idx="37">
                  <c:v>25053547204.855247</c:v>
                </c:pt>
                <c:pt idx="38">
                  <c:v>47826106689.094643</c:v>
                </c:pt>
                <c:pt idx="39">
                  <c:v>39414256405.788658</c:v>
                </c:pt>
                <c:pt idx="40">
                  <c:v>49719865353.674698</c:v>
                </c:pt>
                <c:pt idx="41">
                  <c:v>31269021852.803013</c:v>
                </c:pt>
                <c:pt idx="42">
                  <c:v>15242224431.739943</c:v>
                </c:pt>
                <c:pt idx="43">
                  <c:v>53224387441.402733</c:v>
                </c:pt>
                <c:pt idx="44">
                  <c:v>16685269103.54311</c:v>
                </c:pt>
                <c:pt idx="45">
                  <c:v>20109792526.106865</c:v>
                </c:pt>
                <c:pt idx="46">
                  <c:v>32300978035.129681</c:v>
                </c:pt>
                <c:pt idx="47">
                  <c:v>42613706852.152733</c:v>
                </c:pt>
                <c:pt idx="48">
                  <c:v>46613513578.657616</c:v>
                </c:pt>
                <c:pt idx="49">
                  <c:v>23134433768.553356</c:v>
                </c:pt>
                <c:pt idx="50">
                  <c:v>53374454620.630013</c:v>
                </c:pt>
                <c:pt idx="51">
                  <c:v>51971547178.152367</c:v>
                </c:pt>
                <c:pt idx="52">
                  <c:v>26966610630.878262</c:v>
                </c:pt>
                <c:pt idx="53">
                  <c:v>20382270893.087688</c:v>
                </c:pt>
                <c:pt idx="54">
                  <c:v>18675168175.838909</c:v>
                </c:pt>
                <c:pt idx="55">
                  <c:v>53744060745.252762</c:v>
                </c:pt>
                <c:pt idx="56">
                  <c:v>18841787760.941967</c:v>
                </c:pt>
                <c:pt idx="57">
                  <c:v>35942953477.984673</c:v>
                </c:pt>
                <c:pt idx="58">
                  <c:v>15541437342.112967</c:v>
                </c:pt>
                <c:pt idx="59">
                  <c:v>37159779433.38398</c:v>
                </c:pt>
                <c:pt idx="60">
                  <c:v>48841241636.325439</c:v>
                </c:pt>
                <c:pt idx="61">
                  <c:v>49032088063.089195</c:v>
                </c:pt>
                <c:pt idx="62">
                  <c:v>50373763628.837189</c:v>
                </c:pt>
                <c:pt idx="63">
                  <c:v>44937408659.274025</c:v>
                </c:pt>
                <c:pt idx="64">
                  <c:v>20390242733.313652</c:v>
                </c:pt>
                <c:pt idx="65">
                  <c:v>59374417560.591286</c:v>
                </c:pt>
                <c:pt idx="66">
                  <c:v>41273131346.125862</c:v>
                </c:pt>
                <c:pt idx="67">
                  <c:v>38902906768.92585</c:v>
                </c:pt>
                <c:pt idx="68">
                  <c:v>43797011960.487579</c:v>
                </c:pt>
                <c:pt idx="69">
                  <c:v>29284323303.398743</c:v>
                </c:pt>
                <c:pt idx="70">
                  <c:v>25610792636.930084</c:v>
                </c:pt>
                <c:pt idx="71">
                  <c:v>44853851773.917641</c:v>
                </c:pt>
                <c:pt idx="72">
                  <c:v>33332054906.069489</c:v>
                </c:pt>
                <c:pt idx="73">
                  <c:v>18538252013.068478</c:v>
                </c:pt>
                <c:pt idx="74">
                  <c:v>47638400351.889809</c:v>
                </c:pt>
                <c:pt idx="75">
                  <c:v>25016026985.607296</c:v>
                </c:pt>
                <c:pt idx="76">
                  <c:v>21830668369.150646</c:v>
                </c:pt>
                <c:pt idx="77">
                  <c:v>30004657444.783607</c:v>
                </c:pt>
                <c:pt idx="78">
                  <c:v>45324468554.378151</c:v>
                </c:pt>
                <c:pt idx="79">
                  <c:v>46163359917.72303</c:v>
                </c:pt>
                <c:pt idx="80">
                  <c:v>22347310598.258076</c:v>
                </c:pt>
                <c:pt idx="81">
                  <c:v>26881823720.171413</c:v>
                </c:pt>
                <c:pt idx="82">
                  <c:v>40282878893.105171</c:v>
                </c:pt>
                <c:pt idx="83">
                  <c:v>41317988248.728546</c:v>
                </c:pt>
                <c:pt idx="84">
                  <c:v>37295735170.31105</c:v>
                </c:pt>
                <c:pt idx="85">
                  <c:v>49091858640.512985</c:v>
                </c:pt>
                <c:pt idx="86">
                  <c:v>28415450103.765659</c:v>
                </c:pt>
                <c:pt idx="87">
                  <c:v>40864154152.58049</c:v>
                </c:pt>
                <c:pt idx="88">
                  <c:v>20902138302.015896</c:v>
                </c:pt>
                <c:pt idx="89">
                  <c:v>56558783215.975151</c:v>
                </c:pt>
              </c:numCache>
            </c:numRef>
          </c:val>
          <c:extLst>
            <c:ext xmlns:c16="http://schemas.microsoft.com/office/drawing/2014/chart" uri="{C3380CC4-5D6E-409C-BE32-E72D297353CC}">
              <c16:uniqueId val="{00000001-C80E-43B9-8AAF-C51051E1CABB}"/>
            </c:ext>
          </c:extLst>
        </c:ser>
        <c:dLbls>
          <c:showLegendKey val="0"/>
          <c:showVal val="0"/>
          <c:showCatName val="0"/>
          <c:showSerName val="0"/>
          <c:showPercent val="0"/>
          <c:showBubbleSize val="0"/>
        </c:dLbls>
        <c:gapWidth val="219"/>
        <c:overlap val="-27"/>
        <c:axId val="920572271"/>
        <c:axId val="723615071"/>
      </c:barChart>
      <c:dateAx>
        <c:axId val="920572271"/>
        <c:scaling>
          <c:orientation val="minMax"/>
        </c:scaling>
        <c:delete val="0"/>
        <c:axPos val="b"/>
        <c:numFmt formatCode="dd\-mmm\-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23615071"/>
        <c:crosses val="autoZero"/>
        <c:auto val="1"/>
        <c:lblOffset val="100"/>
        <c:baseTimeUnit val="days"/>
      </c:dateAx>
      <c:valAx>
        <c:axId val="723615071"/>
        <c:scaling>
          <c:orientation val="minMax"/>
        </c:scaling>
        <c:delete val="0"/>
        <c:axPos val="l"/>
        <c:majorGridlines>
          <c:spPr>
            <a:ln w="9525" cap="flat" cmpd="sng" algn="ctr">
              <a:solidFill>
                <a:schemeClr val="tx1">
                  <a:lumMod val="15000"/>
                  <a:lumOff val="85000"/>
                </a:schemeClr>
              </a:solidFill>
              <a:round/>
            </a:ln>
            <a:effectLst/>
          </c:spPr>
        </c:majorGridlines>
        <c:numFmt formatCode="&quot;$&quot;#,##0;[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20572271"/>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dispUnitsLbl>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Price vs Moving Averages (SMA 20 / SMA 50)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v>Close</c:v>
          </c:tx>
          <c:spPr>
            <a:ln w="28575" cap="rnd">
              <a:solidFill>
                <a:srgbClr val="5399FF"/>
              </a:solidFill>
              <a:round/>
            </a:ln>
            <a:effectLst/>
          </c:spPr>
          <c:marker>
            <c:symbol val="none"/>
          </c:marker>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Updates'!$AF$5:$AF$94</c:f>
              <c:numCache>
                <c:formatCode>"$"#,##0.0000;[Red]\("$"#,##0.0000\);\-</c:formatCode>
                <c:ptCount val="90"/>
                <c:pt idx="0">
                  <c:v>63179.33768917522</c:v>
                </c:pt>
                <c:pt idx="1">
                  <c:v>63311.686429495458</c:v>
                </c:pt>
                <c:pt idx="2">
                  <c:v>62151.29636295505</c:v>
                </c:pt>
                <c:pt idx="3">
                  <c:v>62618.334871333929</c:v>
                </c:pt>
                <c:pt idx="4">
                  <c:v>63009.877063344225</c:v>
                </c:pt>
                <c:pt idx="5">
                  <c:v>62821.176521696347</c:v>
                </c:pt>
                <c:pt idx="6">
                  <c:v>61827.937603129321</c:v>
                </c:pt>
                <c:pt idx="7">
                  <c:v>60172.727078424919</c:v>
                </c:pt>
                <c:pt idx="8">
                  <c:v>59156.434055406084</c:v>
                </c:pt>
                <c:pt idx="9">
                  <c:v>58516.165796103865</c:v>
                </c:pt>
                <c:pt idx="10">
                  <c:v>57977.217731824996</c:v>
                </c:pt>
                <c:pt idx="11">
                  <c:v>56906.287957463705</c:v>
                </c:pt>
                <c:pt idx="12">
                  <c:v>55768.744058391087</c:v>
                </c:pt>
                <c:pt idx="13">
                  <c:v>55142.594633615212</c:v>
                </c:pt>
                <c:pt idx="14">
                  <c:v>53877.655665690545</c:v>
                </c:pt>
                <c:pt idx="15">
                  <c:v>53651.488368717735</c:v>
                </c:pt>
                <c:pt idx="16">
                  <c:v>52574.277535952191</c:v>
                </c:pt>
                <c:pt idx="17">
                  <c:v>51823.719790326468</c:v>
                </c:pt>
                <c:pt idx="18">
                  <c:v>51123.247711080629</c:v>
                </c:pt>
                <c:pt idx="19">
                  <c:v>50528.003555935858</c:v>
                </c:pt>
                <c:pt idx="20">
                  <c:v>49863.960142389144</c:v>
                </c:pt>
                <c:pt idx="21">
                  <c:v>49271.579476998246</c:v>
                </c:pt>
                <c:pt idx="22">
                  <c:v>49748.504152048401</c:v>
                </c:pt>
                <c:pt idx="23">
                  <c:v>49239.523229356004</c:v>
                </c:pt>
                <c:pt idx="24">
                  <c:v>48724.84705949168</c:v>
                </c:pt>
                <c:pt idx="25">
                  <c:v>48563.061565405886</c:v>
                </c:pt>
                <c:pt idx="26">
                  <c:v>48415.246272536591</c:v>
                </c:pt>
                <c:pt idx="27">
                  <c:v>48123.896049067669</c:v>
                </c:pt>
                <c:pt idx="28">
                  <c:v>46794.031278559189</c:v>
                </c:pt>
                <c:pt idx="29">
                  <c:v>46329.791182246394</c:v>
                </c:pt>
                <c:pt idx="30">
                  <c:v>45495.342206961577</c:v>
                </c:pt>
                <c:pt idx="31">
                  <c:v>45023.177076116946</c:v>
                </c:pt>
                <c:pt idx="32">
                  <c:v>46010.218758574068</c:v>
                </c:pt>
                <c:pt idx="33">
                  <c:v>46029.876946131844</c:v>
                </c:pt>
                <c:pt idx="34">
                  <c:v>46479.542634161422</c:v>
                </c:pt>
                <c:pt idx="35">
                  <c:v>47017.224558845803</c:v>
                </c:pt>
                <c:pt idx="36">
                  <c:v>46874.483618832332</c:v>
                </c:pt>
                <c:pt idx="37">
                  <c:v>47410.265233081947</c:v>
                </c:pt>
                <c:pt idx="38">
                  <c:v>48130.54445753622</c:v>
                </c:pt>
                <c:pt idx="39">
                  <c:v>47688.554608648024</c:v>
                </c:pt>
                <c:pt idx="40">
                  <c:v>47519.848473167767</c:v>
                </c:pt>
                <c:pt idx="41">
                  <c:v>47670.886330826514</c:v>
                </c:pt>
                <c:pt idx="42">
                  <c:v>47443.381002941504</c:v>
                </c:pt>
                <c:pt idx="43">
                  <c:v>47176.342629162267</c:v>
                </c:pt>
                <c:pt idx="44">
                  <c:v>47774.715869408275</c:v>
                </c:pt>
                <c:pt idx="45">
                  <c:v>48876.16585870515</c:v>
                </c:pt>
                <c:pt idx="46">
                  <c:v>49299.900248036749</c:v>
                </c:pt>
                <c:pt idx="47">
                  <c:v>49442.372994090976</c:v>
                </c:pt>
                <c:pt idx="48">
                  <c:v>48809.948771124815</c:v>
                </c:pt>
                <c:pt idx="49">
                  <c:v>49636.320285533235</c:v>
                </c:pt>
                <c:pt idx="50">
                  <c:v>49342.939927211133</c:v>
                </c:pt>
                <c:pt idx="51">
                  <c:v>50074.562497322389</c:v>
                </c:pt>
                <c:pt idx="52">
                  <c:v>49662.531302445343</c:v>
                </c:pt>
                <c:pt idx="53">
                  <c:v>49834.02821477611</c:v>
                </c:pt>
                <c:pt idx="54">
                  <c:v>49849.980718089559</c:v>
                </c:pt>
                <c:pt idx="55">
                  <c:v>50302.48342678375</c:v>
                </c:pt>
                <c:pt idx="56">
                  <c:v>50406.405045403459</c:v>
                </c:pt>
                <c:pt idx="57">
                  <c:v>50614.305402419268</c:v>
                </c:pt>
                <c:pt idx="58">
                  <c:v>50518.848414298249</c:v>
                </c:pt>
                <c:pt idx="59">
                  <c:v>51387.710878524384</c:v>
                </c:pt>
                <c:pt idx="60">
                  <c:v>51815.37789834154</c:v>
                </c:pt>
                <c:pt idx="61">
                  <c:v>52703.112941976287</c:v>
                </c:pt>
                <c:pt idx="62">
                  <c:v>51969.238161872017</c:v>
                </c:pt>
                <c:pt idx="63">
                  <c:v>52805.442085489289</c:v>
                </c:pt>
                <c:pt idx="64">
                  <c:v>52811.538819280569</c:v>
                </c:pt>
                <c:pt idx="65">
                  <c:v>53874.408296000853</c:v>
                </c:pt>
                <c:pt idx="66">
                  <c:v>55071.649882559708</c:v>
                </c:pt>
                <c:pt idx="67">
                  <c:v>56576.689990171857</c:v>
                </c:pt>
                <c:pt idx="68">
                  <c:v>55747.141140708809</c:v>
                </c:pt>
                <c:pt idx="69">
                  <c:v>56275.032486259224</c:v>
                </c:pt>
                <c:pt idx="70">
                  <c:v>56967.094818383281</c:v>
                </c:pt>
                <c:pt idx="71">
                  <c:v>57079.103856110247</c:v>
                </c:pt>
                <c:pt idx="72">
                  <c:v>55871.282906977227</c:v>
                </c:pt>
                <c:pt idx="73">
                  <c:v>55289.947835316743</c:v>
                </c:pt>
                <c:pt idx="74">
                  <c:v>55689.299950006411</c:v>
                </c:pt>
                <c:pt idx="75">
                  <c:v>56672.35245258137</c:v>
                </c:pt>
                <c:pt idx="76">
                  <c:v>56418.302961331778</c:v>
                </c:pt>
                <c:pt idx="77">
                  <c:v>56410.197526153643</c:v>
                </c:pt>
                <c:pt idx="78">
                  <c:v>57043.686937168401</c:v>
                </c:pt>
                <c:pt idx="79">
                  <c:v>58158.89671094776</c:v>
                </c:pt>
                <c:pt idx="80">
                  <c:v>58839.24340703115</c:v>
                </c:pt>
                <c:pt idx="81">
                  <c:v>59926.71751846507</c:v>
                </c:pt>
                <c:pt idx="82">
                  <c:v>61089.930167077684</c:v>
                </c:pt>
                <c:pt idx="83">
                  <c:v>61694.545551932883</c:v>
                </c:pt>
                <c:pt idx="84">
                  <c:v>62900.678281923741</c:v>
                </c:pt>
                <c:pt idx="85">
                  <c:v>63577.185345590289</c:v>
                </c:pt>
                <c:pt idx="86">
                  <c:v>63740.948471321331</c:v>
                </c:pt>
                <c:pt idx="87">
                  <c:v>64014.907431158696</c:v>
                </c:pt>
                <c:pt idx="88">
                  <c:v>63429.816702702337</c:v>
                </c:pt>
                <c:pt idx="89">
                  <c:v>64097.04</c:v>
                </c:pt>
              </c:numCache>
            </c:numRef>
          </c:val>
          <c:smooth val="0"/>
          <c:extLst>
            <c:ext xmlns:c16="http://schemas.microsoft.com/office/drawing/2014/chart" uri="{C3380CC4-5D6E-409C-BE32-E72D297353CC}">
              <c16:uniqueId val="{00000001-F12F-4DDE-B322-6110FEBFF03D}"/>
            </c:ext>
          </c:extLst>
        </c:ser>
        <c:ser>
          <c:idx val="1"/>
          <c:order val="1"/>
          <c:tx>
            <c:v>SMA 20</c:v>
          </c:tx>
          <c:spPr>
            <a:ln w="28575" cap="rnd">
              <a:solidFill>
                <a:schemeClr val="accent2">
                  <a:lumMod val="60000"/>
                  <a:lumOff val="40000"/>
                </a:schemeClr>
              </a:solidFill>
              <a:round/>
            </a:ln>
            <a:effectLst/>
          </c:spPr>
          <c:marker>
            <c:symbol val="none"/>
          </c:marker>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Updates'!$AH$5:$AH$94</c:f>
              <c:numCache>
                <c:formatCode>"$"#,##0.0000;[Red]\("$"#,##0.0000\);\-</c:formatCode>
                <c:ptCount val="90"/>
                <c:pt idx="0">
                  <c:v>71232.37532019474</c:v>
                </c:pt>
                <c:pt idx="1">
                  <c:v>70358.121545682428</c:v>
                </c:pt>
                <c:pt idx="2">
                  <c:v>69500.726898517038</c:v>
                </c:pt>
                <c:pt idx="3">
                  <c:v>68773.735616332051</c:v>
                </c:pt>
                <c:pt idx="4">
                  <c:v>68048.947951358015</c:v>
                </c:pt>
                <c:pt idx="5">
                  <c:v>67424.340048625891</c:v>
                </c:pt>
                <c:pt idx="6">
                  <c:v>66788.290542562318</c:v>
                </c:pt>
                <c:pt idx="7">
                  <c:v>66075.493225642422</c:v>
                </c:pt>
                <c:pt idx="8">
                  <c:v>65374.213497570192</c:v>
                </c:pt>
                <c:pt idx="9">
                  <c:v>64646.957237986404</c:v>
                </c:pt>
                <c:pt idx="10">
                  <c:v>63924.868455332515</c:v>
                </c:pt>
                <c:pt idx="11">
                  <c:v>63221.577878916964</c:v>
                </c:pt>
                <c:pt idx="12">
                  <c:v>62510.17428246668</c:v>
                </c:pt>
                <c:pt idx="13">
                  <c:v>61779.566234871527</c:v>
                </c:pt>
                <c:pt idx="14">
                  <c:v>61117.353775817006</c:v>
                </c:pt>
                <c:pt idx="15">
                  <c:v>60495.748795140033</c:v>
                </c:pt>
                <c:pt idx="16">
                  <c:v>59840.584289779523</c:v>
                </c:pt>
                <c:pt idx="17">
                  <c:v>59139.226036220833</c:v>
                </c:pt>
                <c:pt idx="18">
                  <c:v>58446.572897806822</c:v>
                </c:pt>
                <c:pt idx="19">
                  <c:v>57806.910524003135</c:v>
                </c:pt>
                <c:pt idx="20">
                  <c:v>57141.141646663833</c:v>
                </c:pt>
                <c:pt idx="21">
                  <c:v>56439.136299038968</c:v>
                </c:pt>
                <c:pt idx="22">
                  <c:v>55818.996688493644</c:v>
                </c:pt>
                <c:pt idx="23">
                  <c:v>55150.056106394739</c:v>
                </c:pt>
                <c:pt idx="24">
                  <c:v>54435.804606202117</c:v>
                </c:pt>
                <c:pt idx="25">
                  <c:v>53722.898858387591</c:v>
                </c:pt>
                <c:pt idx="26">
                  <c:v>53052.264291857966</c:v>
                </c:pt>
                <c:pt idx="27">
                  <c:v>52449.822740390104</c:v>
                </c:pt>
                <c:pt idx="28">
                  <c:v>51831.70260154776</c:v>
                </c:pt>
                <c:pt idx="29">
                  <c:v>51222.383870854886</c:v>
                </c:pt>
                <c:pt idx="30">
                  <c:v>50598.290094611722</c:v>
                </c:pt>
                <c:pt idx="31">
                  <c:v>50004.134550544375</c:v>
                </c:pt>
                <c:pt idx="32">
                  <c:v>49516.208285553526</c:v>
                </c:pt>
                <c:pt idx="33">
                  <c:v>49060.57240117935</c:v>
                </c:pt>
                <c:pt idx="34">
                  <c:v>48690.666749602897</c:v>
                </c:pt>
                <c:pt idx="35">
                  <c:v>48358.953559109301</c:v>
                </c:pt>
                <c:pt idx="36">
                  <c:v>48073.96386325331</c:v>
                </c:pt>
                <c:pt idx="37">
                  <c:v>47853.291135391089</c:v>
                </c:pt>
                <c:pt idx="38">
                  <c:v>47703.655972713852</c:v>
                </c:pt>
                <c:pt idx="39">
                  <c:v>47561.683525349465</c:v>
                </c:pt>
                <c:pt idx="40">
                  <c:v>47444.477941888406</c:v>
                </c:pt>
                <c:pt idx="41">
                  <c:v>47364.443284579815</c:v>
                </c:pt>
                <c:pt idx="42">
                  <c:v>47249.187127124475</c:v>
                </c:pt>
                <c:pt idx="43">
                  <c:v>47146.028097114788</c:v>
                </c:pt>
                <c:pt idx="44">
                  <c:v>47098.521537610621</c:v>
                </c:pt>
                <c:pt idx="45">
                  <c:v>47114.176752275569</c:v>
                </c:pt>
                <c:pt idx="46">
                  <c:v>47158.409451050582</c:v>
                </c:pt>
                <c:pt idx="47">
                  <c:v>47224.333298301754</c:v>
                </c:pt>
                <c:pt idx="48">
                  <c:v>47325.129172930036</c:v>
                </c:pt>
                <c:pt idx="49">
                  <c:v>47490.455628094365</c:v>
                </c:pt>
                <c:pt idx="50">
                  <c:v>47682.835514106853</c:v>
                </c:pt>
                <c:pt idx="51">
                  <c:v>47935.40478516712</c:v>
                </c:pt>
                <c:pt idx="52">
                  <c:v>48118.020412360682</c:v>
                </c:pt>
                <c:pt idx="53">
                  <c:v>48308.227975792899</c:v>
                </c:pt>
                <c:pt idx="54">
                  <c:v>48476.749879989307</c:v>
                </c:pt>
                <c:pt idx="55">
                  <c:v>48641.012823386198</c:v>
                </c:pt>
                <c:pt idx="56">
                  <c:v>48817.608894714758</c:v>
                </c:pt>
                <c:pt idx="57">
                  <c:v>48977.810903181613</c:v>
                </c:pt>
                <c:pt idx="58">
                  <c:v>49097.226101019725</c:v>
                </c:pt>
                <c:pt idx="59">
                  <c:v>49282.183914513538</c:v>
                </c:pt>
                <c:pt idx="60">
                  <c:v>49496.960385772225</c:v>
                </c:pt>
                <c:pt idx="61">
                  <c:v>49748.571716329716</c:v>
                </c:pt>
                <c:pt idx="62">
                  <c:v>49974.864574276246</c:v>
                </c:pt>
                <c:pt idx="63">
                  <c:v>50256.319547092593</c:v>
                </c:pt>
                <c:pt idx="64">
                  <c:v>50508.160694586215</c:v>
                </c:pt>
                <c:pt idx="65">
                  <c:v>50758.072816451</c:v>
                </c:pt>
                <c:pt idx="66">
                  <c:v>51046.660298177143</c:v>
                </c:pt>
                <c:pt idx="67">
                  <c:v>51403.37614798118</c:v>
                </c:pt>
                <c:pt idx="68">
                  <c:v>51750.235766460384</c:v>
                </c:pt>
                <c:pt idx="69">
                  <c:v>52082.171376496692</c:v>
                </c:pt>
                <c:pt idx="70">
                  <c:v>52463.379121055288</c:v>
                </c:pt>
                <c:pt idx="71">
                  <c:v>52813.606188994694</c:v>
                </c:pt>
                <c:pt idx="72">
                  <c:v>53124.043769221273</c:v>
                </c:pt>
                <c:pt idx="73">
                  <c:v>53396.839750248313</c:v>
                </c:pt>
                <c:pt idx="74">
                  <c:v>53688.805711844143</c:v>
                </c:pt>
                <c:pt idx="75">
                  <c:v>54007.299163134034</c:v>
                </c:pt>
                <c:pt idx="76">
                  <c:v>54307.894058930455</c:v>
                </c:pt>
                <c:pt idx="77">
                  <c:v>54597.688665117181</c:v>
                </c:pt>
                <c:pt idx="78">
                  <c:v>54923.930591260687</c:v>
                </c:pt>
                <c:pt idx="79">
                  <c:v>55262.489882881855</c:v>
                </c:pt>
                <c:pt idx="80">
                  <c:v>55613.683158316337</c:v>
                </c:pt>
                <c:pt idx="81">
                  <c:v>55974.863387140773</c:v>
                </c:pt>
                <c:pt idx="82">
                  <c:v>56430.897987401055</c:v>
                </c:pt>
                <c:pt idx="83">
                  <c:v>56875.353160723229</c:v>
                </c:pt>
                <c:pt idx="84">
                  <c:v>57379.810133855397</c:v>
                </c:pt>
                <c:pt idx="85">
                  <c:v>57864.948986334864</c:v>
                </c:pt>
                <c:pt idx="86">
                  <c:v>58298.413915772937</c:v>
                </c:pt>
                <c:pt idx="87">
                  <c:v>58670.324787822283</c:v>
                </c:pt>
                <c:pt idx="88">
                  <c:v>59054.458565921952</c:v>
                </c:pt>
                <c:pt idx="89">
                  <c:v>59445.558941609008</c:v>
                </c:pt>
              </c:numCache>
            </c:numRef>
          </c:val>
          <c:smooth val="0"/>
          <c:extLst>
            <c:ext xmlns:c16="http://schemas.microsoft.com/office/drawing/2014/chart" uri="{C3380CC4-5D6E-409C-BE32-E72D297353CC}">
              <c16:uniqueId val="{00000002-F12F-4DDE-B322-6110FEBFF03D}"/>
            </c:ext>
          </c:extLst>
        </c:ser>
        <c:ser>
          <c:idx val="2"/>
          <c:order val="2"/>
          <c:tx>
            <c:v>SMA 50</c:v>
          </c:tx>
          <c:spPr>
            <a:ln w="28575" cap="rnd">
              <a:solidFill>
                <a:schemeClr val="bg1">
                  <a:lumMod val="75000"/>
                </a:schemeClr>
              </a:solidFill>
              <a:round/>
            </a:ln>
            <a:effectLst/>
          </c:spPr>
          <c:marker>
            <c:symbol val="none"/>
          </c:marker>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Updates'!$AI$5:$AI$94</c:f>
              <c:numCache>
                <c:formatCode>"$"#,##0.0000;[Red]\("$"#,##0.0000\);\-</c:formatCode>
                <c:ptCount val="90"/>
                <c:pt idx="0">
                  <c:v>80935.737234655971</c:v>
                </c:pt>
                <c:pt idx="1">
                  <c:v>80555.222356872735</c:v>
                </c:pt>
                <c:pt idx="2">
                  <c:v>80152.946541408382</c:v>
                </c:pt>
                <c:pt idx="3">
                  <c:v>79729.525440420199</c:v>
                </c:pt>
                <c:pt idx="4">
                  <c:v>79322.471854698699</c:v>
                </c:pt>
                <c:pt idx="5">
                  <c:v>78924.745856596579</c:v>
                </c:pt>
                <c:pt idx="6">
                  <c:v>78475.038856065948</c:v>
                </c:pt>
                <c:pt idx="7">
                  <c:v>77968.282277696097</c:v>
                </c:pt>
                <c:pt idx="8">
                  <c:v>77418.886335461095</c:v>
                </c:pt>
                <c:pt idx="9">
                  <c:v>76833.184941219326</c:v>
                </c:pt>
                <c:pt idx="10">
                  <c:v>76179.470254170956</c:v>
                </c:pt>
                <c:pt idx="11">
                  <c:v>75512.497839042131</c:v>
                </c:pt>
                <c:pt idx="12">
                  <c:v>74821.997440422143</c:v>
                </c:pt>
                <c:pt idx="13">
                  <c:v>74106.947558183383</c:v>
                </c:pt>
                <c:pt idx="14">
                  <c:v>73337.453544177653</c:v>
                </c:pt>
                <c:pt idx="15">
                  <c:v>72543.446987400413</c:v>
                </c:pt>
                <c:pt idx="16">
                  <c:v>71757.510139951904</c:v>
                </c:pt>
                <c:pt idx="17">
                  <c:v>70949.712863930021</c:v>
                </c:pt>
                <c:pt idx="18">
                  <c:v>70134.07124865966</c:v>
                </c:pt>
                <c:pt idx="19">
                  <c:v>69294.136580467602</c:v>
                </c:pt>
                <c:pt idx="20">
                  <c:v>68437.658930331381</c:v>
                </c:pt>
                <c:pt idx="21">
                  <c:v>67583.26193698174</c:v>
                </c:pt>
                <c:pt idx="22">
                  <c:v>66792.064330058274</c:v>
                </c:pt>
                <c:pt idx="23">
                  <c:v>66042.475549238996</c:v>
                </c:pt>
                <c:pt idx="24">
                  <c:v>65284.694516206124</c:v>
                </c:pt>
                <c:pt idx="25">
                  <c:v>64521.32885436069</c:v>
                </c:pt>
                <c:pt idx="26">
                  <c:v>63774.902308821249</c:v>
                </c:pt>
                <c:pt idx="27">
                  <c:v>63070.579253500393</c:v>
                </c:pt>
                <c:pt idx="28">
                  <c:v>62358.583043919236</c:v>
                </c:pt>
                <c:pt idx="29">
                  <c:v>61664.631873191131</c:v>
                </c:pt>
                <c:pt idx="30">
                  <c:v>60963.523236196859</c:v>
                </c:pt>
                <c:pt idx="31">
                  <c:v>60248.051539324362</c:v>
                </c:pt>
                <c:pt idx="32">
                  <c:v>59582.272128370591</c:v>
                </c:pt>
                <c:pt idx="33">
                  <c:v>58959.706456992542</c:v>
                </c:pt>
                <c:pt idx="34">
                  <c:v>58339.184702419283</c:v>
                </c:pt>
                <c:pt idx="35">
                  <c:v>57773.26250206941</c:v>
                </c:pt>
                <c:pt idx="36">
                  <c:v>57219.773619958039</c:v>
                </c:pt>
                <c:pt idx="37">
                  <c:v>56679.405456283217</c:v>
                </c:pt>
                <c:pt idx="38">
                  <c:v>56178.37577309693</c:v>
                </c:pt>
                <c:pt idx="39">
                  <c:v>55670.921045514311</c:v>
                </c:pt>
                <c:pt idx="40">
                  <c:v>55172.938147279623</c:v>
                </c:pt>
                <c:pt idx="41">
                  <c:v>54706.913884180642</c:v>
                </c:pt>
                <c:pt idx="42">
                  <c:v>54255.845184491554</c:v>
                </c:pt>
                <c:pt idx="43">
                  <c:v>53804.276925364422</c:v>
                </c:pt>
                <c:pt idx="44">
                  <c:v>53417.333145816971</c:v>
                </c:pt>
                <c:pt idx="45">
                  <c:v>53073.18470334592</c:v>
                </c:pt>
                <c:pt idx="46">
                  <c:v>52745.631355443409</c:v>
                </c:pt>
                <c:pt idx="47">
                  <c:v>52417.461118095234</c:v>
                </c:pt>
                <c:pt idx="48">
                  <c:v>52094.133883930517</c:v>
                </c:pt>
                <c:pt idx="49">
                  <c:v>51820.435269000984</c:v>
                </c:pt>
                <c:pt idx="50">
                  <c:v>51543.70731376169</c:v>
                </c:pt>
                <c:pt idx="51">
                  <c:v>51278.964835118226</c:v>
                </c:pt>
                <c:pt idx="52">
                  <c:v>51029.189533908044</c:v>
                </c:pt>
                <c:pt idx="53">
                  <c:v>50773.503400776892</c:v>
                </c:pt>
                <c:pt idx="54">
                  <c:v>50510.305473871798</c:v>
                </c:pt>
                <c:pt idx="55">
                  <c:v>50259.931611973538</c:v>
                </c:pt>
                <c:pt idx="56">
                  <c:v>50031.50096081903</c:v>
                </c:pt>
                <c:pt idx="57">
                  <c:v>49840.332527298917</c:v>
                </c:pt>
                <c:pt idx="58">
                  <c:v>49667.580814476758</c:v>
                </c:pt>
                <c:pt idx="59">
                  <c:v>49525.011716125169</c:v>
                </c:pt>
                <c:pt idx="60">
                  <c:v>49401.774919455507</c:v>
                </c:pt>
                <c:pt idx="61">
                  <c:v>49317.711419145751</c:v>
                </c:pt>
                <c:pt idx="62">
                  <c:v>49241.721301215373</c:v>
                </c:pt>
                <c:pt idx="63">
                  <c:v>49194.978250252847</c:v>
                </c:pt>
                <c:pt idx="64">
                  <c:v>49173.655913324648</c:v>
                </c:pt>
                <c:pt idx="65">
                  <c:v>49178.114311870297</c:v>
                </c:pt>
                <c:pt idx="66">
                  <c:v>49228.061758802462</c:v>
                </c:pt>
                <c:pt idx="67">
                  <c:v>49323.121162799362</c:v>
                </c:pt>
                <c:pt idx="68">
                  <c:v>49415.599031391917</c:v>
                </c:pt>
                <c:pt idx="69">
                  <c:v>49530.539609998392</c:v>
                </c:pt>
                <c:pt idx="70">
                  <c:v>49672.602303518281</c:v>
                </c:pt>
                <c:pt idx="71">
                  <c:v>49828.752791100516</c:v>
                </c:pt>
                <c:pt idx="72">
                  <c:v>49951.208366199098</c:v>
                </c:pt>
                <c:pt idx="73">
                  <c:v>50072.216858318316</c:v>
                </c:pt>
                <c:pt idx="74">
                  <c:v>50211.505916128626</c:v>
                </c:pt>
                <c:pt idx="75">
                  <c:v>50373.691733872118</c:v>
                </c:pt>
                <c:pt idx="76">
                  <c:v>50533.752867648036</c:v>
                </c:pt>
                <c:pt idx="77">
                  <c:v>50699.478897189758</c:v>
                </c:pt>
                <c:pt idx="78">
                  <c:v>50904.472010361926</c:v>
                </c:pt>
                <c:pt idx="79">
                  <c:v>51141.054120935958</c:v>
                </c:pt>
                <c:pt idx="80">
                  <c:v>51407.932144937338</c:v>
                </c:pt>
                <c:pt idx="81">
                  <c:v>51706.002953784307</c:v>
                </c:pt>
                <c:pt idx="82">
                  <c:v>52007.597181954363</c:v>
                </c:pt>
                <c:pt idx="83">
                  <c:v>52320.8905540704</c:v>
                </c:pt>
                <c:pt idx="84">
                  <c:v>52649.313267025638</c:v>
                </c:pt>
                <c:pt idx="85">
                  <c:v>52980.512482760518</c:v>
                </c:pt>
                <c:pt idx="86">
                  <c:v>53317.841779810304</c:v>
                </c:pt>
                <c:pt idx="87">
                  <c:v>53649.934623771842</c:v>
                </c:pt>
                <c:pt idx="88">
                  <c:v>53955.920068675165</c:v>
                </c:pt>
                <c:pt idx="89">
                  <c:v>54284.089776502216</c:v>
                </c:pt>
              </c:numCache>
            </c:numRef>
          </c:val>
          <c:smooth val="0"/>
          <c:extLst>
            <c:ext xmlns:c16="http://schemas.microsoft.com/office/drawing/2014/chart" uri="{C3380CC4-5D6E-409C-BE32-E72D297353CC}">
              <c16:uniqueId val="{00000003-F12F-4DDE-B322-6110FEBFF03D}"/>
            </c:ext>
          </c:extLst>
        </c:ser>
        <c:dLbls>
          <c:showLegendKey val="0"/>
          <c:showVal val="0"/>
          <c:showCatName val="0"/>
          <c:showSerName val="0"/>
          <c:showPercent val="0"/>
          <c:showBubbleSize val="0"/>
        </c:dLbls>
        <c:smooth val="0"/>
        <c:axId val="925841311"/>
        <c:axId val="723606431"/>
      </c:lineChart>
      <c:dateAx>
        <c:axId val="925841311"/>
        <c:scaling>
          <c:orientation val="minMax"/>
        </c:scaling>
        <c:delete val="0"/>
        <c:axPos val="b"/>
        <c:numFmt formatCode="dd\-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23606431"/>
        <c:crosses val="autoZero"/>
        <c:auto val="1"/>
        <c:lblOffset val="100"/>
        <c:baseTimeUnit val="days"/>
      </c:dateAx>
      <c:valAx>
        <c:axId val="723606431"/>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00;[Red]\(&quot;$&quot;#,##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258413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RSI 14 — Momentum Indicator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v>RSI 14</c:v>
          </c:tx>
          <c:spPr>
            <a:ln w="28575" cap="rnd">
              <a:solidFill>
                <a:srgbClr val="5399FF"/>
              </a:solidFill>
              <a:round/>
            </a:ln>
            <a:effectLst/>
          </c:spPr>
          <c:marker>
            <c:symbol val="none"/>
          </c:marker>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Updates'!$AJ$5:$AJ$94</c:f>
              <c:numCache>
                <c:formatCode>0.0</c:formatCode>
                <c:ptCount val="90"/>
                <c:pt idx="0">
                  <c:v>58.559711736830323</c:v>
                </c:pt>
                <c:pt idx="1">
                  <c:v>58.635309504033458</c:v>
                </c:pt>
                <c:pt idx="2">
                  <c:v>57.714131116834452</c:v>
                </c:pt>
                <c:pt idx="3">
                  <c:v>57.984759752285143</c:v>
                </c:pt>
                <c:pt idx="4">
                  <c:v>58.207322889609998</c:v>
                </c:pt>
                <c:pt idx="5">
                  <c:v>58.06002008134066</c:v>
                </c:pt>
                <c:pt idx="6">
                  <c:v>57.294547145104296</c:v>
                </c:pt>
                <c:pt idx="7">
                  <c:v>56.043429416665411</c:v>
                </c:pt>
                <c:pt idx="8">
                  <c:v>55.281844762525225</c:v>
                </c:pt>
                <c:pt idx="9">
                  <c:v>54.804589041323467</c:v>
                </c:pt>
                <c:pt idx="10">
                  <c:v>54.404904147200916</c:v>
                </c:pt>
                <c:pt idx="11">
                  <c:v>53.620634644313768</c:v>
                </c:pt>
                <c:pt idx="12">
                  <c:v>52.796988415998754</c:v>
                </c:pt>
                <c:pt idx="13">
                  <c:v>52.345375558723092</c:v>
                </c:pt>
                <c:pt idx="14">
                  <c:v>51.446278933216178</c:v>
                </c:pt>
                <c:pt idx="15">
                  <c:v>51.285081604274993</c:v>
                </c:pt>
                <c:pt idx="16">
                  <c:v>50.527843504716294</c:v>
                </c:pt>
                <c:pt idx="17">
                  <c:v>50.002880989880957</c:v>
                </c:pt>
                <c:pt idx="18">
                  <c:v>49.515809329923968</c:v>
                </c:pt>
                <c:pt idx="19">
                  <c:v>49.103780861406769</c:v>
                </c:pt>
                <c:pt idx="20">
                  <c:v>48.646875844115129</c:v>
                </c:pt>
                <c:pt idx="21">
                  <c:v>48.241107615786589</c:v>
                </c:pt>
                <c:pt idx="22">
                  <c:v>48.590493790692356</c:v>
                </c:pt>
                <c:pt idx="23">
                  <c:v>48.246260735449901</c:v>
                </c:pt>
                <c:pt idx="24">
                  <c:v>47.899578416158263</c:v>
                </c:pt>
                <c:pt idx="25">
                  <c:v>47.790490061499895</c:v>
                </c:pt>
                <c:pt idx="26">
                  <c:v>47.690925069748587</c:v>
                </c:pt>
                <c:pt idx="27">
                  <c:v>47.495294973943906</c:v>
                </c:pt>
                <c:pt idx="28">
                  <c:v>46.617164069103708</c:v>
                </c:pt>
                <c:pt idx="29">
                  <c:v>46.309776118458565</c:v>
                </c:pt>
                <c:pt idx="30">
                  <c:v>45.761962422331919</c:v>
                </c:pt>
                <c:pt idx="31">
                  <c:v>45.452147632752947</c:v>
                </c:pt>
                <c:pt idx="32">
                  <c:v>46.221243786006127</c:v>
                </c:pt>
                <c:pt idx="33">
                  <c:v>46.236017314570425</c:v>
                </c:pt>
                <c:pt idx="34">
                  <c:v>46.571605272223906</c:v>
                </c:pt>
                <c:pt idx="35">
                  <c:v>46.963620072425485</c:v>
                </c:pt>
                <c:pt idx="36">
                  <c:v>46.873362340111548</c:v>
                </c:pt>
                <c:pt idx="37">
                  <c:v>47.255011054662873</c:v>
                </c:pt>
                <c:pt idx="38">
                  <c:v>47.753875722265946</c:v>
                </c:pt>
                <c:pt idx="39">
                  <c:v>47.482420993334479</c:v>
                </c:pt>
                <c:pt idx="40">
                  <c:v>47.378668906889764</c:v>
                </c:pt>
                <c:pt idx="41">
                  <c:v>47.481771148646949</c:v>
                </c:pt>
                <c:pt idx="42">
                  <c:v>47.342492362975499</c:v>
                </c:pt>
                <c:pt idx="43">
                  <c:v>47.179274001645616</c:v>
                </c:pt>
                <c:pt idx="44">
                  <c:v>47.586477122010798</c:v>
                </c:pt>
                <c:pt idx="45">
                  <c:v>48.310788675688485</c:v>
                </c:pt>
                <c:pt idx="46">
                  <c:v>48.578003720425123</c:v>
                </c:pt>
                <c:pt idx="47">
                  <c:v>48.666464619397836</c:v>
                </c:pt>
                <c:pt idx="48">
                  <c:v>48.2987072726173</c:v>
                </c:pt>
                <c:pt idx="49">
                  <c:v>48.810705550712399</c:v>
                </c:pt>
                <c:pt idx="50">
                  <c:v>48.642535840561827</c:v>
                </c:pt>
                <c:pt idx="51">
                  <c:v>49.082613589005568</c:v>
                </c:pt>
                <c:pt idx="52">
                  <c:v>48.850316332933822</c:v>
                </c:pt>
                <c:pt idx="53">
                  <c:v>48.951710299972753</c:v>
                </c:pt>
                <c:pt idx="54">
                  <c:v>48.961089071537202</c:v>
                </c:pt>
                <c:pt idx="55">
                  <c:v>49.225611682497828</c:v>
                </c:pt>
                <c:pt idx="56">
                  <c:v>49.28543278499933</c:v>
                </c:pt>
                <c:pt idx="57">
                  <c:v>49.404440509099636</c:v>
                </c:pt>
                <c:pt idx="58">
                  <c:v>49.351485433660756</c:v>
                </c:pt>
                <c:pt idx="59">
                  <c:v>49.841768583888722</c:v>
                </c:pt>
                <c:pt idx="60">
                  <c:v>50.075620978627889</c:v>
                </c:pt>
                <c:pt idx="61">
                  <c:v>50.550236602566827</c:v>
                </c:pt>
                <c:pt idx="62">
                  <c:v>50.162648162410704</c:v>
                </c:pt>
                <c:pt idx="63">
                  <c:v>50.60032330798203</c:v>
                </c:pt>
                <c:pt idx="64">
                  <c:v>50.603436073208229</c:v>
                </c:pt>
                <c:pt idx="65">
                  <c:v>51.140106102860244</c:v>
                </c:pt>
                <c:pt idx="66">
                  <c:v>51.719311005414127</c:v>
                </c:pt>
                <c:pt idx="67">
                  <c:v>52.413037686252459</c:v>
                </c:pt>
                <c:pt idx="68">
                  <c:v>52.012075362947215</c:v>
                </c:pt>
                <c:pt idx="69">
                  <c:v>52.24800000924423</c:v>
                </c:pt>
                <c:pt idx="70">
                  <c:v>52.550953769694914</c:v>
                </c:pt>
                <c:pt idx="71">
                  <c:v>52.599034549837327</c:v>
                </c:pt>
                <c:pt idx="72">
                  <c:v>52.03161054411251</c:v>
                </c:pt>
                <c:pt idx="73">
                  <c:v>51.75706648233939</c:v>
                </c:pt>
                <c:pt idx="74">
                  <c:v>51.933127245840247</c:v>
                </c:pt>
                <c:pt idx="75">
                  <c:v>52.358053452622912</c:v>
                </c:pt>
                <c:pt idx="76">
                  <c:v>52.24077468550901</c:v>
                </c:pt>
                <c:pt idx="77">
                  <c:v>52.237024752045912</c:v>
                </c:pt>
                <c:pt idx="78">
                  <c:v>52.503526913811669</c:v>
                </c:pt>
                <c:pt idx="79">
                  <c:v>52.96044652075512</c:v>
                </c:pt>
                <c:pt idx="80">
                  <c:v>53.229670663331177</c:v>
                </c:pt>
                <c:pt idx="81">
                  <c:v>53.648801396842003</c:v>
                </c:pt>
                <c:pt idx="82">
                  <c:v>54.080975275434966</c:v>
                </c:pt>
                <c:pt idx="83">
                  <c:v>54.298246069405685</c:v>
                </c:pt>
                <c:pt idx="84">
                  <c:v>54.72144061781659</c:v>
                </c:pt>
                <c:pt idx="85">
                  <c:v>54.950929528697586</c:v>
                </c:pt>
                <c:pt idx="86">
                  <c:v>55.005546284857068</c:v>
                </c:pt>
                <c:pt idx="87">
                  <c:v>55.096385533616065</c:v>
                </c:pt>
                <c:pt idx="88">
                  <c:v>54.860852292576403</c:v>
                </c:pt>
                <c:pt idx="89">
                  <c:v>55.081849414234547</c:v>
                </c:pt>
              </c:numCache>
            </c:numRef>
          </c:val>
          <c:smooth val="0"/>
          <c:extLst>
            <c:ext xmlns:c16="http://schemas.microsoft.com/office/drawing/2014/chart" uri="{C3380CC4-5D6E-409C-BE32-E72D297353CC}">
              <c16:uniqueId val="{00000001-9B4B-431D-9608-1B97C759935D}"/>
            </c:ext>
          </c:extLst>
        </c:ser>
        <c:ser>
          <c:idx val="1"/>
          <c:order val="1"/>
          <c:tx>
            <c:v>Overbought (70)</c:v>
          </c:tx>
          <c:spPr>
            <a:ln w="28575" cap="rnd">
              <a:solidFill>
                <a:schemeClr val="accent2">
                  <a:lumMod val="60000"/>
                  <a:lumOff val="40000"/>
                </a:schemeClr>
              </a:solidFill>
              <a:round/>
            </a:ln>
            <a:effectLst/>
          </c:spPr>
          <c:marker>
            <c:symbol val="none"/>
          </c:marker>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Updates'!$AN$5:$AN$94</c:f>
              <c:numCache>
                <c:formatCode>General</c:formatCode>
                <c:ptCount val="90"/>
                <c:pt idx="0" formatCode="0.0">
                  <c:v>70</c:v>
                </c:pt>
                <c:pt idx="1">
                  <c:v>70</c:v>
                </c:pt>
                <c:pt idx="2">
                  <c:v>70</c:v>
                </c:pt>
                <c:pt idx="3">
                  <c:v>70</c:v>
                </c:pt>
                <c:pt idx="4">
                  <c:v>70</c:v>
                </c:pt>
                <c:pt idx="5">
                  <c:v>70</c:v>
                </c:pt>
                <c:pt idx="6">
                  <c:v>70</c:v>
                </c:pt>
                <c:pt idx="7">
                  <c:v>70</c:v>
                </c:pt>
                <c:pt idx="8">
                  <c:v>70</c:v>
                </c:pt>
                <c:pt idx="9">
                  <c:v>70</c:v>
                </c:pt>
                <c:pt idx="10">
                  <c:v>70</c:v>
                </c:pt>
                <c:pt idx="11">
                  <c:v>70</c:v>
                </c:pt>
                <c:pt idx="12">
                  <c:v>70</c:v>
                </c:pt>
                <c:pt idx="13">
                  <c:v>70</c:v>
                </c:pt>
                <c:pt idx="14">
                  <c:v>70</c:v>
                </c:pt>
                <c:pt idx="15">
                  <c:v>70</c:v>
                </c:pt>
                <c:pt idx="16">
                  <c:v>70</c:v>
                </c:pt>
                <c:pt idx="17">
                  <c:v>70</c:v>
                </c:pt>
                <c:pt idx="18">
                  <c:v>70</c:v>
                </c:pt>
                <c:pt idx="19">
                  <c:v>70</c:v>
                </c:pt>
                <c:pt idx="20">
                  <c:v>70</c:v>
                </c:pt>
                <c:pt idx="21">
                  <c:v>70</c:v>
                </c:pt>
                <c:pt idx="22">
                  <c:v>70</c:v>
                </c:pt>
                <c:pt idx="23">
                  <c:v>70</c:v>
                </c:pt>
                <c:pt idx="24">
                  <c:v>70</c:v>
                </c:pt>
                <c:pt idx="25">
                  <c:v>70</c:v>
                </c:pt>
                <c:pt idx="26">
                  <c:v>70</c:v>
                </c:pt>
                <c:pt idx="27">
                  <c:v>70</c:v>
                </c:pt>
                <c:pt idx="28">
                  <c:v>70</c:v>
                </c:pt>
                <c:pt idx="29">
                  <c:v>70</c:v>
                </c:pt>
                <c:pt idx="30">
                  <c:v>70</c:v>
                </c:pt>
                <c:pt idx="31">
                  <c:v>70</c:v>
                </c:pt>
                <c:pt idx="32">
                  <c:v>70</c:v>
                </c:pt>
                <c:pt idx="33">
                  <c:v>70</c:v>
                </c:pt>
                <c:pt idx="34">
                  <c:v>70</c:v>
                </c:pt>
                <c:pt idx="35">
                  <c:v>70</c:v>
                </c:pt>
                <c:pt idx="36">
                  <c:v>70</c:v>
                </c:pt>
                <c:pt idx="37">
                  <c:v>70</c:v>
                </c:pt>
                <c:pt idx="38">
                  <c:v>70</c:v>
                </c:pt>
                <c:pt idx="39">
                  <c:v>70</c:v>
                </c:pt>
                <c:pt idx="40">
                  <c:v>70</c:v>
                </c:pt>
                <c:pt idx="41">
                  <c:v>70</c:v>
                </c:pt>
                <c:pt idx="42">
                  <c:v>70</c:v>
                </c:pt>
                <c:pt idx="43">
                  <c:v>70</c:v>
                </c:pt>
                <c:pt idx="44">
                  <c:v>70</c:v>
                </c:pt>
                <c:pt idx="45">
                  <c:v>70</c:v>
                </c:pt>
                <c:pt idx="46">
                  <c:v>70</c:v>
                </c:pt>
                <c:pt idx="47">
                  <c:v>70</c:v>
                </c:pt>
                <c:pt idx="48">
                  <c:v>70</c:v>
                </c:pt>
                <c:pt idx="49">
                  <c:v>70</c:v>
                </c:pt>
                <c:pt idx="50">
                  <c:v>70</c:v>
                </c:pt>
                <c:pt idx="51">
                  <c:v>70</c:v>
                </c:pt>
                <c:pt idx="52">
                  <c:v>70</c:v>
                </c:pt>
                <c:pt idx="53">
                  <c:v>70</c:v>
                </c:pt>
                <c:pt idx="54">
                  <c:v>70</c:v>
                </c:pt>
                <c:pt idx="55">
                  <c:v>70</c:v>
                </c:pt>
                <c:pt idx="56">
                  <c:v>70</c:v>
                </c:pt>
                <c:pt idx="57">
                  <c:v>70</c:v>
                </c:pt>
                <c:pt idx="58">
                  <c:v>70</c:v>
                </c:pt>
                <c:pt idx="59">
                  <c:v>70</c:v>
                </c:pt>
                <c:pt idx="60">
                  <c:v>70</c:v>
                </c:pt>
                <c:pt idx="61">
                  <c:v>70</c:v>
                </c:pt>
                <c:pt idx="62">
                  <c:v>70</c:v>
                </c:pt>
                <c:pt idx="63">
                  <c:v>70</c:v>
                </c:pt>
                <c:pt idx="64">
                  <c:v>70</c:v>
                </c:pt>
                <c:pt idx="65">
                  <c:v>70</c:v>
                </c:pt>
                <c:pt idx="66">
                  <c:v>70</c:v>
                </c:pt>
                <c:pt idx="67">
                  <c:v>70</c:v>
                </c:pt>
                <c:pt idx="68">
                  <c:v>70</c:v>
                </c:pt>
                <c:pt idx="69">
                  <c:v>70</c:v>
                </c:pt>
                <c:pt idx="70">
                  <c:v>70</c:v>
                </c:pt>
                <c:pt idx="71">
                  <c:v>70</c:v>
                </c:pt>
                <c:pt idx="72">
                  <c:v>70</c:v>
                </c:pt>
                <c:pt idx="73">
                  <c:v>70</c:v>
                </c:pt>
                <c:pt idx="74">
                  <c:v>70</c:v>
                </c:pt>
                <c:pt idx="75">
                  <c:v>70</c:v>
                </c:pt>
                <c:pt idx="76">
                  <c:v>70</c:v>
                </c:pt>
                <c:pt idx="77">
                  <c:v>70</c:v>
                </c:pt>
                <c:pt idx="78">
                  <c:v>70</c:v>
                </c:pt>
                <c:pt idx="79">
                  <c:v>70</c:v>
                </c:pt>
                <c:pt idx="80">
                  <c:v>70</c:v>
                </c:pt>
                <c:pt idx="81">
                  <c:v>70</c:v>
                </c:pt>
                <c:pt idx="82">
                  <c:v>70</c:v>
                </c:pt>
                <c:pt idx="83">
                  <c:v>70</c:v>
                </c:pt>
                <c:pt idx="84">
                  <c:v>70</c:v>
                </c:pt>
                <c:pt idx="85">
                  <c:v>70</c:v>
                </c:pt>
                <c:pt idx="86">
                  <c:v>70</c:v>
                </c:pt>
                <c:pt idx="87">
                  <c:v>70</c:v>
                </c:pt>
                <c:pt idx="88">
                  <c:v>70</c:v>
                </c:pt>
                <c:pt idx="89">
                  <c:v>70</c:v>
                </c:pt>
              </c:numCache>
            </c:numRef>
          </c:val>
          <c:smooth val="0"/>
          <c:extLst>
            <c:ext xmlns:c16="http://schemas.microsoft.com/office/drawing/2014/chart" uri="{C3380CC4-5D6E-409C-BE32-E72D297353CC}">
              <c16:uniqueId val="{00000002-9B4B-431D-9608-1B97C759935D}"/>
            </c:ext>
          </c:extLst>
        </c:ser>
        <c:ser>
          <c:idx val="2"/>
          <c:order val="2"/>
          <c:tx>
            <c:v>Oversold (30)</c:v>
          </c:tx>
          <c:spPr>
            <a:ln w="28575" cap="rnd">
              <a:solidFill>
                <a:schemeClr val="accent3"/>
              </a:solidFill>
              <a:round/>
            </a:ln>
            <a:effectLst/>
          </c:spPr>
          <c:marker>
            <c:symbol val="none"/>
          </c:marker>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Updates'!$AO$5:$AO$94</c:f>
              <c:numCache>
                <c:formatCode>General</c:formatCode>
                <c:ptCount val="90"/>
                <c:pt idx="0" formatCode="0.0">
                  <c:v>30</c:v>
                </c:pt>
                <c:pt idx="1">
                  <c:v>30</c:v>
                </c:pt>
                <c:pt idx="2">
                  <c:v>30</c:v>
                </c:pt>
                <c:pt idx="3">
                  <c:v>30</c:v>
                </c:pt>
                <c:pt idx="4">
                  <c:v>30</c:v>
                </c:pt>
                <c:pt idx="5">
                  <c:v>30</c:v>
                </c:pt>
                <c:pt idx="6">
                  <c:v>30</c:v>
                </c:pt>
                <c:pt idx="7">
                  <c:v>30</c:v>
                </c:pt>
                <c:pt idx="8">
                  <c:v>30</c:v>
                </c:pt>
                <c:pt idx="9">
                  <c:v>30</c:v>
                </c:pt>
                <c:pt idx="10">
                  <c:v>30</c:v>
                </c:pt>
                <c:pt idx="11">
                  <c:v>30</c:v>
                </c:pt>
                <c:pt idx="12">
                  <c:v>30</c:v>
                </c:pt>
                <c:pt idx="13">
                  <c:v>30</c:v>
                </c:pt>
                <c:pt idx="14">
                  <c:v>30</c:v>
                </c:pt>
                <c:pt idx="15">
                  <c:v>30</c:v>
                </c:pt>
                <c:pt idx="16">
                  <c:v>30</c:v>
                </c:pt>
                <c:pt idx="17">
                  <c:v>30</c:v>
                </c:pt>
                <c:pt idx="18">
                  <c:v>30</c:v>
                </c:pt>
                <c:pt idx="19">
                  <c:v>30</c:v>
                </c:pt>
                <c:pt idx="20">
                  <c:v>30</c:v>
                </c:pt>
                <c:pt idx="21">
                  <c:v>30</c:v>
                </c:pt>
                <c:pt idx="22">
                  <c:v>30</c:v>
                </c:pt>
                <c:pt idx="23">
                  <c:v>30</c:v>
                </c:pt>
                <c:pt idx="24">
                  <c:v>30</c:v>
                </c:pt>
                <c:pt idx="25">
                  <c:v>30</c:v>
                </c:pt>
                <c:pt idx="26">
                  <c:v>30</c:v>
                </c:pt>
                <c:pt idx="27">
                  <c:v>30</c:v>
                </c:pt>
                <c:pt idx="28">
                  <c:v>30</c:v>
                </c:pt>
                <c:pt idx="29">
                  <c:v>30</c:v>
                </c:pt>
                <c:pt idx="30">
                  <c:v>30</c:v>
                </c:pt>
                <c:pt idx="31">
                  <c:v>30</c:v>
                </c:pt>
                <c:pt idx="32">
                  <c:v>30</c:v>
                </c:pt>
                <c:pt idx="33">
                  <c:v>30</c:v>
                </c:pt>
                <c:pt idx="34">
                  <c:v>30</c:v>
                </c:pt>
                <c:pt idx="35">
                  <c:v>30</c:v>
                </c:pt>
                <c:pt idx="36">
                  <c:v>30</c:v>
                </c:pt>
                <c:pt idx="37">
                  <c:v>30</c:v>
                </c:pt>
                <c:pt idx="38">
                  <c:v>30</c:v>
                </c:pt>
                <c:pt idx="39">
                  <c:v>30</c:v>
                </c:pt>
                <c:pt idx="40">
                  <c:v>30</c:v>
                </c:pt>
                <c:pt idx="41">
                  <c:v>30</c:v>
                </c:pt>
                <c:pt idx="42">
                  <c:v>30</c:v>
                </c:pt>
                <c:pt idx="43">
                  <c:v>30</c:v>
                </c:pt>
                <c:pt idx="44">
                  <c:v>30</c:v>
                </c:pt>
                <c:pt idx="45">
                  <c:v>30</c:v>
                </c:pt>
                <c:pt idx="46">
                  <c:v>30</c:v>
                </c:pt>
                <c:pt idx="47">
                  <c:v>30</c:v>
                </c:pt>
                <c:pt idx="48">
                  <c:v>30</c:v>
                </c:pt>
                <c:pt idx="49">
                  <c:v>30</c:v>
                </c:pt>
                <c:pt idx="50">
                  <c:v>30</c:v>
                </c:pt>
                <c:pt idx="51">
                  <c:v>30</c:v>
                </c:pt>
                <c:pt idx="52">
                  <c:v>30</c:v>
                </c:pt>
                <c:pt idx="53">
                  <c:v>30</c:v>
                </c:pt>
                <c:pt idx="54">
                  <c:v>30</c:v>
                </c:pt>
                <c:pt idx="55">
                  <c:v>30</c:v>
                </c:pt>
                <c:pt idx="56">
                  <c:v>30</c:v>
                </c:pt>
                <c:pt idx="57">
                  <c:v>30</c:v>
                </c:pt>
                <c:pt idx="58">
                  <c:v>30</c:v>
                </c:pt>
                <c:pt idx="59">
                  <c:v>30</c:v>
                </c:pt>
                <c:pt idx="60">
                  <c:v>30</c:v>
                </c:pt>
                <c:pt idx="61">
                  <c:v>30</c:v>
                </c:pt>
                <c:pt idx="62">
                  <c:v>30</c:v>
                </c:pt>
                <c:pt idx="63">
                  <c:v>30</c:v>
                </c:pt>
                <c:pt idx="64">
                  <c:v>30</c:v>
                </c:pt>
                <c:pt idx="65">
                  <c:v>30</c:v>
                </c:pt>
                <c:pt idx="66">
                  <c:v>30</c:v>
                </c:pt>
                <c:pt idx="67">
                  <c:v>30</c:v>
                </c:pt>
                <c:pt idx="68">
                  <c:v>30</c:v>
                </c:pt>
                <c:pt idx="69">
                  <c:v>30</c:v>
                </c:pt>
                <c:pt idx="70">
                  <c:v>30</c:v>
                </c:pt>
                <c:pt idx="71">
                  <c:v>30</c:v>
                </c:pt>
                <c:pt idx="72">
                  <c:v>30</c:v>
                </c:pt>
                <c:pt idx="73">
                  <c:v>30</c:v>
                </c:pt>
                <c:pt idx="74">
                  <c:v>30</c:v>
                </c:pt>
                <c:pt idx="75">
                  <c:v>30</c:v>
                </c:pt>
                <c:pt idx="76">
                  <c:v>30</c:v>
                </c:pt>
                <c:pt idx="77">
                  <c:v>30</c:v>
                </c:pt>
                <c:pt idx="78">
                  <c:v>30</c:v>
                </c:pt>
                <c:pt idx="79">
                  <c:v>30</c:v>
                </c:pt>
                <c:pt idx="80">
                  <c:v>30</c:v>
                </c:pt>
                <c:pt idx="81">
                  <c:v>30</c:v>
                </c:pt>
                <c:pt idx="82">
                  <c:v>30</c:v>
                </c:pt>
                <c:pt idx="83">
                  <c:v>30</c:v>
                </c:pt>
                <c:pt idx="84">
                  <c:v>30</c:v>
                </c:pt>
                <c:pt idx="85">
                  <c:v>30</c:v>
                </c:pt>
                <c:pt idx="86">
                  <c:v>30</c:v>
                </c:pt>
                <c:pt idx="87">
                  <c:v>30</c:v>
                </c:pt>
                <c:pt idx="88">
                  <c:v>30</c:v>
                </c:pt>
                <c:pt idx="89">
                  <c:v>30</c:v>
                </c:pt>
              </c:numCache>
            </c:numRef>
          </c:val>
          <c:smooth val="0"/>
          <c:extLst>
            <c:ext xmlns:c16="http://schemas.microsoft.com/office/drawing/2014/chart" uri="{C3380CC4-5D6E-409C-BE32-E72D297353CC}">
              <c16:uniqueId val="{00000003-9B4B-431D-9608-1B97C759935D}"/>
            </c:ext>
          </c:extLst>
        </c:ser>
        <c:dLbls>
          <c:showLegendKey val="0"/>
          <c:showVal val="0"/>
          <c:showCatName val="0"/>
          <c:showSerName val="0"/>
          <c:showPercent val="0"/>
          <c:showBubbleSize val="0"/>
        </c:dLbls>
        <c:smooth val="0"/>
        <c:axId val="922705759"/>
        <c:axId val="606600511"/>
      </c:lineChart>
      <c:dateAx>
        <c:axId val="922705759"/>
        <c:scaling>
          <c:orientation val="minMax"/>
        </c:scaling>
        <c:delete val="0"/>
        <c:axPos val="b"/>
        <c:numFmt formatCode="dd\-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606600511"/>
        <c:crosses val="autoZero"/>
        <c:auto val="1"/>
        <c:lblOffset val="100"/>
        <c:baseTimeUnit val="days"/>
      </c:dateAx>
      <c:valAx>
        <c:axId val="606600511"/>
        <c:scaling>
          <c:orientation val="minMax"/>
          <c:max val="100"/>
          <c:min val="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22705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Drawdown from Rolling Peak</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areaChart>
        <c:grouping val="standard"/>
        <c:varyColors val="0"/>
        <c:ser>
          <c:idx val="0"/>
          <c:order val="0"/>
          <c:tx>
            <c:v>Drawdown</c:v>
          </c:tx>
          <c:spPr>
            <a:solidFill>
              <a:srgbClr val="5399FF">
                <a:alpha val="60000"/>
              </a:srgbClr>
            </a:solidFill>
            <a:ln w="25400">
              <a:noFill/>
            </a:ln>
            <a:effectLst/>
          </c:spPr>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Updates'!$AM$5:$AM$94</c:f>
              <c:numCache>
                <c:formatCode>0.0%;[Red]\(0.0%\);\-</c:formatCode>
                <c:ptCount val="90"/>
                <c:pt idx="0">
                  <c:v>-0.32321254951604761</c:v>
                </c:pt>
                <c:pt idx="1">
                  <c:v>-0.32179480805480021</c:v>
                </c:pt>
                <c:pt idx="2">
                  <c:v>-0.33422509718768767</c:v>
                </c:pt>
                <c:pt idx="3">
                  <c:v>-0.32922210391608009</c:v>
                </c:pt>
                <c:pt idx="4">
                  <c:v>-0.32502783959518411</c:v>
                </c:pt>
                <c:pt idx="5">
                  <c:v>-0.3270492308151286</c:v>
                </c:pt>
                <c:pt idx="6">
                  <c:v>-0.33768896937531279</c:v>
                </c:pt>
                <c:pt idx="7">
                  <c:v>-0.35541985659258779</c:v>
                </c:pt>
                <c:pt idx="8">
                  <c:v>-0.3663065545091978</c:v>
                </c:pt>
                <c:pt idx="9">
                  <c:v>-0.37316521334748431</c:v>
                </c:pt>
                <c:pt idx="10">
                  <c:v>-0.37893851360208719</c:v>
                </c:pt>
                <c:pt idx="11">
                  <c:v>-0.39041048938004019</c:v>
                </c:pt>
                <c:pt idx="12">
                  <c:v>-0.40259604661165449</c:v>
                </c:pt>
                <c:pt idx="13">
                  <c:v>-0.40930346217369928</c:v>
                </c:pt>
                <c:pt idx="14">
                  <c:v>-0.42285369632352987</c:v>
                </c:pt>
                <c:pt idx="15">
                  <c:v>-0.42527643758514488</c:v>
                </c:pt>
                <c:pt idx="16">
                  <c:v>-0.43681569709317858</c:v>
                </c:pt>
                <c:pt idx="17">
                  <c:v>-0.44485579503789074</c:v>
                </c:pt>
                <c:pt idx="18">
                  <c:v>-0.45235936709146762</c:v>
                </c:pt>
                <c:pt idx="19">
                  <c:v>-0.45873572032514398</c:v>
                </c:pt>
                <c:pt idx="20">
                  <c:v>-0.46584906252375868</c:v>
                </c:pt>
                <c:pt idx="21">
                  <c:v>-0.47219474158450303</c:v>
                </c:pt>
                <c:pt idx="22">
                  <c:v>-0.46708584607046555</c:v>
                </c:pt>
                <c:pt idx="23">
                  <c:v>-0.47253813337851969</c:v>
                </c:pt>
                <c:pt idx="24">
                  <c:v>-0.47805142911044063</c:v>
                </c:pt>
                <c:pt idx="25">
                  <c:v>-0.47978450191671629</c:v>
                </c:pt>
                <c:pt idx="26">
                  <c:v>-0.48136792363119696</c:v>
                </c:pt>
                <c:pt idx="27">
                  <c:v>-0.4844889151159375</c:v>
                </c:pt>
                <c:pt idx="28">
                  <c:v>-0.49873464513527999</c:v>
                </c:pt>
                <c:pt idx="29">
                  <c:v>-0.50370766135684431</c:v>
                </c:pt>
                <c:pt idx="30">
                  <c:v>-0.51264641594335714</c:v>
                </c:pt>
                <c:pt idx="31">
                  <c:v>-0.51770432643751085</c:v>
                </c:pt>
                <c:pt idx="32">
                  <c:v>-0.50713097368921201</c:v>
                </c:pt>
                <c:pt idx="33">
                  <c:v>-0.50692039195276162</c:v>
                </c:pt>
                <c:pt idx="34">
                  <c:v>-0.50210349918840791</c:v>
                </c:pt>
                <c:pt idx="35">
                  <c:v>-0.496343762029264</c:v>
                </c:pt>
                <c:pt idx="36">
                  <c:v>-0.49787282644185205</c:v>
                </c:pt>
                <c:pt idx="37">
                  <c:v>-0.49213344572045048</c:v>
                </c:pt>
                <c:pt idx="38">
                  <c:v>-0.48441769627158449</c:v>
                </c:pt>
                <c:pt idx="39">
                  <c:v>-0.48915236418533314</c:v>
                </c:pt>
                <c:pt idx="40">
                  <c:v>-0.49095957203981255</c:v>
                </c:pt>
                <c:pt idx="41">
                  <c:v>-0.48934162968159545</c:v>
                </c:pt>
                <c:pt idx="42">
                  <c:v>-0.49177870415028191</c:v>
                </c:pt>
                <c:pt idx="43">
                  <c:v>-0.4946392631048655</c:v>
                </c:pt>
                <c:pt idx="44">
                  <c:v>-0.48822939059723869</c:v>
                </c:pt>
                <c:pt idx="45">
                  <c:v>-0.47643047726010934</c:v>
                </c:pt>
                <c:pt idx="46">
                  <c:v>-0.47189136482988769</c:v>
                </c:pt>
                <c:pt idx="47">
                  <c:v>-0.47036517335507566</c:v>
                </c:pt>
                <c:pt idx="48">
                  <c:v>-0.47713980558676017</c:v>
                </c:pt>
                <c:pt idx="49">
                  <c:v>-0.46828757808889476</c:v>
                </c:pt>
                <c:pt idx="50">
                  <c:v>-0.47143031671188773</c:v>
                </c:pt>
                <c:pt idx="51">
                  <c:v>-0.46359305547977203</c:v>
                </c:pt>
                <c:pt idx="52">
                  <c:v>-0.46800680136727402</c:v>
                </c:pt>
                <c:pt idx="53">
                  <c:v>-0.46616969825243559</c:v>
                </c:pt>
                <c:pt idx="54">
                  <c:v>-0.46599881241473562</c:v>
                </c:pt>
                <c:pt idx="55">
                  <c:v>-0.46115152901868484</c:v>
                </c:pt>
                <c:pt idx="56">
                  <c:v>-0.46003830355782582</c:v>
                </c:pt>
                <c:pt idx="57">
                  <c:v>-0.45781124075967405</c:v>
                </c:pt>
                <c:pt idx="58">
                  <c:v>-0.45883379170725025</c:v>
                </c:pt>
                <c:pt idx="59">
                  <c:v>-0.44952639417045137</c:v>
                </c:pt>
                <c:pt idx="60">
                  <c:v>-0.44494515475603891</c:v>
                </c:pt>
                <c:pt idx="61">
                  <c:v>-0.43543559104641871</c:v>
                </c:pt>
                <c:pt idx="62">
                  <c:v>-0.44329697832218851</c:v>
                </c:pt>
                <c:pt idx="63">
                  <c:v>-0.4343394244406672</c:v>
                </c:pt>
                <c:pt idx="64">
                  <c:v>-0.43427411522613923</c:v>
                </c:pt>
                <c:pt idx="65">
                  <c:v>-0.42288848268143497</c:v>
                </c:pt>
                <c:pt idx="66">
                  <c:v>-0.41006343400860978</c:v>
                </c:pt>
                <c:pt idx="67">
                  <c:v>-0.3939411969836174</c:v>
                </c:pt>
                <c:pt idx="68">
                  <c:v>-0.40282746061686503</c:v>
                </c:pt>
                <c:pt idx="69">
                  <c:v>-0.39717260175073898</c:v>
                </c:pt>
                <c:pt idx="70">
                  <c:v>-0.38975911629069004</c:v>
                </c:pt>
                <c:pt idx="71">
                  <c:v>-0.38855925706697769</c:v>
                </c:pt>
                <c:pt idx="72">
                  <c:v>-0.40149763361068913</c:v>
                </c:pt>
                <c:pt idx="73">
                  <c:v>-0.40772499045576427</c:v>
                </c:pt>
                <c:pt idx="74">
                  <c:v>-0.40344706495936422</c:v>
                </c:pt>
                <c:pt idx="75">
                  <c:v>-0.39291644496168787</c:v>
                </c:pt>
                <c:pt idx="76">
                  <c:v>-0.39563786487155528</c:v>
                </c:pt>
                <c:pt idx="77">
                  <c:v>-0.39572469162552126</c:v>
                </c:pt>
                <c:pt idx="78">
                  <c:v>-0.38893864892436902</c:v>
                </c:pt>
                <c:pt idx="79">
                  <c:v>-0.37699233851408698</c:v>
                </c:pt>
                <c:pt idx="80">
                  <c:v>-0.36970435287307346</c:v>
                </c:pt>
                <c:pt idx="81">
                  <c:v>-0.35805515143690891</c:v>
                </c:pt>
                <c:pt idx="82">
                  <c:v>-0.34559462634089955</c:v>
                </c:pt>
                <c:pt idx="83">
                  <c:v>-0.33911788695416123</c:v>
                </c:pt>
                <c:pt idx="84">
                  <c:v>-0.3261975948914031</c:v>
                </c:pt>
                <c:pt idx="85">
                  <c:v>-0.3189507400239816</c:v>
                </c:pt>
                <c:pt idx="86">
                  <c:v>-0.31719648250244725</c:v>
                </c:pt>
                <c:pt idx="87">
                  <c:v>-0.31426178909243174</c:v>
                </c:pt>
                <c:pt idx="88">
                  <c:v>-0.32052937715044372</c:v>
                </c:pt>
                <c:pt idx="89">
                  <c:v>-0.31338197151439262</c:v>
                </c:pt>
              </c:numCache>
            </c:numRef>
          </c:val>
          <c:extLst>
            <c:ext xmlns:c16="http://schemas.microsoft.com/office/drawing/2014/chart" uri="{C3380CC4-5D6E-409C-BE32-E72D297353CC}">
              <c16:uniqueId val="{00000001-C838-44C6-8A86-6E7E6F89F0ED}"/>
            </c:ext>
          </c:extLst>
        </c:ser>
        <c:dLbls>
          <c:showLegendKey val="0"/>
          <c:showVal val="0"/>
          <c:showCatName val="0"/>
          <c:showSerName val="0"/>
          <c:showPercent val="0"/>
          <c:showBubbleSize val="0"/>
        </c:dLbls>
        <c:axId val="2020366799"/>
        <c:axId val="2028296895"/>
      </c:areaChart>
      <c:dateAx>
        <c:axId val="2020366799"/>
        <c:scaling>
          <c:orientation val="minMax"/>
        </c:scaling>
        <c:delete val="0"/>
        <c:axPos val="b"/>
        <c:numFmt formatCode="dd\-mmm\-yy"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2028296895"/>
        <c:crosses val="autoZero"/>
        <c:auto val="1"/>
        <c:lblOffset val="100"/>
        <c:baseTimeUnit val="days"/>
      </c:dateAx>
      <c:valAx>
        <c:axId val="202829689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2020366799"/>
        <c:crosses val="autoZero"/>
        <c:crossBetween val="midCat"/>
      </c:valAx>
      <c:spPr>
        <a:noFill/>
        <a:ln>
          <a:noFill/>
        </a:ln>
        <a:effectLst/>
      </c:spPr>
    </c:plotArea>
    <c:plotVisOnly val="1"/>
    <c:dispBlanksAs val="zero"/>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MACD (12, 26, 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v>Histogram</c:v>
          </c:tx>
          <c:spPr>
            <a:solidFill>
              <a:srgbClr val="5399FF"/>
            </a:solidFill>
            <a:ln>
              <a:solidFill>
                <a:srgbClr val="5399FF"/>
              </a:solidFill>
            </a:ln>
            <a:effectLst/>
          </c:spPr>
          <c:invertIfNegative val="0"/>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Updates'!$AP$5:$AP$94</c:f>
              <c:numCache>
                <c:formatCode>"$"#,##0.00;[Red]"$"#,##0.00</c:formatCode>
                <c:ptCount val="90"/>
                <c:pt idx="0" formatCode="&quot;$&quot;#,##0.0000;[Red]\(&quot;$&quot;#,##0.0000\);\-">
                  <c:v>-574.71241053078484</c:v>
                </c:pt>
                <c:pt idx="1">
                  <c:v>-446.13029863787506</c:v>
                </c:pt>
                <c:pt idx="2">
                  <c:v>-375.80713482592455</c:v>
                </c:pt>
                <c:pt idx="3">
                  <c:v>-240.97077729857938</c:v>
                </c:pt>
                <c:pt idx="4">
                  <c:v>-77.035921839427829</c:v>
                </c:pt>
                <c:pt idx="5">
                  <c:v>59.689417118528581</c:v>
                </c:pt>
                <c:pt idx="6">
                  <c:v>120.71318615120435</c:v>
                </c:pt>
                <c:pt idx="7">
                  <c:v>88.569099741820537</c:v>
                </c:pt>
                <c:pt idx="8">
                  <c:v>40.286608063621316</c:v>
                </c:pt>
                <c:pt idx="9">
                  <c:v>8.3251252416621355</c:v>
                </c:pt>
                <c:pt idx="10">
                  <c:v>-5.2841481768036829</c:v>
                </c:pt>
                <c:pt idx="11">
                  <c:v>-40.614977970310974</c:v>
                </c:pt>
                <c:pt idx="12">
                  <c:v>-91.866946069982987</c:v>
                </c:pt>
                <c:pt idx="13">
                  <c:v>-117.56587836685412</c:v>
                </c:pt>
                <c:pt idx="14">
                  <c:v>-166.39958226760973</c:v>
                </c:pt>
                <c:pt idx="15">
                  <c:v>-160.50252977504988</c:v>
                </c:pt>
                <c:pt idx="16">
                  <c:v>-174.55622525191484</c:v>
                </c:pt>
                <c:pt idx="17">
                  <c:v>-179.13385925973944</c:v>
                </c:pt>
                <c:pt idx="18">
                  <c:v>-173.92748186229255</c:v>
                </c:pt>
                <c:pt idx="19">
                  <c:v>-155.74978637253935</c:v>
                </c:pt>
                <c:pt idx="20">
                  <c:v>-134.43044750901936</c:v>
                </c:pt>
                <c:pt idx="21">
                  <c:v>-107.37983906191766</c:v>
                </c:pt>
                <c:pt idx="22">
                  <c:v>-9.6697103581491319</c:v>
                </c:pt>
                <c:pt idx="23">
                  <c:v>64.310157568325849</c:v>
                </c:pt>
                <c:pt idx="24">
                  <c:v>119.02817762141422</c:v>
                </c:pt>
                <c:pt idx="25">
                  <c:v>181.05420478054748</c:v>
                </c:pt>
                <c:pt idx="26">
                  <c:v>244.88812882579896</c:v>
                </c:pt>
                <c:pt idx="27">
                  <c:v>296.79071430700787</c:v>
                </c:pt>
                <c:pt idx="28">
                  <c:v>271.54213032360713</c:v>
                </c:pt>
                <c:pt idx="29">
                  <c:v>253.88350548780909</c:v>
                </c:pt>
                <c:pt idx="30">
                  <c:v>217.70329665225745</c:v>
                </c:pt>
                <c:pt idx="31">
                  <c:v>194.43466286161947</c:v>
                </c:pt>
                <c:pt idx="32">
                  <c:v>273.15854832825244</c:v>
                </c:pt>
                <c:pt idx="33">
                  <c:v>349.32379453449266</c:v>
                </c:pt>
                <c:pt idx="34">
                  <c:v>446.53852167367404</c:v>
                </c:pt>
                <c:pt idx="35">
                  <c:v>556.44973801403376</c:v>
                </c:pt>
                <c:pt idx="36">
                  <c:v>623.86588108930391</c:v>
                </c:pt>
                <c:pt idx="37">
                  <c:v>702.99267761106694</c:v>
                </c:pt>
                <c:pt idx="38">
                  <c:v>795.48347136564644</c:v>
                </c:pt>
                <c:pt idx="39">
                  <c:v>815.51567471046656</c:v>
                </c:pt>
                <c:pt idx="40">
                  <c:v>804.66371910622411</c:v>
                </c:pt>
                <c:pt idx="41">
                  <c:v>793.59437172235812</c:v>
                </c:pt>
                <c:pt idx="42">
                  <c:v>757.0025370074045</c:v>
                </c:pt>
                <c:pt idx="43">
                  <c:v>702.08363758668793</c:v>
                </c:pt>
                <c:pt idx="44">
                  <c:v>692.18498534024866</c:v>
                </c:pt>
                <c:pt idx="45">
                  <c:v>741.55060879221674</c:v>
                </c:pt>
                <c:pt idx="46">
                  <c:v>780.53373439768757</c:v>
                </c:pt>
                <c:pt idx="47">
                  <c:v>791.23729637266479</c:v>
                </c:pt>
                <c:pt idx="48">
                  <c:v>732.39917321316761</c:v>
                </c:pt>
                <c:pt idx="49">
                  <c:v>724.48571078064742</c:v>
                </c:pt>
                <c:pt idx="50">
                  <c:v>675.79447783788919</c:v>
                </c:pt>
                <c:pt idx="51">
                  <c:v>667.97002321002765</c:v>
                </c:pt>
                <c:pt idx="52">
                  <c:v>611.66249405260749</c:v>
                </c:pt>
                <c:pt idx="53">
                  <c:v>563.76374479891263</c:v>
                </c:pt>
                <c:pt idx="54">
                  <c:v>512.43497505308028</c:v>
                </c:pt>
                <c:pt idx="55">
                  <c:v>488.33874512360069</c:v>
                </c:pt>
                <c:pt idx="56">
                  <c:v>459.21585415859835</c:v>
                </c:pt>
                <c:pt idx="57">
                  <c:v>434.05805385652542</c:v>
                </c:pt>
                <c:pt idx="58">
                  <c:v>392.35544585431848</c:v>
                </c:pt>
                <c:pt idx="59">
                  <c:v>403.1153497298917</c:v>
                </c:pt>
                <c:pt idx="60">
                  <c:v>417.11884376859291</c:v>
                </c:pt>
                <c:pt idx="61">
                  <c:v>460.8310392434073</c:v>
                </c:pt>
                <c:pt idx="62">
                  <c:v>416.33492997764876</c:v>
                </c:pt>
                <c:pt idx="63">
                  <c:v>418.13396711343927</c:v>
                </c:pt>
                <c:pt idx="64">
                  <c:v>394.92708316447539</c:v>
                </c:pt>
                <c:pt idx="65">
                  <c:v>423.80416446078459</c:v>
                </c:pt>
                <c:pt idx="66">
                  <c:v>491.42206053465839</c:v>
                </c:pt>
                <c:pt idx="67">
                  <c:v>598.30023919106623</c:v>
                </c:pt>
                <c:pt idx="68">
                  <c:v>573.83161115529026</c:v>
                </c:pt>
                <c:pt idx="69">
                  <c:v>553.64081891141086</c:v>
                </c:pt>
                <c:pt idx="70">
                  <c:v>546.40487537301601</c:v>
                </c:pt>
                <c:pt idx="71">
                  <c:v>509.40508676771947</c:v>
                </c:pt>
                <c:pt idx="72">
                  <c:v>370.29998312123189</c:v>
                </c:pt>
                <c:pt idx="73">
                  <c:v>213.62624205856923</c:v>
                </c:pt>
                <c:pt idx="74">
                  <c:v>116.25218357308722</c:v>
                </c:pt>
                <c:pt idx="75">
                  <c:v>98.135959232574805</c:v>
                </c:pt>
                <c:pt idx="76">
                  <c:v>51.474061418283554</c:v>
                </c:pt>
                <c:pt idx="77">
                  <c:v>4.9446375709919721</c:v>
                </c:pt>
                <c:pt idx="78">
                  <c:v>1.8712094963323125</c:v>
                </c:pt>
                <c:pt idx="79">
                  <c:v>56.934275167783426</c:v>
                </c:pt>
                <c:pt idx="80">
                  <c:v>117.66796150950267</c:v>
                </c:pt>
                <c:pt idx="81">
                  <c:v>204.48585427120929</c:v>
                </c:pt>
                <c:pt idx="82">
                  <c:v>307.46907676216165</c:v>
                </c:pt>
                <c:pt idx="83">
                  <c:v>378.83670744977735</c:v>
                </c:pt>
                <c:pt idx="84">
                  <c:v>464.17107478608159</c:v>
                </c:pt>
                <c:pt idx="85">
                  <c:v>518.92874103472877</c:v>
                </c:pt>
                <c:pt idx="86">
                  <c:v>517.74617223823816</c:v>
                </c:pt>
                <c:pt idx="87">
                  <c:v>487.41573250760757</c:v>
                </c:pt>
                <c:pt idx="88">
                  <c:v>384.47248047425455</c:v>
                </c:pt>
                <c:pt idx="89">
                  <c:v>320.45684474667951</c:v>
                </c:pt>
              </c:numCache>
            </c:numRef>
          </c:val>
          <c:extLst>
            <c:ext xmlns:c16="http://schemas.microsoft.com/office/drawing/2014/chart" uri="{C3380CC4-5D6E-409C-BE32-E72D297353CC}">
              <c16:uniqueId val="{00000001-2036-41F0-B4A9-F66BE8FFB021}"/>
            </c:ext>
          </c:extLst>
        </c:ser>
        <c:dLbls>
          <c:showLegendKey val="0"/>
          <c:showVal val="0"/>
          <c:showCatName val="0"/>
          <c:showSerName val="0"/>
          <c:showPercent val="0"/>
          <c:showBubbleSize val="0"/>
        </c:dLbls>
        <c:gapWidth val="219"/>
        <c:overlap val="-27"/>
        <c:axId val="2020374223"/>
        <c:axId val="2028297855"/>
      </c:barChart>
      <c:lineChart>
        <c:grouping val="standard"/>
        <c:varyColors val="0"/>
        <c:ser>
          <c:idx val="1"/>
          <c:order val="1"/>
          <c:tx>
            <c:v>MACD</c:v>
          </c:tx>
          <c:spPr>
            <a:ln w="28575" cap="rnd">
              <a:solidFill>
                <a:schemeClr val="accent2">
                  <a:lumMod val="60000"/>
                  <a:lumOff val="40000"/>
                </a:schemeClr>
              </a:solidFill>
              <a:round/>
            </a:ln>
            <a:effectLst/>
          </c:spPr>
          <c:marker>
            <c:symbol val="none"/>
          </c:marker>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Updates'!$AK$5:$AK$94</c:f>
              <c:numCache>
                <c:formatCode>"$"#,##0.0000;[Red]\("$"#,##0.0000\);\-</c:formatCode>
                <c:ptCount val="90"/>
                <c:pt idx="0">
                  <c:v>-4894.2129224726814</c:v>
                </c:pt>
                <c:pt idx="1">
                  <c:v>-4877.1633852392406</c:v>
                </c:pt>
                <c:pt idx="2">
                  <c:v>-4900.7920051337715</c:v>
                </c:pt>
                <c:pt idx="3">
                  <c:v>-4826.1983419310709</c:v>
                </c:pt>
                <c:pt idx="4">
                  <c:v>-4681.5224669317759</c:v>
                </c:pt>
                <c:pt idx="5">
                  <c:v>-4529.8747736941878</c:v>
                </c:pt>
                <c:pt idx="6">
                  <c:v>-4438.6727081237113</c:v>
                </c:pt>
                <c:pt idx="7">
                  <c:v>-4448.67451959764</c:v>
                </c:pt>
                <c:pt idx="8">
                  <c:v>-4486.8853592599335</c:v>
                </c:pt>
                <c:pt idx="9">
                  <c:v>-4516.7655607714769</c:v>
                </c:pt>
                <c:pt idx="10">
                  <c:v>-4531.6958712341439</c:v>
                </c:pt>
                <c:pt idx="11">
                  <c:v>-4577.1804455202291</c:v>
                </c:pt>
                <c:pt idx="12">
                  <c:v>-4651.3991501373966</c:v>
                </c:pt>
                <c:pt idx="13">
                  <c:v>-4706.4895520259815</c:v>
                </c:pt>
                <c:pt idx="14">
                  <c:v>-4796.92315149364</c:v>
                </c:pt>
                <c:pt idx="15">
                  <c:v>-4831.1517314448429</c:v>
                </c:pt>
                <c:pt idx="16">
                  <c:v>-4888.8444832346868</c:v>
                </c:pt>
                <c:pt idx="17">
                  <c:v>-4938.205582057446</c:v>
                </c:pt>
                <c:pt idx="18">
                  <c:v>-4976.4810751255718</c:v>
                </c:pt>
                <c:pt idx="19">
                  <c:v>-4997.2408262289537</c:v>
                </c:pt>
                <c:pt idx="20">
                  <c:v>-5009.529099242689</c:v>
                </c:pt>
                <c:pt idx="21">
                  <c:v>-5009.3234505610671</c:v>
                </c:pt>
                <c:pt idx="22">
                  <c:v>-4914.0307494468361</c:v>
                </c:pt>
                <c:pt idx="23">
                  <c:v>-4823.9733421282799</c:v>
                </c:pt>
                <c:pt idx="24">
                  <c:v>-4739.498277669838</c:v>
                </c:pt>
                <c:pt idx="25">
                  <c:v>-4632.2086993155681</c:v>
                </c:pt>
                <c:pt idx="26">
                  <c:v>-4507.1527430638671</c:v>
                </c:pt>
                <c:pt idx="27">
                  <c:v>-4381.0524790059062</c:v>
                </c:pt>
                <c:pt idx="28">
                  <c:v>-4338.4155304084052</c:v>
                </c:pt>
                <c:pt idx="29">
                  <c:v>-4292.6032788722514</c:v>
                </c:pt>
                <c:pt idx="30">
                  <c:v>-4274.3576635447389</c:v>
                </c:pt>
                <c:pt idx="31">
                  <c:v>-4249.0176316199722</c:v>
                </c:pt>
                <c:pt idx="32">
                  <c:v>-4102.0041090712766</c:v>
                </c:pt>
                <c:pt idx="33">
                  <c:v>-3938.5079142314135</c:v>
                </c:pt>
                <c:pt idx="34">
                  <c:v>-3729.658556673814</c:v>
                </c:pt>
                <c:pt idx="35">
                  <c:v>-3480.6349058299456</c:v>
                </c:pt>
                <c:pt idx="36">
                  <c:v>-3257.2522924823497</c:v>
                </c:pt>
                <c:pt idx="37">
                  <c:v>-3002.3773265578202</c:v>
                </c:pt>
                <c:pt idx="38">
                  <c:v>-2711.0156649618293</c:v>
                </c:pt>
                <c:pt idx="39">
                  <c:v>-2487.1045429393926</c:v>
                </c:pt>
                <c:pt idx="40">
                  <c:v>-2296.7905687670791</c:v>
                </c:pt>
                <c:pt idx="41">
                  <c:v>-2109.4613232203556</c:v>
                </c:pt>
                <c:pt idx="42">
                  <c:v>-1956.8025236834583</c:v>
                </c:pt>
                <c:pt idx="43">
                  <c:v>-1836.200513707503</c:v>
                </c:pt>
                <c:pt idx="44">
                  <c:v>-1673.05291961888</c:v>
                </c:pt>
                <c:pt idx="45">
                  <c:v>-1438.2996439688577</c:v>
                </c:pt>
                <c:pt idx="46">
                  <c:v>-1204.1830847639649</c:v>
                </c:pt>
                <c:pt idx="47">
                  <c:v>-995.67019869582145</c:v>
                </c:pt>
                <c:pt idx="48">
                  <c:v>-871.40852855202684</c:v>
                </c:pt>
                <c:pt idx="49">
                  <c:v>-698.20056328938517</c:v>
                </c:pt>
                <c:pt idx="50">
                  <c:v>-577.94317677267099</c:v>
                </c:pt>
                <c:pt idx="51">
                  <c:v>-418.77512559802562</c:v>
                </c:pt>
                <c:pt idx="52">
                  <c:v>-322.16703124229389</c:v>
                </c:pt>
                <c:pt idx="53">
                  <c:v>-229.12484429626056</c:v>
                </c:pt>
                <c:pt idx="54">
                  <c:v>-152.34487027882278</c:v>
                </c:pt>
                <c:pt idx="55">
                  <c:v>-54.356413927402173</c:v>
                </c:pt>
                <c:pt idx="56">
                  <c:v>31.324658647245087</c:v>
                </c:pt>
                <c:pt idx="57">
                  <c:v>114.68137180930353</c:v>
                </c:pt>
                <c:pt idx="58">
                  <c:v>171.06762527067622</c:v>
                </c:pt>
                <c:pt idx="59">
                  <c:v>282.60636657872237</c:v>
                </c:pt>
                <c:pt idx="60">
                  <c:v>400.88957155957178</c:v>
                </c:pt>
                <c:pt idx="61">
                  <c:v>559.809526845238</c:v>
                </c:pt>
                <c:pt idx="62">
                  <c:v>619.39715007389168</c:v>
                </c:pt>
                <c:pt idx="63">
                  <c:v>725.729678988042</c:v>
                </c:pt>
                <c:pt idx="64">
                  <c:v>801.25456583019695</c:v>
                </c:pt>
                <c:pt idx="65">
                  <c:v>936.08268824170227</c:v>
                </c:pt>
                <c:pt idx="66">
                  <c:v>1126.5560994492407</c:v>
                </c:pt>
                <c:pt idx="67">
                  <c:v>1383.0093379034151</c:v>
                </c:pt>
                <c:pt idx="68">
                  <c:v>1501.9986126564618</c:v>
                </c:pt>
                <c:pt idx="69">
                  <c:v>1620.2180251404352</c:v>
                </c:pt>
                <c:pt idx="70">
                  <c:v>1749.5833004452943</c:v>
                </c:pt>
                <c:pt idx="71">
                  <c:v>1839.9347835319277</c:v>
                </c:pt>
                <c:pt idx="72">
                  <c:v>1793.4046756657481</c:v>
                </c:pt>
                <c:pt idx="73">
                  <c:v>1690.1374951177277</c:v>
                </c:pt>
                <c:pt idx="74">
                  <c:v>1621.8264825255173</c:v>
                </c:pt>
                <c:pt idx="75">
                  <c:v>1628.2442479931487</c:v>
                </c:pt>
                <c:pt idx="76">
                  <c:v>1594.4508655334284</c:v>
                </c:pt>
                <c:pt idx="77">
                  <c:v>1549.1576010788849</c:v>
                </c:pt>
                <c:pt idx="78">
                  <c:v>1546.5519753783083</c:v>
                </c:pt>
                <c:pt idx="79">
                  <c:v>1615.8486098417052</c:v>
                </c:pt>
                <c:pt idx="80">
                  <c:v>1705.9992865608001</c:v>
                </c:pt>
                <c:pt idx="81">
                  <c:v>1843.938642890309</c:v>
                </c:pt>
                <c:pt idx="82">
                  <c:v>2023.7891345718017</c:v>
                </c:pt>
                <c:pt idx="83">
                  <c:v>2189.8659421218617</c:v>
                </c:pt>
                <c:pt idx="84">
                  <c:v>2391.2430781546864</c:v>
                </c:pt>
                <c:pt idx="85">
                  <c:v>2575.7329296620155</c:v>
                </c:pt>
                <c:pt idx="86">
                  <c:v>2703.9869039250843</c:v>
                </c:pt>
                <c:pt idx="87">
                  <c:v>2795.5103973213554</c:v>
                </c:pt>
                <c:pt idx="88">
                  <c:v>2788.685265406566</c:v>
                </c:pt>
                <c:pt idx="89">
                  <c:v>2804.7838408656607</c:v>
                </c:pt>
              </c:numCache>
            </c:numRef>
          </c:val>
          <c:smooth val="0"/>
          <c:extLst>
            <c:ext xmlns:c16="http://schemas.microsoft.com/office/drawing/2014/chart" uri="{C3380CC4-5D6E-409C-BE32-E72D297353CC}">
              <c16:uniqueId val="{00000002-2036-41F0-B4A9-F66BE8FFB021}"/>
            </c:ext>
          </c:extLst>
        </c:ser>
        <c:ser>
          <c:idx val="2"/>
          <c:order val="2"/>
          <c:tx>
            <c:v>Signal</c:v>
          </c:tx>
          <c:spPr>
            <a:ln w="28575" cap="rnd">
              <a:solidFill>
                <a:schemeClr val="accent3"/>
              </a:solidFill>
              <a:round/>
            </a:ln>
            <a:effectLst/>
          </c:spPr>
          <c:marker>
            <c:symbol val="none"/>
          </c:marker>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Updates'!$AL$5:$AL$94</c:f>
              <c:numCache>
                <c:formatCode>"$"#,##0.0000;[Red]\("$"#,##0.0000\);\-</c:formatCode>
                <c:ptCount val="90"/>
                <c:pt idx="0">
                  <c:v>-4319.5005119418965</c:v>
                </c:pt>
                <c:pt idx="1">
                  <c:v>-4431.0330866013655</c:v>
                </c:pt>
                <c:pt idx="2">
                  <c:v>-4524.9848703078469</c:v>
                </c:pt>
                <c:pt idx="3">
                  <c:v>-4585.2275646324915</c:v>
                </c:pt>
                <c:pt idx="4">
                  <c:v>-4604.486545092348</c:v>
                </c:pt>
                <c:pt idx="5">
                  <c:v>-4589.5641908127163</c:v>
                </c:pt>
                <c:pt idx="6">
                  <c:v>-4559.3858942749157</c:v>
                </c:pt>
                <c:pt idx="7">
                  <c:v>-4537.2436193394606</c:v>
                </c:pt>
                <c:pt idx="8">
                  <c:v>-4527.1719673235548</c:v>
                </c:pt>
                <c:pt idx="9">
                  <c:v>-4525.090686013139</c:v>
                </c:pt>
                <c:pt idx="10">
                  <c:v>-4526.4117230573402</c:v>
                </c:pt>
                <c:pt idx="11">
                  <c:v>-4536.5654675499181</c:v>
                </c:pt>
                <c:pt idx="12">
                  <c:v>-4559.5322040674137</c:v>
                </c:pt>
                <c:pt idx="13">
                  <c:v>-4588.9236736591274</c:v>
                </c:pt>
                <c:pt idx="14">
                  <c:v>-4630.5235692260303</c:v>
                </c:pt>
                <c:pt idx="15">
                  <c:v>-4670.649201669793</c:v>
                </c:pt>
                <c:pt idx="16">
                  <c:v>-4714.2882579827719</c:v>
                </c:pt>
                <c:pt idx="17">
                  <c:v>-4759.0717227977066</c:v>
                </c:pt>
                <c:pt idx="18">
                  <c:v>-4802.5535932632793</c:v>
                </c:pt>
                <c:pt idx="19">
                  <c:v>-4841.4910398564143</c:v>
                </c:pt>
                <c:pt idx="20">
                  <c:v>-4875.0986517336696</c:v>
                </c:pt>
                <c:pt idx="21">
                  <c:v>-4901.9436114991495</c:v>
                </c:pt>
                <c:pt idx="22">
                  <c:v>-4904.361039088687</c:v>
                </c:pt>
                <c:pt idx="23">
                  <c:v>-4888.2834996966058</c:v>
                </c:pt>
                <c:pt idx="24">
                  <c:v>-4858.5264552912522</c:v>
                </c:pt>
                <c:pt idx="25">
                  <c:v>-4813.2629040961156</c:v>
                </c:pt>
                <c:pt idx="26">
                  <c:v>-4752.0408718896661</c:v>
                </c:pt>
                <c:pt idx="27">
                  <c:v>-4677.8431933129141</c:v>
                </c:pt>
                <c:pt idx="28">
                  <c:v>-4609.9576607320123</c:v>
                </c:pt>
                <c:pt idx="29">
                  <c:v>-4546.4867843600605</c:v>
                </c:pt>
                <c:pt idx="30">
                  <c:v>-4492.0609601969963</c:v>
                </c:pt>
                <c:pt idx="31">
                  <c:v>-4443.4522944815917</c:v>
                </c:pt>
                <c:pt idx="32">
                  <c:v>-4375.1626573995291</c:v>
                </c:pt>
                <c:pt idx="33">
                  <c:v>-4287.8317087659061</c:v>
                </c:pt>
                <c:pt idx="34">
                  <c:v>-4176.1970783474881</c:v>
                </c:pt>
                <c:pt idx="35">
                  <c:v>-4037.0846438439794</c:v>
                </c:pt>
                <c:pt idx="36">
                  <c:v>-3881.1181735716536</c:v>
                </c:pt>
                <c:pt idx="37">
                  <c:v>-3705.3700041688871</c:v>
                </c:pt>
                <c:pt idx="38">
                  <c:v>-3506.4991363274758</c:v>
                </c:pt>
                <c:pt idx="39">
                  <c:v>-3302.6202176498591</c:v>
                </c:pt>
                <c:pt idx="40">
                  <c:v>-3101.4542878733032</c:v>
                </c:pt>
                <c:pt idx="41">
                  <c:v>-2903.0556949427137</c:v>
                </c:pt>
                <c:pt idx="42">
                  <c:v>-2713.8050606908628</c:v>
                </c:pt>
                <c:pt idx="43">
                  <c:v>-2538.2841512941909</c:v>
                </c:pt>
                <c:pt idx="44">
                  <c:v>-2365.2379049591286</c:v>
                </c:pt>
                <c:pt idx="45">
                  <c:v>-2179.8502527610744</c:v>
                </c:pt>
                <c:pt idx="46">
                  <c:v>-1984.7168191616524</c:v>
                </c:pt>
                <c:pt idx="47">
                  <c:v>-1786.9074950684862</c:v>
                </c:pt>
                <c:pt idx="48">
                  <c:v>-1603.8077017651945</c:v>
                </c:pt>
                <c:pt idx="49">
                  <c:v>-1422.6862740700326</c:v>
                </c:pt>
                <c:pt idx="50">
                  <c:v>-1253.7376546105602</c:v>
                </c:pt>
                <c:pt idx="51">
                  <c:v>-1086.7451488080533</c:v>
                </c:pt>
                <c:pt idx="52">
                  <c:v>-933.82952529490137</c:v>
                </c:pt>
                <c:pt idx="53">
                  <c:v>-792.88858909517319</c:v>
                </c:pt>
                <c:pt idx="54">
                  <c:v>-664.77984533190306</c:v>
                </c:pt>
                <c:pt idx="55">
                  <c:v>-542.69515905100286</c:v>
                </c:pt>
                <c:pt idx="56">
                  <c:v>-427.89119551135326</c:v>
                </c:pt>
                <c:pt idx="57">
                  <c:v>-319.37668204722189</c:v>
                </c:pt>
                <c:pt idx="58">
                  <c:v>-221.28782058364226</c:v>
                </c:pt>
                <c:pt idx="59">
                  <c:v>-120.50898315116933</c:v>
                </c:pt>
                <c:pt idx="60">
                  <c:v>-16.229272209021104</c:v>
                </c:pt>
                <c:pt idx="61">
                  <c:v>98.978487601830722</c:v>
                </c:pt>
                <c:pt idx="62">
                  <c:v>203.06222009624292</c:v>
                </c:pt>
                <c:pt idx="63">
                  <c:v>307.59571187460273</c:v>
                </c:pt>
                <c:pt idx="64">
                  <c:v>406.32748266572156</c:v>
                </c:pt>
                <c:pt idx="65">
                  <c:v>512.27852378091768</c:v>
                </c:pt>
                <c:pt idx="66">
                  <c:v>635.13403891458233</c:v>
                </c:pt>
                <c:pt idx="67">
                  <c:v>784.70909871234892</c:v>
                </c:pt>
                <c:pt idx="68">
                  <c:v>928.16700150117151</c:v>
                </c:pt>
                <c:pt idx="69">
                  <c:v>1066.5772062290243</c:v>
                </c:pt>
                <c:pt idx="70">
                  <c:v>1203.1784250722783</c:v>
                </c:pt>
                <c:pt idx="71">
                  <c:v>1330.5296967642082</c:v>
                </c:pt>
                <c:pt idx="72">
                  <c:v>1423.1046925445162</c:v>
                </c:pt>
                <c:pt idx="73">
                  <c:v>1476.5112530591584</c:v>
                </c:pt>
                <c:pt idx="74">
                  <c:v>1505.5742989524301</c:v>
                </c:pt>
                <c:pt idx="75">
                  <c:v>1530.1082887605739</c:v>
                </c:pt>
                <c:pt idx="76">
                  <c:v>1542.9768041151449</c:v>
                </c:pt>
                <c:pt idx="77">
                  <c:v>1544.2129635078929</c:v>
                </c:pt>
                <c:pt idx="78">
                  <c:v>1544.680765881976</c:v>
                </c:pt>
                <c:pt idx="79">
                  <c:v>1558.9143346739218</c:v>
                </c:pt>
                <c:pt idx="80">
                  <c:v>1588.3313250512974</c:v>
                </c:pt>
                <c:pt idx="81">
                  <c:v>1639.4527886190997</c:v>
                </c:pt>
                <c:pt idx="82">
                  <c:v>1716.32005780964</c:v>
                </c:pt>
                <c:pt idx="83">
                  <c:v>1811.0292346720844</c:v>
                </c:pt>
                <c:pt idx="84">
                  <c:v>1927.0720033686048</c:v>
                </c:pt>
                <c:pt idx="85">
                  <c:v>2056.8041886272867</c:v>
                </c:pt>
                <c:pt idx="86">
                  <c:v>2186.2407316868462</c:v>
                </c:pt>
                <c:pt idx="87">
                  <c:v>2308.0946648137478</c:v>
                </c:pt>
                <c:pt idx="88">
                  <c:v>2404.2127849323115</c:v>
                </c:pt>
                <c:pt idx="89">
                  <c:v>2484.3269961189812</c:v>
                </c:pt>
              </c:numCache>
            </c:numRef>
          </c:val>
          <c:smooth val="0"/>
          <c:extLst>
            <c:ext xmlns:c16="http://schemas.microsoft.com/office/drawing/2014/chart" uri="{C3380CC4-5D6E-409C-BE32-E72D297353CC}">
              <c16:uniqueId val="{00000003-2036-41F0-B4A9-F66BE8FFB021}"/>
            </c:ext>
          </c:extLst>
        </c:ser>
        <c:dLbls>
          <c:showLegendKey val="0"/>
          <c:showVal val="0"/>
          <c:showCatName val="0"/>
          <c:showSerName val="0"/>
          <c:showPercent val="0"/>
          <c:showBubbleSize val="0"/>
        </c:dLbls>
        <c:marker val="1"/>
        <c:smooth val="0"/>
        <c:axId val="2020374223"/>
        <c:axId val="2028297855"/>
      </c:lineChart>
      <c:dateAx>
        <c:axId val="2020374223"/>
        <c:scaling>
          <c:orientation val="minMax"/>
        </c:scaling>
        <c:delete val="0"/>
        <c:axPos val="b"/>
        <c:numFmt formatCode="dd\-mmm\-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2028297855"/>
        <c:crosses val="autoZero"/>
        <c:auto val="1"/>
        <c:lblOffset val="100"/>
        <c:baseTimeUnit val="days"/>
      </c:dateAx>
      <c:valAx>
        <c:axId val="2028297855"/>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00;[Red]\(&quot;$&quot;#,##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20203742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Price Range — High / Low / Close</a:t>
            </a:r>
          </a:p>
        </c:rich>
      </c:tx>
      <c:layout>
        <c:manualLayout>
          <c:xMode val="edge"/>
          <c:yMode val="edge"/>
          <c:x val="0.26276656478435945"/>
          <c:y val="1.779169982180281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v>High</c:v>
          </c:tx>
          <c:spPr>
            <a:ln w="28575" cap="rnd">
              <a:solidFill>
                <a:srgbClr val="5399FF"/>
              </a:solidFill>
              <a:round/>
            </a:ln>
            <a:effectLst/>
          </c:spPr>
          <c:marker>
            <c:symbol val="none"/>
          </c:marker>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Updates'!$AD$5:$AD$94</c:f>
              <c:numCache>
                <c:formatCode>"$"#,##0.0000;[Red]\("$"#,##0.0000\);\-</c:formatCode>
                <c:ptCount val="90"/>
                <c:pt idx="0">
                  <c:v>64498.752469746614</c:v>
                </c:pt>
                <c:pt idx="1">
                  <c:v>64198.145217052224</c:v>
                </c:pt>
                <c:pt idx="2">
                  <c:v>63835.068809132143</c:v>
                </c:pt>
                <c:pt idx="3">
                  <c:v>63801.524127923927</c:v>
                </c:pt>
                <c:pt idx="4">
                  <c:v>64079.675700596206</c:v>
                </c:pt>
                <c:pt idx="5">
                  <c:v>64884.860227248377</c:v>
                </c:pt>
                <c:pt idx="6">
                  <c:v>63866.972074732264</c:v>
                </c:pt>
                <c:pt idx="7">
                  <c:v>62418.904312540471</c:v>
                </c:pt>
                <c:pt idx="8">
                  <c:v>61230.808678355643</c:v>
                </c:pt>
                <c:pt idx="9">
                  <c:v>59366.103977438892</c:v>
                </c:pt>
                <c:pt idx="10">
                  <c:v>59266.747856799237</c:v>
                </c:pt>
                <c:pt idx="11">
                  <c:v>59052.727553397126</c:v>
                </c:pt>
                <c:pt idx="12">
                  <c:v>57551.788887000359</c:v>
                </c:pt>
                <c:pt idx="13">
                  <c:v>56579.348655661772</c:v>
                </c:pt>
                <c:pt idx="14">
                  <c:v>55900.351446299297</c:v>
                </c:pt>
                <c:pt idx="15">
                  <c:v>54935.225412861459</c:v>
                </c:pt>
                <c:pt idx="16">
                  <c:v>54401.300871664644</c:v>
                </c:pt>
                <c:pt idx="17">
                  <c:v>53154.212457636815</c:v>
                </c:pt>
                <c:pt idx="18">
                  <c:v>52685.139528794272</c:v>
                </c:pt>
                <c:pt idx="19">
                  <c:v>51327.968683385028</c:v>
                </c:pt>
                <c:pt idx="20">
                  <c:v>51657.961913400199</c:v>
                </c:pt>
                <c:pt idx="21">
                  <c:v>51111.727481727437</c:v>
                </c:pt>
                <c:pt idx="22">
                  <c:v>50417.99808432017</c:v>
                </c:pt>
                <c:pt idx="23">
                  <c:v>50853.337088357337</c:v>
                </c:pt>
                <c:pt idx="24">
                  <c:v>49989.204944311336</c:v>
                </c:pt>
                <c:pt idx="25">
                  <c:v>49106.151401771524</c:v>
                </c:pt>
                <c:pt idx="26">
                  <c:v>48937.538981249621</c:v>
                </c:pt>
                <c:pt idx="27">
                  <c:v>48864.712445853322</c:v>
                </c:pt>
                <c:pt idx="28">
                  <c:v>48713.906152948533</c:v>
                </c:pt>
                <c:pt idx="29">
                  <c:v>47108.302196702403</c:v>
                </c:pt>
                <c:pt idx="30">
                  <c:v>47183.1212114687</c:v>
                </c:pt>
                <c:pt idx="31">
                  <c:v>45750.077092014406</c:v>
                </c:pt>
                <c:pt idx="32">
                  <c:v>46423.663109096771</c:v>
                </c:pt>
                <c:pt idx="33">
                  <c:v>46534.521618247047</c:v>
                </c:pt>
                <c:pt idx="34">
                  <c:v>47074.984306043247</c:v>
                </c:pt>
                <c:pt idx="35">
                  <c:v>47902.486927288417</c:v>
                </c:pt>
                <c:pt idx="36">
                  <c:v>47486.560418666973</c:v>
                </c:pt>
                <c:pt idx="37">
                  <c:v>48450.6548366852</c:v>
                </c:pt>
                <c:pt idx="38">
                  <c:v>48648.745212392787</c:v>
                </c:pt>
                <c:pt idx="39">
                  <c:v>49066.742038172808</c:v>
                </c:pt>
                <c:pt idx="40">
                  <c:v>48244.545269732764</c:v>
                </c:pt>
                <c:pt idx="41">
                  <c:v>48487.494987502818</c:v>
                </c:pt>
                <c:pt idx="42">
                  <c:v>48057.232364539348</c:v>
                </c:pt>
                <c:pt idx="43">
                  <c:v>48073.10292009508</c:v>
                </c:pt>
                <c:pt idx="44">
                  <c:v>48071.437048933672</c:v>
                </c:pt>
                <c:pt idx="45">
                  <c:v>49550.934799091352</c:v>
                </c:pt>
                <c:pt idx="46">
                  <c:v>49872.18189171733</c:v>
                </c:pt>
                <c:pt idx="47">
                  <c:v>50194.647411717386</c:v>
                </c:pt>
                <c:pt idx="48">
                  <c:v>50383.922087817678</c:v>
                </c:pt>
                <c:pt idx="49">
                  <c:v>50736.899761112283</c:v>
                </c:pt>
                <c:pt idx="50">
                  <c:v>50507.467247085777</c:v>
                </c:pt>
                <c:pt idx="51">
                  <c:v>51127.025030903569</c:v>
                </c:pt>
                <c:pt idx="52">
                  <c:v>50855.304058511007</c:v>
                </c:pt>
                <c:pt idx="53">
                  <c:v>51140.581381284166</c:v>
                </c:pt>
                <c:pt idx="54">
                  <c:v>50572.351663880734</c:v>
                </c:pt>
                <c:pt idx="55">
                  <c:v>51262.611294478753</c:v>
                </c:pt>
                <c:pt idx="56">
                  <c:v>50713.929238808669</c:v>
                </c:pt>
                <c:pt idx="57">
                  <c:v>51254.688596993772</c:v>
                </c:pt>
                <c:pt idx="58">
                  <c:v>51443.687330693829</c:v>
                </c:pt>
                <c:pt idx="59">
                  <c:v>51536.057589672411</c:v>
                </c:pt>
                <c:pt idx="60">
                  <c:v>52539.169734593401</c:v>
                </c:pt>
                <c:pt idx="61">
                  <c:v>52984.081951485023</c:v>
                </c:pt>
                <c:pt idx="62">
                  <c:v>53449.673136337646</c:v>
                </c:pt>
                <c:pt idx="63">
                  <c:v>53274.389483028164</c:v>
                </c:pt>
                <c:pt idx="64">
                  <c:v>53497.500801012611</c:v>
                </c:pt>
                <c:pt idx="65">
                  <c:v>54631.793966021025</c:v>
                </c:pt>
                <c:pt idx="66">
                  <c:v>56061.559180049764</c:v>
                </c:pt>
                <c:pt idx="67">
                  <c:v>56895.498528011718</c:v>
                </c:pt>
                <c:pt idx="68">
                  <c:v>57202.319776475932</c:v>
                </c:pt>
                <c:pt idx="69">
                  <c:v>56455.108611115218</c:v>
                </c:pt>
                <c:pt idx="70">
                  <c:v>57420.105566352431</c:v>
                </c:pt>
                <c:pt idx="71">
                  <c:v>57469.19788054112</c:v>
                </c:pt>
                <c:pt idx="72">
                  <c:v>57614.939922585421</c:v>
                </c:pt>
                <c:pt idx="73">
                  <c:v>56460.405779359222</c:v>
                </c:pt>
                <c:pt idx="74">
                  <c:v>56760.066310765811</c:v>
                </c:pt>
                <c:pt idx="75">
                  <c:v>57453.328243799027</c:v>
                </c:pt>
                <c:pt idx="76">
                  <c:v>56925.769804527125</c:v>
                </c:pt>
                <c:pt idx="77">
                  <c:v>57391.231726271559</c:v>
                </c:pt>
                <c:pt idx="78">
                  <c:v>57359.163749869193</c:v>
                </c:pt>
                <c:pt idx="79">
                  <c:v>58661.71660806398</c:v>
                </c:pt>
                <c:pt idx="80">
                  <c:v>59424.580675578902</c:v>
                </c:pt>
                <c:pt idx="81">
                  <c:v>60839.5538348146</c:v>
                </c:pt>
                <c:pt idx="82">
                  <c:v>62232.059597524683</c:v>
                </c:pt>
                <c:pt idx="83">
                  <c:v>63258.24808371289</c:v>
                </c:pt>
                <c:pt idx="84">
                  <c:v>63207.936472328212</c:v>
                </c:pt>
                <c:pt idx="85">
                  <c:v>65175.115452876787</c:v>
                </c:pt>
                <c:pt idx="86">
                  <c:v>65329.127279695014</c:v>
                </c:pt>
                <c:pt idx="87">
                  <c:v>65264.866963501081</c:v>
                </c:pt>
                <c:pt idx="88">
                  <c:v>64947.716225514225</c:v>
                </c:pt>
                <c:pt idx="89">
                  <c:v>65432.568356909243</c:v>
                </c:pt>
              </c:numCache>
            </c:numRef>
          </c:val>
          <c:smooth val="0"/>
          <c:extLst>
            <c:ext xmlns:c16="http://schemas.microsoft.com/office/drawing/2014/chart" uri="{C3380CC4-5D6E-409C-BE32-E72D297353CC}">
              <c16:uniqueId val="{00000001-B053-4584-A48B-C36CEDD6230D}"/>
            </c:ext>
          </c:extLst>
        </c:ser>
        <c:ser>
          <c:idx val="1"/>
          <c:order val="1"/>
          <c:tx>
            <c:v>Low</c:v>
          </c:tx>
          <c:spPr>
            <a:ln w="28575" cap="rnd">
              <a:solidFill>
                <a:schemeClr val="accent2">
                  <a:lumMod val="60000"/>
                  <a:lumOff val="40000"/>
                </a:schemeClr>
              </a:solidFill>
              <a:round/>
            </a:ln>
            <a:effectLst/>
          </c:spPr>
          <c:marker>
            <c:symbol val="none"/>
          </c:marker>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Updates'!$AE$5:$AE$94</c:f>
              <c:numCache>
                <c:formatCode>"$"#,##0.0000;[Red]\("$"#,##0.0000\);\-</c:formatCode>
                <c:ptCount val="90"/>
                <c:pt idx="0">
                  <c:v>61567.881540490402</c:v>
                </c:pt>
                <c:pt idx="1">
                  <c:v>63136.567248874126</c:v>
                </c:pt>
                <c:pt idx="2">
                  <c:v>60766.372547134379</c:v>
                </c:pt>
                <c:pt idx="3">
                  <c:v>61453.031320618305</c:v>
                </c:pt>
                <c:pt idx="4">
                  <c:v>61733.330096807833</c:v>
                </c:pt>
                <c:pt idx="5">
                  <c:v>62237.295286588233</c:v>
                </c:pt>
                <c:pt idx="6">
                  <c:v>60857.720077818827</c:v>
                </c:pt>
                <c:pt idx="7">
                  <c:v>59398.796443232575</c:v>
                </c:pt>
                <c:pt idx="8">
                  <c:v>58707.487784039215</c:v>
                </c:pt>
                <c:pt idx="9">
                  <c:v>57890.780337721619</c:v>
                </c:pt>
                <c:pt idx="10">
                  <c:v>56823.894345538516</c:v>
                </c:pt>
                <c:pt idx="11">
                  <c:v>56235.667493317043</c:v>
                </c:pt>
                <c:pt idx="12">
                  <c:v>55141.640473187443</c:v>
                </c:pt>
                <c:pt idx="13">
                  <c:v>55107.504564021627</c:v>
                </c:pt>
                <c:pt idx="14">
                  <c:v>52950.480825412531</c:v>
                </c:pt>
                <c:pt idx="15">
                  <c:v>52742.860249680736</c:v>
                </c:pt>
                <c:pt idx="16">
                  <c:v>51359.408086892734</c:v>
                </c:pt>
                <c:pt idx="17">
                  <c:v>51012.935992716404</c:v>
                </c:pt>
                <c:pt idx="18">
                  <c:v>50139.614669441697</c:v>
                </c:pt>
                <c:pt idx="19">
                  <c:v>50085.282274611149</c:v>
                </c:pt>
                <c:pt idx="20">
                  <c:v>49448.294379441613</c:v>
                </c:pt>
                <c:pt idx="21">
                  <c:v>48659.561315466744</c:v>
                </c:pt>
                <c:pt idx="22">
                  <c:v>48171.462290640258</c:v>
                </c:pt>
                <c:pt idx="23">
                  <c:v>48738.847467383101</c:v>
                </c:pt>
                <c:pt idx="24">
                  <c:v>47941.692805818187</c:v>
                </c:pt>
                <c:pt idx="25">
                  <c:v>48099.807466038757</c:v>
                </c:pt>
                <c:pt idx="26">
                  <c:v>47698.513681381817</c:v>
                </c:pt>
                <c:pt idx="27">
                  <c:v>47650.551333023228</c:v>
                </c:pt>
                <c:pt idx="28">
                  <c:v>46543.828091709751</c:v>
                </c:pt>
                <c:pt idx="29">
                  <c:v>45802.93966077613</c:v>
                </c:pt>
                <c:pt idx="30">
                  <c:v>44956.279660634289</c:v>
                </c:pt>
                <c:pt idx="31">
                  <c:v>44411.769005594389</c:v>
                </c:pt>
                <c:pt idx="32">
                  <c:v>44783.407388406304</c:v>
                </c:pt>
                <c:pt idx="33">
                  <c:v>45383.111447836418</c:v>
                </c:pt>
                <c:pt idx="34">
                  <c:v>45609.586274260844</c:v>
                </c:pt>
                <c:pt idx="35">
                  <c:v>45970.563006336408</c:v>
                </c:pt>
                <c:pt idx="36">
                  <c:v>46686.937466624891</c:v>
                </c:pt>
                <c:pt idx="37">
                  <c:v>46232.041161700305</c:v>
                </c:pt>
                <c:pt idx="38">
                  <c:v>46941.116183626356</c:v>
                </c:pt>
                <c:pt idx="39">
                  <c:v>46792.717840651938</c:v>
                </c:pt>
                <c:pt idx="40">
                  <c:v>47358.27611163041</c:v>
                </c:pt>
                <c:pt idx="41">
                  <c:v>47457.8444992804</c:v>
                </c:pt>
                <c:pt idx="42">
                  <c:v>47039.405794475504</c:v>
                </c:pt>
                <c:pt idx="43">
                  <c:v>46066.777165737978</c:v>
                </c:pt>
                <c:pt idx="44">
                  <c:v>46715.071800151112</c:v>
                </c:pt>
                <c:pt idx="45">
                  <c:v>47764.50450818798</c:v>
                </c:pt>
                <c:pt idx="46">
                  <c:v>48332.851024399308</c:v>
                </c:pt>
                <c:pt idx="47">
                  <c:v>48194.007685099466</c:v>
                </c:pt>
                <c:pt idx="48">
                  <c:v>47813.522527023117</c:v>
                </c:pt>
                <c:pt idx="49">
                  <c:v>48543.17847062082</c:v>
                </c:pt>
                <c:pt idx="50">
                  <c:v>48639.031220097451</c:v>
                </c:pt>
                <c:pt idx="51">
                  <c:v>48672.15030369391</c:v>
                </c:pt>
                <c:pt idx="52">
                  <c:v>49230.153022423336</c:v>
                </c:pt>
                <c:pt idx="53">
                  <c:v>49267.434917954415</c:v>
                </c:pt>
                <c:pt idx="54">
                  <c:v>49574.225387954277</c:v>
                </c:pt>
                <c:pt idx="55">
                  <c:v>48828.59910588093</c:v>
                </c:pt>
                <c:pt idx="56">
                  <c:v>49972.499692795536</c:v>
                </c:pt>
                <c:pt idx="57">
                  <c:v>49431.966677636003</c:v>
                </c:pt>
                <c:pt idx="58">
                  <c:v>49136.111860633755</c:v>
                </c:pt>
                <c:pt idx="59">
                  <c:v>49656.13484785011</c:v>
                </c:pt>
                <c:pt idx="60">
                  <c:v>50243.166726509866</c:v>
                </c:pt>
                <c:pt idx="61">
                  <c:v>50988.265384588129</c:v>
                </c:pt>
                <c:pt idx="62">
                  <c:v>51400.750871841803</c:v>
                </c:pt>
                <c:pt idx="63">
                  <c:v>51027.309624385904</c:v>
                </c:pt>
                <c:pt idx="64">
                  <c:v>51888.719934940367</c:v>
                </c:pt>
                <c:pt idx="65">
                  <c:v>51739.444647187236</c:v>
                </c:pt>
                <c:pt idx="66">
                  <c:v>53796.24001611377</c:v>
                </c:pt>
                <c:pt idx="67">
                  <c:v>54435.112679623613</c:v>
                </c:pt>
                <c:pt idx="68">
                  <c:v>55324.31921230763</c:v>
                </c:pt>
                <c:pt idx="69">
                  <c:v>55158.378713233717</c:v>
                </c:pt>
                <c:pt idx="70">
                  <c:v>55341.724835287139</c:v>
                </c:pt>
                <c:pt idx="71">
                  <c:v>56730.726166550034</c:v>
                </c:pt>
                <c:pt idx="72">
                  <c:v>55417.228096292842</c:v>
                </c:pt>
                <c:pt idx="73">
                  <c:v>54431.712736417227</c:v>
                </c:pt>
                <c:pt idx="74">
                  <c:v>54762.702508011331</c:v>
                </c:pt>
                <c:pt idx="75">
                  <c:v>54836.157081640864</c:v>
                </c:pt>
                <c:pt idx="76">
                  <c:v>55480.399812860182</c:v>
                </c:pt>
                <c:pt idx="77">
                  <c:v>55461.610663207386</c:v>
                </c:pt>
                <c:pt idx="78">
                  <c:v>55140.161946918139</c:v>
                </c:pt>
                <c:pt idx="79">
                  <c:v>56841.692444056891</c:v>
                </c:pt>
                <c:pt idx="80">
                  <c:v>56402.358532107253</c:v>
                </c:pt>
                <c:pt idx="81">
                  <c:v>57844.92850105909</c:v>
                </c:pt>
                <c:pt idx="82">
                  <c:v>59630.995235222916</c:v>
                </c:pt>
                <c:pt idx="83">
                  <c:v>59692.187291869792</c:v>
                </c:pt>
                <c:pt idx="84">
                  <c:v>60195.505909116473</c:v>
                </c:pt>
                <c:pt idx="85">
                  <c:v>62250.573824560124</c:v>
                </c:pt>
                <c:pt idx="86">
                  <c:v>62283.733563357237</c:v>
                </c:pt>
                <c:pt idx="87">
                  <c:v>62037.756601233486</c:v>
                </c:pt>
                <c:pt idx="88">
                  <c:v>62821.306082610819</c:v>
                </c:pt>
                <c:pt idx="89">
                  <c:v>62046.963517337012</c:v>
                </c:pt>
              </c:numCache>
            </c:numRef>
          </c:val>
          <c:smooth val="0"/>
          <c:extLst>
            <c:ext xmlns:c16="http://schemas.microsoft.com/office/drawing/2014/chart" uri="{C3380CC4-5D6E-409C-BE32-E72D297353CC}">
              <c16:uniqueId val="{00000002-B053-4584-A48B-C36CEDD6230D}"/>
            </c:ext>
          </c:extLst>
        </c:ser>
        <c:ser>
          <c:idx val="2"/>
          <c:order val="2"/>
          <c:tx>
            <c:v>Close</c:v>
          </c:tx>
          <c:spPr>
            <a:ln w="28575" cap="rnd">
              <a:solidFill>
                <a:schemeClr val="bg1">
                  <a:lumMod val="85000"/>
                </a:schemeClr>
              </a:solidFill>
              <a:round/>
            </a:ln>
            <a:effectLst/>
          </c:spPr>
          <c:marker>
            <c:symbol val="none"/>
          </c:marker>
          <c:cat>
            <c:numRef>
              <c:f>'Price Updates'!$AB$5:$AB$94</c:f>
              <c:numCache>
                <c:formatCode>dd\-mmm\-yy</c:formatCode>
                <c:ptCount val="90"/>
                <c:pt idx="0">
                  <c:v>46133</c:v>
                </c:pt>
                <c:pt idx="1">
                  <c:v>46134</c:v>
                </c:pt>
                <c:pt idx="2">
                  <c:v>46135</c:v>
                </c:pt>
                <c:pt idx="3">
                  <c:v>46136</c:v>
                </c:pt>
                <c:pt idx="4">
                  <c:v>46137</c:v>
                </c:pt>
                <c:pt idx="5">
                  <c:v>46138</c:v>
                </c:pt>
                <c:pt idx="6">
                  <c:v>46139</c:v>
                </c:pt>
                <c:pt idx="7">
                  <c:v>46140</c:v>
                </c:pt>
                <c:pt idx="8">
                  <c:v>46141</c:v>
                </c:pt>
                <c:pt idx="9">
                  <c:v>46142</c:v>
                </c:pt>
                <c:pt idx="10">
                  <c:v>46143</c:v>
                </c:pt>
                <c:pt idx="11">
                  <c:v>46144</c:v>
                </c:pt>
                <c:pt idx="12">
                  <c:v>46145</c:v>
                </c:pt>
                <c:pt idx="13">
                  <c:v>46146</c:v>
                </c:pt>
                <c:pt idx="14">
                  <c:v>46147</c:v>
                </c:pt>
                <c:pt idx="15">
                  <c:v>46148</c:v>
                </c:pt>
                <c:pt idx="16">
                  <c:v>46149</c:v>
                </c:pt>
                <c:pt idx="17">
                  <c:v>46150</c:v>
                </c:pt>
                <c:pt idx="18">
                  <c:v>46151</c:v>
                </c:pt>
                <c:pt idx="19">
                  <c:v>46152</c:v>
                </c:pt>
                <c:pt idx="20">
                  <c:v>46153</c:v>
                </c:pt>
                <c:pt idx="21">
                  <c:v>46154</c:v>
                </c:pt>
                <c:pt idx="22">
                  <c:v>46155</c:v>
                </c:pt>
                <c:pt idx="23">
                  <c:v>46156</c:v>
                </c:pt>
                <c:pt idx="24">
                  <c:v>46157</c:v>
                </c:pt>
                <c:pt idx="25">
                  <c:v>46158</c:v>
                </c:pt>
                <c:pt idx="26">
                  <c:v>46159</c:v>
                </c:pt>
                <c:pt idx="27">
                  <c:v>46160</c:v>
                </c:pt>
                <c:pt idx="28">
                  <c:v>46161</c:v>
                </c:pt>
                <c:pt idx="29">
                  <c:v>46162</c:v>
                </c:pt>
                <c:pt idx="30">
                  <c:v>46163</c:v>
                </c:pt>
                <c:pt idx="31">
                  <c:v>46164</c:v>
                </c:pt>
                <c:pt idx="32">
                  <c:v>46165</c:v>
                </c:pt>
                <c:pt idx="33">
                  <c:v>46166</c:v>
                </c:pt>
                <c:pt idx="34">
                  <c:v>46167</c:v>
                </c:pt>
                <c:pt idx="35">
                  <c:v>46168</c:v>
                </c:pt>
                <c:pt idx="36">
                  <c:v>46169</c:v>
                </c:pt>
                <c:pt idx="37">
                  <c:v>46170</c:v>
                </c:pt>
                <c:pt idx="38">
                  <c:v>46171</c:v>
                </c:pt>
                <c:pt idx="39">
                  <c:v>46172</c:v>
                </c:pt>
                <c:pt idx="40">
                  <c:v>46173</c:v>
                </c:pt>
                <c:pt idx="41">
                  <c:v>46174</c:v>
                </c:pt>
                <c:pt idx="42">
                  <c:v>46175</c:v>
                </c:pt>
                <c:pt idx="43">
                  <c:v>46176</c:v>
                </c:pt>
                <c:pt idx="44">
                  <c:v>46177</c:v>
                </c:pt>
                <c:pt idx="45">
                  <c:v>46178</c:v>
                </c:pt>
                <c:pt idx="46">
                  <c:v>46179</c:v>
                </c:pt>
                <c:pt idx="47">
                  <c:v>46180</c:v>
                </c:pt>
                <c:pt idx="48">
                  <c:v>46181</c:v>
                </c:pt>
                <c:pt idx="49">
                  <c:v>46182</c:v>
                </c:pt>
                <c:pt idx="50">
                  <c:v>46183</c:v>
                </c:pt>
                <c:pt idx="51">
                  <c:v>46184</c:v>
                </c:pt>
                <c:pt idx="52">
                  <c:v>46185</c:v>
                </c:pt>
                <c:pt idx="53">
                  <c:v>46186</c:v>
                </c:pt>
                <c:pt idx="54">
                  <c:v>46187</c:v>
                </c:pt>
                <c:pt idx="55">
                  <c:v>46188</c:v>
                </c:pt>
                <c:pt idx="56">
                  <c:v>46189</c:v>
                </c:pt>
                <c:pt idx="57">
                  <c:v>46190</c:v>
                </c:pt>
                <c:pt idx="58">
                  <c:v>46191</c:v>
                </c:pt>
                <c:pt idx="59">
                  <c:v>46192</c:v>
                </c:pt>
                <c:pt idx="60">
                  <c:v>46193</c:v>
                </c:pt>
                <c:pt idx="61">
                  <c:v>46194</c:v>
                </c:pt>
                <c:pt idx="62">
                  <c:v>46195</c:v>
                </c:pt>
                <c:pt idx="63">
                  <c:v>46196</c:v>
                </c:pt>
                <c:pt idx="64">
                  <c:v>46197</c:v>
                </c:pt>
                <c:pt idx="65">
                  <c:v>46198</c:v>
                </c:pt>
                <c:pt idx="66">
                  <c:v>46199</c:v>
                </c:pt>
                <c:pt idx="67">
                  <c:v>46200</c:v>
                </c:pt>
                <c:pt idx="68">
                  <c:v>46201</c:v>
                </c:pt>
                <c:pt idx="69">
                  <c:v>46202</c:v>
                </c:pt>
                <c:pt idx="70">
                  <c:v>46203</c:v>
                </c:pt>
                <c:pt idx="71">
                  <c:v>46204</c:v>
                </c:pt>
                <c:pt idx="72">
                  <c:v>46205</c:v>
                </c:pt>
                <c:pt idx="73">
                  <c:v>46206</c:v>
                </c:pt>
                <c:pt idx="74">
                  <c:v>46207</c:v>
                </c:pt>
                <c:pt idx="75">
                  <c:v>46208</c:v>
                </c:pt>
                <c:pt idx="76">
                  <c:v>46209</c:v>
                </c:pt>
                <c:pt idx="77">
                  <c:v>46210</c:v>
                </c:pt>
                <c:pt idx="78">
                  <c:v>46211</c:v>
                </c:pt>
                <c:pt idx="79">
                  <c:v>46212</c:v>
                </c:pt>
                <c:pt idx="80">
                  <c:v>46213</c:v>
                </c:pt>
                <c:pt idx="81">
                  <c:v>46214</c:v>
                </c:pt>
                <c:pt idx="82">
                  <c:v>46215</c:v>
                </c:pt>
                <c:pt idx="83">
                  <c:v>46216</c:v>
                </c:pt>
                <c:pt idx="84">
                  <c:v>46217</c:v>
                </c:pt>
                <c:pt idx="85">
                  <c:v>46218</c:v>
                </c:pt>
                <c:pt idx="86">
                  <c:v>46219</c:v>
                </c:pt>
                <c:pt idx="87">
                  <c:v>46220</c:v>
                </c:pt>
                <c:pt idx="88">
                  <c:v>46221</c:v>
                </c:pt>
                <c:pt idx="89">
                  <c:v>46222</c:v>
                </c:pt>
              </c:numCache>
            </c:numRef>
          </c:cat>
          <c:val>
            <c:numRef>
              <c:f>'Price Updates'!$AF$5:$AF$94</c:f>
              <c:numCache>
                <c:formatCode>"$"#,##0.0000;[Red]\("$"#,##0.0000\);\-</c:formatCode>
                <c:ptCount val="90"/>
                <c:pt idx="0">
                  <c:v>63179.33768917522</c:v>
                </c:pt>
                <c:pt idx="1">
                  <c:v>63311.686429495458</c:v>
                </c:pt>
                <c:pt idx="2">
                  <c:v>62151.29636295505</c:v>
                </c:pt>
                <c:pt idx="3">
                  <c:v>62618.334871333929</c:v>
                </c:pt>
                <c:pt idx="4">
                  <c:v>63009.877063344225</c:v>
                </c:pt>
                <c:pt idx="5">
                  <c:v>62821.176521696347</c:v>
                </c:pt>
                <c:pt idx="6">
                  <c:v>61827.937603129321</c:v>
                </c:pt>
                <c:pt idx="7">
                  <c:v>60172.727078424919</c:v>
                </c:pt>
                <c:pt idx="8">
                  <c:v>59156.434055406084</c:v>
                </c:pt>
                <c:pt idx="9">
                  <c:v>58516.165796103865</c:v>
                </c:pt>
                <c:pt idx="10">
                  <c:v>57977.217731824996</c:v>
                </c:pt>
                <c:pt idx="11">
                  <c:v>56906.287957463705</c:v>
                </c:pt>
                <c:pt idx="12">
                  <c:v>55768.744058391087</c:v>
                </c:pt>
                <c:pt idx="13">
                  <c:v>55142.594633615212</c:v>
                </c:pt>
                <c:pt idx="14">
                  <c:v>53877.655665690545</c:v>
                </c:pt>
                <c:pt idx="15">
                  <c:v>53651.488368717735</c:v>
                </c:pt>
                <c:pt idx="16">
                  <c:v>52574.277535952191</c:v>
                </c:pt>
                <c:pt idx="17">
                  <c:v>51823.719790326468</c:v>
                </c:pt>
                <c:pt idx="18">
                  <c:v>51123.247711080629</c:v>
                </c:pt>
                <c:pt idx="19">
                  <c:v>50528.003555935858</c:v>
                </c:pt>
                <c:pt idx="20">
                  <c:v>49863.960142389144</c:v>
                </c:pt>
                <c:pt idx="21">
                  <c:v>49271.579476998246</c:v>
                </c:pt>
                <c:pt idx="22">
                  <c:v>49748.504152048401</c:v>
                </c:pt>
                <c:pt idx="23">
                  <c:v>49239.523229356004</c:v>
                </c:pt>
                <c:pt idx="24">
                  <c:v>48724.84705949168</c:v>
                </c:pt>
                <c:pt idx="25">
                  <c:v>48563.061565405886</c:v>
                </c:pt>
                <c:pt idx="26">
                  <c:v>48415.246272536591</c:v>
                </c:pt>
                <c:pt idx="27">
                  <c:v>48123.896049067669</c:v>
                </c:pt>
                <c:pt idx="28">
                  <c:v>46794.031278559189</c:v>
                </c:pt>
                <c:pt idx="29">
                  <c:v>46329.791182246394</c:v>
                </c:pt>
                <c:pt idx="30">
                  <c:v>45495.342206961577</c:v>
                </c:pt>
                <c:pt idx="31">
                  <c:v>45023.177076116946</c:v>
                </c:pt>
                <c:pt idx="32">
                  <c:v>46010.218758574068</c:v>
                </c:pt>
                <c:pt idx="33">
                  <c:v>46029.876946131844</c:v>
                </c:pt>
                <c:pt idx="34">
                  <c:v>46479.542634161422</c:v>
                </c:pt>
                <c:pt idx="35">
                  <c:v>47017.224558845803</c:v>
                </c:pt>
                <c:pt idx="36">
                  <c:v>46874.483618832332</c:v>
                </c:pt>
                <c:pt idx="37">
                  <c:v>47410.265233081947</c:v>
                </c:pt>
                <c:pt idx="38">
                  <c:v>48130.54445753622</c:v>
                </c:pt>
                <c:pt idx="39">
                  <c:v>47688.554608648024</c:v>
                </c:pt>
                <c:pt idx="40">
                  <c:v>47519.848473167767</c:v>
                </c:pt>
                <c:pt idx="41">
                  <c:v>47670.886330826514</c:v>
                </c:pt>
                <c:pt idx="42">
                  <c:v>47443.381002941504</c:v>
                </c:pt>
                <c:pt idx="43">
                  <c:v>47176.342629162267</c:v>
                </c:pt>
                <c:pt idx="44">
                  <c:v>47774.715869408275</c:v>
                </c:pt>
                <c:pt idx="45">
                  <c:v>48876.16585870515</c:v>
                </c:pt>
                <c:pt idx="46">
                  <c:v>49299.900248036749</c:v>
                </c:pt>
                <c:pt idx="47">
                  <c:v>49442.372994090976</c:v>
                </c:pt>
                <c:pt idx="48">
                  <c:v>48809.948771124815</c:v>
                </c:pt>
                <c:pt idx="49">
                  <c:v>49636.320285533235</c:v>
                </c:pt>
                <c:pt idx="50">
                  <c:v>49342.939927211133</c:v>
                </c:pt>
                <c:pt idx="51">
                  <c:v>50074.562497322389</c:v>
                </c:pt>
                <c:pt idx="52">
                  <c:v>49662.531302445343</c:v>
                </c:pt>
                <c:pt idx="53">
                  <c:v>49834.02821477611</c:v>
                </c:pt>
                <c:pt idx="54">
                  <c:v>49849.980718089559</c:v>
                </c:pt>
                <c:pt idx="55">
                  <c:v>50302.48342678375</c:v>
                </c:pt>
                <c:pt idx="56">
                  <c:v>50406.405045403459</c:v>
                </c:pt>
                <c:pt idx="57">
                  <c:v>50614.305402419268</c:v>
                </c:pt>
                <c:pt idx="58">
                  <c:v>50518.848414298249</c:v>
                </c:pt>
                <c:pt idx="59">
                  <c:v>51387.710878524384</c:v>
                </c:pt>
                <c:pt idx="60">
                  <c:v>51815.37789834154</c:v>
                </c:pt>
                <c:pt idx="61">
                  <c:v>52703.112941976287</c:v>
                </c:pt>
                <c:pt idx="62">
                  <c:v>51969.238161872017</c:v>
                </c:pt>
                <c:pt idx="63">
                  <c:v>52805.442085489289</c:v>
                </c:pt>
                <c:pt idx="64">
                  <c:v>52811.538819280569</c:v>
                </c:pt>
                <c:pt idx="65">
                  <c:v>53874.408296000853</c:v>
                </c:pt>
                <c:pt idx="66">
                  <c:v>55071.649882559708</c:v>
                </c:pt>
                <c:pt idx="67">
                  <c:v>56576.689990171857</c:v>
                </c:pt>
                <c:pt idx="68">
                  <c:v>55747.141140708809</c:v>
                </c:pt>
                <c:pt idx="69">
                  <c:v>56275.032486259224</c:v>
                </c:pt>
                <c:pt idx="70">
                  <c:v>56967.094818383281</c:v>
                </c:pt>
                <c:pt idx="71">
                  <c:v>57079.103856110247</c:v>
                </c:pt>
                <c:pt idx="72">
                  <c:v>55871.282906977227</c:v>
                </c:pt>
                <c:pt idx="73">
                  <c:v>55289.947835316743</c:v>
                </c:pt>
                <c:pt idx="74">
                  <c:v>55689.299950006411</c:v>
                </c:pt>
                <c:pt idx="75">
                  <c:v>56672.35245258137</c:v>
                </c:pt>
                <c:pt idx="76">
                  <c:v>56418.302961331778</c:v>
                </c:pt>
                <c:pt idx="77">
                  <c:v>56410.197526153643</c:v>
                </c:pt>
                <c:pt idx="78">
                  <c:v>57043.686937168401</c:v>
                </c:pt>
                <c:pt idx="79">
                  <c:v>58158.89671094776</c:v>
                </c:pt>
                <c:pt idx="80">
                  <c:v>58839.24340703115</c:v>
                </c:pt>
                <c:pt idx="81">
                  <c:v>59926.71751846507</c:v>
                </c:pt>
                <c:pt idx="82">
                  <c:v>61089.930167077684</c:v>
                </c:pt>
                <c:pt idx="83">
                  <c:v>61694.545551932883</c:v>
                </c:pt>
                <c:pt idx="84">
                  <c:v>62900.678281923741</c:v>
                </c:pt>
                <c:pt idx="85">
                  <c:v>63577.185345590289</c:v>
                </c:pt>
                <c:pt idx="86">
                  <c:v>63740.948471321331</c:v>
                </c:pt>
                <c:pt idx="87">
                  <c:v>64014.907431158696</c:v>
                </c:pt>
                <c:pt idx="88">
                  <c:v>63429.816702702337</c:v>
                </c:pt>
                <c:pt idx="89">
                  <c:v>64097.04</c:v>
                </c:pt>
              </c:numCache>
            </c:numRef>
          </c:val>
          <c:smooth val="0"/>
          <c:extLst>
            <c:ext xmlns:c16="http://schemas.microsoft.com/office/drawing/2014/chart" uri="{C3380CC4-5D6E-409C-BE32-E72D297353CC}">
              <c16:uniqueId val="{00000003-B053-4584-A48B-C36CEDD6230D}"/>
            </c:ext>
          </c:extLst>
        </c:ser>
        <c:dLbls>
          <c:showLegendKey val="0"/>
          <c:showVal val="0"/>
          <c:showCatName val="0"/>
          <c:showSerName val="0"/>
          <c:showPercent val="0"/>
          <c:showBubbleSize val="0"/>
        </c:dLbls>
        <c:smooth val="0"/>
        <c:axId val="349162783"/>
        <c:axId val="2028304575"/>
      </c:lineChart>
      <c:dateAx>
        <c:axId val="349162783"/>
        <c:scaling>
          <c:orientation val="minMax"/>
        </c:scaling>
        <c:delete val="0"/>
        <c:axPos val="b"/>
        <c:numFmt formatCode="dd\-mmm" sourceLinked="0"/>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2028304575"/>
        <c:crosses val="autoZero"/>
        <c:auto val="1"/>
        <c:lblOffset val="100"/>
        <c:baseTimeUnit val="days"/>
      </c:dateAx>
      <c:valAx>
        <c:axId val="2028304575"/>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00;[Red]\(&quot;$&quot;#,##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3491627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v>Current Value</c:v>
          </c:tx>
          <c:spPr>
            <a:solidFill>
              <a:srgbClr val="5399FF"/>
            </a:solidFill>
            <a:ln>
              <a:noFill/>
            </a:ln>
            <a:effectLst/>
          </c:spPr>
          <c:invertIfNegative val="0"/>
          <c:cat>
            <c:strRef>
              <c:f>Holdings!$B$16:$B$25</c:f>
              <c:strCache>
                <c:ptCount val="10"/>
                <c:pt idx="0">
                  <c:v>Bitcoin</c:v>
                </c:pt>
                <c:pt idx="1">
                  <c:v>Ethereum</c:v>
                </c:pt>
                <c:pt idx="2">
                  <c:v>Tether</c:v>
                </c:pt>
                <c:pt idx="3">
                  <c:v>BNB</c:v>
                </c:pt>
                <c:pt idx="4">
                  <c:v>XRP</c:v>
                </c:pt>
                <c:pt idx="5">
                  <c:v>USD Coin</c:v>
                </c:pt>
                <c:pt idx="6">
                  <c:v>Solana</c:v>
                </c:pt>
                <c:pt idx="7">
                  <c:v>TRON</c:v>
                </c:pt>
                <c:pt idx="8">
                  <c:v>Dogecoin</c:v>
                </c:pt>
                <c:pt idx="9">
                  <c:v>Cardano</c:v>
                </c:pt>
              </c:strCache>
            </c:strRef>
          </c:cat>
          <c:val>
            <c:numRef>
              <c:f>Holdings!$H$16:$H$25</c:f>
              <c:numCache>
                <c:formatCode>\$#,##0.00;[Red]\(\$#,##0.00\);\-</c:formatCode>
                <c:ptCount val="10"/>
                <c:pt idx="0">
                  <c:v>3977.2674818688001</c:v>
                </c:pt>
                <c:pt idx="1">
                  <c:v>12714.624709813599</c:v>
                </c:pt>
                <c:pt idx="2">
                  <c:v>5774.5751402879132</c:v>
                </c:pt>
                <c:pt idx="3">
                  <c:v>5692.9794271260007</c:v>
                </c:pt>
                <c:pt idx="4">
                  <c:v>4749.9152220371006</c:v>
                </c:pt>
                <c:pt idx="5">
                  <c:v>4903.3778323438619</c:v>
                </c:pt>
                <c:pt idx="6">
                  <c:v>2151.7990534132</c:v>
                </c:pt>
                <c:pt idx="7">
                  <c:v>13481.08540552884</c:v>
                </c:pt>
                <c:pt idx="8">
                  <c:v>6085.8588300057872</c:v>
                </c:pt>
                <c:pt idx="9">
                  <c:v>156.74627389691202</c:v>
                </c:pt>
              </c:numCache>
            </c:numRef>
          </c:val>
          <c:extLst>
            <c:ext xmlns:c16="http://schemas.microsoft.com/office/drawing/2014/chart" uri="{C3380CC4-5D6E-409C-BE32-E72D297353CC}">
              <c16:uniqueId val="{00000001-0D3E-4A9A-A5CD-EDFD843A3A2E}"/>
            </c:ext>
          </c:extLst>
        </c:ser>
        <c:dLbls>
          <c:showLegendKey val="0"/>
          <c:showVal val="0"/>
          <c:showCatName val="0"/>
          <c:showSerName val="0"/>
          <c:showPercent val="0"/>
          <c:showBubbleSize val="0"/>
        </c:dLbls>
        <c:gapWidth val="219"/>
        <c:overlap val="-27"/>
        <c:axId val="707685263"/>
        <c:axId val="2028300735"/>
      </c:barChart>
      <c:catAx>
        <c:axId val="7076852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2028300735"/>
        <c:crosses val="autoZero"/>
        <c:auto val="1"/>
        <c:lblAlgn val="ctr"/>
        <c:lblOffset val="100"/>
        <c:noMultiLvlLbl val="0"/>
      </c:catAx>
      <c:valAx>
        <c:axId val="2028300735"/>
        <c:scaling>
          <c:orientation val="minMax"/>
        </c:scaling>
        <c:delete val="0"/>
        <c:axPos val="l"/>
        <c:majorGridlines>
          <c:spPr>
            <a:ln w="9525" cap="flat" cmpd="sng" algn="ctr">
              <a:solidFill>
                <a:schemeClr val="tx1">
                  <a:lumMod val="15000"/>
                  <a:lumOff val="85000"/>
                </a:schemeClr>
              </a:solidFill>
              <a:round/>
            </a:ln>
            <a:effectLst/>
          </c:spPr>
        </c:majorGridlines>
        <c:numFmt formatCode="\$#,##0.00;[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07685263"/>
        <c:crosses val="autoZero"/>
        <c:crossBetween val="between"/>
        <c:dispUnits>
          <c:builtInUnit val="thousand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dispUnitsLbl>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Actual vs Target Allocation by Coin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v>Actual Allocation</c:v>
          </c:tx>
          <c:spPr>
            <a:solidFill>
              <a:srgbClr val="5399FF"/>
            </a:solidFill>
            <a:ln>
              <a:noFill/>
            </a:ln>
            <a:effectLst/>
          </c:spPr>
          <c:invertIfNegative val="0"/>
          <c:cat>
            <c:strRef>
              <c:f>'Allocation Analysis'!$B$31:$B$40</c:f>
              <c:strCache>
                <c:ptCount val="10"/>
                <c:pt idx="0">
                  <c:v>Bitcoin</c:v>
                </c:pt>
                <c:pt idx="1">
                  <c:v>Ethereum</c:v>
                </c:pt>
                <c:pt idx="2">
                  <c:v>Tether</c:v>
                </c:pt>
                <c:pt idx="3">
                  <c:v>BNB</c:v>
                </c:pt>
                <c:pt idx="4">
                  <c:v>XRP</c:v>
                </c:pt>
                <c:pt idx="5">
                  <c:v>USD Coin</c:v>
                </c:pt>
                <c:pt idx="6">
                  <c:v>Solana</c:v>
                </c:pt>
                <c:pt idx="7">
                  <c:v>TRON</c:v>
                </c:pt>
                <c:pt idx="8">
                  <c:v>Dogecoin</c:v>
                </c:pt>
                <c:pt idx="9">
                  <c:v>Cardano</c:v>
                </c:pt>
              </c:strCache>
            </c:strRef>
          </c:cat>
          <c:val>
            <c:numRef>
              <c:f>'Allocation Analysis'!$D$31:$D$40</c:f>
              <c:numCache>
                <c:formatCode>0.0%</c:formatCode>
                <c:ptCount val="10"/>
                <c:pt idx="0">
                  <c:v>6.6634033601381371E-2</c:v>
                </c:pt>
                <c:pt idx="1">
                  <c:v>0.21301728737253209</c:v>
                </c:pt>
                <c:pt idx="2">
                  <c:v>9.6745626409528829E-2</c:v>
                </c:pt>
                <c:pt idx="3">
                  <c:v>9.5378594517068607E-2</c:v>
                </c:pt>
                <c:pt idx="4">
                  <c:v>7.9578759022819426E-2</c:v>
                </c:pt>
                <c:pt idx="5">
                  <c:v>8.2149828929068622E-2</c:v>
                </c:pt>
                <c:pt idx="6">
                  <c:v>3.6050643081511922E-2</c:v>
                </c:pt>
                <c:pt idx="7">
                  <c:v>0.22585835677137225</c:v>
                </c:pt>
                <c:pt idx="8">
                  <c:v>0.10196078680162714</c:v>
                </c:pt>
                <c:pt idx="9">
                  <c:v>2.6260834930897175E-3</c:v>
                </c:pt>
              </c:numCache>
            </c:numRef>
          </c:val>
          <c:extLst>
            <c:ext xmlns:c16="http://schemas.microsoft.com/office/drawing/2014/chart" uri="{C3380CC4-5D6E-409C-BE32-E72D297353CC}">
              <c16:uniqueId val="{00000001-728E-4EA3-8230-C043BFB06DDF}"/>
            </c:ext>
          </c:extLst>
        </c:ser>
        <c:ser>
          <c:idx val="1"/>
          <c:order val="1"/>
          <c:tx>
            <c:v>Target Allocation</c:v>
          </c:tx>
          <c:spPr>
            <a:solidFill>
              <a:schemeClr val="accent2">
                <a:lumMod val="60000"/>
                <a:lumOff val="40000"/>
              </a:schemeClr>
            </a:solidFill>
            <a:ln>
              <a:noFill/>
            </a:ln>
            <a:effectLst/>
          </c:spPr>
          <c:invertIfNegative val="0"/>
          <c:val>
            <c:numRef>
              <c:f>'Allocation Analysis'!$E$31:$E$40</c:f>
              <c:numCache>
                <c:formatCode>0.0%</c:formatCode>
                <c:ptCount val="10"/>
                <c:pt idx="0">
                  <c:v>0.35</c:v>
                </c:pt>
                <c:pt idx="1">
                  <c:v>0.23</c:v>
                </c:pt>
                <c:pt idx="2">
                  <c:v>0.05</c:v>
                </c:pt>
                <c:pt idx="3">
                  <c:v>0.08</c:v>
                </c:pt>
                <c:pt idx="4">
                  <c:v>7.0000000000000007E-2</c:v>
                </c:pt>
                <c:pt idx="5">
                  <c:v>0.05</c:v>
                </c:pt>
                <c:pt idx="6">
                  <c:v>0.08</c:v>
                </c:pt>
                <c:pt idx="7">
                  <c:v>0.03</c:v>
                </c:pt>
                <c:pt idx="8">
                  <c:v>0.03</c:v>
                </c:pt>
                <c:pt idx="9">
                  <c:v>0.03</c:v>
                </c:pt>
              </c:numCache>
            </c:numRef>
          </c:val>
          <c:extLst>
            <c:ext xmlns:c16="http://schemas.microsoft.com/office/drawing/2014/chart" uri="{C3380CC4-5D6E-409C-BE32-E72D297353CC}">
              <c16:uniqueId val="{00000002-728E-4EA3-8230-C043BFB06DDF}"/>
            </c:ext>
          </c:extLst>
        </c:ser>
        <c:dLbls>
          <c:showLegendKey val="0"/>
          <c:showVal val="0"/>
          <c:showCatName val="0"/>
          <c:showSerName val="0"/>
          <c:showPercent val="0"/>
          <c:showBubbleSize val="0"/>
        </c:dLbls>
        <c:gapWidth val="219"/>
        <c:overlap val="-27"/>
        <c:axId val="917151279"/>
        <c:axId val="723598271"/>
      </c:barChart>
      <c:catAx>
        <c:axId val="9171512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23598271"/>
        <c:crosses val="autoZero"/>
        <c:auto val="1"/>
        <c:lblAlgn val="ctr"/>
        <c:lblOffset val="100"/>
        <c:noMultiLvlLbl val="0"/>
      </c:catAx>
      <c:valAx>
        <c:axId val="7235982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71512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Suggested Rebalancing Value by Coin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v>Suggested Buy / (Sell)</c:v>
          </c:tx>
          <c:spPr>
            <a:solidFill>
              <a:srgbClr val="5399FF"/>
            </a:solidFill>
            <a:ln>
              <a:noFill/>
            </a:ln>
            <a:effectLst/>
          </c:spPr>
          <c:invertIfNegative val="0"/>
          <c:cat>
            <c:strRef>
              <c:f>'Allocation Analysis'!$B$31:$B$40</c:f>
              <c:strCache>
                <c:ptCount val="10"/>
                <c:pt idx="0">
                  <c:v>Bitcoin</c:v>
                </c:pt>
                <c:pt idx="1">
                  <c:v>Ethereum</c:v>
                </c:pt>
                <c:pt idx="2">
                  <c:v>Tether</c:v>
                </c:pt>
                <c:pt idx="3">
                  <c:v>BNB</c:v>
                </c:pt>
                <c:pt idx="4">
                  <c:v>XRP</c:v>
                </c:pt>
                <c:pt idx="5">
                  <c:v>USD Coin</c:v>
                </c:pt>
                <c:pt idx="6">
                  <c:v>Solana</c:v>
                </c:pt>
                <c:pt idx="7">
                  <c:v>TRON</c:v>
                </c:pt>
                <c:pt idx="8">
                  <c:v>Dogecoin</c:v>
                </c:pt>
                <c:pt idx="9">
                  <c:v>Cardano</c:v>
                </c:pt>
              </c:strCache>
            </c:strRef>
          </c:cat>
          <c:val>
            <c:numRef>
              <c:f>'Allocation Analysis'!$G$31:$G$40</c:f>
              <c:numCache>
                <c:formatCode>\$#,##0;[Red]\(\$#,##0\);\-</c:formatCode>
                <c:ptCount val="10"/>
                <c:pt idx="0">
                  <c:v>16913.612799843904</c:v>
                </c:pt>
                <c:pt idx="1">
                  <c:v>1013.6680467404658</c:v>
                </c:pt>
                <c:pt idx="2">
                  <c:v>-2790.1636714718124</c:v>
                </c:pt>
                <c:pt idx="3">
                  <c:v>-917.92107702023895</c:v>
                </c:pt>
                <c:pt idx="4">
                  <c:v>-571.73916569455923</c:v>
                </c:pt>
                <c:pt idx="5">
                  <c:v>-1918.9663635277611</c:v>
                </c:pt>
                <c:pt idx="6">
                  <c:v>2623.2592966925617</c:v>
                </c:pt>
                <c:pt idx="7">
                  <c:v>-11690.43852423918</c:v>
                </c:pt>
                <c:pt idx="8">
                  <c:v>-4295.2119487161272</c:v>
                </c:pt>
                <c:pt idx="9">
                  <c:v>1633.9006073927483</c:v>
                </c:pt>
              </c:numCache>
            </c:numRef>
          </c:val>
          <c:extLst>
            <c:ext xmlns:c16="http://schemas.microsoft.com/office/drawing/2014/chart" uri="{C3380CC4-5D6E-409C-BE32-E72D297353CC}">
              <c16:uniqueId val="{00000001-7264-4CC5-AE41-1EF6D2B03E8A}"/>
            </c:ext>
          </c:extLst>
        </c:ser>
        <c:dLbls>
          <c:showLegendKey val="0"/>
          <c:showVal val="0"/>
          <c:showCatName val="0"/>
          <c:showSerName val="0"/>
          <c:showPercent val="0"/>
          <c:showBubbleSize val="0"/>
        </c:dLbls>
        <c:gapWidth val="219"/>
        <c:overlap val="-27"/>
        <c:axId val="917142927"/>
        <c:axId val="575903679"/>
      </c:barChart>
      <c:catAx>
        <c:axId val="9171429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75903679"/>
        <c:crosses val="autoZero"/>
        <c:auto val="1"/>
        <c:lblAlgn val="ctr"/>
        <c:lblOffset val="100"/>
        <c:noMultiLvlLbl val="0"/>
      </c:catAx>
      <c:valAx>
        <c:axId val="57590367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r>
                  <a:rPr lang="en-US"/>
                  <a:t>Suggested Buy / (Sell) ($)</a:t>
                </a:r>
              </a:p>
            </c:rich>
          </c:tx>
          <c:layout>
            <c:manualLayout>
              <c:xMode val="edge"/>
              <c:yMode val="edge"/>
              <c:x val="1.09771318396751E-2"/>
              <c:y val="0.3075602577076937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0;[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714292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561799488977503"/>
          <c:y val="3.2787681955185888E-2"/>
          <c:w val="0.6906162576181708"/>
          <c:h val="0.89882473889576853"/>
        </c:manualLayout>
      </c:layout>
      <c:barChart>
        <c:barDir val="bar"/>
        <c:grouping val="clustered"/>
        <c:varyColors val="0"/>
        <c:ser>
          <c:idx val="0"/>
          <c:order val="0"/>
          <c:tx>
            <c:v>Allocated Cost</c:v>
          </c:tx>
          <c:spPr>
            <a:solidFill>
              <a:schemeClr val="accent2">
                <a:lumMod val="60000"/>
                <a:lumOff val="40000"/>
              </a:schemeClr>
            </a:solidFill>
            <a:ln>
              <a:noFill/>
            </a:ln>
            <a:effectLst/>
          </c:spPr>
          <c:invertIfNegative val="0"/>
          <c:dPt>
            <c:idx val="1"/>
            <c:invertIfNegative val="0"/>
            <c:bubble3D val="0"/>
            <c:spPr>
              <a:solidFill>
                <a:schemeClr val="accent2">
                  <a:lumMod val="60000"/>
                  <a:lumOff val="40000"/>
                </a:schemeClr>
              </a:solidFill>
              <a:ln>
                <a:solidFill>
                  <a:schemeClr val="accent2">
                    <a:lumMod val="60000"/>
                    <a:lumOff val="40000"/>
                  </a:schemeClr>
                </a:solidFill>
              </a:ln>
              <a:effectLst/>
            </c:spPr>
            <c:extLst>
              <c:ext xmlns:c16="http://schemas.microsoft.com/office/drawing/2014/chart" uri="{C3380CC4-5D6E-409C-BE32-E72D297353CC}">
                <c16:uniqueId val="{00000004-6B14-4A08-8225-86ED3A434CEF}"/>
              </c:ext>
            </c:extLst>
          </c:dPt>
          <c:dPt>
            <c:idx val="2"/>
            <c:invertIfNegative val="0"/>
            <c:bubble3D val="0"/>
            <c:spPr>
              <a:solidFill>
                <a:schemeClr val="accent2">
                  <a:lumMod val="60000"/>
                  <a:lumOff val="40000"/>
                </a:schemeClr>
              </a:solidFill>
              <a:ln>
                <a:noFill/>
              </a:ln>
              <a:effectLst/>
            </c:spPr>
            <c:extLst>
              <c:ext xmlns:c16="http://schemas.microsoft.com/office/drawing/2014/chart" uri="{C3380CC4-5D6E-409C-BE32-E72D297353CC}">
                <c16:uniqueId val="{00000002-AF93-44A9-A6BA-AD2978009CFE}"/>
              </c:ext>
            </c:extLst>
          </c:dPt>
          <c:dPt>
            <c:idx val="10"/>
            <c:invertIfNegative val="0"/>
            <c:bubble3D val="0"/>
            <c:spPr>
              <a:solidFill>
                <a:schemeClr val="accent2">
                  <a:lumMod val="60000"/>
                  <a:lumOff val="40000"/>
                </a:schemeClr>
              </a:solidFill>
              <a:ln>
                <a:noFill/>
              </a:ln>
              <a:effectLst/>
            </c:spPr>
            <c:extLst>
              <c:ext xmlns:c16="http://schemas.microsoft.com/office/drawing/2014/chart" uri="{C3380CC4-5D6E-409C-BE32-E72D297353CC}">
                <c16:uniqueId val="{00000003-AF93-44A9-A6BA-AD2978009CFE}"/>
              </c:ext>
            </c:extLst>
          </c:dPt>
          <c:cat>
            <c:strRef>
              <c:f>'Tax Lots'!$D$24:$D$60</c:f>
              <c:strCache>
                <c:ptCount val="11"/>
                <c:pt idx="2">
                  <c:v>TXN-003</c:v>
                </c:pt>
                <c:pt idx="10">
                  <c:v>TXN-011</c:v>
                </c:pt>
              </c:strCache>
            </c:strRef>
          </c:cat>
          <c:val>
            <c:numRef>
              <c:f>'Tax Lots'!$K$24:$K$60</c:f>
              <c:numCache>
                <c:formatCode>0.00</c:formatCode>
                <c:ptCount val="37"/>
                <c:pt idx="0">
                  <c:v>0</c:v>
                </c:pt>
                <c:pt idx="1">
                  <c:v>0</c:v>
                </c:pt>
                <c:pt idx="2">
                  <c:v>803.2001702722639</c:v>
                </c:pt>
                <c:pt idx="3">
                  <c:v>0</c:v>
                </c:pt>
                <c:pt idx="4">
                  <c:v>0</c:v>
                </c:pt>
                <c:pt idx="5">
                  <c:v>0</c:v>
                </c:pt>
                <c:pt idx="6">
                  <c:v>0</c:v>
                </c:pt>
                <c:pt idx="7">
                  <c:v>0</c:v>
                </c:pt>
                <c:pt idx="8">
                  <c:v>0</c:v>
                </c:pt>
                <c:pt idx="9">
                  <c:v>0</c:v>
                </c:pt>
                <c:pt idx="10">
                  <c:v>135.95424792173645</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1-AF93-44A9-A6BA-AD2978009CFE}"/>
            </c:ext>
          </c:extLst>
        </c:ser>
        <c:dLbls>
          <c:showLegendKey val="0"/>
          <c:showVal val="0"/>
          <c:showCatName val="0"/>
          <c:showSerName val="0"/>
          <c:showPercent val="0"/>
          <c:showBubbleSize val="0"/>
        </c:dLbls>
        <c:gapWidth val="0"/>
        <c:axId val="925786095"/>
        <c:axId val="2028304095"/>
      </c:barChart>
      <c:catAx>
        <c:axId val="925786095"/>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r>
                  <a:rPr lang="en-US"/>
                  <a:t>Transaction ID</a:t>
                </a:r>
              </a:p>
            </c:rich>
          </c:tx>
          <c:layout>
            <c:manualLayout>
              <c:xMode val="edge"/>
              <c:yMode val="edge"/>
              <c:x val="1.8973396267811301E-2"/>
              <c:y val="0.3577340592069907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2028304095"/>
        <c:crosses val="autoZero"/>
        <c:auto val="1"/>
        <c:lblAlgn val="ctr"/>
        <c:lblOffset val="100"/>
        <c:noMultiLvlLbl val="0"/>
      </c:catAx>
      <c:valAx>
        <c:axId val="2028304095"/>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2578609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'Scenario &amp; Risk Lab'!$D$31</c:f>
              <c:strCache>
                <c:ptCount val="1"/>
                <c:pt idx="0">
                  <c:v>Target Price</c:v>
                </c:pt>
              </c:strCache>
            </c:strRef>
          </c:tx>
          <c:spPr>
            <a:solidFill>
              <a:srgbClr val="5399FF"/>
            </a:solidFill>
            <a:ln>
              <a:solidFill>
                <a:srgbClr val="5399FF"/>
              </a:solidFill>
            </a:ln>
            <a:effectLst/>
          </c:spPr>
          <c:invertIfNegative val="0"/>
          <c:cat>
            <c:strRef>
              <c:f>'Scenario &amp; Risk Lab'!$B$32:$B$35</c:f>
              <c:strCache>
                <c:ptCount val="4"/>
                <c:pt idx="0">
                  <c:v>Bear</c:v>
                </c:pt>
                <c:pt idx="1">
                  <c:v>Base</c:v>
                </c:pt>
                <c:pt idx="2">
                  <c:v>Bull</c:v>
                </c:pt>
                <c:pt idx="3">
                  <c:v>Custom</c:v>
                </c:pt>
              </c:strCache>
            </c:strRef>
          </c:cat>
          <c:val>
            <c:numRef>
              <c:f>'Scenario &amp; Risk Lab'!$D$32:$D$35</c:f>
              <c:numCache>
                <c:formatCode>"$"#,##0.00;[Red]"$"#,##0.00</c:formatCode>
                <c:ptCount val="4"/>
                <c:pt idx="0">
                  <c:v>44867.928</c:v>
                </c:pt>
                <c:pt idx="1">
                  <c:v>70506.744000000006</c:v>
                </c:pt>
                <c:pt idx="2">
                  <c:v>96145.56</c:v>
                </c:pt>
                <c:pt idx="3">
                  <c:v>80121.3</c:v>
                </c:pt>
              </c:numCache>
            </c:numRef>
          </c:val>
          <c:extLst>
            <c:ext xmlns:c16="http://schemas.microsoft.com/office/drawing/2014/chart" uri="{C3380CC4-5D6E-409C-BE32-E72D297353CC}">
              <c16:uniqueId val="{00000000-1B5E-43CE-A97A-46491C7561F1}"/>
            </c:ext>
          </c:extLst>
        </c:ser>
        <c:dLbls>
          <c:showLegendKey val="0"/>
          <c:showVal val="0"/>
          <c:showCatName val="0"/>
          <c:showSerName val="0"/>
          <c:showPercent val="0"/>
          <c:showBubbleSize val="0"/>
        </c:dLbls>
        <c:gapWidth val="219"/>
        <c:overlap val="-27"/>
        <c:axId val="262450079"/>
        <c:axId val="262432799"/>
      </c:barChart>
      <c:catAx>
        <c:axId val="2624500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262432799"/>
        <c:crosses val="autoZero"/>
        <c:auto val="1"/>
        <c:lblAlgn val="ctr"/>
        <c:lblOffset val="100"/>
        <c:noMultiLvlLbl val="0"/>
      </c:catAx>
      <c:valAx>
        <c:axId val="262432799"/>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26245007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'Scenario &amp; Risk Lab'!$KL$42</c:f>
              <c:strCache>
                <c:ptCount val="1"/>
                <c:pt idx="0">
                  <c:v>ATH Recovery %</c:v>
                </c:pt>
              </c:strCache>
            </c:strRef>
          </c:tx>
          <c:spPr>
            <a:solidFill>
              <a:srgbClr val="5399FF"/>
            </a:solidFill>
            <a:ln>
              <a:solidFill>
                <a:srgbClr val="65A3FF"/>
              </a:solidFill>
            </a:ln>
            <a:effectLst/>
          </c:spPr>
          <c:invertIfNegative val="0"/>
          <c:val>
            <c:numRef>
              <c:f>'Scenario &amp; Risk Lab'!$KJ$51:$KJ$54</c:f>
              <c:numCache>
                <c:formatCode>0.0%</c:formatCode>
                <c:ptCount val="4"/>
                <c:pt idx="0">
                  <c:v>0.35586871827411165</c:v>
                </c:pt>
                <c:pt idx="1">
                  <c:v>0.55922227157360416</c:v>
                </c:pt>
                <c:pt idx="2">
                  <c:v>0.76257582487309639</c:v>
                </c:pt>
                <c:pt idx="3">
                  <c:v>0.63547985406091367</c:v>
                </c:pt>
              </c:numCache>
            </c:numRef>
          </c:val>
          <c:extLst>
            <c:ext xmlns:c15="http://schemas.microsoft.com/office/drawing/2012/chart" uri="{02D57815-91ED-43cb-92C2-25804820EDAC}">
              <c15:filteredCategoryTitle>
                <c15:cat>
                  <c:strRef>
                    <c:extLst>
                      <c:ext uri="{02D57815-91ED-43cb-92C2-25804820EDAC}">
                        <c15:formulaRef>
                          <c15:sqref>'Scenario &amp; Risk Lab'!$B$32:$B$35</c15:sqref>
                        </c15:formulaRef>
                      </c:ext>
                    </c:extLst>
                    <c:strCache>
                      <c:ptCount val="4"/>
                      <c:pt idx="0">
                        <c:v>Bear</c:v>
                      </c:pt>
                      <c:pt idx="1">
                        <c:v>Base</c:v>
                      </c:pt>
                      <c:pt idx="2">
                        <c:v>Bull</c:v>
                      </c:pt>
                      <c:pt idx="3">
                        <c:v>Custom</c:v>
                      </c:pt>
                    </c:strCache>
                  </c:strRef>
                </c15:cat>
              </c15:filteredCategoryTitle>
            </c:ext>
            <c:ext xmlns:c16="http://schemas.microsoft.com/office/drawing/2014/chart" uri="{C3380CC4-5D6E-409C-BE32-E72D297353CC}">
              <c16:uniqueId val="{00000000-8C6D-47B9-BE7A-05EB129128DE}"/>
            </c:ext>
          </c:extLst>
        </c:ser>
        <c:dLbls>
          <c:showLegendKey val="0"/>
          <c:showVal val="0"/>
          <c:showCatName val="0"/>
          <c:showSerName val="0"/>
          <c:showPercent val="0"/>
          <c:showBubbleSize val="0"/>
        </c:dLbls>
        <c:gapWidth val="219"/>
        <c:axId val="160290751"/>
        <c:axId val="160293151"/>
      </c:barChart>
      <c:catAx>
        <c:axId val="160290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r>
                  <a:rPr lang="en-US"/>
                  <a:t>Scenario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60293151"/>
        <c:crosses val="autoZero"/>
        <c:auto val="1"/>
        <c:lblAlgn val="ctr"/>
        <c:lblOffset val="100"/>
        <c:noMultiLvlLbl val="0"/>
      </c:catAx>
      <c:valAx>
        <c:axId val="16029315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6029075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v>Portfolio Impact</c:v>
          </c:tx>
          <c:spPr>
            <a:solidFill>
              <a:srgbClr val="5399FF"/>
            </a:solidFill>
            <a:ln>
              <a:solidFill>
                <a:srgbClr val="5399FF"/>
              </a:solidFill>
            </a:ln>
            <a:effectLst/>
          </c:spPr>
          <c:invertIfNegative val="0"/>
          <c:cat>
            <c:strRef>
              <c:f>'Scenario &amp; Risk Lab'!$B$32:$B$35</c:f>
              <c:strCache>
                <c:ptCount val="4"/>
                <c:pt idx="0">
                  <c:v>Bear</c:v>
                </c:pt>
                <c:pt idx="1">
                  <c:v>Base</c:v>
                </c:pt>
                <c:pt idx="2">
                  <c:v>Bull</c:v>
                </c:pt>
                <c:pt idx="3">
                  <c:v>Custom</c:v>
                </c:pt>
              </c:strCache>
            </c:strRef>
          </c:cat>
          <c:val>
            <c:numRef>
              <c:f>'Scenario &amp; Risk Lab'!$I$32:$I$35</c:f>
              <c:numCache>
                <c:formatCode>"$"#,##0.00;[Red]"$"#,##0.00</c:formatCode>
                <c:ptCount val="4"/>
                <c:pt idx="0">
                  <c:v>-1193.1802445606445</c:v>
                </c:pt>
                <c:pt idx="1">
                  <c:v>397.72674818687665</c:v>
                </c:pt>
                <c:pt idx="2">
                  <c:v>1988.6337409343978</c:v>
                </c:pt>
                <c:pt idx="3">
                  <c:v>994.3168704671989</c:v>
                </c:pt>
              </c:numCache>
            </c:numRef>
          </c:val>
          <c:extLst>
            <c:ext xmlns:c16="http://schemas.microsoft.com/office/drawing/2014/chart" uri="{C3380CC4-5D6E-409C-BE32-E72D297353CC}">
              <c16:uniqueId val="{00000001-D015-4956-8681-024154BE12C2}"/>
            </c:ext>
          </c:extLst>
        </c:ser>
        <c:dLbls>
          <c:showLegendKey val="0"/>
          <c:showVal val="0"/>
          <c:showCatName val="0"/>
          <c:showSerName val="0"/>
          <c:showPercent val="0"/>
          <c:showBubbleSize val="0"/>
        </c:dLbls>
        <c:gapWidth val="219"/>
        <c:overlap val="-27"/>
        <c:axId val="925771247"/>
        <c:axId val="723609311"/>
      </c:barChart>
      <c:catAx>
        <c:axId val="9257712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23609311"/>
        <c:crosses val="autoZero"/>
        <c:auto val="1"/>
        <c:lblAlgn val="ctr"/>
        <c:lblOffset val="100"/>
        <c:noMultiLvlLbl val="0"/>
      </c:catAx>
      <c:valAx>
        <c:axId val="723609311"/>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2577124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263433934807771"/>
          <c:y val="0.11749933408181708"/>
          <c:w val="0.80793954296293502"/>
          <c:h val="0.63774349578417777"/>
        </c:manualLayout>
      </c:layout>
      <c:barChart>
        <c:barDir val="col"/>
        <c:grouping val="clustered"/>
        <c:varyColors val="0"/>
        <c:ser>
          <c:idx val="0"/>
          <c:order val="0"/>
          <c:tx>
            <c:v>Portfolio Value</c:v>
          </c:tx>
          <c:spPr>
            <a:solidFill>
              <a:srgbClr val="5399FF"/>
            </a:solidFill>
            <a:ln>
              <a:noFill/>
            </a:ln>
            <a:effectLst/>
          </c:spPr>
          <c:invertIfNegative val="0"/>
          <c:cat>
            <c:strRef>
              <c:f>'Scenario &amp; Risk Lab'!$B$40:$B$49</c:f>
              <c:strCache>
                <c:ptCount val="10"/>
                <c:pt idx="0">
                  <c:v>Crash</c:v>
                </c:pt>
                <c:pt idx="1">
                  <c:v>Severe Bear</c:v>
                </c:pt>
                <c:pt idx="2">
                  <c:v>Bear</c:v>
                </c:pt>
                <c:pt idx="3">
                  <c:v>Correction</c:v>
                </c:pt>
                <c:pt idx="4">
                  <c:v>Dip</c:v>
                </c:pt>
                <c:pt idx="5">
                  <c:v>Current</c:v>
                </c:pt>
                <c:pt idx="6">
                  <c:v>Recovery</c:v>
                </c:pt>
                <c:pt idx="7">
                  <c:v>Bull</c:v>
                </c:pt>
                <c:pt idx="8">
                  <c:v>Strong Bull</c:v>
                </c:pt>
                <c:pt idx="9">
                  <c:v>Double</c:v>
                </c:pt>
              </c:strCache>
            </c:strRef>
          </c:cat>
          <c:val>
            <c:numRef>
              <c:f>'Scenario &amp; Risk Lab'!$F$40:$F$49</c:f>
              <c:numCache>
                <c:formatCode>"$"#,##0.00;[Red]"$"#,##0.00</c:formatCode>
                <c:ptCount val="10"/>
                <c:pt idx="0">
                  <c:v>57699.59563538761</c:v>
                </c:pt>
                <c:pt idx="1">
                  <c:v>58097.322383574494</c:v>
                </c:pt>
                <c:pt idx="2">
                  <c:v>58495.049131761371</c:v>
                </c:pt>
                <c:pt idx="3">
                  <c:v>58892.775879948254</c:v>
                </c:pt>
                <c:pt idx="4">
                  <c:v>59290.502628135131</c:v>
                </c:pt>
                <c:pt idx="5">
                  <c:v>59688.229376322015</c:v>
                </c:pt>
                <c:pt idx="6">
                  <c:v>60682.546246789214</c:v>
                </c:pt>
                <c:pt idx="7">
                  <c:v>61676.863117256413</c:v>
                </c:pt>
                <c:pt idx="8">
                  <c:v>62671.179987723612</c:v>
                </c:pt>
                <c:pt idx="9">
                  <c:v>63665.496858190811</c:v>
                </c:pt>
              </c:numCache>
            </c:numRef>
          </c:val>
          <c:extLst>
            <c:ext xmlns:c16="http://schemas.microsoft.com/office/drawing/2014/chart" uri="{C3380CC4-5D6E-409C-BE32-E72D297353CC}">
              <c16:uniqueId val="{00000001-DA2E-4ACC-9A3F-C615015DB704}"/>
            </c:ext>
          </c:extLst>
        </c:ser>
        <c:dLbls>
          <c:showLegendKey val="0"/>
          <c:showVal val="0"/>
          <c:showCatName val="0"/>
          <c:showSerName val="0"/>
          <c:showPercent val="0"/>
          <c:showBubbleSize val="0"/>
        </c:dLbls>
        <c:gapWidth val="219"/>
        <c:overlap val="-27"/>
        <c:axId val="925807439"/>
        <c:axId val="575901759"/>
      </c:barChart>
      <c:catAx>
        <c:axId val="9258074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75901759"/>
        <c:crosses val="autoZero"/>
        <c:auto val="1"/>
        <c:lblAlgn val="ctr"/>
        <c:lblOffset val="100"/>
        <c:noMultiLvlLbl val="0"/>
      </c:catAx>
      <c:valAx>
        <c:axId val="575901759"/>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quot;$&quot;#,##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2580743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'Scenario &amp; Risk Lab'!$D$39</c:f>
              <c:strCache>
                <c:ptCount val="1"/>
                <c:pt idx="0">
                  <c:v>Target Price</c:v>
                </c:pt>
              </c:strCache>
            </c:strRef>
          </c:tx>
          <c:spPr>
            <a:ln w="28575" cap="rnd">
              <a:solidFill>
                <a:schemeClr val="accent2">
                  <a:lumMod val="60000"/>
                  <a:lumOff val="40000"/>
                </a:schemeClr>
              </a:solidFill>
              <a:round/>
            </a:ln>
            <a:effectLst/>
          </c:spPr>
          <c:marker>
            <c:symbol val="circle"/>
            <c:size val="5"/>
            <c:spPr>
              <a:solidFill>
                <a:schemeClr val="accent2">
                  <a:lumMod val="60000"/>
                  <a:lumOff val="40000"/>
                </a:schemeClr>
              </a:solidFill>
              <a:ln w="9525">
                <a:solidFill>
                  <a:schemeClr val="accent2">
                    <a:lumMod val="60000"/>
                    <a:lumOff val="40000"/>
                  </a:schemeClr>
                </a:solidFill>
              </a:ln>
              <a:effectLst/>
            </c:spPr>
          </c:marker>
          <c:cat>
            <c:strRef>
              <c:f>'Scenario &amp; Risk Lab'!$B$40:$B$49</c:f>
              <c:strCache>
                <c:ptCount val="10"/>
                <c:pt idx="0">
                  <c:v>Crash</c:v>
                </c:pt>
                <c:pt idx="1">
                  <c:v>Severe Bear</c:v>
                </c:pt>
                <c:pt idx="2">
                  <c:v>Bear</c:v>
                </c:pt>
                <c:pt idx="3">
                  <c:v>Correction</c:v>
                </c:pt>
                <c:pt idx="4">
                  <c:v>Dip</c:v>
                </c:pt>
                <c:pt idx="5">
                  <c:v>Current</c:v>
                </c:pt>
                <c:pt idx="6">
                  <c:v>Recovery</c:v>
                </c:pt>
                <c:pt idx="7">
                  <c:v>Bull</c:v>
                </c:pt>
                <c:pt idx="8">
                  <c:v>Strong Bull</c:v>
                </c:pt>
                <c:pt idx="9">
                  <c:v>Double</c:v>
                </c:pt>
              </c:strCache>
            </c:strRef>
          </c:cat>
          <c:val>
            <c:numRef>
              <c:f>'Scenario &amp; Risk Lab'!$D$40:$D$49</c:f>
              <c:numCache>
                <c:formatCode>"$"#,##0.00;[Red]"$"#,##0.00</c:formatCode>
                <c:ptCount val="10"/>
                <c:pt idx="0">
                  <c:v>32048.52</c:v>
                </c:pt>
                <c:pt idx="1">
                  <c:v>38458.224000000002</c:v>
                </c:pt>
                <c:pt idx="2">
                  <c:v>44867.928</c:v>
                </c:pt>
                <c:pt idx="3">
                  <c:v>51277.632000000005</c:v>
                </c:pt>
                <c:pt idx="4">
                  <c:v>57687.336000000003</c:v>
                </c:pt>
                <c:pt idx="5">
                  <c:v>64097.04</c:v>
                </c:pt>
                <c:pt idx="6">
                  <c:v>80121.3</c:v>
                </c:pt>
                <c:pt idx="7">
                  <c:v>96145.56</c:v>
                </c:pt>
                <c:pt idx="8">
                  <c:v>112169.82</c:v>
                </c:pt>
                <c:pt idx="9">
                  <c:v>128194.08</c:v>
                </c:pt>
              </c:numCache>
            </c:numRef>
          </c:val>
          <c:smooth val="0"/>
          <c:extLst>
            <c:ext xmlns:c16="http://schemas.microsoft.com/office/drawing/2014/chart" uri="{C3380CC4-5D6E-409C-BE32-E72D297353CC}">
              <c16:uniqueId val="{00000001-7BBD-49E3-A55D-1287C37436B9}"/>
            </c:ext>
          </c:extLst>
        </c:ser>
        <c:dLbls>
          <c:showLegendKey val="0"/>
          <c:showVal val="0"/>
          <c:showCatName val="0"/>
          <c:showSerName val="0"/>
          <c:showPercent val="0"/>
          <c:showBubbleSize val="0"/>
        </c:dLbls>
        <c:marker val="1"/>
        <c:smooth val="0"/>
        <c:axId val="925820431"/>
        <c:axId val="723596351"/>
      </c:lineChart>
      <c:catAx>
        <c:axId val="9258204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23596351"/>
        <c:crosses val="autoZero"/>
        <c:auto val="1"/>
        <c:lblAlgn val="ctr"/>
        <c:lblOffset val="100"/>
        <c:noMultiLvlLbl val="0"/>
      </c:catAx>
      <c:valAx>
        <c:axId val="723596351"/>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2582043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4"/>
          <c:order val="0"/>
          <c:tx>
            <c:strRef>
              <c:f>'Scenario &amp; Risk Lab'!$G$39</c:f>
              <c:strCache>
                <c:ptCount val="1"/>
                <c:pt idx="0">
                  <c:v>Portfolio Impact</c:v>
                </c:pt>
              </c:strCache>
            </c:strRef>
          </c:tx>
          <c:spPr>
            <a:solidFill>
              <a:srgbClr val="5399FF"/>
            </a:solidFill>
            <a:ln>
              <a:noFill/>
            </a:ln>
            <a:effectLst/>
          </c:spPr>
          <c:invertIfNegative val="0"/>
          <c:cat>
            <c:strRef>
              <c:f>'Scenario &amp; Risk Lab'!$B$40:$B$49</c:f>
              <c:strCache>
                <c:ptCount val="10"/>
                <c:pt idx="0">
                  <c:v>Crash</c:v>
                </c:pt>
                <c:pt idx="1">
                  <c:v>Severe Bear</c:v>
                </c:pt>
                <c:pt idx="2">
                  <c:v>Bear</c:v>
                </c:pt>
                <c:pt idx="3">
                  <c:v>Correction</c:v>
                </c:pt>
                <c:pt idx="4">
                  <c:v>Dip</c:v>
                </c:pt>
                <c:pt idx="5">
                  <c:v>Current</c:v>
                </c:pt>
                <c:pt idx="6">
                  <c:v>Recovery</c:v>
                </c:pt>
                <c:pt idx="7">
                  <c:v>Bull</c:v>
                </c:pt>
                <c:pt idx="8">
                  <c:v>Strong Bull</c:v>
                </c:pt>
                <c:pt idx="9">
                  <c:v>Double</c:v>
                </c:pt>
              </c:strCache>
            </c:strRef>
          </c:cat>
          <c:val>
            <c:numRef>
              <c:f>'Scenario &amp; Risk Lab'!$G$40:$G$49</c:f>
              <c:numCache>
                <c:formatCode>"$"#,##0.00;[Red]"$"#,##0.00</c:formatCode>
                <c:ptCount val="10"/>
                <c:pt idx="0">
                  <c:v>-1988.6337409344051</c:v>
                </c:pt>
                <c:pt idx="1">
                  <c:v>-1590.9069927475211</c:v>
                </c:pt>
                <c:pt idx="2">
                  <c:v>-1193.1802445606445</c:v>
                </c:pt>
                <c:pt idx="3">
                  <c:v>-795.45349637376057</c:v>
                </c:pt>
                <c:pt idx="4">
                  <c:v>-397.72674818688392</c:v>
                </c:pt>
                <c:pt idx="5">
                  <c:v>0</c:v>
                </c:pt>
                <c:pt idx="6">
                  <c:v>994.3168704671989</c:v>
                </c:pt>
                <c:pt idx="7">
                  <c:v>1988.6337409343978</c:v>
                </c:pt>
                <c:pt idx="8">
                  <c:v>2982.9506114015967</c:v>
                </c:pt>
                <c:pt idx="9">
                  <c:v>3977.2674818687956</c:v>
                </c:pt>
              </c:numCache>
            </c:numRef>
          </c:val>
          <c:extLst>
            <c:ext xmlns:c16="http://schemas.microsoft.com/office/drawing/2014/chart" uri="{C3380CC4-5D6E-409C-BE32-E72D297353CC}">
              <c16:uniqueId val="{00000004-A42A-4B6E-B0AF-F6E0C65E50B4}"/>
            </c:ext>
          </c:extLst>
        </c:ser>
        <c:dLbls>
          <c:showLegendKey val="0"/>
          <c:showVal val="0"/>
          <c:showCatName val="0"/>
          <c:showSerName val="0"/>
          <c:showPercent val="0"/>
          <c:showBubbleSize val="0"/>
        </c:dLbls>
        <c:gapWidth val="219"/>
        <c:overlap val="-27"/>
        <c:axId val="849715983"/>
        <c:axId val="606574111"/>
      </c:barChart>
      <c:catAx>
        <c:axId val="8497159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606574111"/>
        <c:crosses val="autoZero"/>
        <c:auto val="1"/>
        <c:lblAlgn val="ctr"/>
        <c:lblOffset val="100"/>
        <c:noMultiLvlLbl val="0"/>
      </c:catAx>
      <c:valAx>
        <c:axId val="606574111"/>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84971598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latin typeface="Century Gothic" panose="020B0502020202020204" pitchFamily="34" charset="0"/>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Price vs Moving Averages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Dashboard!$XDN$35</c:f>
              <c:strCache>
                <c:ptCount val="1"/>
              </c:strCache>
            </c:strRef>
          </c:tx>
          <c:spPr>
            <a:ln w="28575" cap="rnd">
              <a:solidFill>
                <a:schemeClr val="bg1">
                  <a:lumMod val="85000"/>
                </a:schemeClr>
              </a:solidFill>
              <a:round/>
            </a:ln>
            <a:effectLst/>
          </c:spPr>
          <c:marker>
            <c:symbol val="none"/>
          </c:marker>
          <c:cat>
            <c:numRef>
              <c:f>'Price Updates'!$AB$26:$AB$115</c:f>
              <c:numCache>
                <c:formatCode>dd\-mmm\-yy</c:formatCode>
                <c:ptCount val="90"/>
                <c:pt idx="0">
                  <c:v>46154</c:v>
                </c:pt>
                <c:pt idx="1">
                  <c:v>46155</c:v>
                </c:pt>
                <c:pt idx="2">
                  <c:v>46156</c:v>
                </c:pt>
                <c:pt idx="3">
                  <c:v>46157</c:v>
                </c:pt>
                <c:pt idx="4">
                  <c:v>46158</c:v>
                </c:pt>
                <c:pt idx="5">
                  <c:v>46159</c:v>
                </c:pt>
                <c:pt idx="6">
                  <c:v>46160</c:v>
                </c:pt>
                <c:pt idx="7">
                  <c:v>46161</c:v>
                </c:pt>
                <c:pt idx="8">
                  <c:v>46162</c:v>
                </c:pt>
                <c:pt idx="9">
                  <c:v>46163</c:v>
                </c:pt>
                <c:pt idx="10">
                  <c:v>46164</c:v>
                </c:pt>
                <c:pt idx="11">
                  <c:v>46165</c:v>
                </c:pt>
                <c:pt idx="12">
                  <c:v>46166</c:v>
                </c:pt>
                <c:pt idx="13">
                  <c:v>46167</c:v>
                </c:pt>
                <c:pt idx="14">
                  <c:v>46168</c:v>
                </c:pt>
                <c:pt idx="15">
                  <c:v>46169</c:v>
                </c:pt>
                <c:pt idx="16">
                  <c:v>46170</c:v>
                </c:pt>
                <c:pt idx="17">
                  <c:v>46171</c:v>
                </c:pt>
                <c:pt idx="18">
                  <c:v>46172</c:v>
                </c:pt>
                <c:pt idx="19">
                  <c:v>46173</c:v>
                </c:pt>
                <c:pt idx="20">
                  <c:v>46174</c:v>
                </c:pt>
                <c:pt idx="21">
                  <c:v>46175</c:v>
                </c:pt>
                <c:pt idx="22">
                  <c:v>46176</c:v>
                </c:pt>
                <c:pt idx="23">
                  <c:v>46177</c:v>
                </c:pt>
                <c:pt idx="24">
                  <c:v>46178</c:v>
                </c:pt>
                <c:pt idx="25">
                  <c:v>46179</c:v>
                </c:pt>
                <c:pt idx="26">
                  <c:v>46180</c:v>
                </c:pt>
                <c:pt idx="27">
                  <c:v>46181</c:v>
                </c:pt>
                <c:pt idx="28">
                  <c:v>46182</c:v>
                </c:pt>
                <c:pt idx="29">
                  <c:v>46183</c:v>
                </c:pt>
                <c:pt idx="30">
                  <c:v>46184</c:v>
                </c:pt>
                <c:pt idx="31">
                  <c:v>46185</c:v>
                </c:pt>
                <c:pt idx="32">
                  <c:v>46186</c:v>
                </c:pt>
                <c:pt idx="33">
                  <c:v>46187</c:v>
                </c:pt>
                <c:pt idx="34">
                  <c:v>46188</c:v>
                </c:pt>
                <c:pt idx="35">
                  <c:v>46189</c:v>
                </c:pt>
                <c:pt idx="36">
                  <c:v>46190</c:v>
                </c:pt>
                <c:pt idx="37">
                  <c:v>46191</c:v>
                </c:pt>
                <c:pt idx="38">
                  <c:v>46192</c:v>
                </c:pt>
                <c:pt idx="39">
                  <c:v>46193</c:v>
                </c:pt>
                <c:pt idx="40">
                  <c:v>46194</c:v>
                </c:pt>
                <c:pt idx="41">
                  <c:v>46195</c:v>
                </c:pt>
                <c:pt idx="42">
                  <c:v>46196</c:v>
                </c:pt>
                <c:pt idx="43">
                  <c:v>46197</c:v>
                </c:pt>
                <c:pt idx="44">
                  <c:v>46198</c:v>
                </c:pt>
                <c:pt idx="45">
                  <c:v>46199</c:v>
                </c:pt>
                <c:pt idx="46">
                  <c:v>46200</c:v>
                </c:pt>
                <c:pt idx="47">
                  <c:v>46201</c:v>
                </c:pt>
                <c:pt idx="48">
                  <c:v>46202</c:v>
                </c:pt>
                <c:pt idx="49">
                  <c:v>46203</c:v>
                </c:pt>
                <c:pt idx="50">
                  <c:v>46204</c:v>
                </c:pt>
                <c:pt idx="51">
                  <c:v>46205</c:v>
                </c:pt>
                <c:pt idx="52">
                  <c:v>46206</c:v>
                </c:pt>
                <c:pt idx="53">
                  <c:v>46207</c:v>
                </c:pt>
                <c:pt idx="54">
                  <c:v>46208</c:v>
                </c:pt>
                <c:pt idx="55">
                  <c:v>46209</c:v>
                </c:pt>
                <c:pt idx="56">
                  <c:v>46210</c:v>
                </c:pt>
                <c:pt idx="57">
                  <c:v>46211</c:v>
                </c:pt>
                <c:pt idx="58">
                  <c:v>46212</c:v>
                </c:pt>
                <c:pt idx="59">
                  <c:v>46213</c:v>
                </c:pt>
                <c:pt idx="60">
                  <c:v>46214</c:v>
                </c:pt>
                <c:pt idx="61">
                  <c:v>46215</c:v>
                </c:pt>
                <c:pt idx="62">
                  <c:v>46216</c:v>
                </c:pt>
                <c:pt idx="63">
                  <c:v>46217</c:v>
                </c:pt>
                <c:pt idx="64">
                  <c:v>46218</c:v>
                </c:pt>
                <c:pt idx="65">
                  <c:v>46219</c:v>
                </c:pt>
                <c:pt idx="66">
                  <c:v>46220</c:v>
                </c:pt>
                <c:pt idx="67">
                  <c:v>46221</c:v>
                </c:pt>
                <c:pt idx="68">
                  <c:v>46222</c:v>
                </c:pt>
              </c:numCache>
            </c:numRef>
          </c:cat>
          <c:val>
            <c:numRef>
              <c:f>'Price Updates'!$AF$26:$AF$115</c:f>
              <c:numCache>
                <c:formatCode>"$"#,##0.0000;[Red]\("$"#,##0.0000\);\-</c:formatCode>
                <c:ptCount val="90"/>
                <c:pt idx="0">
                  <c:v>49271.579476998246</c:v>
                </c:pt>
                <c:pt idx="1">
                  <c:v>49748.504152048401</c:v>
                </c:pt>
                <c:pt idx="2">
                  <c:v>49239.523229356004</c:v>
                </c:pt>
                <c:pt idx="3">
                  <c:v>48724.84705949168</c:v>
                </c:pt>
                <c:pt idx="4">
                  <c:v>48563.061565405886</c:v>
                </c:pt>
                <c:pt idx="5">
                  <c:v>48415.246272536591</c:v>
                </c:pt>
                <c:pt idx="6">
                  <c:v>48123.896049067669</c:v>
                </c:pt>
                <c:pt idx="7">
                  <c:v>46794.031278559189</c:v>
                </c:pt>
                <c:pt idx="8">
                  <c:v>46329.791182246394</c:v>
                </c:pt>
                <c:pt idx="9">
                  <c:v>45495.342206961577</c:v>
                </c:pt>
                <c:pt idx="10">
                  <c:v>45023.177076116946</c:v>
                </c:pt>
                <c:pt idx="11">
                  <c:v>46010.218758574068</c:v>
                </c:pt>
                <c:pt idx="12">
                  <c:v>46029.876946131844</c:v>
                </c:pt>
                <c:pt idx="13">
                  <c:v>46479.542634161422</c:v>
                </c:pt>
                <c:pt idx="14">
                  <c:v>47017.224558845803</c:v>
                </c:pt>
                <c:pt idx="15">
                  <c:v>46874.483618832332</c:v>
                </c:pt>
                <c:pt idx="16">
                  <c:v>47410.265233081947</c:v>
                </c:pt>
                <c:pt idx="17">
                  <c:v>48130.54445753622</c:v>
                </c:pt>
                <c:pt idx="18">
                  <c:v>47688.554608648024</c:v>
                </c:pt>
                <c:pt idx="19">
                  <c:v>47519.848473167767</c:v>
                </c:pt>
                <c:pt idx="20">
                  <c:v>47670.886330826514</c:v>
                </c:pt>
                <c:pt idx="21">
                  <c:v>47443.381002941504</c:v>
                </c:pt>
                <c:pt idx="22">
                  <c:v>47176.342629162267</c:v>
                </c:pt>
                <c:pt idx="23">
                  <c:v>47774.715869408275</c:v>
                </c:pt>
                <c:pt idx="24">
                  <c:v>48876.16585870515</c:v>
                </c:pt>
                <c:pt idx="25">
                  <c:v>49299.900248036749</c:v>
                </c:pt>
                <c:pt idx="26">
                  <c:v>49442.372994090976</c:v>
                </c:pt>
                <c:pt idx="27">
                  <c:v>48809.948771124815</c:v>
                </c:pt>
                <c:pt idx="28">
                  <c:v>49636.320285533235</c:v>
                </c:pt>
                <c:pt idx="29">
                  <c:v>49342.939927211133</c:v>
                </c:pt>
                <c:pt idx="30">
                  <c:v>50074.562497322389</c:v>
                </c:pt>
                <c:pt idx="31">
                  <c:v>49662.531302445343</c:v>
                </c:pt>
                <c:pt idx="32">
                  <c:v>49834.02821477611</c:v>
                </c:pt>
                <c:pt idx="33">
                  <c:v>49849.980718089559</c:v>
                </c:pt>
                <c:pt idx="34">
                  <c:v>50302.48342678375</c:v>
                </c:pt>
                <c:pt idx="35">
                  <c:v>50406.405045403459</c:v>
                </c:pt>
                <c:pt idx="36">
                  <c:v>50614.305402419268</c:v>
                </c:pt>
                <c:pt idx="37">
                  <c:v>50518.848414298249</c:v>
                </c:pt>
                <c:pt idx="38">
                  <c:v>51387.710878524384</c:v>
                </c:pt>
                <c:pt idx="39">
                  <c:v>51815.37789834154</c:v>
                </c:pt>
                <c:pt idx="40">
                  <c:v>52703.112941976287</c:v>
                </c:pt>
                <c:pt idx="41">
                  <c:v>51969.238161872017</c:v>
                </c:pt>
                <c:pt idx="42">
                  <c:v>52805.442085489289</c:v>
                </c:pt>
                <c:pt idx="43">
                  <c:v>52811.538819280569</c:v>
                </c:pt>
                <c:pt idx="44">
                  <c:v>53874.408296000853</c:v>
                </c:pt>
                <c:pt idx="45">
                  <c:v>55071.649882559708</c:v>
                </c:pt>
                <c:pt idx="46">
                  <c:v>56576.689990171857</c:v>
                </c:pt>
                <c:pt idx="47">
                  <c:v>55747.141140708809</c:v>
                </c:pt>
                <c:pt idx="48">
                  <c:v>56275.032486259224</c:v>
                </c:pt>
                <c:pt idx="49">
                  <c:v>56967.094818383281</c:v>
                </c:pt>
                <c:pt idx="50">
                  <c:v>57079.103856110247</c:v>
                </c:pt>
                <c:pt idx="51">
                  <c:v>55871.282906977227</c:v>
                </c:pt>
                <c:pt idx="52">
                  <c:v>55289.947835316743</c:v>
                </c:pt>
                <c:pt idx="53">
                  <c:v>55689.299950006411</c:v>
                </c:pt>
                <c:pt idx="54">
                  <c:v>56672.35245258137</c:v>
                </c:pt>
                <c:pt idx="55">
                  <c:v>56418.302961331778</c:v>
                </c:pt>
                <c:pt idx="56">
                  <c:v>56410.197526153643</c:v>
                </c:pt>
                <c:pt idx="57">
                  <c:v>57043.686937168401</c:v>
                </c:pt>
                <c:pt idx="58">
                  <c:v>58158.89671094776</c:v>
                </c:pt>
                <c:pt idx="59">
                  <c:v>58839.24340703115</c:v>
                </c:pt>
                <c:pt idx="60">
                  <c:v>59926.71751846507</c:v>
                </c:pt>
                <c:pt idx="61">
                  <c:v>61089.930167077684</c:v>
                </c:pt>
                <c:pt idx="62">
                  <c:v>61694.545551932883</c:v>
                </c:pt>
                <c:pt idx="63">
                  <c:v>62900.678281923741</c:v>
                </c:pt>
                <c:pt idx="64">
                  <c:v>63577.185345590289</c:v>
                </c:pt>
                <c:pt idx="65">
                  <c:v>63740.948471321331</c:v>
                </c:pt>
                <c:pt idx="66">
                  <c:v>64014.907431158696</c:v>
                </c:pt>
                <c:pt idx="67">
                  <c:v>63429.816702702337</c:v>
                </c:pt>
                <c:pt idx="68">
                  <c:v>64097.04</c:v>
                </c:pt>
              </c:numCache>
            </c:numRef>
          </c:val>
          <c:smooth val="0"/>
          <c:extLst>
            <c:ext xmlns:c16="http://schemas.microsoft.com/office/drawing/2014/chart" uri="{C3380CC4-5D6E-409C-BE32-E72D297353CC}">
              <c16:uniqueId val="{00000000-00F8-432F-B8D0-CEBC5D6F2E57}"/>
            </c:ext>
          </c:extLst>
        </c:ser>
        <c:ser>
          <c:idx val="1"/>
          <c:order val="1"/>
          <c:tx>
            <c:strRef>
              <c:f>Dashboard!$XDO$35</c:f>
              <c:strCache>
                <c:ptCount val="1"/>
              </c:strCache>
            </c:strRef>
          </c:tx>
          <c:spPr>
            <a:ln w="28575" cap="rnd">
              <a:solidFill>
                <a:schemeClr val="accent2">
                  <a:lumMod val="60000"/>
                  <a:lumOff val="40000"/>
                </a:schemeClr>
              </a:solidFill>
              <a:round/>
            </a:ln>
            <a:effectLst/>
          </c:spPr>
          <c:marker>
            <c:symbol val="none"/>
          </c:marker>
          <c:cat>
            <c:numRef>
              <c:f>'Price Updates'!$AB$26:$AB$115</c:f>
              <c:numCache>
                <c:formatCode>dd\-mmm\-yy</c:formatCode>
                <c:ptCount val="90"/>
                <c:pt idx="0">
                  <c:v>46154</c:v>
                </c:pt>
                <c:pt idx="1">
                  <c:v>46155</c:v>
                </c:pt>
                <c:pt idx="2">
                  <c:v>46156</c:v>
                </c:pt>
                <c:pt idx="3">
                  <c:v>46157</c:v>
                </c:pt>
                <c:pt idx="4">
                  <c:v>46158</c:v>
                </c:pt>
                <c:pt idx="5">
                  <c:v>46159</c:v>
                </c:pt>
                <c:pt idx="6">
                  <c:v>46160</c:v>
                </c:pt>
                <c:pt idx="7">
                  <c:v>46161</c:v>
                </c:pt>
                <c:pt idx="8">
                  <c:v>46162</c:v>
                </c:pt>
                <c:pt idx="9">
                  <c:v>46163</c:v>
                </c:pt>
                <c:pt idx="10">
                  <c:v>46164</c:v>
                </c:pt>
                <c:pt idx="11">
                  <c:v>46165</c:v>
                </c:pt>
                <c:pt idx="12">
                  <c:v>46166</c:v>
                </c:pt>
                <c:pt idx="13">
                  <c:v>46167</c:v>
                </c:pt>
                <c:pt idx="14">
                  <c:v>46168</c:v>
                </c:pt>
                <c:pt idx="15">
                  <c:v>46169</c:v>
                </c:pt>
                <c:pt idx="16">
                  <c:v>46170</c:v>
                </c:pt>
                <c:pt idx="17">
                  <c:v>46171</c:v>
                </c:pt>
                <c:pt idx="18">
                  <c:v>46172</c:v>
                </c:pt>
                <c:pt idx="19">
                  <c:v>46173</c:v>
                </c:pt>
                <c:pt idx="20">
                  <c:v>46174</c:v>
                </c:pt>
                <c:pt idx="21">
                  <c:v>46175</c:v>
                </c:pt>
                <c:pt idx="22">
                  <c:v>46176</c:v>
                </c:pt>
                <c:pt idx="23">
                  <c:v>46177</c:v>
                </c:pt>
                <c:pt idx="24">
                  <c:v>46178</c:v>
                </c:pt>
                <c:pt idx="25">
                  <c:v>46179</c:v>
                </c:pt>
                <c:pt idx="26">
                  <c:v>46180</c:v>
                </c:pt>
                <c:pt idx="27">
                  <c:v>46181</c:v>
                </c:pt>
                <c:pt idx="28">
                  <c:v>46182</c:v>
                </c:pt>
                <c:pt idx="29">
                  <c:v>46183</c:v>
                </c:pt>
                <c:pt idx="30">
                  <c:v>46184</c:v>
                </c:pt>
                <c:pt idx="31">
                  <c:v>46185</c:v>
                </c:pt>
                <c:pt idx="32">
                  <c:v>46186</c:v>
                </c:pt>
                <c:pt idx="33">
                  <c:v>46187</c:v>
                </c:pt>
                <c:pt idx="34">
                  <c:v>46188</c:v>
                </c:pt>
                <c:pt idx="35">
                  <c:v>46189</c:v>
                </c:pt>
                <c:pt idx="36">
                  <c:v>46190</c:v>
                </c:pt>
                <c:pt idx="37">
                  <c:v>46191</c:v>
                </c:pt>
                <c:pt idx="38">
                  <c:v>46192</c:v>
                </c:pt>
                <c:pt idx="39">
                  <c:v>46193</c:v>
                </c:pt>
                <c:pt idx="40">
                  <c:v>46194</c:v>
                </c:pt>
                <c:pt idx="41">
                  <c:v>46195</c:v>
                </c:pt>
                <c:pt idx="42">
                  <c:v>46196</c:v>
                </c:pt>
                <c:pt idx="43">
                  <c:v>46197</c:v>
                </c:pt>
                <c:pt idx="44">
                  <c:v>46198</c:v>
                </c:pt>
                <c:pt idx="45">
                  <c:v>46199</c:v>
                </c:pt>
                <c:pt idx="46">
                  <c:v>46200</c:v>
                </c:pt>
                <c:pt idx="47">
                  <c:v>46201</c:v>
                </c:pt>
                <c:pt idx="48">
                  <c:v>46202</c:v>
                </c:pt>
                <c:pt idx="49">
                  <c:v>46203</c:v>
                </c:pt>
                <c:pt idx="50">
                  <c:v>46204</c:v>
                </c:pt>
                <c:pt idx="51">
                  <c:v>46205</c:v>
                </c:pt>
                <c:pt idx="52">
                  <c:v>46206</c:v>
                </c:pt>
                <c:pt idx="53">
                  <c:v>46207</c:v>
                </c:pt>
                <c:pt idx="54">
                  <c:v>46208</c:v>
                </c:pt>
                <c:pt idx="55">
                  <c:v>46209</c:v>
                </c:pt>
                <c:pt idx="56">
                  <c:v>46210</c:v>
                </c:pt>
                <c:pt idx="57">
                  <c:v>46211</c:v>
                </c:pt>
                <c:pt idx="58">
                  <c:v>46212</c:v>
                </c:pt>
                <c:pt idx="59">
                  <c:v>46213</c:v>
                </c:pt>
                <c:pt idx="60">
                  <c:v>46214</c:v>
                </c:pt>
                <c:pt idx="61">
                  <c:v>46215</c:v>
                </c:pt>
                <c:pt idx="62">
                  <c:v>46216</c:v>
                </c:pt>
                <c:pt idx="63">
                  <c:v>46217</c:v>
                </c:pt>
                <c:pt idx="64">
                  <c:v>46218</c:v>
                </c:pt>
                <c:pt idx="65">
                  <c:v>46219</c:v>
                </c:pt>
                <c:pt idx="66">
                  <c:v>46220</c:v>
                </c:pt>
                <c:pt idx="67">
                  <c:v>46221</c:v>
                </c:pt>
                <c:pt idx="68">
                  <c:v>46222</c:v>
                </c:pt>
              </c:numCache>
            </c:numRef>
          </c:cat>
          <c:val>
            <c:numRef>
              <c:f>'Price Updates'!$AH$26:$AH$115</c:f>
              <c:numCache>
                <c:formatCode>"$"#,##0.0000;[Red]\("$"#,##0.0000\);\-</c:formatCode>
                <c:ptCount val="90"/>
                <c:pt idx="0">
                  <c:v>56439.136299038968</c:v>
                </c:pt>
                <c:pt idx="1">
                  <c:v>55818.996688493644</c:v>
                </c:pt>
                <c:pt idx="2">
                  <c:v>55150.056106394739</c:v>
                </c:pt>
                <c:pt idx="3">
                  <c:v>54435.804606202117</c:v>
                </c:pt>
                <c:pt idx="4">
                  <c:v>53722.898858387591</c:v>
                </c:pt>
                <c:pt idx="5">
                  <c:v>53052.264291857966</c:v>
                </c:pt>
                <c:pt idx="6">
                  <c:v>52449.822740390104</c:v>
                </c:pt>
                <c:pt idx="7">
                  <c:v>51831.70260154776</c:v>
                </c:pt>
                <c:pt idx="8">
                  <c:v>51222.383870854886</c:v>
                </c:pt>
                <c:pt idx="9">
                  <c:v>50598.290094611722</c:v>
                </c:pt>
                <c:pt idx="10">
                  <c:v>50004.134550544375</c:v>
                </c:pt>
                <c:pt idx="11">
                  <c:v>49516.208285553526</c:v>
                </c:pt>
                <c:pt idx="12">
                  <c:v>49060.57240117935</c:v>
                </c:pt>
                <c:pt idx="13">
                  <c:v>48690.666749602897</c:v>
                </c:pt>
                <c:pt idx="14">
                  <c:v>48358.953559109301</c:v>
                </c:pt>
                <c:pt idx="15">
                  <c:v>48073.96386325331</c:v>
                </c:pt>
                <c:pt idx="16">
                  <c:v>47853.291135391089</c:v>
                </c:pt>
                <c:pt idx="17">
                  <c:v>47703.655972713852</c:v>
                </c:pt>
                <c:pt idx="18">
                  <c:v>47561.683525349465</c:v>
                </c:pt>
                <c:pt idx="19">
                  <c:v>47444.477941888406</c:v>
                </c:pt>
                <c:pt idx="20">
                  <c:v>47364.443284579815</c:v>
                </c:pt>
                <c:pt idx="21">
                  <c:v>47249.187127124475</c:v>
                </c:pt>
                <c:pt idx="22">
                  <c:v>47146.028097114788</c:v>
                </c:pt>
                <c:pt idx="23">
                  <c:v>47098.521537610621</c:v>
                </c:pt>
                <c:pt idx="24">
                  <c:v>47114.176752275569</c:v>
                </c:pt>
                <c:pt idx="25">
                  <c:v>47158.409451050582</c:v>
                </c:pt>
                <c:pt idx="26">
                  <c:v>47224.333298301754</c:v>
                </c:pt>
                <c:pt idx="27">
                  <c:v>47325.129172930036</c:v>
                </c:pt>
                <c:pt idx="28">
                  <c:v>47490.455628094365</c:v>
                </c:pt>
                <c:pt idx="29">
                  <c:v>47682.835514106853</c:v>
                </c:pt>
                <c:pt idx="30">
                  <c:v>47935.40478516712</c:v>
                </c:pt>
                <c:pt idx="31">
                  <c:v>48118.020412360682</c:v>
                </c:pt>
                <c:pt idx="32">
                  <c:v>48308.227975792899</c:v>
                </c:pt>
                <c:pt idx="33">
                  <c:v>48476.749879989307</c:v>
                </c:pt>
                <c:pt idx="34">
                  <c:v>48641.012823386198</c:v>
                </c:pt>
                <c:pt idx="35">
                  <c:v>48817.608894714758</c:v>
                </c:pt>
                <c:pt idx="36">
                  <c:v>48977.810903181613</c:v>
                </c:pt>
                <c:pt idx="37">
                  <c:v>49097.226101019725</c:v>
                </c:pt>
                <c:pt idx="38">
                  <c:v>49282.183914513538</c:v>
                </c:pt>
                <c:pt idx="39">
                  <c:v>49496.960385772225</c:v>
                </c:pt>
                <c:pt idx="40">
                  <c:v>49748.571716329716</c:v>
                </c:pt>
                <c:pt idx="41">
                  <c:v>49974.864574276246</c:v>
                </c:pt>
                <c:pt idx="42">
                  <c:v>50256.319547092593</c:v>
                </c:pt>
                <c:pt idx="43">
                  <c:v>50508.160694586215</c:v>
                </c:pt>
                <c:pt idx="44">
                  <c:v>50758.072816451</c:v>
                </c:pt>
                <c:pt idx="45">
                  <c:v>51046.660298177143</c:v>
                </c:pt>
                <c:pt idx="46">
                  <c:v>51403.37614798118</c:v>
                </c:pt>
                <c:pt idx="47">
                  <c:v>51750.235766460384</c:v>
                </c:pt>
                <c:pt idx="48">
                  <c:v>52082.171376496692</c:v>
                </c:pt>
                <c:pt idx="49">
                  <c:v>52463.379121055288</c:v>
                </c:pt>
                <c:pt idx="50">
                  <c:v>52813.606188994694</c:v>
                </c:pt>
                <c:pt idx="51">
                  <c:v>53124.043769221273</c:v>
                </c:pt>
                <c:pt idx="52">
                  <c:v>53396.839750248313</c:v>
                </c:pt>
                <c:pt idx="53">
                  <c:v>53688.805711844143</c:v>
                </c:pt>
                <c:pt idx="54">
                  <c:v>54007.299163134034</c:v>
                </c:pt>
                <c:pt idx="55">
                  <c:v>54307.894058930455</c:v>
                </c:pt>
                <c:pt idx="56">
                  <c:v>54597.688665117181</c:v>
                </c:pt>
                <c:pt idx="57">
                  <c:v>54923.930591260687</c:v>
                </c:pt>
                <c:pt idx="58">
                  <c:v>55262.489882881855</c:v>
                </c:pt>
                <c:pt idx="59">
                  <c:v>55613.683158316337</c:v>
                </c:pt>
                <c:pt idx="60">
                  <c:v>55974.863387140773</c:v>
                </c:pt>
                <c:pt idx="61">
                  <c:v>56430.897987401055</c:v>
                </c:pt>
                <c:pt idx="62">
                  <c:v>56875.353160723229</c:v>
                </c:pt>
                <c:pt idx="63">
                  <c:v>57379.810133855397</c:v>
                </c:pt>
                <c:pt idx="64">
                  <c:v>57864.948986334864</c:v>
                </c:pt>
                <c:pt idx="65">
                  <c:v>58298.413915772937</c:v>
                </c:pt>
                <c:pt idx="66">
                  <c:v>58670.324787822283</c:v>
                </c:pt>
                <c:pt idx="67">
                  <c:v>59054.458565921952</c:v>
                </c:pt>
                <c:pt idx="68">
                  <c:v>59445.558941609008</c:v>
                </c:pt>
              </c:numCache>
            </c:numRef>
          </c:val>
          <c:smooth val="0"/>
          <c:extLst>
            <c:ext xmlns:c16="http://schemas.microsoft.com/office/drawing/2014/chart" uri="{C3380CC4-5D6E-409C-BE32-E72D297353CC}">
              <c16:uniqueId val="{00000001-00F8-432F-B8D0-CEBC5D6F2E57}"/>
            </c:ext>
          </c:extLst>
        </c:ser>
        <c:ser>
          <c:idx val="2"/>
          <c:order val="2"/>
          <c:tx>
            <c:strRef>
              <c:f>Dashboard!$XDP$35</c:f>
              <c:strCache>
                <c:ptCount val="1"/>
              </c:strCache>
            </c:strRef>
          </c:tx>
          <c:spPr>
            <a:ln w="28575" cap="rnd">
              <a:solidFill>
                <a:srgbClr val="65A3FF"/>
              </a:solidFill>
              <a:round/>
            </a:ln>
            <a:effectLst/>
          </c:spPr>
          <c:marker>
            <c:symbol val="none"/>
          </c:marker>
          <c:cat>
            <c:numRef>
              <c:f>'Price Updates'!$AB$26:$AB$115</c:f>
              <c:numCache>
                <c:formatCode>dd\-mmm\-yy</c:formatCode>
                <c:ptCount val="90"/>
                <c:pt idx="0">
                  <c:v>46154</c:v>
                </c:pt>
                <c:pt idx="1">
                  <c:v>46155</c:v>
                </c:pt>
                <c:pt idx="2">
                  <c:v>46156</c:v>
                </c:pt>
                <c:pt idx="3">
                  <c:v>46157</c:v>
                </c:pt>
                <c:pt idx="4">
                  <c:v>46158</c:v>
                </c:pt>
                <c:pt idx="5">
                  <c:v>46159</c:v>
                </c:pt>
                <c:pt idx="6">
                  <c:v>46160</c:v>
                </c:pt>
                <c:pt idx="7">
                  <c:v>46161</c:v>
                </c:pt>
                <c:pt idx="8">
                  <c:v>46162</c:v>
                </c:pt>
                <c:pt idx="9">
                  <c:v>46163</c:v>
                </c:pt>
                <c:pt idx="10">
                  <c:v>46164</c:v>
                </c:pt>
                <c:pt idx="11">
                  <c:v>46165</c:v>
                </c:pt>
                <c:pt idx="12">
                  <c:v>46166</c:v>
                </c:pt>
                <c:pt idx="13">
                  <c:v>46167</c:v>
                </c:pt>
                <c:pt idx="14">
                  <c:v>46168</c:v>
                </c:pt>
                <c:pt idx="15">
                  <c:v>46169</c:v>
                </c:pt>
                <c:pt idx="16">
                  <c:v>46170</c:v>
                </c:pt>
                <c:pt idx="17">
                  <c:v>46171</c:v>
                </c:pt>
                <c:pt idx="18">
                  <c:v>46172</c:v>
                </c:pt>
                <c:pt idx="19">
                  <c:v>46173</c:v>
                </c:pt>
                <c:pt idx="20">
                  <c:v>46174</c:v>
                </c:pt>
                <c:pt idx="21">
                  <c:v>46175</c:v>
                </c:pt>
                <c:pt idx="22">
                  <c:v>46176</c:v>
                </c:pt>
                <c:pt idx="23">
                  <c:v>46177</c:v>
                </c:pt>
                <c:pt idx="24">
                  <c:v>46178</c:v>
                </c:pt>
                <c:pt idx="25">
                  <c:v>46179</c:v>
                </c:pt>
                <c:pt idx="26">
                  <c:v>46180</c:v>
                </c:pt>
                <c:pt idx="27">
                  <c:v>46181</c:v>
                </c:pt>
                <c:pt idx="28">
                  <c:v>46182</c:v>
                </c:pt>
                <c:pt idx="29">
                  <c:v>46183</c:v>
                </c:pt>
                <c:pt idx="30">
                  <c:v>46184</c:v>
                </c:pt>
                <c:pt idx="31">
                  <c:v>46185</c:v>
                </c:pt>
                <c:pt idx="32">
                  <c:v>46186</c:v>
                </c:pt>
                <c:pt idx="33">
                  <c:v>46187</c:v>
                </c:pt>
                <c:pt idx="34">
                  <c:v>46188</c:v>
                </c:pt>
                <c:pt idx="35">
                  <c:v>46189</c:v>
                </c:pt>
                <c:pt idx="36">
                  <c:v>46190</c:v>
                </c:pt>
                <c:pt idx="37">
                  <c:v>46191</c:v>
                </c:pt>
                <c:pt idx="38">
                  <c:v>46192</c:v>
                </c:pt>
                <c:pt idx="39">
                  <c:v>46193</c:v>
                </c:pt>
                <c:pt idx="40">
                  <c:v>46194</c:v>
                </c:pt>
                <c:pt idx="41">
                  <c:v>46195</c:v>
                </c:pt>
                <c:pt idx="42">
                  <c:v>46196</c:v>
                </c:pt>
                <c:pt idx="43">
                  <c:v>46197</c:v>
                </c:pt>
                <c:pt idx="44">
                  <c:v>46198</c:v>
                </c:pt>
                <c:pt idx="45">
                  <c:v>46199</c:v>
                </c:pt>
                <c:pt idx="46">
                  <c:v>46200</c:v>
                </c:pt>
                <c:pt idx="47">
                  <c:v>46201</c:v>
                </c:pt>
                <c:pt idx="48">
                  <c:v>46202</c:v>
                </c:pt>
                <c:pt idx="49">
                  <c:v>46203</c:v>
                </c:pt>
                <c:pt idx="50">
                  <c:v>46204</c:v>
                </c:pt>
                <c:pt idx="51">
                  <c:v>46205</c:v>
                </c:pt>
                <c:pt idx="52">
                  <c:v>46206</c:v>
                </c:pt>
                <c:pt idx="53">
                  <c:v>46207</c:v>
                </c:pt>
                <c:pt idx="54">
                  <c:v>46208</c:v>
                </c:pt>
                <c:pt idx="55">
                  <c:v>46209</c:v>
                </c:pt>
                <c:pt idx="56">
                  <c:v>46210</c:v>
                </c:pt>
                <c:pt idx="57">
                  <c:v>46211</c:v>
                </c:pt>
                <c:pt idx="58">
                  <c:v>46212</c:v>
                </c:pt>
                <c:pt idx="59">
                  <c:v>46213</c:v>
                </c:pt>
                <c:pt idx="60">
                  <c:v>46214</c:v>
                </c:pt>
                <c:pt idx="61">
                  <c:v>46215</c:v>
                </c:pt>
                <c:pt idx="62">
                  <c:v>46216</c:v>
                </c:pt>
                <c:pt idx="63">
                  <c:v>46217</c:v>
                </c:pt>
                <c:pt idx="64">
                  <c:v>46218</c:v>
                </c:pt>
                <c:pt idx="65">
                  <c:v>46219</c:v>
                </c:pt>
                <c:pt idx="66">
                  <c:v>46220</c:v>
                </c:pt>
                <c:pt idx="67">
                  <c:v>46221</c:v>
                </c:pt>
                <c:pt idx="68">
                  <c:v>46222</c:v>
                </c:pt>
              </c:numCache>
            </c:numRef>
          </c:cat>
          <c:val>
            <c:numRef>
              <c:f>'Price Updates'!$AI$26:$AI$115</c:f>
              <c:numCache>
                <c:formatCode>"$"#,##0.0000;[Red]\("$"#,##0.0000\);\-</c:formatCode>
                <c:ptCount val="90"/>
                <c:pt idx="0">
                  <c:v>67583.26193698174</c:v>
                </c:pt>
                <c:pt idx="1">
                  <c:v>66792.064330058274</c:v>
                </c:pt>
                <c:pt idx="2">
                  <c:v>66042.475549238996</c:v>
                </c:pt>
                <c:pt idx="3">
                  <c:v>65284.694516206124</c:v>
                </c:pt>
                <c:pt idx="4">
                  <c:v>64521.32885436069</c:v>
                </c:pt>
                <c:pt idx="5">
                  <c:v>63774.902308821249</c:v>
                </c:pt>
                <c:pt idx="6">
                  <c:v>63070.579253500393</c:v>
                </c:pt>
                <c:pt idx="7">
                  <c:v>62358.583043919236</c:v>
                </c:pt>
                <c:pt idx="8">
                  <c:v>61664.631873191131</c:v>
                </c:pt>
                <c:pt idx="9">
                  <c:v>60963.523236196859</c:v>
                </c:pt>
                <c:pt idx="10">
                  <c:v>60248.051539324362</c:v>
                </c:pt>
                <c:pt idx="11">
                  <c:v>59582.272128370591</c:v>
                </c:pt>
                <c:pt idx="12">
                  <c:v>58959.706456992542</c:v>
                </c:pt>
                <c:pt idx="13">
                  <c:v>58339.184702419283</c:v>
                </c:pt>
                <c:pt idx="14">
                  <c:v>57773.26250206941</c:v>
                </c:pt>
                <c:pt idx="15">
                  <c:v>57219.773619958039</c:v>
                </c:pt>
                <c:pt idx="16">
                  <c:v>56679.405456283217</c:v>
                </c:pt>
                <c:pt idx="17">
                  <c:v>56178.37577309693</c:v>
                </c:pt>
                <c:pt idx="18">
                  <c:v>55670.921045514311</c:v>
                </c:pt>
                <c:pt idx="19">
                  <c:v>55172.938147279623</c:v>
                </c:pt>
                <c:pt idx="20">
                  <c:v>54706.913884180642</c:v>
                </c:pt>
                <c:pt idx="21">
                  <c:v>54255.845184491554</c:v>
                </c:pt>
                <c:pt idx="22">
                  <c:v>53804.276925364422</c:v>
                </c:pt>
                <c:pt idx="23">
                  <c:v>53417.333145816971</c:v>
                </c:pt>
                <c:pt idx="24">
                  <c:v>53073.18470334592</c:v>
                </c:pt>
                <c:pt idx="25">
                  <c:v>52745.631355443409</c:v>
                </c:pt>
                <c:pt idx="26">
                  <c:v>52417.461118095234</c:v>
                </c:pt>
                <c:pt idx="27">
                  <c:v>52094.133883930517</c:v>
                </c:pt>
                <c:pt idx="28">
                  <c:v>51820.435269000984</c:v>
                </c:pt>
                <c:pt idx="29">
                  <c:v>51543.70731376169</c:v>
                </c:pt>
                <c:pt idx="30">
                  <c:v>51278.964835118226</c:v>
                </c:pt>
                <c:pt idx="31">
                  <c:v>51029.189533908044</c:v>
                </c:pt>
                <c:pt idx="32">
                  <c:v>50773.503400776892</c:v>
                </c:pt>
                <c:pt idx="33">
                  <c:v>50510.305473871798</c:v>
                </c:pt>
                <c:pt idx="34">
                  <c:v>50259.931611973538</c:v>
                </c:pt>
                <c:pt idx="35">
                  <c:v>50031.50096081903</c:v>
                </c:pt>
                <c:pt idx="36">
                  <c:v>49840.332527298917</c:v>
                </c:pt>
                <c:pt idx="37">
                  <c:v>49667.580814476758</c:v>
                </c:pt>
                <c:pt idx="38">
                  <c:v>49525.011716125169</c:v>
                </c:pt>
                <c:pt idx="39">
                  <c:v>49401.774919455507</c:v>
                </c:pt>
                <c:pt idx="40">
                  <c:v>49317.711419145751</c:v>
                </c:pt>
                <c:pt idx="41">
                  <c:v>49241.721301215373</c:v>
                </c:pt>
                <c:pt idx="42">
                  <c:v>49194.978250252847</c:v>
                </c:pt>
                <c:pt idx="43">
                  <c:v>49173.655913324648</c:v>
                </c:pt>
                <c:pt idx="44">
                  <c:v>49178.114311870297</c:v>
                </c:pt>
                <c:pt idx="45">
                  <c:v>49228.061758802462</c:v>
                </c:pt>
                <c:pt idx="46">
                  <c:v>49323.121162799362</c:v>
                </c:pt>
                <c:pt idx="47">
                  <c:v>49415.599031391917</c:v>
                </c:pt>
                <c:pt idx="48">
                  <c:v>49530.539609998392</c:v>
                </c:pt>
                <c:pt idx="49">
                  <c:v>49672.602303518281</c:v>
                </c:pt>
                <c:pt idx="50">
                  <c:v>49828.752791100516</c:v>
                </c:pt>
                <c:pt idx="51">
                  <c:v>49951.208366199098</c:v>
                </c:pt>
                <c:pt idx="52">
                  <c:v>50072.216858318316</c:v>
                </c:pt>
                <c:pt idx="53">
                  <c:v>50211.505916128626</c:v>
                </c:pt>
                <c:pt idx="54">
                  <c:v>50373.691733872118</c:v>
                </c:pt>
                <c:pt idx="55">
                  <c:v>50533.752867648036</c:v>
                </c:pt>
                <c:pt idx="56">
                  <c:v>50699.478897189758</c:v>
                </c:pt>
                <c:pt idx="57">
                  <c:v>50904.472010361926</c:v>
                </c:pt>
                <c:pt idx="58">
                  <c:v>51141.054120935958</c:v>
                </c:pt>
                <c:pt idx="59">
                  <c:v>51407.932144937338</c:v>
                </c:pt>
                <c:pt idx="60">
                  <c:v>51706.002953784307</c:v>
                </c:pt>
                <c:pt idx="61">
                  <c:v>52007.597181954363</c:v>
                </c:pt>
                <c:pt idx="62">
                  <c:v>52320.8905540704</c:v>
                </c:pt>
                <c:pt idx="63">
                  <c:v>52649.313267025638</c:v>
                </c:pt>
                <c:pt idx="64">
                  <c:v>52980.512482760518</c:v>
                </c:pt>
                <c:pt idx="65">
                  <c:v>53317.841779810304</c:v>
                </c:pt>
                <c:pt idx="66">
                  <c:v>53649.934623771842</c:v>
                </c:pt>
                <c:pt idx="67">
                  <c:v>53955.920068675165</c:v>
                </c:pt>
                <c:pt idx="68">
                  <c:v>54284.089776502216</c:v>
                </c:pt>
              </c:numCache>
            </c:numRef>
          </c:val>
          <c:smooth val="0"/>
          <c:extLst>
            <c:ext xmlns:c16="http://schemas.microsoft.com/office/drawing/2014/chart" uri="{C3380CC4-5D6E-409C-BE32-E72D297353CC}">
              <c16:uniqueId val="{00000002-00F8-432F-B8D0-CEBC5D6F2E57}"/>
            </c:ext>
          </c:extLst>
        </c:ser>
        <c:dLbls>
          <c:showLegendKey val="0"/>
          <c:showVal val="0"/>
          <c:showCatName val="0"/>
          <c:showSerName val="0"/>
          <c:showPercent val="0"/>
          <c:showBubbleSize val="0"/>
        </c:dLbls>
        <c:smooth val="0"/>
        <c:axId val="160325311"/>
        <c:axId val="160304191"/>
      </c:lineChart>
      <c:dateAx>
        <c:axId val="16032531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r>
                  <a:rPr lang="en-US"/>
                  <a:t>Observation</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dd\-mmm"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60304191"/>
        <c:crosses val="autoZero"/>
        <c:auto val="1"/>
        <c:lblOffset val="100"/>
        <c:baseTimeUnit val="days"/>
      </c:dateAx>
      <c:valAx>
        <c:axId val="16030419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r>
                  <a:rPr lang="en-US"/>
                  <a:t>Price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quot;$&quot;#,##0.0000;[Red]\(&quot;$&quot;#,##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603253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Trading Volume Over Time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manualLayout>
          <c:layoutTarget val="inner"/>
          <c:xMode val="edge"/>
          <c:yMode val="edge"/>
          <c:x val="0.1911658225820364"/>
          <c:y val="3.7461298483152605E-2"/>
          <c:w val="0.78485823074932537"/>
          <c:h val="0.73465709101888832"/>
        </c:manualLayout>
      </c:layout>
      <c:barChart>
        <c:barDir val="col"/>
        <c:grouping val="clustered"/>
        <c:varyColors val="0"/>
        <c:ser>
          <c:idx val="0"/>
          <c:order val="0"/>
          <c:tx>
            <c:strRef>
              <c:f>Dashboard!$XDA$35</c:f>
              <c:strCache>
                <c:ptCount val="1"/>
              </c:strCache>
            </c:strRef>
          </c:tx>
          <c:spPr>
            <a:solidFill>
              <a:srgbClr val="5399FF"/>
            </a:solidFill>
            <a:ln>
              <a:solidFill>
                <a:srgbClr val="5399FF"/>
              </a:solidFill>
            </a:ln>
            <a:effectLst/>
          </c:spPr>
          <c:invertIfNegative val="0"/>
          <c:cat>
            <c:numRef>
              <c:f>'Price Updates'!$AB$26:$AB$115</c:f>
              <c:numCache>
                <c:formatCode>dd\-mmm\-yy</c:formatCode>
                <c:ptCount val="90"/>
                <c:pt idx="0">
                  <c:v>46154</c:v>
                </c:pt>
                <c:pt idx="1">
                  <c:v>46155</c:v>
                </c:pt>
                <c:pt idx="2">
                  <c:v>46156</c:v>
                </c:pt>
                <c:pt idx="3">
                  <c:v>46157</c:v>
                </c:pt>
                <c:pt idx="4">
                  <c:v>46158</c:v>
                </c:pt>
                <c:pt idx="5">
                  <c:v>46159</c:v>
                </c:pt>
                <c:pt idx="6">
                  <c:v>46160</c:v>
                </c:pt>
                <c:pt idx="7">
                  <c:v>46161</c:v>
                </c:pt>
                <c:pt idx="8">
                  <c:v>46162</c:v>
                </c:pt>
                <c:pt idx="9">
                  <c:v>46163</c:v>
                </c:pt>
                <c:pt idx="10">
                  <c:v>46164</c:v>
                </c:pt>
                <c:pt idx="11">
                  <c:v>46165</c:v>
                </c:pt>
                <c:pt idx="12">
                  <c:v>46166</c:v>
                </c:pt>
                <c:pt idx="13">
                  <c:v>46167</c:v>
                </c:pt>
                <c:pt idx="14">
                  <c:v>46168</c:v>
                </c:pt>
                <c:pt idx="15">
                  <c:v>46169</c:v>
                </c:pt>
                <c:pt idx="16">
                  <c:v>46170</c:v>
                </c:pt>
                <c:pt idx="17">
                  <c:v>46171</c:v>
                </c:pt>
                <c:pt idx="18">
                  <c:v>46172</c:v>
                </c:pt>
                <c:pt idx="19">
                  <c:v>46173</c:v>
                </c:pt>
                <c:pt idx="20">
                  <c:v>46174</c:v>
                </c:pt>
                <c:pt idx="21">
                  <c:v>46175</c:v>
                </c:pt>
                <c:pt idx="22">
                  <c:v>46176</c:v>
                </c:pt>
                <c:pt idx="23">
                  <c:v>46177</c:v>
                </c:pt>
                <c:pt idx="24">
                  <c:v>46178</c:v>
                </c:pt>
                <c:pt idx="25">
                  <c:v>46179</c:v>
                </c:pt>
                <c:pt idx="26">
                  <c:v>46180</c:v>
                </c:pt>
                <c:pt idx="27">
                  <c:v>46181</c:v>
                </c:pt>
                <c:pt idx="28">
                  <c:v>46182</c:v>
                </c:pt>
                <c:pt idx="29">
                  <c:v>46183</c:v>
                </c:pt>
                <c:pt idx="30">
                  <c:v>46184</c:v>
                </c:pt>
                <c:pt idx="31">
                  <c:v>46185</c:v>
                </c:pt>
                <c:pt idx="32">
                  <c:v>46186</c:v>
                </c:pt>
                <c:pt idx="33">
                  <c:v>46187</c:v>
                </c:pt>
                <c:pt idx="34">
                  <c:v>46188</c:v>
                </c:pt>
                <c:pt idx="35">
                  <c:v>46189</c:v>
                </c:pt>
                <c:pt idx="36">
                  <c:v>46190</c:v>
                </c:pt>
                <c:pt idx="37">
                  <c:v>46191</c:v>
                </c:pt>
                <c:pt idx="38">
                  <c:v>46192</c:v>
                </c:pt>
                <c:pt idx="39">
                  <c:v>46193</c:v>
                </c:pt>
                <c:pt idx="40">
                  <c:v>46194</c:v>
                </c:pt>
                <c:pt idx="41">
                  <c:v>46195</c:v>
                </c:pt>
                <c:pt idx="42">
                  <c:v>46196</c:v>
                </c:pt>
                <c:pt idx="43">
                  <c:v>46197</c:v>
                </c:pt>
                <c:pt idx="44">
                  <c:v>46198</c:v>
                </c:pt>
                <c:pt idx="45">
                  <c:v>46199</c:v>
                </c:pt>
                <c:pt idx="46">
                  <c:v>46200</c:v>
                </c:pt>
                <c:pt idx="47">
                  <c:v>46201</c:v>
                </c:pt>
                <c:pt idx="48">
                  <c:v>46202</c:v>
                </c:pt>
                <c:pt idx="49">
                  <c:v>46203</c:v>
                </c:pt>
                <c:pt idx="50">
                  <c:v>46204</c:v>
                </c:pt>
                <c:pt idx="51">
                  <c:v>46205</c:v>
                </c:pt>
                <c:pt idx="52">
                  <c:v>46206</c:v>
                </c:pt>
                <c:pt idx="53">
                  <c:v>46207</c:v>
                </c:pt>
                <c:pt idx="54">
                  <c:v>46208</c:v>
                </c:pt>
                <c:pt idx="55">
                  <c:v>46209</c:v>
                </c:pt>
                <c:pt idx="56">
                  <c:v>46210</c:v>
                </c:pt>
                <c:pt idx="57">
                  <c:v>46211</c:v>
                </c:pt>
                <c:pt idx="58">
                  <c:v>46212</c:v>
                </c:pt>
                <c:pt idx="59">
                  <c:v>46213</c:v>
                </c:pt>
                <c:pt idx="60">
                  <c:v>46214</c:v>
                </c:pt>
                <c:pt idx="61">
                  <c:v>46215</c:v>
                </c:pt>
                <c:pt idx="62">
                  <c:v>46216</c:v>
                </c:pt>
                <c:pt idx="63">
                  <c:v>46217</c:v>
                </c:pt>
                <c:pt idx="64">
                  <c:v>46218</c:v>
                </c:pt>
                <c:pt idx="65">
                  <c:v>46219</c:v>
                </c:pt>
                <c:pt idx="66">
                  <c:v>46220</c:v>
                </c:pt>
                <c:pt idx="67">
                  <c:v>46221</c:v>
                </c:pt>
                <c:pt idx="68">
                  <c:v>46222</c:v>
                </c:pt>
              </c:numCache>
            </c:numRef>
          </c:cat>
          <c:val>
            <c:numRef>
              <c:f>'Price Updates'!$AG$26:$AG$115</c:f>
              <c:numCache>
                <c:formatCode>"$"#,##0;[Red]\("$"#,##0\);\-</c:formatCode>
                <c:ptCount val="90"/>
                <c:pt idx="0">
                  <c:v>51365222898.086784</c:v>
                </c:pt>
                <c:pt idx="1">
                  <c:v>25408789933.571503</c:v>
                </c:pt>
                <c:pt idx="2">
                  <c:v>28483675796.031628</c:v>
                </c:pt>
                <c:pt idx="3">
                  <c:v>20610223516.276421</c:v>
                </c:pt>
                <c:pt idx="4">
                  <c:v>18768290856.624638</c:v>
                </c:pt>
                <c:pt idx="5">
                  <c:v>50202670922.028587</c:v>
                </c:pt>
                <c:pt idx="6">
                  <c:v>46468032614.25869</c:v>
                </c:pt>
                <c:pt idx="7">
                  <c:v>63944703361.830009</c:v>
                </c:pt>
                <c:pt idx="8">
                  <c:v>34703959799.217888</c:v>
                </c:pt>
                <c:pt idx="9">
                  <c:v>43693523094.437965</c:v>
                </c:pt>
                <c:pt idx="10">
                  <c:v>30969698619.992111</c:v>
                </c:pt>
                <c:pt idx="11">
                  <c:v>49545393247.314796</c:v>
                </c:pt>
                <c:pt idx="12">
                  <c:v>29231914475.675724</c:v>
                </c:pt>
                <c:pt idx="13">
                  <c:v>52379054786.894783</c:v>
                </c:pt>
                <c:pt idx="14">
                  <c:v>17484926947.322163</c:v>
                </c:pt>
                <c:pt idx="15">
                  <c:v>35564134613.295425</c:v>
                </c:pt>
                <c:pt idx="16">
                  <c:v>25053547204.855247</c:v>
                </c:pt>
                <c:pt idx="17">
                  <c:v>47826106689.094643</c:v>
                </c:pt>
                <c:pt idx="18">
                  <c:v>39414256405.788658</c:v>
                </c:pt>
                <c:pt idx="19">
                  <c:v>49719865353.674698</c:v>
                </c:pt>
                <c:pt idx="20">
                  <c:v>31269021852.803013</c:v>
                </c:pt>
                <c:pt idx="21">
                  <c:v>15242224431.739943</c:v>
                </c:pt>
                <c:pt idx="22">
                  <c:v>53224387441.402733</c:v>
                </c:pt>
                <c:pt idx="23">
                  <c:v>16685269103.54311</c:v>
                </c:pt>
                <c:pt idx="24">
                  <c:v>20109792526.106865</c:v>
                </c:pt>
                <c:pt idx="25">
                  <c:v>32300978035.129681</c:v>
                </c:pt>
                <c:pt idx="26">
                  <c:v>42613706852.152733</c:v>
                </c:pt>
                <c:pt idx="27">
                  <c:v>46613513578.657616</c:v>
                </c:pt>
                <c:pt idx="28">
                  <c:v>23134433768.553356</c:v>
                </c:pt>
                <c:pt idx="29">
                  <c:v>53374454620.630013</c:v>
                </c:pt>
                <c:pt idx="30">
                  <c:v>51971547178.152367</c:v>
                </c:pt>
                <c:pt idx="31">
                  <c:v>26966610630.878262</c:v>
                </c:pt>
                <c:pt idx="32">
                  <c:v>20382270893.087688</c:v>
                </c:pt>
                <c:pt idx="33">
                  <c:v>18675168175.838909</c:v>
                </c:pt>
                <c:pt idx="34">
                  <c:v>53744060745.252762</c:v>
                </c:pt>
                <c:pt idx="35">
                  <c:v>18841787760.941967</c:v>
                </c:pt>
                <c:pt idx="36">
                  <c:v>35942953477.984673</c:v>
                </c:pt>
                <c:pt idx="37">
                  <c:v>15541437342.112967</c:v>
                </c:pt>
                <c:pt idx="38">
                  <c:v>37159779433.38398</c:v>
                </c:pt>
                <c:pt idx="39">
                  <c:v>48841241636.325439</c:v>
                </c:pt>
                <c:pt idx="40">
                  <c:v>49032088063.089195</c:v>
                </c:pt>
                <c:pt idx="41">
                  <c:v>50373763628.837189</c:v>
                </c:pt>
                <c:pt idx="42">
                  <c:v>44937408659.274025</c:v>
                </c:pt>
                <c:pt idx="43">
                  <c:v>20390242733.313652</c:v>
                </c:pt>
                <c:pt idx="44">
                  <c:v>59374417560.591286</c:v>
                </c:pt>
                <c:pt idx="45">
                  <c:v>41273131346.125862</c:v>
                </c:pt>
                <c:pt idx="46">
                  <c:v>38902906768.92585</c:v>
                </c:pt>
                <c:pt idx="47">
                  <c:v>43797011960.487579</c:v>
                </c:pt>
                <c:pt idx="48">
                  <c:v>29284323303.398743</c:v>
                </c:pt>
                <c:pt idx="49">
                  <c:v>25610792636.930084</c:v>
                </c:pt>
                <c:pt idx="50">
                  <c:v>44853851773.917641</c:v>
                </c:pt>
                <c:pt idx="51">
                  <c:v>33332054906.069489</c:v>
                </c:pt>
                <c:pt idx="52">
                  <c:v>18538252013.068478</c:v>
                </c:pt>
                <c:pt idx="53">
                  <c:v>47638400351.889809</c:v>
                </c:pt>
                <c:pt idx="54">
                  <c:v>25016026985.607296</c:v>
                </c:pt>
                <c:pt idx="55">
                  <c:v>21830668369.150646</c:v>
                </c:pt>
                <c:pt idx="56">
                  <c:v>30004657444.783607</c:v>
                </c:pt>
                <c:pt idx="57">
                  <c:v>45324468554.378151</c:v>
                </c:pt>
                <c:pt idx="58">
                  <c:v>46163359917.72303</c:v>
                </c:pt>
                <c:pt idx="59">
                  <c:v>22347310598.258076</c:v>
                </c:pt>
                <c:pt idx="60">
                  <c:v>26881823720.171413</c:v>
                </c:pt>
                <c:pt idx="61">
                  <c:v>40282878893.105171</c:v>
                </c:pt>
                <c:pt idx="62">
                  <c:v>41317988248.728546</c:v>
                </c:pt>
                <c:pt idx="63">
                  <c:v>37295735170.31105</c:v>
                </c:pt>
                <c:pt idx="64">
                  <c:v>49091858640.512985</c:v>
                </c:pt>
                <c:pt idx="65">
                  <c:v>28415450103.765659</c:v>
                </c:pt>
                <c:pt idx="66">
                  <c:v>40864154152.58049</c:v>
                </c:pt>
                <c:pt idx="67">
                  <c:v>20902138302.015896</c:v>
                </c:pt>
                <c:pt idx="68">
                  <c:v>56558783215.975151</c:v>
                </c:pt>
              </c:numCache>
            </c:numRef>
          </c:val>
          <c:extLst>
            <c:ext xmlns:c16="http://schemas.microsoft.com/office/drawing/2014/chart" uri="{C3380CC4-5D6E-409C-BE32-E72D297353CC}">
              <c16:uniqueId val="{00000000-3E6F-4BE6-8583-DF9A7B6F7A41}"/>
            </c:ext>
          </c:extLst>
        </c:ser>
        <c:dLbls>
          <c:showLegendKey val="0"/>
          <c:showVal val="0"/>
          <c:showCatName val="0"/>
          <c:showSerName val="0"/>
          <c:showPercent val="0"/>
          <c:showBubbleSize val="0"/>
        </c:dLbls>
        <c:gapWidth val="150"/>
        <c:axId val="160314271"/>
        <c:axId val="160311871"/>
      </c:barChart>
      <c:dateAx>
        <c:axId val="160314271"/>
        <c:scaling>
          <c:orientation val="minMax"/>
        </c:scaling>
        <c:delete val="0"/>
        <c:axPos val="b"/>
        <c:numFmt formatCode="dd\-mmm"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60311871"/>
        <c:crosses val="autoZero"/>
        <c:auto val="1"/>
        <c:lblOffset val="100"/>
        <c:baseTimeUnit val="days"/>
      </c:dateAx>
      <c:valAx>
        <c:axId val="16031187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r>
                  <a:rPr lang="en-US"/>
                  <a:t>Volume ($)</a:t>
                </a:r>
              </a:p>
            </c:rich>
          </c:tx>
          <c:layout>
            <c:manualLayout>
              <c:xMode val="edge"/>
              <c:yMode val="edge"/>
              <c:x val="3.6363642148038201E-2"/>
              <c:y val="0.3306674225071342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quot;$&quot;#,##0;[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60314271"/>
        <c:crosses val="autoZero"/>
        <c:crossBetween val="between"/>
        <c:dispUnits>
          <c:builtInUnit val="thousand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dispUnitsLbl>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RSI 14 — Momentum Indicator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v>RSI 14</c:v>
          </c:tx>
          <c:spPr>
            <a:ln w="28575" cap="rnd">
              <a:solidFill>
                <a:srgbClr val="5399FF"/>
              </a:solidFill>
              <a:round/>
            </a:ln>
            <a:effectLst/>
          </c:spPr>
          <c:marker>
            <c:symbol val="none"/>
          </c:marker>
          <c:cat>
            <c:numRef>
              <c:f>'Price Updates'!$AB$26:$AB$115</c:f>
              <c:numCache>
                <c:formatCode>dd\-mmm\-yy</c:formatCode>
                <c:ptCount val="90"/>
                <c:pt idx="0">
                  <c:v>46154</c:v>
                </c:pt>
                <c:pt idx="1">
                  <c:v>46155</c:v>
                </c:pt>
                <c:pt idx="2">
                  <c:v>46156</c:v>
                </c:pt>
                <c:pt idx="3">
                  <c:v>46157</c:v>
                </c:pt>
                <c:pt idx="4">
                  <c:v>46158</c:v>
                </c:pt>
                <c:pt idx="5">
                  <c:v>46159</c:v>
                </c:pt>
                <c:pt idx="6">
                  <c:v>46160</c:v>
                </c:pt>
                <c:pt idx="7">
                  <c:v>46161</c:v>
                </c:pt>
                <c:pt idx="8">
                  <c:v>46162</c:v>
                </c:pt>
                <c:pt idx="9">
                  <c:v>46163</c:v>
                </c:pt>
                <c:pt idx="10">
                  <c:v>46164</c:v>
                </c:pt>
                <c:pt idx="11">
                  <c:v>46165</c:v>
                </c:pt>
                <c:pt idx="12">
                  <c:v>46166</c:v>
                </c:pt>
                <c:pt idx="13">
                  <c:v>46167</c:v>
                </c:pt>
                <c:pt idx="14">
                  <c:v>46168</c:v>
                </c:pt>
                <c:pt idx="15">
                  <c:v>46169</c:v>
                </c:pt>
                <c:pt idx="16">
                  <c:v>46170</c:v>
                </c:pt>
                <c:pt idx="17">
                  <c:v>46171</c:v>
                </c:pt>
                <c:pt idx="18">
                  <c:v>46172</c:v>
                </c:pt>
                <c:pt idx="19">
                  <c:v>46173</c:v>
                </c:pt>
                <c:pt idx="20">
                  <c:v>46174</c:v>
                </c:pt>
                <c:pt idx="21">
                  <c:v>46175</c:v>
                </c:pt>
                <c:pt idx="22">
                  <c:v>46176</c:v>
                </c:pt>
                <c:pt idx="23">
                  <c:v>46177</c:v>
                </c:pt>
                <c:pt idx="24">
                  <c:v>46178</c:v>
                </c:pt>
                <c:pt idx="25">
                  <c:v>46179</c:v>
                </c:pt>
                <c:pt idx="26">
                  <c:v>46180</c:v>
                </c:pt>
                <c:pt idx="27">
                  <c:v>46181</c:v>
                </c:pt>
                <c:pt idx="28">
                  <c:v>46182</c:v>
                </c:pt>
                <c:pt idx="29">
                  <c:v>46183</c:v>
                </c:pt>
                <c:pt idx="30">
                  <c:v>46184</c:v>
                </c:pt>
                <c:pt idx="31">
                  <c:v>46185</c:v>
                </c:pt>
                <c:pt idx="32">
                  <c:v>46186</c:v>
                </c:pt>
                <c:pt idx="33">
                  <c:v>46187</c:v>
                </c:pt>
                <c:pt idx="34">
                  <c:v>46188</c:v>
                </c:pt>
                <c:pt idx="35">
                  <c:v>46189</c:v>
                </c:pt>
                <c:pt idx="36">
                  <c:v>46190</c:v>
                </c:pt>
                <c:pt idx="37">
                  <c:v>46191</c:v>
                </c:pt>
                <c:pt idx="38">
                  <c:v>46192</c:v>
                </c:pt>
                <c:pt idx="39">
                  <c:v>46193</c:v>
                </c:pt>
                <c:pt idx="40">
                  <c:v>46194</c:v>
                </c:pt>
                <c:pt idx="41">
                  <c:v>46195</c:v>
                </c:pt>
                <c:pt idx="42">
                  <c:v>46196</c:v>
                </c:pt>
                <c:pt idx="43">
                  <c:v>46197</c:v>
                </c:pt>
                <c:pt idx="44">
                  <c:v>46198</c:v>
                </c:pt>
                <c:pt idx="45">
                  <c:v>46199</c:v>
                </c:pt>
                <c:pt idx="46">
                  <c:v>46200</c:v>
                </c:pt>
                <c:pt idx="47">
                  <c:v>46201</c:v>
                </c:pt>
                <c:pt idx="48">
                  <c:v>46202</c:v>
                </c:pt>
                <c:pt idx="49">
                  <c:v>46203</c:v>
                </c:pt>
                <c:pt idx="50">
                  <c:v>46204</c:v>
                </c:pt>
                <c:pt idx="51">
                  <c:v>46205</c:v>
                </c:pt>
                <c:pt idx="52">
                  <c:v>46206</c:v>
                </c:pt>
                <c:pt idx="53">
                  <c:v>46207</c:v>
                </c:pt>
                <c:pt idx="54">
                  <c:v>46208</c:v>
                </c:pt>
                <c:pt idx="55">
                  <c:v>46209</c:v>
                </c:pt>
                <c:pt idx="56">
                  <c:v>46210</c:v>
                </c:pt>
                <c:pt idx="57">
                  <c:v>46211</c:v>
                </c:pt>
                <c:pt idx="58">
                  <c:v>46212</c:v>
                </c:pt>
                <c:pt idx="59">
                  <c:v>46213</c:v>
                </c:pt>
                <c:pt idx="60">
                  <c:v>46214</c:v>
                </c:pt>
                <c:pt idx="61">
                  <c:v>46215</c:v>
                </c:pt>
                <c:pt idx="62">
                  <c:v>46216</c:v>
                </c:pt>
                <c:pt idx="63">
                  <c:v>46217</c:v>
                </c:pt>
                <c:pt idx="64">
                  <c:v>46218</c:v>
                </c:pt>
                <c:pt idx="65">
                  <c:v>46219</c:v>
                </c:pt>
                <c:pt idx="66">
                  <c:v>46220</c:v>
                </c:pt>
                <c:pt idx="67">
                  <c:v>46221</c:v>
                </c:pt>
                <c:pt idx="68">
                  <c:v>46222</c:v>
                </c:pt>
              </c:numCache>
            </c:numRef>
          </c:cat>
          <c:val>
            <c:numRef>
              <c:f>'Price Updates'!$AJ$26:$AJ$115</c:f>
              <c:numCache>
                <c:formatCode>0.0</c:formatCode>
                <c:ptCount val="90"/>
                <c:pt idx="0">
                  <c:v>48.241107615786589</c:v>
                </c:pt>
                <c:pt idx="1">
                  <c:v>48.590493790692356</c:v>
                </c:pt>
                <c:pt idx="2">
                  <c:v>48.246260735449901</c:v>
                </c:pt>
                <c:pt idx="3">
                  <c:v>47.899578416158263</c:v>
                </c:pt>
                <c:pt idx="4">
                  <c:v>47.790490061499895</c:v>
                </c:pt>
                <c:pt idx="5">
                  <c:v>47.690925069748587</c:v>
                </c:pt>
                <c:pt idx="6">
                  <c:v>47.495294973943906</c:v>
                </c:pt>
                <c:pt idx="7">
                  <c:v>46.617164069103708</c:v>
                </c:pt>
                <c:pt idx="8">
                  <c:v>46.309776118458565</c:v>
                </c:pt>
                <c:pt idx="9">
                  <c:v>45.761962422331919</c:v>
                </c:pt>
                <c:pt idx="10">
                  <c:v>45.452147632752947</c:v>
                </c:pt>
                <c:pt idx="11">
                  <c:v>46.221243786006127</c:v>
                </c:pt>
                <c:pt idx="12">
                  <c:v>46.236017314570425</c:v>
                </c:pt>
                <c:pt idx="13">
                  <c:v>46.571605272223906</c:v>
                </c:pt>
                <c:pt idx="14">
                  <c:v>46.963620072425485</c:v>
                </c:pt>
                <c:pt idx="15">
                  <c:v>46.873362340111548</c:v>
                </c:pt>
                <c:pt idx="16">
                  <c:v>47.255011054662873</c:v>
                </c:pt>
                <c:pt idx="17">
                  <c:v>47.753875722265946</c:v>
                </c:pt>
                <c:pt idx="18">
                  <c:v>47.482420993334479</c:v>
                </c:pt>
                <c:pt idx="19">
                  <c:v>47.378668906889764</c:v>
                </c:pt>
                <c:pt idx="20">
                  <c:v>47.481771148646949</c:v>
                </c:pt>
                <c:pt idx="21">
                  <c:v>47.342492362975499</c:v>
                </c:pt>
                <c:pt idx="22">
                  <c:v>47.179274001645616</c:v>
                </c:pt>
                <c:pt idx="23">
                  <c:v>47.586477122010798</c:v>
                </c:pt>
                <c:pt idx="24">
                  <c:v>48.310788675688485</c:v>
                </c:pt>
                <c:pt idx="25">
                  <c:v>48.578003720425123</c:v>
                </c:pt>
                <c:pt idx="26">
                  <c:v>48.666464619397836</c:v>
                </c:pt>
                <c:pt idx="27">
                  <c:v>48.2987072726173</c:v>
                </c:pt>
                <c:pt idx="28">
                  <c:v>48.810705550712399</c:v>
                </c:pt>
                <c:pt idx="29">
                  <c:v>48.642535840561827</c:v>
                </c:pt>
                <c:pt idx="30">
                  <c:v>49.082613589005568</c:v>
                </c:pt>
                <c:pt idx="31">
                  <c:v>48.850316332933822</c:v>
                </c:pt>
                <c:pt idx="32">
                  <c:v>48.951710299972753</c:v>
                </c:pt>
                <c:pt idx="33">
                  <c:v>48.961089071537202</c:v>
                </c:pt>
                <c:pt idx="34">
                  <c:v>49.225611682497828</c:v>
                </c:pt>
                <c:pt idx="35">
                  <c:v>49.28543278499933</c:v>
                </c:pt>
                <c:pt idx="36">
                  <c:v>49.404440509099636</c:v>
                </c:pt>
                <c:pt idx="37">
                  <c:v>49.351485433660756</c:v>
                </c:pt>
                <c:pt idx="38">
                  <c:v>49.841768583888722</c:v>
                </c:pt>
                <c:pt idx="39">
                  <c:v>50.075620978627889</c:v>
                </c:pt>
                <c:pt idx="40">
                  <c:v>50.550236602566827</c:v>
                </c:pt>
                <c:pt idx="41">
                  <c:v>50.162648162410704</c:v>
                </c:pt>
                <c:pt idx="42">
                  <c:v>50.60032330798203</c:v>
                </c:pt>
                <c:pt idx="43">
                  <c:v>50.603436073208229</c:v>
                </c:pt>
                <c:pt idx="44">
                  <c:v>51.140106102860244</c:v>
                </c:pt>
                <c:pt idx="45">
                  <c:v>51.719311005414127</c:v>
                </c:pt>
                <c:pt idx="46">
                  <c:v>52.413037686252459</c:v>
                </c:pt>
                <c:pt idx="47">
                  <c:v>52.012075362947215</c:v>
                </c:pt>
                <c:pt idx="48">
                  <c:v>52.24800000924423</c:v>
                </c:pt>
                <c:pt idx="49">
                  <c:v>52.550953769694914</c:v>
                </c:pt>
                <c:pt idx="50">
                  <c:v>52.599034549837327</c:v>
                </c:pt>
                <c:pt idx="51">
                  <c:v>52.03161054411251</c:v>
                </c:pt>
                <c:pt idx="52">
                  <c:v>51.75706648233939</c:v>
                </c:pt>
                <c:pt idx="53">
                  <c:v>51.933127245840247</c:v>
                </c:pt>
                <c:pt idx="54">
                  <c:v>52.358053452622912</c:v>
                </c:pt>
                <c:pt idx="55">
                  <c:v>52.24077468550901</c:v>
                </c:pt>
                <c:pt idx="56">
                  <c:v>52.237024752045912</c:v>
                </c:pt>
                <c:pt idx="57">
                  <c:v>52.503526913811669</c:v>
                </c:pt>
                <c:pt idx="58">
                  <c:v>52.96044652075512</c:v>
                </c:pt>
                <c:pt idx="59">
                  <c:v>53.229670663331177</c:v>
                </c:pt>
                <c:pt idx="60">
                  <c:v>53.648801396842003</c:v>
                </c:pt>
                <c:pt idx="61">
                  <c:v>54.080975275434966</c:v>
                </c:pt>
                <c:pt idx="62">
                  <c:v>54.298246069405685</c:v>
                </c:pt>
                <c:pt idx="63">
                  <c:v>54.72144061781659</c:v>
                </c:pt>
                <c:pt idx="64">
                  <c:v>54.950929528697586</c:v>
                </c:pt>
                <c:pt idx="65">
                  <c:v>55.005546284857068</c:v>
                </c:pt>
                <c:pt idx="66">
                  <c:v>55.096385533616065</c:v>
                </c:pt>
                <c:pt idx="67">
                  <c:v>54.860852292576403</c:v>
                </c:pt>
                <c:pt idx="68">
                  <c:v>55.081849414234547</c:v>
                </c:pt>
              </c:numCache>
            </c:numRef>
          </c:val>
          <c:smooth val="0"/>
          <c:extLst>
            <c:ext xmlns:c16="http://schemas.microsoft.com/office/drawing/2014/chart" uri="{C3380CC4-5D6E-409C-BE32-E72D297353CC}">
              <c16:uniqueId val="{00000001-991D-4513-8292-41232D637362}"/>
            </c:ext>
          </c:extLst>
        </c:ser>
        <c:ser>
          <c:idx val="1"/>
          <c:order val="1"/>
          <c:tx>
            <c:v>Overbought (70)</c:v>
          </c:tx>
          <c:spPr>
            <a:ln w="28575" cap="rnd">
              <a:solidFill>
                <a:schemeClr val="accent2">
                  <a:lumMod val="60000"/>
                  <a:lumOff val="40000"/>
                </a:schemeClr>
              </a:solidFill>
              <a:round/>
            </a:ln>
            <a:effectLst/>
          </c:spPr>
          <c:marker>
            <c:symbol val="none"/>
          </c:marker>
          <c:cat>
            <c:numRef>
              <c:f>'Price Updates'!$AB$26:$AB$115</c:f>
              <c:numCache>
                <c:formatCode>dd\-mmm\-yy</c:formatCode>
                <c:ptCount val="90"/>
                <c:pt idx="0">
                  <c:v>46154</c:v>
                </c:pt>
                <c:pt idx="1">
                  <c:v>46155</c:v>
                </c:pt>
                <c:pt idx="2">
                  <c:v>46156</c:v>
                </c:pt>
                <c:pt idx="3">
                  <c:v>46157</c:v>
                </c:pt>
                <c:pt idx="4">
                  <c:v>46158</c:v>
                </c:pt>
                <c:pt idx="5">
                  <c:v>46159</c:v>
                </c:pt>
                <c:pt idx="6">
                  <c:v>46160</c:v>
                </c:pt>
                <c:pt idx="7">
                  <c:v>46161</c:v>
                </c:pt>
                <c:pt idx="8">
                  <c:v>46162</c:v>
                </c:pt>
                <c:pt idx="9">
                  <c:v>46163</c:v>
                </c:pt>
                <c:pt idx="10">
                  <c:v>46164</c:v>
                </c:pt>
                <c:pt idx="11">
                  <c:v>46165</c:v>
                </c:pt>
                <c:pt idx="12">
                  <c:v>46166</c:v>
                </c:pt>
                <c:pt idx="13">
                  <c:v>46167</c:v>
                </c:pt>
                <c:pt idx="14">
                  <c:v>46168</c:v>
                </c:pt>
                <c:pt idx="15">
                  <c:v>46169</c:v>
                </c:pt>
                <c:pt idx="16">
                  <c:v>46170</c:v>
                </c:pt>
                <c:pt idx="17">
                  <c:v>46171</c:v>
                </c:pt>
                <c:pt idx="18">
                  <c:v>46172</c:v>
                </c:pt>
                <c:pt idx="19">
                  <c:v>46173</c:v>
                </c:pt>
                <c:pt idx="20">
                  <c:v>46174</c:v>
                </c:pt>
                <c:pt idx="21">
                  <c:v>46175</c:v>
                </c:pt>
                <c:pt idx="22">
                  <c:v>46176</c:v>
                </c:pt>
                <c:pt idx="23">
                  <c:v>46177</c:v>
                </c:pt>
                <c:pt idx="24">
                  <c:v>46178</c:v>
                </c:pt>
                <c:pt idx="25">
                  <c:v>46179</c:v>
                </c:pt>
                <c:pt idx="26">
                  <c:v>46180</c:v>
                </c:pt>
                <c:pt idx="27">
                  <c:v>46181</c:v>
                </c:pt>
                <c:pt idx="28">
                  <c:v>46182</c:v>
                </c:pt>
                <c:pt idx="29">
                  <c:v>46183</c:v>
                </c:pt>
                <c:pt idx="30">
                  <c:v>46184</c:v>
                </c:pt>
                <c:pt idx="31">
                  <c:v>46185</c:v>
                </c:pt>
                <c:pt idx="32">
                  <c:v>46186</c:v>
                </c:pt>
                <c:pt idx="33">
                  <c:v>46187</c:v>
                </c:pt>
                <c:pt idx="34">
                  <c:v>46188</c:v>
                </c:pt>
                <c:pt idx="35">
                  <c:v>46189</c:v>
                </c:pt>
                <c:pt idx="36">
                  <c:v>46190</c:v>
                </c:pt>
                <c:pt idx="37">
                  <c:v>46191</c:v>
                </c:pt>
                <c:pt idx="38">
                  <c:v>46192</c:v>
                </c:pt>
                <c:pt idx="39">
                  <c:v>46193</c:v>
                </c:pt>
                <c:pt idx="40">
                  <c:v>46194</c:v>
                </c:pt>
                <c:pt idx="41">
                  <c:v>46195</c:v>
                </c:pt>
                <c:pt idx="42">
                  <c:v>46196</c:v>
                </c:pt>
                <c:pt idx="43">
                  <c:v>46197</c:v>
                </c:pt>
                <c:pt idx="44">
                  <c:v>46198</c:v>
                </c:pt>
                <c:pt idx="45">
                  <c:v>46199</c:v>
                </c:pt>
                <c:pt idx="46">
                  <c:v>46200</c:v>
                </c:pt>
                <c:pt idx="47">
                  <c:v>46201</c:v>
                </c:pt>
                <c:pt idx="48">
                  <c:v>46202</c:v>
                </c:pt>
                <c:pt idx="49">
                  <c:v>46203</c:v>
                </c:pt>
                <c:pt idx="50">
                  <c:v>46204</c:v>
                </c:pt>
                <c:pt idx="51">
                  <c:v>46205</c:v>
                </c:pt>
                <c:pt idx="52">
                  <c:v>46206</c:v>
                </c:pt>
                <c:pt idx="53">
                  <c:v>46207</c:v>
                </c:pt>
                <c:pt idx="54">
                  <c:v>46208</c:v>
                </c:pt>
                <c:pt idx="55">
                  <c:v>46209</c:v>
                </c:pt>
                <c:pt idx="56">
                  <c:v>46210</c:v>
                </c:pt>
                <c:pt idx="57">
                  <c:v>46211</c:v>
                </c:pt>
                <c:pt idx="58">
                  <c:v>46212</c:v>
                </c:pt>
                <c:pt idx="59">
                  <c:v>46213</c:v>
                </c:pt>
                <c:pt idx="60">
                  <c:v>46214</c:v>
                </c:pt>
                <c:pt idx="61">
                  <c:v>46215</c:v>
                </c:pt>
                <c:pt idx="62">
                  <c:v>46216</c:v>
                </c:pt>
                <c:pt idx="63">
                  <c:v>46217</c:v>
                </c:pt>
                <c:pt idx="64">
                  <c:v>46218</c:v>
                </c:pt>
                <c:pt idx="65">
                  <c:v>46219</c:v>
                </c:pt>
                <c:pt idx="66">
                  <c:v>46220</c:v>
                </c:pt>
                <c:pt idx="67">
                  <c:v>46221</c:v>
                </c:pt>
                <c:pt idx="68">
                  <c:v>46222</c:v>
                </c:pt>
              </c:numCache>
            </c:numRef>
          </c:cat>
          <c:val>
            <c:numRef>
              <c:f>'Price Updates'!$AN$26:$AN$115</c:f>
              <c:numCache>
                <c:formatCode>General</c:formatCode>
                <c:ptCount val="90"/>
                <c:pt idx="0">
                  <c:v>70</c:v>
                </c:pt>
                <c:pt idx="1">
                  <c:v>70</c:v>
                </c:pt>
                <c:pt idx="2">
                  <c:v>70</c:v>
                </c:pt>
                <c:pt idx="3">
                  <c:v>70</c:v>
                </c:pt>
                <c:pt idx="4">
                  <c:v>70</c:v>
                </c:pt>
                <c:pt idx="5">
                  <c:v>70</c:v>
                </c:pt>
                <c:pt idx="6">
                  <c:v>70</c:v>
                </c:pt>
                <c:pt idx="7">
                  <c:v>70</c:v>
                </c:pt>
                <c:pt idx="8">
                  <c:v>70</c:v>
                </c:pt>
                <c:pt idx="9">
                  <c:v>70</c:v>
                </c:pt>
                <c:pt idx="10">
                  <c:v>70</c:v>
                </c:pt>
                <c:pt idx="11">
                  <c:v>70</c:v>
                </c:pt>
                <c:pt idx="12">
                  <c:v>70</c:v>
                </c:pt>
                <c:pt idx="13">
                  <c:v>70</c:v>
                </c:pt>
                <c:pt idx="14">
                  <c:v>70</c:v>
                </c:pt>
                <c:pt idx="15">
                  <c:v>70</c:v>
                </c:pt>
                <c:pt idx="16">
                  <c:v>70</c:v>
                </c:pt>
                <c:pt idx="17">
                  <c:v>70</c:v>
                </c:pt>
                <c:pt idx="18">
                  <c:v>70</c:v>
                </c:pt>
                <c:pt idx="19">
                  <c:v>70</c:v>
                </c:pt>
                <c:pt idx="20">
                  <c:v>70</c:v>
                </c:pt>
                <c:pt idx="21">
                  <c:v>70</c:v>
                </c:pt>
                <c:pt idx="22">
                  <c:v>70</c:v>
                </c:pt>
                <c:pt idx="23">
                  <c:v>70</c:v>
                </c:pt>
                <c:pt idx="24">
                  <c:v>70</c:v>
                </c:pt>
                <c:pt idx="25">
                  <c:v>70</c:v>
                </c:pt>
                <c:pt idx="26">
                  <c:v>70</c:v>
                </c:pt>
                <c:pt idx="27">
                  <c:v>70</c:v>
                </c:pt>
                <c:pt idx="28">
                  <c:v>70</c:v>
                </c:pt>
                <c:pt idx="29">
                  <c:v>70</c:v>
                </c:pt>
                <c:pt idx="30">
                  <c:v>70</c:v>
                </c:pt>
                <c:pt idx="31">
                  <c:v>70</c:v>
                </c:pt>
                <c:pt idx="32">
                  <c:v>70</c:v>
                </c:pt>
                <c:pt idx="33">
                  <c:v>70</c:v>
                </c:pt>
                <c:pt idx="34">
                  <c:v>70</c:v>
                </c:pt>
                <c:pt idx="35">
                  <c:v>70</c:v>
                </c:pt>
                <c:pt idx="36">
                  <c:v>70</c:v>
                </c:pt>
                <c:pt idx="37">
                  <c:v>70</c:v>
                </c:pt>
                <c:pt idx="38">
                  <c:v>70</c:v>
                </c:pt>
                <c:pt idx="39">
                  <c:v>70</c:v>
                </c:pt>
                <c:pt idx="40">
                  <c:v>70</c:v>
                </c:pt>
                <c:pt idx="41">
                  <c:v>70</c:v>
                </c:pt>
                <c:pt idx="42">
                  <c:v>70</c:v>
                </c:pt>
                <c:pt idx="43">
                  <c:v>70</c:v>
                </c:pt>
                <c:pt idx="44">
                  <c:v>70</c:v>
                </c:pt>
                <c:pt idx="45">
                  <c:v>70</c:v>
                </c:pt>
                <c:pt idx="46">
                  <c:v>70</c:v>
                </c:pt>
                <c:pt idx="47">
                  <c:v>70</c:v>
                </c:pt>
                <c:pt idx="48">
                  <c:v>70</c:v>
                </c:pt>
                <c:pt idx="49">
                  <c:v>70</c:v>
                </c:pt>
                <c:pt idx="50">
                  <c:v>70</c:v>
                </c:pt>
                <c:pt idx="51">
                  <c:v>70</c:v>
                </c:pt>
                <c:pt idx="52">
                  <c:v>70</c:v>
                </c:pt>
                <c:pt idx="53">
                  <c:v>70</c:v>
                </c:pt>
                <c:pt idx="54">
                  <c:v>70</c:v>
                </c:pt>
                <c:pt idx="55">
                  <c:v>70</c:v>
                </c:pt>
                <c:pt idx="56">
                  <c:v>70</c:v>
                </c:pt>
                <c:pt idx="57">
                  <c:v>70</c:v>
                </c:pt>
                <c:pt idx="58">
                  <c:v>70</c:v>
                </c:pt>
                <c:pt idx="59">
                  <c:v>70</c:v>
                </c:pt>
                <c:pt idx="60">
                  <c:v>70</c:v>
                </c:pt>
                <c:pt idx="61">
                  <c:v>70</c:v>
                </c:pt>
                <c:pt idx="62">
                  <c:v>70</c:v>
                </c:pt>
                <c:pt idx="63">
                  <c:v>70</c:v>
                </c:pt>
                <c:pt idx="64">
                  <c:v>70</c:v>
                </c:pt>
                <c:pt idx="65">
                  <c:v>70</c:v>
                </c:pt>
                <c:pt idx="66">
                  <c:v>70</c:v>
                </c:pt>
                <c:pt idx="67">
                  <c:v>70</c:v>
                </c:pt>
                <c:pt idx="68">
                  <c:v>70</c:v>
                </c:pt>
              </c:numCache>
            </c:numRef>
          </c:val>
          <c:smooth val="0"/>
          <c:extLst>
            <c:ext xmlns:c16="http://schemas.microsoft.com/office/drawing/2014/chart" uri="{C3380CC4-5D6E-409C-BE32-E72D297353CC}">
              <c16:uniqueId val="{00000002-991D-4513-8292-41232D637362}"/>
            </c:ext>
          </c:extLst>
        </c:ser>
        <c:ser>
          <c:idx val="2"/>
          <c:order val="2"/>
          <c:tx>
            <c:v>Oversold (30)</c:v>
          </c:tx>
          <c:spPr>
            <a:ln w="28575" cap="rnd">
              <a:solidFill>
                <a:schemeClr val="accent3"/>
              </a:solidFill>
              <a:round/>
            </a:ln>
            <a:effectLst/>
          </c:spPr>
          <c:marker>
            <c:symbol val="none"/>
          </c:marker>
          <c:cat>
            <c:numRef>
              <c:f>'Price Updates'!$AB$26:$AB$115</c:f>
              <c:numCache>
                <c:formatCode>dd\-mmm\-yy</c:formatCode>
                <c:ptCount val="90"/>
                <c:pt idx="0">
                  <c:v>46154</c:v>
                </c:pt>
                <c:pt idx="1">
                  <c:v>46155</c:v>
                </c:pt>
                <c:pt idx="2">
                  <c:v>46156</c:v>
                </c:pt>
                <c:pt idx="3">
                  <c:v>46157</c:v>
                </c:pt>
                <c:pt idx="4">
                  <c:v>46158</c:v>
                </c:pt>
                <c:pt idx="5">
                  <c:v>46159</c:v>
                </c:pt>
                <c:pt idx="6">
                  <c:v>46160</c:v>
                </c:pt>
                <c:pt idx="7">
                  <c:v>46161</c:v>
                </c:pt>
                <c:pt idx="8">
                  <c:v>46162</c:v>
                </c:pt>
                <c:pt idx="9">
                  <c:v>46163</c:v>
                </c:pt>
                <c:pt idx="10">
                  <c:v>46164</c:v>
                </c:pt>
                <c:pt idx="11">
                  <c:v>46165</c:v>
                </c:pt>
                <c:pt idx="12">
                  <c:v>46166</c:v>
                </c:pt>
                <c:pt idx="13">
                  <c:v>46167</c:v>
                </c:pt>
                <c:pt idx="14">
                  <c:v>46168</c:v>
                </c:pt>
                <c:pt idx="15">
                  <c:v>46169</c:v>
                </c:pt>
                <c:pt idx="16">
                  <c:v>46170</c:v>
                </c:pt>
                <c:pt idx="17">
                  <c:v>46171</c:v>
                </c:pt>
                <c:pt idx="18">
                  <c:v>46172</c:v>
                </c:pt>
                <c:pt idx="19">
                  <c:v>46173</c:v>
                </c:pt>
                <c:pt idx="20">
                  <c:v>46174</c:v>
                </c:pt>
                <c:pt idx="21">
                  <c:v>46175</c:v>
                </c:pt>
                <c:pt idx="22">
                  <c:v>46176</c:v>
                </c:pt>
                <c:pt idx="23">
                  <c:v>46177</c:v>
                </c:pt>
                <c:pt idx="24">
                  <c:v>46178</c:v>
                </c:pt>
                <c:pt idx="25">
                  <c:v>46179</c:v>
                </c:pt>
                <c:pt idx="26">
                  <c:v>46180</c:v>
                </c:pt>
                <c:pt idx="27">
                  <c:v>46181</c:v>
                </c:pt>
                <c:pt idx="28">
                  <c:v>46182</c:v>
                </c:pt>
                <c:pt idx="29">
                  <c:v>46183</c:v>
                </c:pt>
                <c:pt idx="30">
                  <c:v>46184</c:v>
                </c:pt>
                <c:pt idx="31">
                  <c:v>46185</c:v>
                </c:pt>
                <c:pt idx="32">
                  <c:v>46186</c:v>
                </c:pt>
                <c:pt idx="33">
                  <c:v>46187</c:v>
                </c:pt>
                <c:pt idx="34">
                  <c:v>46188</c:v>
                </c:pt>
                <c:pt idx="35">
                  <c:v>46189</c:v>
                </c:pt>
                <c:pt idx="36">
                  <c:v>46190</c:v>
                </c:pt>
                <c:pt idx="37">
                  <c:v>46191</c:v>
                </c:pt>
                <c:pt idx="38">
                  <c:v>46192</c:v>
                </c:pt>
                <c:pt idx="39">
                  <c:v>46193</c:v>
                </c:pt>
                <c:pt idx="40">
                  <c:v>46194</c:v>
                </c:pt>
                <c:pt idx="41">
                  <c:v>46195</c:v>
                </c:pt>
                <c:pt idx="42">
                  <c:v>46196</c:v>
                </c:pt>
                <c:pt idx="43">
                  <c:v>46197</c:v>
                </c:pt>
                <c:pt idx="44">
                  <c:v>46198</c:v>
                </c:pt>
                <c:pt idx="45">
                  <c:v>46199</c:v>
                </c:pt>
                <c:pt idx="46">
                  <c:v>46200</c:v>
                </c:pt>
                <c:pt idx="47">
                  <c:v>46201</c:v>
                </c:pt>
                <c:pt idx="48">
                  <c:v>46202</c:v>
                </c:pt>
                <c:pt idx="49">
                  <c:v>46203</c:v>
                </c:pt>
                <c:pt idx="50">
                  <c:v>46204</c:v>
                </c:pt>
                <c:pt idx="51">
                  <c:v>46205</c:v>
                </c:pt>
                <c:pt idx="52">
                  <c:v>46206</c:v>
                </c:pt>
                <c:pt idx="53">
                  <c:v>46207</c:v>
                </c:pt>
                <c:pt idx="54">
                  <c:v>46208</c:v>
                </c:pt>
                <c:pt idx="55">
                  <c:v>46209</c:v>
                </c:pt>
                <c:pt idx="56">
                  <c:v>46210</c:v>
                </c:pt>
                <c:pt idx="57">
                  <c:v>46211</c:v>
                </c:pt>
                <c:pt idx="58">
                  <c:v>46212</c:v>
                </c:pt>
                <c:pt idx="59">
                  <c:v>46213</c:v>
                </c:pt>
                <c:pt idx="60">
                  <c:v>46214</c:v>
                </c:pt>
                <c:pt idx="61">
                  <c:v>46215</c:v>
                </c:pt>
                <c:pt idx="62">
                  <c:v>46216</c:v>
                </c:pt>
                <c:pt idx="63">
                  <c:v>46217</c:v>
                </c:pt>
                <c:pt idx="64">
                  <c:v>46218</c:v>
                </c:pt>
                <c:pt idx="65">
                  <c:v>46219</c:v>
                </c:pt>
                <c:pt idx="66">
                  <c:v>46220</c:v>
                </c:pt>
                <c:pt idx="67">
                  <c:v>46221</c:v>
                </c:pt>
                <c:pt idx="68">
                  <c:v>46222</c:v>
                </c:pt>
              </c:numCache>
            </c:numRef>
          </c:cat>
          <c:val>
            <c:numRef>
              <c:f>'Price Updates'!$AO$26:$AO$115</c:f>
              <c:numCache>
                <c:formatCode>General</c:formatCode>
                <c:ptCount val="90"/>
                <c:pt idx="0">
                  <c:v>30</c:v>
                </c:pt>
                <c:pt idx="1">
                  <c:v>30</c:v>
                </c:pt>
                <c:pt idx="2">
                  <c:v>30</c:v>
                </c:pt>
                <c:pt idx="3">
                  <c:v>30</c:v>
                </c:pt>
                <c:pt idx="4">
                  <c:v>30</c:v>
                </c:pt>
                <c:pt idx="5">
                  <c:v>30</c:v>
                </c:pt>
                <c:pt idx="6">
                  <c:v>30</c:v>
                </c:pt>
                <c:pt idx="7">
                  <c:v>30</c:v>
                </c:pt>
                <c:pt idx="8">
                  <c:v>30</c:v>
                </c:pt>
                <c:pt idx="9">
                  <c:v>30</c:v>
                </c:pt>
                <c:pt idx="10">
                  <c:v>30</c:v>
                </c:pt>
                <c:pt idx="11">
                  <c:v>30</c:v>
                </c:pt>
                <c:pt idx="12">
                  <c:v>30</c:v>
                </c:pt>
                <c:pt idx="13">
                  <c:v>30</c:v>
                </c:pt>
                <c:pt idx="14">
                  <c:v>30</c:v>
                </c:pt>
                <c:pt idx="15">
                  <c:v>30</c:v>
                </c:pt>
                <c:pt idx="16">
                  <c:v>30</c:v>
                </c:pt>
                <c:pt idx="17">
                  <c:v>30</c:v>
                </c:pt>
                <c:pt idx="18">
                  <c:v>30</c:v>
                </c:pt>
                <c:pt idx="19">
                  <c:v>30</c:v>
                </c:pt>
                <c:pt idx="20">
                  <c:v>30</c:v>
                </c:pt>
                <c:pt idx="21">
                  <c:v>30</c:v>
                </c:pt>
                <c:pt idx="22">
                  <c:v>30</c:v>
                </c:pt>
                <c:pt idx="23">
                  <c:v>30</c:v>
                </c:pt>
                <c:pt idx="24">
                  <c:v>30</c:v>
                </c:pt>
                <c:pt idx="25">
                  <c:v>30</c:v>
                </c:pt>
                <c:pt idx="26">
                  <c:v>30</c:v>
                </c:pt>
                <c:pt idx="27">
                  <c:v>30</c:v>
                </c:pt>
                <c:pt idx="28">
                  <c:v>30</c:v>
                </c:pt>
                <c:pt idx="29">
                  <c:v>30</c:v>
                </c:pt>
                <c:pt idx="30">
                  <c:v>30</c:v>
                </c:pt>
                <c:pt idx="31">
                  <c:v>30</c:v>
                </c:pt>
                <c:pt idx="32">
                  <c:v>30</c:v>
                </c:pt>
                <c:pt idx="33">
                  <c:v>30</c:v>
                </c:pt>
                <c:pt idx="34">
                  <c:v>30</c:v>
                </c:pt>
                <c:pt idx="35">
                  <c:v>30</c:v>
                </c:pt>
                <c:pt idx="36">
                  <c:v>30</c:v>
                </c:pt>
                <c:pt idx="37">
                  <c:v>30</c:v>
                </c:pt>
                <c:pt idx="38">
                  <c:v>30</c:v>
                </c:pt>
                <c:pt idx="39">
                  <c:v>30</c:v>
                </c:pt>
                <c:pt idx="40">
                  <c:v>30</c:v>
                </c:pt>
                <c:pt idx="41">
                  <c:v>30</c:v>
                </c:pt>
                <c:pt idx="42">
                  <c:v>30</c:v>
                </c:pt>
                <c:pt idx="43">
                  <c:v>30</c:v>
                </c:pt>
                <c:pt idx="44">
                  <c:v>30</c:v>
                </c:pt>
                <c:pt idx="45">
                  <c:v>30</c:v>
                </c:pt>
                <c:pt idx="46">
                  <c:v>30</c:v>
                </c:pt>
                <c:pt idx="47">
                  <c:v>30</c:v>
                </c:pt>
                <c:pt idx="48">
                  <c:v>30</c:v>
                </c:pt>
                <c:pt idx="49">
                  <c:v>30</c:v>
                </c:pt>
                <c:pt idx="50">
                  <c:v>30</c:v>
                </c:pt>
                <c:pt idx="51">
                  <c:v>30</c:v>
                </c:pt>
                <c:pt idx="52">
                  <c:v>30</c:v>
                </c:pt>
                <c:pt idx="53">
                  <c:v>30</c:v>
                </c:pt>
                <c:pt idx="54">
                  <c:v>30</c:v>
                </c:pt>
                <c:pt idx="55">
                  <c:v>30</c:v>
                </c:pt>
                <c:pt idx="56">
                  <c:v>30</c:v>
                </c:pt>
                <c:pt idx="57">
                  <c:v>30</c:v>
                </c:pt>
                <c:pt idx="58">
                  <c:v>30</c:v>
                </c:pt>
                <c:pt idx="59">
                  <c:v>30</c:v>
                </c:pt>
                <c:pt idx="60">
                  <c:v>30</c:v>
                </c:pt>
                <c:pt idx="61">
                  <c:v>30</c:v>
                </c:pt>
                <c:pt idx="62">
                  <c:v>30</c:v>
                </c:pt>
                <c:pt idx="63">
                  <c:v>30</c:v>
                </c:pt>
                <c:pt idx="64">
                  <c:v>30</c:v>
                </c:pt>
                <c:pt idx="65">
                  <c:v>30</c:v>
                </c:pt>
                <c:pt idx="66">
                  <c:v>30</c:v>
                </c:pt>
                <c:pt idx="67">
                  <c:v>30</c:v>
                </c:pt>
                <c:pt idx="68">
                  <c:v>30</c:v>
                </c:pt>
              </c:numCache>
            </c:numRef>
          </c:val>
          <c:smooth val="0"/>
          <c:extLst>
            <c:ext xmlns:c16="http://schemas.microsoft.com/office/drawing/2014/chart" uri="{C3380CC4-5D6E-409C-BE32-E72D297353CC}">
              <c16:uniqueId val="{00000003-991D-4513-8292-41232D637362}"/>
            </c:ext>
          </c:extLst>
        </c:ser>
        <c:dLbls>
          <c:showLegendKey val="0"/>
          <c:showVal val="0"/>
          <c:showCatName val="0"/>
          <c:showSerName val="0"/>
          <c:showPercent val="0"/>
          <c:showBubbleSize val="0"/>
        </c:dLbls>
        <c:smooth val="0"/>
        <c:axId val="2020433151"/>
        <c:axId val="723607871"/>
      </c:lineChart>
      <c:dateAx>
        <c:axId val="2020433151"/>
        <c:scaling>
          <c:orientation val="minMax"/>
        </c:scaling>
        <c:delete val="0"/>
        <c:axPos val="b"/>
        <c:numFmt formatCode="dd\-mmm"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23607871"/>
        <c:crosses val="autoZero"/>
        <c:auto val="1"/>
        <c:lblOffset val="100"/>
        <c:baseTimeUnit val="days"/>
      </c:dateAx>
      <c:valAx>
        <c:axId val="723607871"/>
        <c:scaling>
          <c:orientation val="minMax"/>
          <c:max val="1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r>
                  <a:rPr lang="en-US"/>
                  <a:t>RSI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20204331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Portfolio Performance Snapshot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spPr>
            <a:solidFill>
              <a:srgbClr val="5399FF"/>
            </a:solidFill>
            <a:ln>
              <a:noFill/>
            </a:ln>
            <a:effectLst/>
          </c:spPr>
          <c:invertIfNegative val="0"/>
          <c:cat>
            <c:strRef>
              <c:f>Dashboard!$B$108:$D$108</c:f>
              <c:strCache>
                <c:ptCount val="3"/>
                <c:pt idx="0">
                  <c:v>24H Return</c:v>
                </c:pt>
                <c:pt idx="1">
                  <c:v>30D Return</c:v>
                </c:pt>
                <c:pt idx="2">
                  <c:v>Total Return</c:v>
                </c:pt>
              </c:strCache>
            </c:strRef>
          </c:cat>
          <c:val>
            <c:numRef>
              <c:f>Dashboard!$B$109:$D$109</c:f>
              <c:numCache>
                <c:formatCode>0.0%</c:formatCode>
                <c:ptCount val="3"/>
                <c:pt idx="0">
                  <c:v>4.9735919104898886E-3</c:v>
                </c:pt>
                <c:pt idx="1">
                  <c:v>0.2096976536864508</c:v>
                </c:pt>
                <c:pt idx="2">
                  <c:v>0.32175246618584552</c:v>
                </c:pt>
              </c:numCache>
            </c:numRef>
          </c:val>
          <c:extLst>
            <c:ext xmlns:c16="http://schemas.microsoft.com/office/drawing/2014/chart" uri="{C3380CC4-5D6E-409C-BE32-E72D297353CC}">
              <c16:uniqueId val="{00000000-C7DE-43D7-8AD2-17928C5E8E92}"/>
            </c:ext>
          </c:extLst>
        </c:ser>
        <c:dLbls>
          <c:showLegendKey val="0"/>
          <c:showVal val="0"/>
          <c:showCatName val="0"/>
          <c:showSerName val="0"/>
          <c:showPercent val="0"/>
          <c:showBubbleSize val="0"/>
        </c:dLbls>
        <c:gapWidth val="219"/>
        <c:overlap val="-27"/>
        <c:axId val="2020441503"/>
        <c:axId val="606602431"/>
      </c:barChart>
      <c:catAx>
        <c:axId val="20204415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606602431"/>
        <c:crosses val="autoZero"/>
        <c:auto val="1"/>
        <c:lblAlgn val="ctr"/>
        <c:lblOffset val="100"/>
        <c:noMultiLvlLbl val="0"/>
      </c:catAx>
      <c:valAx>
        <c:axId val="6066024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r>
                  <a:rPr lang="en-US"/>
                  <a:t>Return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202044150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Target Price by Stress Case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1"/>
          <c:order val="0"/>
          <c:tx>
            <c:strRef>
              <c:f>'Scenario &amp; Risk Lab'!$D$39</c:f>
              <c:strCache>
                <c:ptCount val="1"/>
                <c:pt idx="0">
                  <c:v>Target Price</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'Scenario &amp; Risk Lab'!$B$40:$B$49</c:f>
              <c:strCache>
                <c:ptCount val="10"/>
                <c:pt idx="0">
                  <c:v>Crash</c:v>
                </c:pt>
                <c:pt idx="1">
                  <c:v>Severe Bear</c:v>
                </c:pt>
                <c:pt idx="2">
                  <c:v>Bear</c:v>
                </c:pt>
                <c:pt idx="3">
                  <c:v>Correction</c:v>
                </c:pt>
                <c:pt idx="4">
                  <c:v>Dip</c:v>
                </c:pt>
                <c:pt idx="5">
                  <c:v>Current</c:v>
                </c:pt>
                <c:pt idx="6">
                  <c:v>Recovery</c:v>
                </c:pt>
                <c:pt idx="7">
                  <c:v>Bull</c:v>
                </c:pt>
                <c:pt idx="8">
                  <c:v>Strong Bull</c:v>
                </c:pt>
                <c:pt idx="9">
                  <c:v>Double</c:v>
                </c:pt>
              </c:strCache>
            </c:strRef>
          </c:cat>
          <c:val>
            <c:numRef>
              <c:f>'Scenario &amp; Risk Lab'!$D$40:$D$49</c:f>
              <c:numCache>
                <c:formatCode>"$"#,##0.00;[Red]"$"#,##0.00</c:formatCode>
                <c:ptCount val="10"/>
                <c:pt idx="0">
                  <c:v>32048.52</c:v>
                </c:pt>
                <c:pt idx="1">
                  <c:v>38458.224000000002</c:v>
                </c:pt>
                <c:pt idx="2">
                  <c:v>44867.928</c:v>
                </c:pt>
                <c:pt idx="3">
                  <c:v>51277.632000000005</c:v>
                </c:pt>
                <c:pt idx="4">
                  <c:v>57687.336000000003</c:v>
                </c:pt>
                <c:pt idx="5">
                  <c:v>64097.04</c:v>
                </c:pt>
                <c:pt idx="6">
                  <c:v>80121.3</c:v>
                </c:pt>
                <c:pt idx="7">
                  <c:v>96145.56</c:v>
                </c:pt>
                <c:pt idx="8">
                  <c:v>112169.82</c:v>
                </c:pt>
                <c:pt idx="9">
                  <c:v>128194.08</c:v>
                </c:pt>
              </c:numCache>
            </c:numRef>
          </c:val>
          <c:smooth val="0"/>
          <c:extLst>
            <c:ext xmlns:c16="http://schemas.microsoft.com/office/drawing/2014/chart" uri="{C3380CC4-5D6E-409C-BE32-E72D297353CC}">
              <c16:uniqueId val="{00000001-98A1-4E26-B4AE-EC855EB91A6E}"/>
            </c:ext>
          </c:extLst>
        </c:ser>
        <c:dLbls>
          <c:showLegendKey val="0"/>
          <c:showVal val="0"/>
          <c:showCatName val="0"/>
          <c:showSerName val="0"/>
          <c:showPercent val="0"/>
          <c:showBubbleSize val="0"/>
        </c:dLbls>
        <c:marker val="1"/>
        <c:smooth val="0"/>
        <c:axId val="920569023"/>
        <c:axId val="723596831"/>
      </c:lineChart>
      <c:catAx>
        <c:axId val="9205690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23596831"/>
        <c:crosses val="autoZero"/>
        <c:auto val="1"/>
        <c:lblAlgn val="ctr"/>
        <c:lblOffset val="100"/>
        <c:noMultiLvlLbl val="0"/>
      </c:catAx>
      <c:valAx>
        <c:axId val="7235968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r>
                  <a:rPr lang="en-US"/>
                  <a:t>Target Price ($)</a:t>
                </a:r>
              </a:p>
            </c:rich>
          </c:tx>
          <c:layout>
            <c:manualLayout>
              <c:xMode val="edge"/>
              <c:yMode val="edge"/>
              <c:x val="8.0586082910388598E-3"/>
              <c:y val="0.392270695635307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quot;$&quot;#,##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2056902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a:t>Top Holdings by Current Value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bar"/>
        <c:grouping val="clustered"/>
        <c:varyColors val="0"/>
        <c:ser>
          <c:idx val="0"/>
          <c:order val="0"/>
          <c:tx>
            <c:v>Current Value</c:v>
          </c:tx>
          <c:spPr>
            <a:solidFill>
              <a:srgbClr val="5399FF"/>
            </a:solidFill>
            <a:ln>
              <a:noFill/>
            </a:ln>
            <a:effectLst/>
          </c:spPr>
          <c:invertIfNegative val="0"/>
          <c:cat>
            <c:strRef>
              <c:f>'Print Summary'!$B$45:$B$54</c:f>
              <c:strCache>
                <c:ptCount val="10"/>
                <c:pt idx="0">
                  <c:v>Bitcoin</c:v>
                </c:pt>
                <c:pt idx="1">
                  <c:v>Ethereum</c:v>
                </c:pt>
                <c:pt idx="2">
                  <c:v>Tether</c:v>
                </c:pt>
                <c:pt idx="3">
                  <c:v>BNB</c:v>
                </c:pt>
                <c:pt idx="4">
                  <c:v>XRP</c:v>
                </c:pt>
                <c:pt idx="5">
                  <c:v>USD Coin</c:v>
                </c:pt>
                <c:pt idx="6">
                  <c:v>Solana</c:v>
                </c:pt>
                <c:pt idx="7">
                  <c:v>TRON</c:v>
                </c:pt>
                <c:pt idx="8">
                  <c:v>Dogecoin</c:v>
                </c:pt>
                <c:pt idx="9">
                  <c:v>Cardano</c:v>
                </c:pt>
              </c:strCache>
            </c:strRef>
          </c:cat>
          <c:val>
            <c:numRef>
              <c:f>'Print Summary'!$E$45:$E$54</c:f>
              <c:numCache>
                <c:formatCode>\$#,##0.00</c:formatCode>
                <c:ptCount val="10"/>
                <c:pt idx="0">
                  <c:v>3977.2674818688001</c:v>
                </c:pt>
                <c:pt idx="1">
                  <c:v>12714.624709813599</c:v>
                </c:pt>
                <c:pt idx="2">
                  <c:v>5774.5751402879132</c:v>
                </c:pt>
                <c:pt idx="3">
                  <c:v>5692.9794271260007</c:v>
                </c:pt>
                <c:pt idx="4">
                  <c:v>4749.9152220371006</c:v>
                </c:pt>
                <c:pt idx="5">
                  <c:v>4903.3778323438619</c:v>
                </c:pt>
                <c:pt idx="6">
                  <c:v>2151.7990534132</c:v>
                </c:pt>
                <c:pt idx="7">
                  <c:v>13481.08540552884</c:v>
                </c:pt>
                <c:pt idx="8">
                  <c:v>6085.8588300057872</c:v>
                </c:pt>
                <c:pt idx="9">
                  <c:v>156.74627389691202</c:v>
                </c:pt>
              </c:numCache>
            </c:numRef>
          </c:val>
          <c:extLst>
            <c:ext xmlns:c16="http://schemas.microsoft.com/office/drawing/2014/chart" uri="{C3380CC4-5D6E-409C-BE32-E72D297353CC}">
              <c16:uniqueId val="{00000001-02D4-4D70-8658-E142DE5FBD30}"/>
            </c:ext>
          </c:extLst>
        </c:ser>
        <c:dLbls>
          <c:showLegendKey val="0"/>
          <c:showVal val="0"/>
          <c:showCatName val="0"/>
          <c:showSerName val="0"/>
          <c:showPercent val="0"/>
          <c:showBubbleSize val="0"/>
        </c:dLbls>
        <c:gapWidth val="182"/>
        <c:axId val="849682111"/>
        <c:axId val="2028291135"/>
      </c:barChart>
      <c:catAx>
        <c:axId val="84968211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2028291135"/>
        <c:crosses val="autoZero"/>
        <c:auto val="1"/>
        <c:lblAlgn val="ctr"/>
        <c:lblOffset val="100"/>
        <c:noMultiLvlLbl val="0"/>
      </c:catAx>
      <c:valAx>
        <c:axId val="202829113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r>
                  <a:rPr lang="en-US"/>
                  <a:t>Current Value ($)</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84968211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r>
              <a:rPr lang="en-US" sz="1400"/>
              <a:t>Actual vs Target Allocation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v>Actual</c:v>
          </c:tx>
          <c:spPr>
            <a:solidFill>
              <a:srgbClr val="5399FF"/>
            </a:solidFill>
            <a:ln>
              <a:noFill/>
            </a:ln>
            <a:effectLst/>
          </c:spPr>
          <c:invertIfNegative val="0"/>
          <c:cat>
            <c:strRef>
              <c:f>'Print Summary'!$B$59:$B$68</c:f>
              <c:strCache>
                <c:ptCount val="10"/>
                <c:pt idx="0">
                  <c:v>Bitcoin</c:v>
                </c:pt>
                <c:pt idx="1">
                  <c:v>Ethereum</c:v>
                </c:pt>
                <c:pt idx="2">
                  <c:v>Tether</c:v>
                </c:pt>
                <c:pt idx="3">
                  <c:v>BNB</c:v>
                </c:pt>
                <c:pt idx="4">
                  <c:v>XRP</c:v>
                </c:pt>
                <c:pt idx="5">
                  <c:v>USD Coin</c:v>
                </c:pt>
                <c:pt idx="6">
                  <c:v>Solana</c:v>
                </c:pt>
                <c:pt idx="7">
                  <c:v>TRON</c:v>
                </c:pt>
                <c:pt idx="8">
                  <c:v>Dogecoin</c:v>
                </c:pt>
                <c:pt idx="9">
                  <c:v>Cardano</c:v>
                </c:pt>
              </c:strCache>
            </c:strRef>
          </c:cat>
          <c:val>
            <c:numRef>
              <c:f>'Print Summary'!$C$59:$C$68</c:f>
              <c:numCache>
                <c:formatCode>0.0%;[Red]\(0.0%\);\-</c:formatCode>
                <c:ptCount val="10"/>
                <c:pt idx="0">
                  <c:v>6.6634033601381371E-2</c:v>
                </c:pt>
                <c:pt idx="1">
                  <c:v>0.21301728737253209</c:v>
                </c:pt>
                <c:pt idx="2">
                  <c:v>9.6745626409528829E-2</c:v>
                </c:pt>
                <c:pt idx="3">
                  <c:v>9.5378594517068607E-2</c:v>
                </c:pt>
                <c:pt idx="4">
                  <c:v>7.9578759022819426E-2</c:v>
                </c:pt>
                <c:pt idx="5">
                  <c:v>8.2149828929068622E-2</c:v>
                </c:pt>
                <c:pt idx="6">
                  <c:v>3.6050643081511922E-2</c:v>
                </c:pt>
                <c:pt idx="7">
                  <c:v>0.22585835677137225</c:v>
                </c:pt>
                <c:pt idx="8">
                  <c:v>0.10196078680162714</c:v>
                </c:pt>
                <c:pt idx="9">
                  <c:v>2.6260834930897175E-3</c:v>
                </c:pt>
              </c:numCache>
            </c:numRef>
          </c:val>
          <c:extLst>
            <c:ext xmlns:c16="http://schemas.microsoft.com/office/drawing/2014/chart" uri="{C3380CC4-5D6E-409C-BE32-E72D297353CC}">
              <c16:uniqueId val="{00000001-93F2-4CE9-9FD6-84EFEE85C4E6}"/>
            </c:ext>
          </c:extLst>
        </c:ser>
        <c:ser>
          <c:idx val="1"/>
          <c:order val="1"/>
          <c:tx>
            <c:v>Target</c:v>
          </c:tx>
          <c:spPr>
            <a:solidFill>
              <a:schemeClr val="accent2">
                <a:lumMod val="60000"/>
                <a:lumOff val="40000"/>
              </a:schemeClr>
            </a:solidFill>
            <a:ln>
              <a:noFill/>
            </a:ln>
            <a:effectLst/>
          </c:spPr>
          <c:invertIfNegative val="0"/>
          <c:val>
            <c:numRef>
              <c:f>'Print Summary'!$D$59:$D$68</c:f>
              <c:numCache>
                <c:formatCode>0.0%;[Red]\(0.0%\);\-</c:formatCode>
                <c:ptCount val="10"/>
                <c:pt idx="0">
                  <c:v>0.35</c:v>
                </c:pt>
                <c:pt idx="1">
                  <c:v>0.23</c:v>
                </c:pt>
                <c:pt idx="2">
                  <c:v>0.05</c:v>
                </c:pt>
                <c:pt idx="3">
                  <c:v>0.08</c:v>
                </c:pt>
                <c:pt idx="4">
                  <c:v>7.0000000000000007E-2</c:v>
                </c:pt>
                <c:pt idx="5">
                  <c:v>0.05</c:v>
                </c:pt>
                <c:pt idx="6">
                  <c:v>0.08</c:v>
                </c:pt>
                <c:pt idx="7">
                  <c:v>0.03</c:v>
                </c:pt>
                <c:pt idx="8">
                  <c:v>0.03</c:v>
                </c:pt>
                <c:pt idx="9">
                  <c:v>0.03</c:v>
                </c:pt>
              </c:numCache>
            </c:numRef>
          </c:val>
          <c:extLst>
            <c:ext xmlns:c16="http://schemas.microsoft.com/office/drawing/2014/chart" uri="{C3380CC4-5D6E-409C-BE32-E72D297353CC}">
              <c16:uniqueId val="{00000002-93F2-4CE9-9FD6-84EFEE85C4E6}"/>
            </c:ext>
          </c:extLst>
        </c:ser>
        <c:dLbls>
          <c:showLegendKey val="0"/>
          <c:showVal val="0"/>
          <c:showCatName val="0"/>
          <c:showSerName val="0"/>
          <c:showPercent val="0"/>
          <c:showBubbleSize val="0"/>
        </c:dLbls>
        <c:gapWidth val="219"/>
        <c:overlap val="-27"/>
        <c:axId val="633026143"/>
        <c:axId val="2028292095"/>
      </c:barChart>
      <c:catAx>
        <c:axId val="6330261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2028292095"/>
        <c:crosses val="autoZero"/>
        <c:auto val="1"/>
        <c:lblAlgn val="ctr"/>
        <c:lblOffset val="100"/>
        <c:noMultiLvlLbl val="0"/>
      </c:catAx>
      <c:valAx>
        <c:axId val="202829209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6330261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latin typeface="Century Gothic" panose="020B0502020202020204" pitchFamily="34" charset="0"/>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_xlchart.v1.2</cx:f>
      </cx:numDim>
    </cx:data>
  </cx:chartData>
  <cx:chart>
    <cx:title pos="t" align="ctr" overlay="0">
      <cx:tx>
        <cx:txData>
          <cx:v>Portfolio Concentration — Allocation Pareto</cx:v>
        </cx:txData>
      </cx:tx>
      <cx:txPr>
        <a:bodyPr vertOverflow="overflow" horzOverflow="overflow" wrap="square" lIns="0" tIns="0" rIns="0" bIns="0"/>
        <a:lstStyle/>
        <a:p>
          <a:pPr algn="ctr" rtl="0">
            <a:defRPr sz="14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r>
            <a:rPr lang="en-US">
              <a:latin typeface="Century Gothic" panose="020B0502020202020204" pitchFamily="34" charset="0"/>
            </a:rPr>
            <a:t>Portfolio Concentration — Allocation Pareto</a:t>
          </a:r>
        </a:p>
      </cx:txPr>
    </cx:title>
    <cx:plotArea>
      <cx:plotAreaRegion>
        <cx:series layoutId="clusteredColumn" uniqueId="{E0B71985-8E53-46BB-B8FF-3F4FC014600F}">
          <cx:tx>
            <cx:txData>
              <cx:f>_xlchart.v1.1</cx:f>
              <cx:v>Current Value</cx:v>
            </cx:txData>
          </cx:tx>
          <cx:spPr>
            <a:solidFill>
              <a:srgbClr val="65A3FF"/>
            </a:solidFill>
            <a:ln>
              <a:solidFill>
                <a:srgbClr val="65A3FF"/>
              </a:solidFill>
            </a:ln>
          </cx:spPr>
          <cx:dataId val="0"/>
          <cx:layoutPr>
            <cx:aggregation/>
          </cx:layoutPr>
          <cx:axisId val="0"/>
        </cx:series>
        <cx:series layoutId="paretoLine" ownerIdx="0" uniqueId="{059FAE35-DD48-413E-A901-317E090E5C0A}">
          <cx:spPr>
            <a:solidFill>
              <a:schemeClr val="accent2">
                <a:lumMod val="60000"/>
                <a:lumOff val="40000"/>
              </a:schemeClr>
            </a:solidFill>
            <a:ln>
              <a:solidFill>
                <a:schemeClr val="accent2">
                  <a:lumMod val="60000"/>
                  <a:lumOff val="40000"/>
                </a:schemeClr>
              </a:solidFill>
            </a:ln>
          </cx:spPr>
          <cx:axisId val="2"/>
        </cx:series>
      </cx:plotAreaRegion>
      <cx:axis id="0">
        <cx:valScaling/>
        <cx:title>
          <cx:tx>
            <cx:txData>
              <cx:v>Current Value ($)</cx:v>
            </cx:txData>
          </cx:tx>
          <cx:txPr>
            <a:bodyPr vertOverflow="overflow" horzOverflow="overflow" wrap="square" lIns="0" tIns="0" rIns="0" bIns="0"/>
            <a:lstStyle/>
            <a:p>
              <a:pPr algn="ctr" rtl="0">
                <a:defRPr sz="10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r>
                <a:rPr lang="en-US">
                  <a:latin typeface="Century Gothic" panose="020B0502020202020204" pitchFamily="34" charset="0"/>
                </a:rPr>
                <a:t>Current Value ($)</a:t>
              </a:r>
            </a:p>
          </cx:txPr>
        </cx:title>
        <cx:tickLabels/>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axis>
      <cx:axis id="1">
        <cx:catScaling/>
        <cx:tickLabels/>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axis>
      <cx:axis id="2">
        <cx:valScaling max="1" min="0"/>
        <cx:units unit="percentage"/>
        <cx:tickLabels/>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axis>
    </cx:plotArea>
    <cx:legend pos="t" align="ctr" overlay="0">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legend>
  </cx:chart>
  <cx:spPr>
    <a:noFill/>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5.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chart" Target="../charts/chart19.xml"/><Relationship Id="rId5" Type="http://schemas.openxmlformats.org/officeDocument/2006/relationships/chart" Target="../charts/chart18.xml"/><Relationship Id="rId4" Type="http://schemas.openxmlformats.org/officeDocument/2006/relationships/chart" Target="../charts/chart17.xml"/></Relationships>
</file>

<file path=xl/drawings/_rels/drawing9.xml.rels><?xml version="1.0" encoding="UTF-8" standalone="yes"?>
<Relationships xmlns="http://schemas.openxmlformats.org/package/2006/relationships"><Relationship Id="rId3" Type="http://schemas.microsoft.com/office/2014/relationships/chartEx" Target="../charts/chartEx1.xml"/><Relationship Id="rId2" Type="http://schemas.openxmlformats.org/officeDocument/2006/relationships/chart" Target="../charts/chart21.xml"/><Relationship Id="rId1" Type="http://schemas.openxmlformats.org/officeDocument/2006/relationships/chart" Target="../charts/chart20.xml"/><Relationship Id="rId6" Type="http://schemas.openxmlformats.org/officeDocument/2006/relationships/chart" Target="../charts/chart24.xml"/><Relationship Id="rId5" Type="http://schemas.openxmlformats.org/officeDocument/2006/relationships/chart" Target="../charts/chart23.xml"/><Relationship Id="rId4" Type="http://schemas.openxmlformats.org/officeDocument/2006/relationships/chart" Target="../charts/chart22.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chart" Target="../charts/chart25.xml"/></Relationships>
</file>

<file path=xl/drawings/drawing1.xml><?xml version="1.0" encoding="utf-8"?>
<xdr:wsDr xmlns:xdr="http://schemas.openxmlformats.org/drawingml/2006/spreadsheetDrawing" xmlns:a="http://schemas.openxmlformats.org/drawingml/2006/main">
  <xdr:twoCellAnchor>
    <xdr:from>
      <xdr:col>8</xdr:col>
      <xdr:colOff>3174</xdr:colOff>
      <xdr:row>6</xdr:row>
      <xdr:rowOff>0</xdr:rowOff>
    </xdr:from>
    <xdr:to>
      <xdr:col>14</xdr:col>
      <xdr:colOff>3174</xdr:colOff>
      <xdr:row>12</xdr:row>
      <xdr:rowOff>0</xdr:rowOff>
    </xdr:to>
    <xdr:graphicFrame macro="">
      <xdr:nvGraphicFramePr>
        <xdr:cNvPr id="2" name="Crypto Portfolio Allocation">
          <a:extLst>
            <a:ext uri="{FF2B5EF4-FFF2-40B4-BE49-F238E27FC236}">
              <a16:creationId xmlns:a16="http://schemas.microsoft.com/office/drawing/2014/main" id="{830680B4-DBAE-443E-9E41-11C6AB4CA3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194468</xdr:colOff>
      <xdr:row>14</xdr:row>
      <xdr:rowOff>20947</xdr:rowOff>
    </xdr:from>
    <xdr:to>
      <xdr:col>19</xdr:col>
      <xdr:colOff>347799</xdr:colOff>
      <xdr:row>25</xdr:row>
      <xdr:rowOff>136524</xdr:rowOff>
    </xdr:to>
    <xdr:grpSp>
      <xdr:nvGrpSpPr>
        <xdr:cNvPr id="12" name="Group 11">
          <a:extLst>
            <a:ext uri="{FF2B5EF4-FFF2-40B4-BE49-F238E27FC236}">
              <a16:creationId xmlns:a16="http://schemas.microsoft.com/office/drawing/2014/main" id="{633CAEBA-999B-2075-2CF0-4CBB573E7B63}"/>
            </a:ext>
          </a:extLst>
        </xdr:cNvPr>
        <xdr:cNvGrpSpPr/>
      </xdr:nvGrpSpPr>
      <xdr:grpSpPr>
        <a:xfrm>
          <a:off x="18990468" y="4735822"/>
          <a:ext cx="5066644" cy="4306577"/>
          <a:chOff x="18545174" y="4878697"/>
          <a:chExt cx="4864238" cy="4306577"/>
        </a:xfrm>
      </xdr:grpSpPr>
      <xdr:grpSp>
        <xdr:nvGrpSpPr>
          <xdr:cNvPr id="11" name="Group 10">
            <a:extLst>
              <a:ext uri="{FF2B5EF4-FFF2-40B4-BE49-F238E27FC236}">
                <a16:creationId xmlns:a16="http://schemas.microsoft.com/office/drawing/2014/main" id="{FB78E107-C326-0A16-8D2B-A9BE8F6493E6}"/>
              </a:ext>
            </a:extLst>
          </xdr:cNvPr>
          <xdr:cNvGrpSpPr/>
        </xdr:nvGrpSpPr>
        <xdr:grpSpPr>
          <a:xfrm>
            <a:off x="18548349" y="4878697"/>
            <a:ext cx="4837787" cy="2056296"/>
            <a:chOff x="18548349" y="4878697"/>
            <a:chExt cx="4837787" cy="2056296"/>
          </a:xfrm>
        </xdr:grpSpPr>
        <mc:AlternateContent xmlns:mc="http://schemas.openxmlformats.org/markup-compatibility/2006" xmlns:sle15="http://schemas.microsoft.com/office/drawing/2012/slicer">
          <mc:Choice Requires="sle15">
            <xdr:graphicFrame macro="">
              <xdr:nvGraphicFramePr>
                <xdr:cNvPr id="3" name="Ticker">
                  <a:extLst>
                    <a:ext uri="{FF2B5EF4-FFF2-40B4-BE49-F238E27FC236}">
                      <a16:creationId xmlns:a16="http://schemas.microsoft.com/office/drawing/2014/main" id="{15274D29-26F5-A21C-07BD-B39D2A4892FF}"/>
                    </a:ext>
                  </a:extLst>
                </xdr:cNvPr>
                <xdr:cNvGraphicFramePr/>
              </xdr:nvGraphicFramePr>
              <xdr:xfrm>
                <a:off x="18548349" y="4878697"/>
                <a:ext cx="2278198" cy="2056296"/>
              </xdr:xfrm>
              <a:graphic>
                <a:graphicData uri="http://schemas.microsoft.com/office/drawing/2010/slicer">
                  <sle:slicer xmlns:sle="http://schemas.microsoft.com/office/drawing/2010/slicer" name="Ticker"/>
                </a:graphicData>
              </a:graphic>
            </xdr:graphicFrame>
          </mc:Choice>
          <mc:Fallback xmlns="">
            <xdr:sp macro="" textlink="">
              <xdr:nvSpPr>
                <xdr:cNvPr id="0" name=""/>
                <xdr:cNvSpPr>
                  <a:spLocks noTextEdit="1"/>
                </xdr:cNvSpPr>
              </xdr:nvSpPr>
              <xdr:spPr>
                <a:xfrm>
                  <a:off x="19358833" y="4637905"/>
                  <a:ext cx="2415852" cy="200754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mc:AlternateContent xmlns:mc="http://schemas.openxmlformats.org/markup-compatibility/2006" xmlns:sle15="http://schemas.microsoft.com/office/drawing/2012/slicer">
          <mc:Choice Requires="sle15">
            <xdr:graphicFrame macro="">
              <xdr:nvGraphicFramePr>
                <xdr:cNvPr id="4" name="Asset Type">
                  <a:extLst>
                    <a:ext uri="{FF2B5EF4-FFF2-40B4-BE49-F238E27FC236}">
                      <a16:creationId xmlns:a16="http://schemas.microsoft.com/office/drawing/2014/main" id="{0940D0E8-E818-7A58-44E3-EBC6A4F40330}"/>
                    </a:ext>
                  </a:extLst>
                </xdr:cNvPr>
                <xdr:cNvGraphicFramePr/>
              </xdr:nvGraphicFramePr>
              <xdr:xfrm>
                <a:off x="21101590" y="4885177"/>
                <a:ext cx="2284546" cy="2049816"/>
              </xdr:xfrm>
              <a:graphic>
                <a:graphicData uri="http://schemas.microsoft.com/office/drawing/2010/slicer">
                  <sle:slicer xmlns:sle="http://schemas.microsoft.com/office/drawing/2010/slicer" name="Asset Type"/>
                </a:graphicData>
              </a:graphic>
            </xdr:graphicFrame>
          </mc:Choice>
          <mc:Fallback xmlns="">
            <xdr:sp macro="" textlink="">
              <xdr:nvSpPr>
                <xdr:cNvPr id="0" name=""/>
                <xdr:cNvSpPr>
                  <a:spLocks noTextEdit="1"/>
                </xdr:cNvSpPr>
              </xdr:nvSpPr>
              <xdr:spPr>
                <a:xfrm>
                  <a:off x="22066347" y="4644231"/>
                  <a:ext cx="2422584" cy="2001216"/>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grpSp>
      <xdr:grpSp>
        <xdr:nvGrpSpPr>
          <xdr:cNvPr id="10" name="Group 9">
            <a:extLst>
              <a:ext uri="{FF2B5EF4-FFF2-40B4-BE49-F238E27FC236}">
                <a16:creationId xmlns:a16="http://schemas.microsoft.com/office/drawing/2014/main" id="{2A91AF7D-C391-6D3A-5084-67F0F34662A3}"/>
              </a:ext>
            </a:extLst>
          </xdr:cNvPr>
          <xdr:cNvGrpSpPr/>
        </xdr:nvGrpSpPr>
        <xdr:grpSpPr>
          <a:xfrm>
            <a:off x="18548349" y="7135328"/>
            <a:ext cx="4857888" cy="2049946"/>
            <a:chOff x="23666470" y="4878697"/>
            <a:chExt cx="4857888" cy="2056296"/>
          </a:xfrm>
        </xdr:grpSpPr>
        <mc:AlternateContent xmlns:mc="http://schemas.openxmlformats.org/markup-compatibility/2006" xmlns:sle15="http://schemas.microsoft.com/office/drawing/2012/slicer">
          <mc:Choice Requires="sle15">
            <xdr:graphicFrame macro="">
              <xdr:nvGraphicFramePr>
                <xdr:cNvPr id="5" name="Stablecoin?">
                  <a:extLst>
                    <a:ext uri="{FF2B5EF4-FFF2-40B4-BE49-F238E27FC236}">
                      <a16:creationId xmlns:a16="http://schemas.microsoft.com/office/drawing/2014/main" id="{6BAFE45C-1211-64C7-C1D8-12285772B585}"/>
                    </a:ext>
                  </a:extLst>
                </xdr:cNvPr>
                <xdr:cNvGraphicFramePr/>
              </xdr:nvGraphicFramePr>
              <xdr:xfrm>
                <a:off x="26233462" y="4885037"/>
                <a:ext cx="2290896" cy="1093892"/>
              </xdr:xfrm>
              <a:graphic>
                <a:graphicData uri="http://schemas.microsoft.com/office/drawing/2010/slicer">
                  <sle:slicer xmlns:sle="http://schemas.microsoft.com/office/drawing/2010/slicer" name="Stablecoin?"/>
                </a:graphicData>
              </a:graphic>
            </xdr:graphicFrame>
          </mc:Choice>
          <mc:Fallback xmlns="">
            <xdr:sp macro="" textlink="">
              <xdr:nvSpPr>
                <xdr:cNvPr id="0" name=""/>
                <xdr:cNvSpPr>
                  <a:spLocks noTextEdit="1"/>
                </xdr:cNvSpPr>
              </xdr:nvSpPr>
              <xdr:spPr>
                <a:xfrm>
                  <a:off x="22080929" y="6847203"/>
                  <a:ext cx="2429317" cy="1064658"/>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mc:AlternateContent xmlns:mc="http://schemas.openxmlformats.org/markup-compatibility/2006" xmlns:sle15="http://schemas.microsoft.com/office/drawing/2012/slicer">
          <mc:Choice Requires="sle15">
            <xdr:graphicFrame macro="">
              <xdr:nvGraphicFramePr>
                <xdr:cNvPr id="6" name="Active?">
                  <a:extLst>
                    <a:ext uri="{FF2B5EF4-FFF2-40B4-BE49-F238E27FC236}">
                      <a16:creationId xmlns:a16="http://schemas.microsoft.com/office/drawing/2014/main" id="{F9BAB48E-B79F-3A8E-E002-CDC9AAD1CE38}"/>
                    </a:ext>
                  </a:extLst>
                </xdr:cNvPr>
                <xdr:cNvGraphicFramePr/>
              </xdr:nvGraphicFramePr>
              <xdr:xfrm>
                <a:off x="23673876" y="6108226"/>
                <a:ext cx="2278196" cy="826767"/>
              </xdr:xfrm>
              <a:graphic>
                <a:graphicData uri="http://schemas.microsoft.com/office/drawing/2010/slicer">
                  <sle:slicer xmlns:sle="http://schemas.microsoft.com/office/drawing/2010/slicer" name="Active?"/>
                </a:graphicData>
              </a:graphic>
            </xdr:graphicFrame>
          </mc:Choice>
          <mc:Fallback xmlns="">
            <xdr:sp macro="" textlink="">
              <xdr:nvSpPr>
                <xdr:cNvPr id="0" name=""/>
                <xdr:cNvSpPr>
                  <a:spLocks noTextEdit="1"/>
                </xdr:cNvSpPr>
              </xdr:nvSpPr>
              <xdr:spPr>
                <a:xfrm>
                  <a:off x="19366686" y="8037702"/>
                  <a:ext cx="2415850" cy="80467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mc:AlternateContent xmlns:mc="http://schemas.openxmlformats.org/markup-compatibility/2006" xmlns:sle15="http://schemas.microsoft.com/office/drawing/2012/slicer">
          <mc:Choice Requires="sle15">
            <xdr:graphicFrame macro="">
              <xdr:nvGraphicFramePr>
                <xdr:cNvPr id="7" name="Risk Tier">
                  <a:extLst>
                    <a:ext uri="{FF2B5EF4-FFF2-40B4-BE49-F238E27FC236}">
                      <a16:creationId xmlns:a16="http://schemas.microsoft.com/office/drawing/2014/main" id="{62E4CBC6-44FA-5C85-3BF6-A256B4D3F589}"/>
                    </a:ext>
                  </a:extLst>
                </xdr:cNvPr>
                <xdr:cNvGraphicFramePr/>
              </xdr:nvGraphicFramePr>
              <xdr:xfrm>
                <a:off x="23666470" y="4878697"/>
                <a:ext cx="2281371" cy="1093892"/>
              </xdr:xfrm>
              <a:graphic>
                <a:graphicData uri="http://schemas.microsoft.com/office/drawing/2010/slicer">
                  <sle:slicer xmlns:sle="http://schemas.microsoft.com/office/drawing/2010/slicer" name="Risk Tier"/>
                </a:graphicData>
              </a:graphic>
            </xdr:graphicFrame>
          </mc:Choice>
          <mc:Fallback xmlns="">
            <xdr:sp macro="" textlink="">
              <xdr:nvSpPr>
                <xdr:cNvPr id="0" name=""/>
                <xdr:cNvSpPr>
                  <a:spLocks noTextEdit="1"/>
                </xdr:cNvSpPr>
              </xdr:nvSpPr>
              <xdr:spPr>
                <a:xfrm>
                  <a:off x="19358833" y="6841032"/>
                  <a:ext cx="2419217" cy="1064658"/>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mc:AlternateContent xmlns:mc="http://schemas.openxmlformats.org/markup-compatibility/2006" xmlns:sle15="http://schemas.microsoft.com/office/drawing/2012/slicer">
          <mc:Choice Requires="sle15">
            <xdr:graphicFrame macro="">
              <xdr:nvGraphicFramePr>
                <xdr:cNvPr id="8" name="Market Trend">
                  <a:extLst>
                    <a:ext uri="{FF2B5EF4-FFF2-40B4-BE49-F238E27FC236}">
                      <a16:creationId xmlns:a16="http://schemas.microsoft.com/office/drawing/2014/main" id="{325159B3-1586-6AD2-82E0-FEB85F5C6299}"/>
                    </a:ext>
                  </a:extLst>
                </xdr:cNvPr>
                <xdr:cNvGraphicFramePr/>
              </xdr:nvGraphicFramePr>
              <xdr:xfrm>
                <a:off x="26236639" y="6108226"/>
                <a:ext cx="2287719" cy="826767"/>
              </xdr:xfrm>
              <a:graphic>
                <a:graphicData uri="http://schemas.microsoft.com/office/drawing/2010/slicer">
                  <sle:slicer xmlns:sle="http://schemas.microsoft.com/office/drawing/2010/slicer" name="Market Trend"/>
                </a:graphicData>
              </a:graphic>
            </xdr:graphicFrame>
          </mc:Choice>
          <mc:Fallback xmlns="">
            <xdr:sp macro="" textlink="">
              <xdr:nvSpPr>
                <xdr:cNvPr id="0" name=""/>
                <xdr:cNvSpPr>
                  <a:spLocks noTextEdit="1"/>
                </xdr:cNvSpPr>
              </xdr:nvSpPr>
              <xdr:spPr>
                <a:xfrm>
                  <a:off x="22084298" y="8037702"/>
                  <a:ext cx="2425948" cy="80467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grp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122236</xdr:colOff>
      <xdr:row>15</xdr:row>
      <xdr:rowOff>126999</xdr:rowOff>
    </xdr:from>
    <xdr:to>
      <xdr:col>7</xdr:col>
      <xdr:colOff>41274</xdr:colOff>
      <xdr:row>34</xdr:row>
      <xdr:rowOff>88899</xdr:rowOff>
    </xdr:to>
    <xdr:graphicFrame macro="">
      <xdr:nvGraphicFramePr>
        <xdr:cNvPr id="2" name="Chart 1">
          <a:extLst>
            <a:ext uri="{FF2B5EF4-FFF2-40B4-BE49-F238E27FC236}">
              <a16:creationId xmlns:a16="http://schemas.microsoft.com/office/drawing/2014/main" id="{2BCB1F80-540C-74EB-423A-C4760380C15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xdr:col>
      <xdr:colOff>95250</xdr:colOff>
      <xdr:row>4</xdr:row>
      <xdr:rowOff>142875</xdr:rowOff>
    </xdr:from>
    <xdr:to>
      <xdr:col>6</xdr:col>
      <xdr:colOff>781050</xdr:colOff>
      <xdr:row>12</xdr:row>
      <xdr:rowOff>66675</xdr:rowOff>
    </xdr:to>
    <mc:AlternateContent xmlns:mc="http://schemas.openxmlformats.org/markup-compatibility/2006" xmlns:tsle="http://schemas.microsoft.com/office/drawing/2012/timeslicer">
      <mc:Choice Requires="tsle">
        <xdr:graphicFrame macro="">
          <xdr:nvGraphicFramePr>
            <xdr:cNvPr id="4" name="Date">
              <a:extLst>
                <a:ext uri="{FF2B5EF4-FFF2-40B4-BE49-F238E27FC236}">
                  <a16:creationId xmlns:a16="http://schemas.microsoft.com/office/drawing/2014/main" id="{EFE4CFD7-24C4-469A-2BC2-401ACDBE7746}"/>
                </a:ext>
              </a:extLst>
            </xdr:cNvPr>
            <xdr:cNvGraphicFramePr/>
          </xdr:nvGraphicFramePr>
          <xdr:xfrm>
            <a:off x="0" y="0"/>
            <a:ext cx="0" cy="0"/>
          </xdr:xfrm>
          <a:graphic>
            <a:graphicData uri="http://schemas.microsoft.com/office/drawing/2012/timeslicer">
              <tsle:timeslicer name="Date"/>
            </a:graphicData>
          </a:graphic>
        </xdr:graphicFrame>
      </mc:Choice>
      <mc:Fallback xmlns="">
        <xdr:sp macro="" textlink="">
          <xdr:nvSpPr>
            <xdr:cNvPr id="0" name=""/>
            <xdr:cNvSpPr>
              <a:spLocks noTextEdit="1"/>
            </xdr:cNvSpPr>
          </xdr:nvSpPr>
          <xdr:spPr>
            <a:xfrm>
              <a:off x="3371850" y="854075"/>
              <a:ext cx="3327400" cy="1346200"/>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8</xdr:col>
      <xdr:colOff>11906</xdr:colOff>
      <xdr:row>6</xdr:row>
      <xdr:rowOff>1</xdr:rowOff>
    </xdr:from>
    <xdr:to>
      <xdr:col>16</xdr:col>
      <xdr:colOff>1095375</xdr:colOff>
      <xdr:row>11</xdr:row>
      <xdr:rowOff>226219</xdr:rowOff>
    </xdr:to>
    <xdr:graphicFrame macro="">
      <xdr:nvGraphicFramePr>
        <xdr:cNvPr id="2" name="Chart 1">
          <a:extLst>
            <a:ext uri="{FF2B5EF4-FFF2-40B4-BE49-F238E27FC236}">
              <a16:creationId xmlns:a16="http://schemas.microsoft.com/office/drawing/2014/main" id="{BFFAD54A-32AD-49FD-B964-D0AAD8E6BA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44451</xdr:colOff>
      <xdr:row>6</xdr:row>
      <xdr:rowOff>0</xdr:rowOff>
    </xdr:from>
    <xdr:to>
      <xdr:col>21</xdr:col>
      <xdr:colOff>142875</xdr:colOff>
      <xdr:row>9</xdr:row>
      <xdr:rowOff>296862</xdr:rowOff>
    </xdr:to>
    <mc:AlternateContent xmlns:mc="http://schemas.openxmlformats.org/markup-compatibility/2006" xmlns:tsle="http://schemas.microsoft.com/office/drawing/2012/timeslicer">
      <mc:Choice Requires="tsle">
        <xdr:graphicFrame macro="">
          <xdr:nvGraphicFramePr>
            <xdr:cNvPr id="5" name="Date 1">
              <a:extLst>
                <a:ext uri="{FF2B5EF4-FFF2-40B4-BE49-F238E27FC236}">
                  <a16:creationId xmlns:a16="http://schemas.microsoft.com/office/drawing/2014/main" id="{AEF550FC-D258-4238-9A18-8F73663BA976}"/>
                </a:ext>
              </a:extLst>
            </xdr:cNvPr>
            <xdr:cNvGraphicFramePr/>
          </xdr:nvGraphicFramePr>
          <xdr:xfrm>
            <a:off x="0" y="0"/>
            <a:ext cx="0" cy="0"/>
          </xdr:xfrm>
          <a:graphic>
            <a:graphicData uri="http://schemas.microsoft.com/office/drawing/2012/timeslicer">
              <tsle:timeslicer name="Date 1"/>
            </a:graphicData>
          </a:graphic>
        </xdr:graphicFrame>
      </mc:Choice>
      <mc:Fallback xmlns="">
        <xdr:sp macro="" textlink="">
          <xdr:nvSpPr>
            <xdr:cNvPr id="0" name=""/>
            <xdr:cNvSpPr>
              <a:spLocks noTextEdit="1"/>
            </xdr:cNvSpPr>
          </xdr:nvSpPr>
          <xdr:spPr>
            <a:xfrm>
              <a:off x="19657220" y="1916906"/>
              <a:ext cx="3235324" cy="1365250"/>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5</xdr:col>
      <xdr:colOff>68036</xdr:colOff>
      <xdr:row>18</xdr:row>
      <xdr:rowOff>49173</xdr:rowOff>
    </xdr:from>
    <xdr:to>
      <xdr:col>9</xdr:col>
      <xdr:colOff>68035</xdr:colOff>
      <xdr:row>28</xdr:row>
      <xdr:rowOff>265113</xdr:rowOff>
    </xdr:to>
    <xdr:graphicFrame macro="">
      <xdr:nvGraphicFramePr>
        <xdr:cNvPr id="8" name="PU_Volume">
          <a:extLst>
            <a:ext uri="{FF2B5EF4-FFF2-40B4-BE49-F238E27FC236}">
              <a16:creationId xmlns:a16="http://schemas.microsoft.com/office/drawing/2014/main" id="{AAE7618E-099E-A0FB-18A4-45CA6F1E164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3174</xdr:colOff>
      <xdr:row>32</xdr:row>
      <xdr:rowOff>76200</xdr:rowOff>
    </xdr:from>
    <xdr:to>
      <xdr:col>5</xdr:col>
      <xdr:colOff>947</xdr:colOff>
      <xdr:row>43</xdr:row>
      <xdr:rowOff>0</xdr:rowOff>
    </xdr:to>
    <xdr:graphicFrame macro="">
      <xdr:nvGraphicFramePr>
        <xdr:cNvPr id="9" name="PU_SMA">
          <a:extLst>
            <a:ext uri="{FF2B5EF4-FFF2-40B4-BE49-F238E27FC236}">
              <a16:creationId xmlns:a16="http://schemas.microsoft.com/office/drawing/2014/main" id="{FAFA8A30-5523-FA86-8D57-15CF2202AEB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3174</xdr:colOff>
      <xdr:row>32</xdr:row>
      <xdr:rowOff>16894</xdr:rowOff>
    </xdr:from>
    <xdr:to>
      <xdr:col>9</xdr:col>
      <xdr:colOff>1855</xdr:colOff>
      <xdr:row>43</xdr:row>
      <xdr:rowOff>-1</xdr:rowOff>
    </xdr:to>
    <xdr:graphicFrame macro="">
      <xdr:nvGraphicFramePr>
        <xdr:cNvPr id="10" name="PU_RSI">
          <a:extLst>
            <a:ext uri="{FF2B5EF4-FFF2-40B4-BE49-F238E27FC236}">
              <a16:creationId xmlns:a16="http://schemas.microsoft.com/office/drawing/2014/main" id="{EC6811D5-7792-11B0-7896-6D493A5C128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161101</xdr:colOff>
      <xdr:row>46</xdr:row>
      <xdr:rowOff>95250</xdr:rowOff>
    </xdr:from>
    <xdr:to>
      <xdr:col>22</xdr:col>
      <xdr:colOff>1485</xdr:colOff>
      <xdr:row>57</xdr:row>
      <xdr:rowOff>0</xdr:rowOff>
    </xdr:to>
    <xdr:graphicFrame macro="">
      <xdr:nvGraphicFramePr>
        <xdr:cNvPr id="11" name="PU_Drawdown">
          <a:extLst>
            <a:ext uri="{FF2B5EF4-FFF2-40B4-BE49-F238E27FC236}">
              <a16:creationId xmlns:a16="http://schemas.microsoft.com/office/drawing/2014/main" id="{549E9083-267A-FF44-711F-270F0F69BF8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59471</xdr:colOff>
      <xdr:row>46</xdr:row>
      <xdr:rowOff>1360</xdr:rowOff>
    </xdr:from>
    <xdr:to>
      <xdr:col>9</xdr:col>
      <xdr:colOff>7401</xdr:colOff>
      <xdr:row>57</xdr:row>
      <xdr:rowOff>2721</xdr:rowOff>
    </xdr:to>
    <xdr:graphicFrame macro="">
      <xdr:nvGraphicFramePr>
        <xdr:cNvPr id="12" name="PU_MACD">
          <a:extLst>
            <a:ext uri="{FF2B5EF4-FFF2-40B4-BE49-F238E27FC236}">
              <a16:creationId xmlns:a16="http://schemas.microsoft.com/office/drawing/2014/main" id="{912D6898-A6F1-C2B7-070A-7156C2590C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45244</xdr:colOff>
      <xdr:row>18</xdr:row>
      <xdr:rowOff>46686</xdr:rowOff>
    </xdr:from>
    <xdr:to>
      <xdr:col>5</xdr:col>
      <xdr:colOff>6803</xdr:colOff>
      <xdr:row>29</xdr:row>
      <xdr:rowOff>0</xdr:rowOff>
    </xdr:to>
    <xdr:graphicFrame macro="">
      <xdr:nvGraphicFramePr>
        <xdr:cNvPr id="17" name="PU_Candlestick">
          <a:extLst>
            <a:ext uri="{FF2B5EF4-FFF2-40B4-BE49-F238E27FC236}">
              <a16:creationId xmlns:a16="http://schemas.microsoft.com/office/drawing/2014/main" id="{9D10AD45-BF67-48CB-5817-9EFA964FB3A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23</xdr:col>
      <xdr:colOff>74611</xdr:colOff>
      <xdr:row>62</xdr:row>
      <xdr:rowOff>11110</xdr:rowOff>
    </xdr:from>
    <xdr:to>
      <xdr:col>25</xdr:col>
      <xdr:colOff>663891</xdr:colOff>
      <xdr:row>70</xdr:row>
      <xdr:rowOff>202406</xdr:rowOff>
    </xdr:to>
    <mc:AlternateContent xmlns:mc="http://schemas.openxmlformats.org/markup-compatibility/2006" xmlns:sle15="http://schemas.microsoft.com/office/drawing/2012/slicer">
      <mc:Choice Requires="sle15">
        <xdr:graphicFrame macro="">
          <xdr:nvGraphicFramePr>
            <xdr:cNvPr id="2" name="Ticker 1">
              <a:extLst>
                <a:ext uri="{FF2B5EF4-FFF2-40B4-BE49-F238E27FC236}">
                  <a16:creationId xmlns:a16="http://schemas.microsoft.com/office/drawing/2014/main" id="{AC04C65B-9961-0B00-1CD4-005E046FF391}"/>
                </a:ext>
              </a:extLst>
            </xdr:cNvPr>
            <xdr:cNvGraphicFramePr/>
          </xdr:nvGraphicFramePr>
          <xdr:xfrm>
            <a:off x="0" y="0"/>
            <a:ext cx="0" cy="0"/>
          </xdr:xfrm>
          <a:graphic>
            <a:graphicData uri="http://schemas.microsoft.com/office/drawing/2010/slicer">
              <sle:slicer xmlns:sle="http://schemas.microsoft.com/office/drawing/2010/slicer" name="Ticker 1"/>
            </a:graphicData>
          </a:graphic>
        </xdr:graphicFrame>
      </mc:Choice>
      <mc:Fallback xmlns="">
        <xdr:sp macro="" textlink="">
          <xdr:nvSpPr>
            <xdr:cNvPr id="0" name=""/>
            <xdr:cNvSpPr>
              <a:spLocks noTextEdit="1"/>
            </xdr:cNvSpPr>
          </xdr:nvSpPr>
          <xdr:spPr>
            <a:xfrm>
              <a:off x="24830880" y="17855404"/>
              <a:ext cx="2205355" cy="2405858"/>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xdr:from>
      <xdr:col>8</xdr:col>
      <xdr:colOff>47625</xdr:colOff>
      <xdr:row>6</xdr:row>
      <xdr:rowOff>36981</xdr:rowOff>
    </xdr:from>
    <xdr:to>
      <xdr:col>16</xdr:col>
      <xdr:colOff>1107281</xdr:colOff>
      <xdr:row>12</xdr:row>
      <xdr:rowOff>9526</xdr:rowOff>
    </xdr:to>
    <xdr:graphicFrame macro="">
      <xdr:nvGraphicFramePr>
        <xdr:cNvPr id="2" name="Chart 2">
          <a:extLst>
            <a:ext uri="{FF2B5EF4-FFF2-40B4-BE49-F238E27FC236}">
              <a16:creationId xmlns:a16="http://schemas.microsoft.com/office/drawing/2014/main" id="{A71C9269-A78F-1908-1BAA-345DF5C0F29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107083</xdr:colOff>
      <xdr:row>11</xdr:row>
      <xdr:rowOff>86591</xdr:rowOff>
    </xdr:from>
    <xdr:to>
      <xdr:col>6</xdr:col>
      <xdr:colOff>29152</xdr:colOff>
      <xdr:row>25</xdr:row>
      <xdr:rowOff>170007</xdr:rowOff>
    </xdr:to>
    <xdr:graphicFrame macro="">
      <xdr:nvGraphicFramePr>
        <xdr:cNvPr id="4" name="AllocVsTargetChart">
          <a:extLst>
            <a:ext uri="{FF2B5EF4-FFF2-40B4-BE49-F238E27FC236}">
              <a16:creationId xmlns:a16="http://schemas.microsoft.com/office/drawing/2014/main" id="{D09B7599-810C-96D3-E069-E9DD40D225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141720</xdr:colOff>
      <xdr:row>11</xdr:row>
      <xdr:rowOff>65087</xdr:rowOff>
    </xdr:from>
    <xdr:to>
      <xdr:col>11</xdr:col>
      <xdr:colOff>2380</xdr:colOff>
      <xdr:row>25</xdr:row>
      <xdr:rowOff>162213</xdr:rowOff>
    </xdr:to>
    <xdr:graphicFrame macro="">
      <xdr:nvGraphicFramePr>
        <xdr:cNvPr id="5" name="SuggestedRebalanceChart">
          <a:extLst>
            <a:ext uri="{FF2B5EF4-FFF2-40B4-BE49-F238E27FC236}">
              <a16:creationId xmlns:a16="http://schemas.microsoft.com/office/drawing/2014/main" id="{F5E0F9F8-77A1-3983-5853-792B9EC1619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8</xdr:col>
      <xdr:colOff>59530</xdr:colOff>
      <xdr:row>6</xdr:row>
      <xdr:rowOff>83344</xdr:rowOff>
    </xdr:from>
    <xdr:to>
      <xdr:col>11</xdr:col>
      <xdr:colOff>1169988</xdr:colOff>
      <xdr:row>19</xdr:row>
      <xdr:rowOff>202406</xdr:rowOff>
    </xdr:to>
    <xdr:graphicFrame macro="">
      <xdr:nvGraphicFramePr>
        <xdr:cNvPr id="2" name="Chart 2">
          <a:extLst>
            <a:ext uri="{FF2B5EF4-FFF2-40B4-BE49-F238E27FC236}">
              <a16:creationId xmlns:a16="http://schemas.microsoft.com/office/drawing/2014/main" id="{EDB79D65-AFFC-DADB-0EF2-816DFE9C4E4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10</xdr:col>
      <xdr:colOff>44450</xdr:colOff>
      <xdr:row>6</xdr:row>
      <xdr:rowOff>44450</xdr:rowOff>
    </xdr:from>
    <xdr:to>
      <xdr:col>13</xdr:col>
      <xdr:colOff>0</xdr:colOff>
      <xdr:row>16</xdr:row>
      <xdr:rowOff>411391</xdr:rowOff>
    </xdr:to>
    <xdr:graphicFrame macro="">
      <xdr:nvGraphicFramePr>
        <xdr:cNvPr id="2" name="SelectedScenarioChart">
          <a:extLst>
            <a:ext uri="{FF2B5EF4-FFF2-40B4-BE49-F238E27FC236}">
              <a16:creationId xmlns:a16="http://schemas.microsoft.com/office/drawing/2014/main" id="{8E067760-3D60-428C-9299-6CC6834339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220943</xdr:colOff>
      <xdr:row>38</xdr:row>
      <xdr:rowOff>16610</xdr:rowOff>
    </xdr:from>
    <xdr:to>
      <xdr:col>16</xdr:col>
      <xdr:colOff>0</xdr:colOff>
      <xdr:row>51</xdr:row>
      <xdr:rowOff>190782</xdr:rowOff>
    </xdr:to>
    <xdr:graphicFrame macro="">
      <xdr:nvGraphicFramePr>
        <xdr:cNvPr id="7" name="ScenarioATHRecoveryChart">
          <a:extLst>
            <a:ext uri="{FF2B5EF4-FFF2-40B4-BE49-F238E27FC236}">
              <a16:creationId xmlns:a16="http://schemas.microsoft.com/office/drawing/2014/main" id="{BEFCB1A2-919F-4BD6-93AF-FA36C6A7C3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181768</xdr:colOff>
      <xdr:row>5</xdr:row>
      <xdr:rowOff>257062</xdr:rowOff>
    </xdr:from>
    <xdr:to>
      <xdr:col>16</xdr:col>
      <xdr:colOff>9525</xdr:colOff>
      <xdr:row>17</xdr:row>
      <xdr:rowOff>2789</xdr:rowOff>
    </xdr:to>
    <xdr:graphicFrame macro="">
      <xdr:nvGraphicFramePr>
        <xdr:cNvPr id="8" name="SelectedPortfolioImpactChart">
          <a:extLst>
            <a:ext uri="{FF2B5EF4-FFF2-40B4-BE49-F238E27FC236}">
              <a16:creationId xmlns:a16="http://schemas.microsoft.com/office/drawing/2014/main" id="{C6034DB0-33D1-E92A-4696-AE5EC3B24E6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234950</xdr:colOff>
      <xdr:row>20</xdr:row>
      <xdr:rowOff>103976</xdr:rowOff>
    </xdr:from>
    <xdr:to>
      <xdr:col>16</xdr:col>
      <xdr:colOff>3174</xdr:colOff>
      <xdr:row>34</xdr:row>
      <xdr:rowOff>181265</xdr:rowOff>
    </xdr:to>
    <xdr:graphicFrame macro="">
      <xdr:nvGraphicFramePr>
        <xdr:cNvPr id="9" name="StressPortfolioValueChart">
          <a:extLst>
            <a:ext uri="{FF2B5EF4-FFF2-40B4-BE49-F238E27FC236}">
              <a16:creationId xmlns:a16="http://schemas.microsoft.com/office/drawing/2014/main" id="{3128665F-4C2B-40A3-1E2D-39EA38E19A7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2</xdr:colOff>
      <xdr:row>20</xdr:row>
      <xdr:rowOff>83343</xdr:rowOff>
    </xdr:from>
    <xdr:to>
      <xdr:col>13</xdr:col>
      <xdr:colOff>47999</xdr:colOff>
      <xdr:row>34</xdr:row>
      <xdr:rowOff>160632</xdr:rowOff>
    </xdr:to>
    <xdr:graphicFrame macro="">
      <xdr:nvGraphicFramePr>
        <xdr:cNvPr id="10" name="StressTargetPriceChart">
          <a:extLst>
            <a:ext uri="{FF2B5EF4-FFF2-40B4-BE49-F238E27FC236}">
              <a16:creationId xmlns:a16="http://schemas.microsoft.com/office/drawing/2014/main" id="{778D932E-2985-A19B-53E0-7E1A572210F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10432</xdr:colOff>
      <xdr:row>38</xdr:row>
      <xdr:rowOff>1557</xdr:rowOff>
    </xdr:from>
    <xdr:to>
      <xdr:col>13</xdr:col>
      <xdr:colOff>10432</xdr:colOff>
      <xdr:row>52</xdr:row>
      <xdr:rowOff>8633</xdr:rowOff>
    </xdr:to>
    <xdr:graphicFrame macro="">
      <xdr:nvGraphicFramePr>
        <xdr:cNvPr id="11" name="StressPortfolioImpactChart">
          <a:extLst>
            <a:ext uri="{FF2B5EF4-FFF2-40B4-BE49-F238E27FC236}">
              <a16:creationId xmlns:a16="http://schemas.microsoft.com/office/drawing/2014/main" id="{8C33E22A-B272-F481-E7BE-1B7182C37C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28285</xdr:colOff>
      <xdr:row>27</xdr:row>
      <xdr:rowOff>126999</xdr:rowOff>
    </xdr:from>
    <xdr:to>
      <xdr:col>4</xdr:col>
      <xdr:colOff>1493837</xdr:colOff>
      <xdr:row>38</xdr:row>
      <xdr:rowOff>0</xdr:rowOff>
    </xdr:to>
    <xdr:graphicFrame macro="">
      <xdr:nvGraphicFramePr>
        <xdr:cNvPr id="2" name="Dashboard_PriceTrend">
          <a:extLst>
            <a:ext uri="{FF2B5EF4-FFF2-40B4-BE49-F238E27FC236}">
              <a16:creationId xmlns:a16="http://schemas.microsoft.com/office/drawing/2014/main" id="{D8409BEC-4E23-4CA4-AB13-7C84831EB2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142875</xdr:colOff>
      <xdr:row>27</xdr:row>
      <xdr:rowOff>87313</xdr:rowOff>
    </xdr:from>
    <xdr:to>
      <xdr:col>8</xdr:col>
      <xdr:colOff>1514475</xdr:colOff>
      <xdr:row>38</xdr:row>
      <xdr:rowOff>0</xdr:rowOff>
    </xdr:to>
    <xdr:graphicFrame macro="">
      <xdr:nvGraphicFramePr>
        <xdr:cNvPr id="3" name="Dashboard_Volume">
          <a:extLst>
            <a:ext uri="{FF2B5EF4-FFF2-40B4-BE49-F238E27FC236}">
              <a16:creationId xmlns:a16="http://schemas.microsoft.com/office/drawing/2014/main" id="{1767EE95-A833-43C4-AB2B-E4CDA3AFAF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31462</xdr:colOff>
      <xdr:row>55</xdr:row>
      <xdr:rowOff>31462</xdr:rowOff>
    </xdr:from>
    <xdr:to>
      <xdr:col>4</xdr:col>
      <xdr:colOff>1439863</xdr:colOff>
      <xdr:row>66</xdr:row>
      <xdr:rowOff>0</xdr:rowOff>
    </xdr:to>
    <mc:AlternateContent xmlns:mc="http://schemas.openxmlformats.org/markup-compatibility/2006">
      <mc:Choice xmlns:cx1="http://schemas.microsoft.com/office/drawing/2015/9/8/chartex" Requires="cx1">
        <xdr:graphicFrame macro="">
          <xdr:nvGraphicFramePr>
            <xdr:cNvPr id="7" name="Dashboard_Allocation">
              <a:extLst>
                <a:ext uri="{FF2B5EF4-FFF2-40B4-BE49-F238E27FC236}">
                  <a16:creationId xmlns:a16="http://schemas.microsoft.com/office/drawing/2014/main" id="{FD8C9529-ECA1-4B8E-B398-FCE83A20F5F3}"/>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304512" y="16160462"/>
              <a:ext cx="7028151" cy="2762538"/>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xdr:col>
      <xdr:colOff>31460</xdr:colOff>
      <xdr:row>41</xdr:row>
      <xdr:rowOff>28287</xdr:rowOff>
    </xdr:from>
    <xdr:to>
      <xdr:col>5</xdr:col>
      <xdr:colOff>20494</xdr:colOff>
      <xdr:row>52</xdr:row>
      <xdr:rowOff>0</xdr:rowOff>
    </xdr:to>
    <xdr:graphicFrame macro="">
      <xdr:nvGraphicFramePr>
        <xdr:cNvPr id="8" name="Dashboard_RSI">
          <a:extLst>
            <a:ext uri="{FF2B5EF4-FFF2-40B4-BE49-F238E27FC236}">
              <a16:creationId xmlns:a16="http://schemas.microsoft.com/office/drawing/2014/main" id="{F35EF08D-493D-B354-D9FC-C336E83EFF3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86592</xdr:colOff>
      <xdr:row>41</xdr:row>
      <xdr:rowOff>48778</xdr:rowOff>
    </xdr:from>
    <xdr:to>
      <xdr:col>8</xdr:col>
      <xdr:colOff>1492250</xdr:colOff>
      <xdr:row>52</xdr:row>
      <xdr:rowOff>0</xdr:rowOff>
    </xdr:to>
    <xdr:graphicFrame macro="">
      <xdr:nvGraphicFramePr>
        <xdr:cNvPr id="9" name="Dashboard_PortfolioPerformance">
          <a:extLst>
            <a:ext uri="{FF2B5EF4-FFF2-40B4-BE49-F238E27FC236}">
              <a16:creationId xmlns:a16="http://schemas.microsoft.com/office/drawing/2014/main" id="{6C966E28-F40A-9A47-651A-B41FEEBC5E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1486889</xdr:colOff>
      <xdr:row>55</xdr:row>
      <xdr:rowOff>28287</xdr:rowOff>
    </xdr:from>
    <xdr:to>
      <xdr:col>8</xdr:col>
      <xdr:colOff>1504207</xdr:colOff>
      <xdr:row>66</xdr:row>
      <xdr:rowOff>0</xdr:rowOff>
    </xdr:to>
    <xdr:graphicFrame macro="">
      <xdr:nvGraphicFramePr>
        <xdr:cNvPr id="10" name="Dashboard_Stress">
          <a:extLst>
            <a:ext uri="{FF2B5EF4-FFF2-40B4-BE49-F238E27FC236}">
              <a16:creationId xmlns:a16="http://schemas.microsoft.com/office/drawing/2014/main" id="{A53C2224-F013-729A-96B1-F3753FBB873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29</xdr:row>
      <xdr:rowOff>17316</xdr:rowOff>
    </xdr:from>
    <xdr:to>
      <xdr:col>4</xdr:col>
      <xdr:colOff>1520825</xdr:colOff>
      <xdr:row>40</xdr:row>
      <xdr:rowOff>0</xdr:rowOff>
    </xdr:to>
    <xdr:graphicFrame macro="">
      <xdr:nvGraphicFramePr>
        <xdr:cNvPr id="4" name="Chart 1">
          <a:extLst>
            <a:ext uri="{FF2B5EF4-FFF2-40B4-BE49-F238E27FC236}">
              <a16:creationId xmlns:a16="http://schemas.microsoft.com/office/drawing/2014/main" id="{51B26C31-2286-CC2C-5699-C47320D883E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44450</xdr:colOff>
      <xdr:row>29</xdr:row>
      <xdr:rowOff>31461</xdr:rowOff>
    </xdr:from>
    <xdr:to>
      <xdr:col>8</xdr:col>
      <xdr:colOff>1544493</xdr:colOff>
      <xdr:row>40</xdr:row>
      <xdr:rowOff>0</xdr:rowOff>
    </xdr:to>
    <xdr:graphicFrame macro="">
      <xdr:nvGraphicFramePr>
        <xdr:cNvPr id="5" name="Chart 2">
          <a:extLst>
            <a:ext uri="{FF2B5EF4-FFF2-40B4-BE49-F238E27FC236}">
              <a16:creationId xmlns:a16="http://schemas.microsoft.com/office/drawing/2014/main" id="{36727967-1097-6E40-A2B5-403657BB33E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Sheharyar Shahid" id="{C0B8B3AE-CA14-4B95-9870-72491D4CAF21}" userId="6227d33a385e2ace" providerId="Windows Live"/>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 refreshedDate="46253.183905902777" createdVersion="8" refreshedVersion="8" minRefreshableVersion="3" recordCount="80" xr:uid="{3360BB6F-0A26-4FDE-8430-466555E78E4A}">
  <cacheSource type="worksheet">
    <worksheetSource name="tblCryptoTransactions579111315171921"/>
  </cacheSource>
  <cacheFields count="19">
    <cacheField name="Transaction ID" numFmtId="0">
      <sharedItems/>
    </cacheField>
    <cacheField name="Date" numFmtId="166">
      <sharedItems containsSemiMixedTypes="0" containsNonDate="0" containsDate="1" containsString="0" minDate="2025-01-11T00:00:00" maxDate="2026-07-22T00:00:00" count="79">
        <d v="2025-01-11T00:00:00"/>
        <d v="2025-01-22T00:00:00"/>
        <d v="2025-02-06T00:00:00"/>
        <d v="2025-02-18T00:00:00"/>
        <d v="2025-03-02T00:00:00"/>
        <d v="2025-03-15T00:00:00"/>
        <d v="2025-03-25T00:00:00"/>
        <d v="2025-04-08T00:00:00"/>
        <d v="2025-04-17T00:00:00"/>
        <d v="2025-04-29T00:00:00"/>
        <d v="2025-05-14T00:00:00"/>
        <d v="2025-05-26T00:00:00"/>
        <d v="2025-06-07T00:00:00"/>
        <d v="2025-06-19T00:00:00"/>
        <d v="2025-07-01T00:00:00"/>
        <d v="2025-07-09T00:00:00"/>
        <d v="2025-07-23T00:00:00"/>
        <d v="2025-08-04T00:00:00"/>
        <d v="2025-08-15T00:00:00"/>
        <d v="2025-08-28T00:00:00"/>
        <d v="2025-09-10T00:00:00"/>
        <d v="2025-09-19T00:00:00"/>
        <d v="2025-10-02T00:00:00"/>
        <d v="2025-10-14T00:00:00"/>
        <d v="2025-10-25T00:00:00"/>
        <d v="2025-11-07T00:00:00"/>
        <d v="2025-11-19T00:00:00"/>
        <d v="2025-12-04T00:00:00"/>
        <d v="2025-12-12T00:00:00"/>
        <d v="2025-12-28T00:00:00"/>
        <d v="2026-01-06T00:00:00"/>
        <d v="2026-01-17T00:00:00"/>
        <d v="2026-02-01T00:00:00"/>
        <d v="2026-02-11T00:00:00"/>
        <d v="2026-02-23T00:00:00"/>
        <d v="2026-03-09T00:00:00"/>
        <d v="2026-03-20T00:00:00"/>
        <d v="2026-03-31T00:00:00"/>
        <d v="2026-04-13T00:00:00"/>
        <d v="2026-04-25T00:00:00"/>
        <d v="2026-01-05T00:00:00"/>
        <d v="2026-01-11T00:00:00"/>
        <d v="2026-01-14T00:00:00"/>
        <d v="2026-01-21T00:00:00"/>
        <d v="2026-01-24T00:00:00"/>
        <d v="2026-02-05T00:00:00"/>
        <d v="2026-02-08T00:00:00"/>
        <d v="2026-02-13T00:00:00"/>
        <d v="2026-02-21T00:00:00"/>
        <d v="2026-02-26T00:00:00"/>
        <d v="2026-03-03T00:00:00"/>
        <d v="2026-03-07T00:00:00"/>
        <d v="2026-03-13T00:00:00"/>
        <d v="2026-03-17T00:00:00"/>
        <d v="2026-03-22T00:00:00"/>
        <d v="2026-03-28T00:00:00"/>
        <d v="2026-03-30T00:00:00"/>
        <d v="2026-04-07T00:00:00"/>
        <d v="2026-04-10T00:00:00"/>
        <d v="2026-04-16T00:00:00"/>
        <d v="2026-04-19T00:00:00"/>
        <d v="2026-04-26T00:00:00"/>
        <d v="2026-05-01T00:00:00"/>
        <d v="2026-05-07T00:00:00"/>
        <d v="2026-05-09T00:00:00"/>
        <d v="2026-05-17T00:00:00"/>
        <d v="2026-05-20T00:00:00"/>
        <d v="2026-05-26T00:00:00"/>
        <d v="2026-05-29T00:00:00"/>
        <d v="2026-06-04T00:00:00"/>
        <d v="2026-06-09T00:00:00"/>
        <d v="2026-06-14T00:00:00"/>
        <d v="2026-06-21T00:00:00"/>
        <d v="2026-06-23T00:00:00"/>
        <d v="2026-06-29T00:00:00"/>
        <d v="2026-07-06T00:00:00"/>
        <d v="2026-07-11T00:00:00"/>
        <d v="2026-07-15T00:00:00"/>
        <d v="2026-07-21T00:00:00"/>
      </sharedItems>
      <fieldGroup par="18"/>
    </cacheField>
    <cacheField name="Type" numFmtId="0">
      <sharedItems/>
    </cacheField>
    <cacheField name="Coin" numFmtId="0">
      <sharedItems/>
    </cacheField>
    <cacheField name="Ticker" numFmtId="0">
      <sharedItems/>
    </cacheField>
    <cacheField name="Exchange / Wallet" numFmtId="0">
      <sharedItems/>
    </cacheField>
    <cacheField name="Units" numFmtId="183">
      <sharedItems containsSemiMixedTypes="0" containsString="0" containsNumber="1" minValue="2.9186400000000001E-3" maxValue="34947.281787940003"/>
    </cacheField>
    <cacheField name="Price / Unit" numFmtId="184">
      <sharedItems containsSemiMixedTypes="0" containsString="0" containsNumber="1" minValue="5.1499999999999997E-2" maxValue="61920.5265"/>
    </cacheField>
    <cacheField name="Fees" numFmtId="168">
      <sharedItems containsSemiMixedTypes="0" containsString="0" containsNumber="1" minValue="0" maxValue="7.2"/>
    </cacheField>
    <cacheField name="Gross Value" numFmtId="168">
      <sharedItems containsSemiMixedTypes="0" containsString="0" containsNumber="1" minValue="0.153765018946" maxValue="1833.63386483"/>
    </cacheField>
    <cacheField name="Net Cash Flow" numFmtId="168">
      <sharedItems containsSemiMixedTypes="0" containsString="0" containsNumber="1" minValue="-1838.4338648299999" maxValue="348.60020319386501"/>
    </cacheField>
    <cacheField name="Net Units" numFmtId="186">
      <sharedItems containsSemiMixedTypes="0" containsString="0" containsNumber="1" minValue="-131.60827588000001" maxValue="34947.281787940003"/>
    </cacheField>
    <cacheField name="Month" numFmtId="0">
      <sharedItems/>
    </cacheField>
    <cacheField name="Year" numFmtId="0">
      <sharedItems containsSemiMixedTypes="0" containsString="0" containsNumber="1" containsInteger="1" minValue="2025" maxValue="2026"/>
    </cacheField>
    <cacheField name="Taxable?" numFmtId="0">
      <sharedItems/>
    </cacheField>
    <cacheField name="Notes" numFmtId="0">
      <sharedItems/>
    </cacheField>
    <cacheField name="Months (Date)" numFmtId="0" databaseField="0">
      <fieldGroup base="1">
        <rangePr groupBy="months" startDate="2025-01-11T00:00:00" endDate="2026-07-22T00:00:00"/>
        <groupItems count="14">
          <s v="&lt;1/11/2025"/>
          <s v="Jan"/>
          <s v="Feb"/>
          <s v="Mar"/>
          <s v="Apr"/>
          <s v="May"/>
          <s v="Jun"/>
          <s v="Jul"/>
          <s v="Aug"/>
          <s v="Sep"/>
          <s v="Oct"/>
          <s v="Nov"/>
          <s v="Dec"/>
          <s v="&gt;7/22/2026"/>
        </groupItems>
      </fieldGroup>
    </cacheField>
    <cacheField name="Quarters (Date)" numFmtId="0" databaseField="0">
      <fieldGroup base="1">
        <rangePr groupBy="quarters" startDate="2025-01-11T00:00:00" endDate="2026-07-22T00:00:00"/>
        <groupItems count="6">
          <s v="&lt;1/11/2025"/>
          <s v="Qtr1"/>
          <s v="Qtr2"/>
          <s v="Qtr3"/>
          <s v="Qtr4"/>
          <s v="&gt;7/22/2026"/>
        </groupItems>
      </fieldGroup>
    </cacheField>
    <cacheField name="Years (Date)" numFmtId="0" databaseField="0">
      <fieldGroup base="1">
        <rangePr groupBy="years" startDate="2025-01-11T00:00:00" endDate="2026-07-22T00:00:00"/>
        <groupItems count="4">
          <s v="&lt;1/11/2025"/>
          <s v="2025"/>
          <s v="2026"/>
          <s v="&gt;7/22/2026"/>
        </groupItems>
      </fieldGroup>
    </cacheField>
  </cacheFields>
  <extLst>
    <ext xmlns:x14="http://schemas.microsoft.com/office/spreadsheetml/2009/9/main" uri="{725AE2AE-9491-48be-B2B4-4EB974FC3084}">
      <x14:pivotCacheDefinition pivotCacheId="1353402026"/>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s v="TXN-001"/>
    <x v="0"/>
    <s v="Buy"/>
    <s v="USD Coin"/>
    <s v="USDC"/>
    <s v="Binance"/>
    <n v="650.70137757999998"/>
    <n v="1"/>
    <n v="1.6"/>
    <n v="650.70137757999998"/>
    <n v="-652.30137758000001"/>
    <n v="650.70137757999998"/>
    <s v="Jan"/>
    <n v="2025"/>
    <s v="No"/>
    <s v="Sample data"/>
  </r>
  <r>
    <s v="TXN-002"/>
    <x v="1"/>
    <s v="Buy"/>
    <s v="Ethereum"/>
    <s v="ETH"/>
    <s v="Binance"/>
    <n v="1.2715321500000001"/>
    <n v="943.74329999999998"/>
    <n v="4.8"/>
    <n v="1199.9999472970951"/>
    <n v="-1204.7999472970951"/>
    <n v="1.2715321500000001"/>
    <s v="Jan"/>
    <n v="2025"/>
    <s v="No"/>
    <s v="Sample data"/>
  </r>
  <r>
    <s v="TXN-003"/>
    <x v="2"/>
    <s v="Buy"/>
    <s v="Bitcoin"/>
    <s v="BTC"/>
    <s v="Ledger Wallet"/>
    <n v="2.188594E-2"/>
    <n v="36553.155599999998"/>
    <n v="3.2"/>
    <n v="800.00017027226397"/>
    <n v="-803.20017027226402"/>
    <n v="2.188594E-2"/>
    <s v="Feb"/>
    <n v="2025"/>
    <s v="No"/>
    <s v="Sample data"/>
  </r>
  <r>
    <s v="TXN-004"/>
    <x v="3"/>
    <s v="Buy"/>
    <s v="TRON"/>
    <s v="TRX"/>
    <s v="Coinbase"/>
    <n v="7712.8252608000003"/>
    <n v="0.1037"/>
    <n v="3.2"/>
    <n v="799.81997954496001"/>
    <n v="-803.01997954496005"/>
    <n v="7712.8252608000003"/>
    <s v="Feb"/>
    <n v="2025"/>
    <s v="No"/>
    <s v="Sample data"/>
  </r>
  <r>
    <s v="TXN-005"/>
    <x v="4"/>
    <s v="Buy"/>
    <s v="BNB"/>
    <s v="BNB"/>
    <s v="Kraken"/>
    <n v="3.8495117400000001"/>
    <n v="389.65980000000002"/>
    <n v="6"/>
    <n v="1499.9999747060522"/>
    <n v="-1505.9999747060522"/>
    <n v="3.8495117400000001"/>
    <s v="Mar"/>
    <n v="2025"/>
    <s v="No"/>
    <s v="Sample data"/>
  </r>
  <r>
    <s v="TXN-006"/>
    <x v="5"/>
    <s v="Buy"/>
    <s v="Tether"/>
    <s v="USDT"/>
    <s v="Coinbase"/>
    <n v="1309.3777437599999"/>
    <n v="1"/>
    <n v="3.2"/>
    <n v="1309.3777437599999"/>
    <n v="-1312.57774376"/>
    <n v="1309.3777437599999"/>
    <s v="Mar"/>
    <n v="2025"/>
    <s v="No"/>
    <s v="Sample data"/>
  </r>
  <r>
    <s v="TXN-007"/>
    <x v="6"/>
    <s v="Buy"/>
    <s v="Ethereum"/>
    <s v="ETH"/>
    <s v="Ledger Wallet"/>
    <n v="0.19470037000000001"/>
    <n v="1284.0243"/>
    <n v="1"/>
    <n v="250.00000629899102"/>
    <n v="-251.00000629899102"/>
    <n v="0.19470037000000001"/>
    <s v="Mar"/>
    <n v="2025"/>
    <s v="No"/>
    <s v="Sample data"/>
  </r>
  <r>
    <s v="TXN-008"/>
    <x v="7"/>
    <s v="Buy"/>
    <s v="Tether"/>
    <s v="USDT"/>
    <s v="Kraken"/>
    <n v="426.86023774"/>
    <n v="1"/>
    <n v="1"/>
    <n v="426.86023774"/>
    <n v="-427.86023774"/>
    <n v="426.86023774"/>
    <s v="Apr"/>
    <n v="2025"/>
    <s v="No"/>
    <s v="Sample data"/>
  </r>
  <r>
    <s v="TXN-009"/>
    <x v="8"/>
    <s v="Buy"/>
    <s v="Ethereum"/>
    <s v="ETH"/>
    <s v="MetaMask"/>
    <n v="1.24534184"/>
    <n v="1204.4885999999999"/>
    <n v="6"/>
    <n v="1500.0000493830239"/>
    <n v="-1506.0000493830239"/>
    <n v="1.24534184"/>
    <s v="Apr"/>
    <n v="2025"/>
    <s v="No"/>
    <s v="Sample data"/>
  </r>
  <r>
    <s v="TXN-010"/>
    <x v="9"/>
    <s v="Buy"/>
    <s v="TRON"/>
    <s v="TRX"/>
    <s v="Coinbase"/>
    <n v="8893.2863922500001"/>
    <n v="0.13489999999999999"/>
    <n v="4.8"/>
    <n v="1199.7043343145249"/>
    <n v="-1204.5043343145248"/>
    <n v="8893.2863922500001"/>
    <s v="Apr"/>
    <n v="2025"/>
    <s v="No"/>
    <s v="Sample data"/>
  </r>
  <r>
    <s v="TXN-011"/>
    <x v="10"/>
    <s v="Buy"/>
    <s v="Bitcoin"/>
    <s v="BTC"/>
    <s v="Binance"/>
    <n v="9.1987300000000004E-3"/>
    <n v="43484.260900000001"/>
    <n v="1.6"/>
    <n v="399.99997526865701"/>
    <n v="-401.59997526865703"/>
    <n v="9.1987300000000004E-3"/>
    <s v="May"/>
    <n v="2025"/>
    <s v="No"/>
    <s v="Sample data"/>
  </r>
  <r>
    <s v="TXN-012"/>
    <x v="11"/>
    <s v="Buy"/>
    <s v="Dogecoin"/>
    <s v="DOGE"/>
    <s v="Kraken"/>
    <n v="15301.198659780001"/>
    <n v="5.2299999999999999E-2"/>
    <n v="3.2"/>
    <n v="800.25268990649397"/>
    <n v="-803.45268990649402"/>
    <n v="15301.198659780001"/>
    <s v="May"/>
    <n v="2025"/>
    <s v="No"/>
    <s v="Sample data"/>
  </r>
  <r>
    <s v="TXN-013"/>
    <x v="12"/>
    <s v="Buy"/>
    <s v="Tether"/>
    <s v="USDT"/>
    <s v="Coinbase"/>
    <n v="1833.63386483"/>
    <n v="1"/>
    <n v="4.8"/>
    <n v="1833.63386483"/>
    <n v="-1838.4338648299999"/>
    <n v="1833.63386483"/>
    <s v="Jun"/>
    <n v="2025"/>
    <s v="No"/>
    <s v="Sample data"/>
  </r>
  <r>
    <s v="TXN-014"/>
    <x v="13"/>
    <s v="Buy"/>
    <s v="USD Coin"/>
    <s v="USDC"/>
    <s v="MetaMask"/>
    <n v="1023.0179518800001"/>
    <n v="1"/>
    <n v="3.2"/>
    <n v="1023.0179518800001"/>
    <n v="-1026.2179518800001"/>
    <n v="1023.0179518800001"/>
    <s v="Jun"/>
    <n v="2025"/>
    <s v="No"/>
    <s v="Sample data"/>
  </r>
  <r>
    <s v="TXN-015"/>
    <x v="14"/>
    <s v="Buy"/>
    <s v="Solana"/>
    <s v="SOL"/>
    <s v="MetaMask"/>
    <n v="5.4312454700000004"/>
    <n v="110.47190000000001"/>
    <n v="2.4"/>
    <n v="600.00000643729311"/>
    <n v="-602.40000643729309"/>
    <n v="5.4312454700000004"/>
    <s v="Jul"/>
    <n v="2025"/>
    <s v="No"/>
    <s v="Sample data"/>
  </r>
  <r>
    <s v="TXN-016"/>
    <x v="15"/>
    <s v="Staking Income"/>
    <s v="Cardano"/>
    <s v="ADA"/>
    <s v="Coinbase"/>
    <n v="2.32914713"/>
    <n v="0.1159"/>
    <n v="0"/>
    <n v="0.26994815236699998"/>
    <n v="0"/>
    <n v="2.32914713"/>
    <s v="Jul"/>
    <n v="2025"/>
    <s v="No"/>
    <s v="Sample data"/>
  </r>
  <r>
    <s v="TXN-017"/>
    <x v="16"/>
    <s v="Buy"/>
    <s v="XRP"/>
    <s v="XRP"/>
    <s v="Ledger Wallet"/>
    <n v="794.64353389999997"/>
    <n v="0.75509999999999999"/>
    <n v="2.4"/>
    <n v="600.03533244788991"/>
    <n v="-602.43533244788989"/>
    <n v="794.64353389999997"/>
    <s v="Jul"/>
    <n v="2025"/>
    <s v="No"/>
    <s v="Sample data"/>
  </r>
  <r>
    <s v="TXN-018"/>
    <x v="17"/>
    <s v="Reward"/>
    <s v="Solana"/>
    <s v="SOL"/>
    <s v="Coinbase"/>
    <n v="5.2553399999999998E-3"/>
    <n v="123.0801"/>
    <n v="0"/>
    <n v="0.64682777273399994"/>
    <n v="0"/>
    <n v="5.2553399999999998E-3"/>
    <s v="Aug"/>
    <n v="2025"/>
    <s v="No"/>
    <s v="Sample data"/>
  </r>
  <r>
    <s v="TXN-019"/>
    <x v="18"/>
    <s v="Sell"/>
    <s v="Solana"/>
    <s v="SOL"/>
    <s v="Ledger Wallet"/>
    <n v="1.00787855"/>
    <n v="113.3437"/>
    <n v="0.46"/>
    <n v="114.23668400763501"/>
    <n v="113.77668400763501"/>
    <n v="-1.00787855"/>
    <s v="Aug"/>
    <n v="2025"/>
    <s v="Yes"/>
    <s v="Sample data"/>
  </r>
  <r>
    <s v="TXN-020"/>
    <x v="19"/>
    <s v="Staking Income"/>
    <s v="Tether"/>
    <s v="USDT"/>
    <s v="MetaMask"/>
    <n v="1.54278801"/>
    <n v="0.85309999999999997"/>
    <n v="0"/>
    <n v="1.3161524513309999"/>
    <n v="0"/>
    <n v="1.54278801"/>
    <s v="Aug"/>
    <n v="2025"/>
    <s v="No"/>
    <s v="Sample data"/>
  </r>
  <r>
    <s v="TXN-021"/>
    <x v="20"/>
    <s v="Buy"/>
    <s v="Ethereum"/>
    <s v="ETH"/>
    <s v="Coinbase"/>
    <n v="0.39593405999999998"/>
    <n v="1515.4039"/>
    <n v="2.4"/>
    <n v="600.00001866683397"/>
    <n v="-602.40001866683394"/>
    <n v="0.39593405999999998"/>
    <s v="Sep"/>
    <n v="2025"/>
    <s v="No"/>
    <s v="Sample data"/>
  </r>
  <r>
    <s v="TXN-022"/>
    <x v="21"/>
    <s v="Buy"/>
    <s v="Ethereum"/>
    <s v="ETH"/>
    <s v="Kraken"/>
    <n v="0.75723952999999999"/>
    <n v="1584.7032999999999"/>
    <n v="4.8"/>
    <n v="1199.9999820814489"/>
    <n v="-1204.7999820814489"/>
    <n v="0.75723952999999999"/>
    <s v="Sep"/>
    <n v="2025"/>
    <s v="No"/>
    <s v="Sample data"/>
  </r>
  <r>
    <s v="TXN-023"/>
    <x v="22"/>
    <s v="Staking Income"/>
    <s v="Dogecoin"/>
    <s v="DOGE"/>
    <s v="Coinbase"/>
    <n v="7.85053673"/>
    <n v="6.2399999999999997E-2"/>
    <n v="0"/>
    <n v="0.48987349195199997"/>
    <n v="0"/>
    <n v="7.85053673"/>
    <s v="Oct"/>
    <n v="2025"/>
    <s v="No"/>
    <s v="Sample data"/>
  </r>
  <r>
    <s v="TXN-024"/>
    <x v="23"/>
    <s v="Buy"/>
    <s v="Solana"/>
    <s v="SOL"/>
    <s v="MetaMask"/>
    <n v="11.690843299999999"/>
    <n v="128.30549999999999"/>
    <n v="6"/>
    <n v="1499.9994950281498"/>
    <n v="-1505.9994950281498"/>
    <n v="11.690843299999999"/>
    <s v="Oct"/>
    <n v="2025"/>
    <s v="No"/>
    <s v="Sample data"/>
  </r>
  <r>
    <s v="TXN-025"/>
    <x v="24"/>
    <s v="Reward"/>
    <s v="USD Coin"/>
    <s v="USDC"/>
    <s v="Ledger Wallet"/>
    <n v="0.52205137000000001"/>
    <n v="0.92710000000000004"/>
    <n v="0"/>
    <n v="0.48399382512700001"/>
    <n v="0"/>
    <n v="0.52205137000000001"/>
    <s v="Oct"/>
    <n v="2025"/>
    <s v="No"/>
    <s v="Sample data"/>
  </r>
  <r>
    <s v="TXN-026"/>
    <x v="25"/>
    <s v="Buy"/>
    <s v="TRON"/>
    <s v="TRX"/>
    <s v="Binance"/>
    <n v="7800.7668042200003"/>
    <n v="0.15379999999999999"/>
    <n v="4.8"/>
    <n v="1199.757934489036"/>
    <n v="-1204.5579344890359"/>
    <n v="7800.7668042200003"/>
    <s v="Nov"/>
    <n v="2025"/>
    <s v="No"/>
    <s v="Sample data"/>
  </r>
  <r>
    <s v="TXN-027"/>
    <x v="26"/>
    <s v="Buy"/>
    <s v="Tether"/>
    <s v="USDT"/>
    <s v="Binance"/>
    <n v="284.35022586000002"/>
    <n v="0.87919999999999998"/>
    <n v="1"/>
    <n v="250.00071857611201"/>
    <n v="-251.00071857611201"/>
    <n v="284.35022586000002"/>
    <s v="Nov"/>
    <n v="2025"/>
    <s v="No"/>
    <s v="Sample data"/>
  </r>
  <r>
    <s v="TXN-028"/>
    <x v="27"/>
    <s v="Buy"/>
    <s v="Dogecoin"/>
    <s v="DOGE"/>
    <s v="Coinbase"/>
    <n v="11781.8760962"/>
    <n v="6.7900000000000002E-2"/>
    <n v="3.2"/>
    <n v="799.98938693197999"/>
    <n v="-803.18938693198004"/>
    <n v="11781.8760962"/>
    <s v="Dec"/>
    <n v="2025"/>
    <s v="No"/>
    <s v="Sample data"/>
  </r>
  <r>
    <s v="TXN-029"/>
    <x v="28"/>
    <s v="Buy"/>
    <s v="Dogecoin"/>
    <s v="DOGE"/>
    <s v="Ledger Wallet"/>
    <n v="22254.598283740001"/>
    <n v="6.7400000000000002E-2"/>
    <n v="6"/>
    <n v="1499.9599243240762"/>
    <n v="-1505.9599243240762"/>
    <n v="22254.598283740001"/>
    <s v="Dec"/>
    <n v="2025"/>
    <s v="No"/>
    <s v="Sample data"/>
  </r>
  <r>
    <s v="TXN-030"/>
    <x v="29"/>
    <s v="Staking Income"/>
    <s v="Dogecoin"/>
    <s v="DOGE"/>
    <s v="Ledger Wallet"/>
    <n v="6.6234603999999999"/>
    <n v="6.7500000000000004E-2"/>
    <n v="0"/>
    <n v="0.44708357700000001"/>
    <n v="0"/>
    <n v="6.6234603999999999"/>
    <s v="Dec"/>
    <n v="2025"/>
    <s v="No"/>
    <s v="Sample data"/>
  </r>
  <r>
    <s v="TXN-031"/>
    <x v="30"/>
    <s v="Buy"/>
    <s v="Bitcoin"/>
    <s v="BTC"/>
    <s v="Binance"/>
    <n v="4.1828000000000004E-3"/>
    <n v="59768.5933"/>
    <n v="1"/>
    <n v="250.00007205524003"/>
    <n v="-251.00007205524003"/>
    <n v="4.1828000000000004E-3"/>
    <s v="Jan"/>
    <n v="2026"/>
    <s v="No"/>
    <s v="Sample data"/>
  </r>
  <r>
    <s v="TXN-032"/>
    <x v="31"/>
    <s v="Buy"/>
    <s v="TRON"/>
    <s v="TRX"/>
    <s v="Kraken"/>
    <n v="7817.2091537300003"/>
    <n v="0.19189999999999999"/>
    <n v="6"/>
    <n v="1500.1224366007868"/>
    <n v="-1506.1224366007868"/>
    <n v="7817.2091537300003"/>
    <s v="Jan"/>
    <n v="2026"/>
    <s v="No"/>
    <s v="Sample data"/>
  </r>
  <r>
    <s v="TXN-033"/>
    <x v="32"/>
    <s v="Buy"/>
    <s v="TRON"/>
    <s v="TRX"/>
    <s v="MetaMask"/>
    <n v="8169.5476467899998"/>
    <n v="0.18360000000000001"/>
    <n v="6"/>
    <n v="1499.928947950644"/>
    <n v="-1505.928947950644"/>
    <n v="8169.5476467899998"/>
    <s v="Feb"/>
    <n v="2026"/>
    <s v="No"/>
    <s v="Sample data"/>
  </r>
  <r>
    <s v="TXN-034"/>
    <x v="33"/>
    <s v="Buy"/>
    <s v="USD Coin"/>
    <s v="USDC"/>
    <s v="MetaMask"/>
    <n v="1526.55640582"/>
    <n v="0.98260000000000003"/>
    <n v="6"/>
    <n v="1499.994324358732"/>
    <n v="-1505.994324358732"/>
    <n v="1526.55640582"/>
    <s v="Feb"/>
    <n v="2026"/>
    <s v="No"/>
    <s v="Sample data"/>
  </r>
  <r>
    <s v="TXN-035"/>
    <x v="34"/>
    <s v="Buy"/>
    <s v="TRON"/>
    <s v="TRX"/>
    <s v="Kraken"/>
    <n v="1365.6244213099999"/>
    <n v="0.18310000000000001"/>
    <n v="1"/>
    <n v="250.04583154186099"/>
    <n v="-251.04583154186099"/>
    <n v="1365.6244213099999"/>
    <s v="Feb"/>
    <n v="2026"/>
    <s v="No"/>
    <s v="Sample data"/>
  </r>
  <r>
    <s v="TXN-036"/>
    <x v="35"/>
    <s v="Buy"/>
    <s v="XRP"/>
    <s v="XRP"/>
    <s v="Kraken"/>
    <n v="775.71979524999995"/>
    <n v="1.0313000000000001"/>
    <n v="3.2"/>
    <n v="799.99982484132499"/>
    <n v="-803.19982484132504"/>
    <n v="775.71979524999995"/>
    <s v="Mar"/>
    <n v="2026"/>
    <s v="No"/>
    <s v="Sample data"/>
  </r>
  <r>
    <s v="TXN-037"/>
    <x v="36"/>
    <s v="Buy"/>
    <s v="USD Coin"/>
    <s v="USDC"/>
    <s v="Coinbase"/>
    <n v="567.29097967999996"/>
    <n v="1.0577000000000001"/>
    <n v="2.4"/>
    <n v="600.02366920753605"/>
    <n v="-602.42366920753602"/>
    <n v="567.29097967999996"/>
    <s v="Mar"/>
    <n v="2026"/>
    <s v="No"/>
    <s v="Sample data"/>
  </r>
  <r>
    <s v="TXN-038"/>
    <x v="37"/>
    <s v="Buy"/>
    <s v="Tether"/>
    <s v="USDT"/>
    <s v="Binance"/>
    <n v="548.22805299000004"/>
    <n v="1.0944"/>
    <n v="2.4"/>
    <n v="599.98078119225602"/>
    <n v="-602.38078119225599"/>
    <n v="548.22805299000004"/>
    <s v="Mar"/>
    <n v="2026"/>
    <s v="No"/>
    <s v="Sample data"/>
  </r>
  <r>
    <s v="TXN-039"/>
    <x v="38"/>
    <s v="Buy"/>
    <s v="Tether"/>
    <s v="USDT"/>
    <s v="MetaMask"/>
    <n v="1374.62726122"/>
    <n v="1.0911999999999999"/>
    <n v="6"/>
    <n v="1499.9932674432639"/>
    <n v="-1505.9932674432639"/>
    <n v="1374.62726122"/>
    <s v="Apr"/>
    <n v="2026"/>
    <s v="No"/>
    <s v="Sample data"/>
  </r>
  <r>
    <s v="TXN-040"/>
    <x v="39"/>
    <s v="Staking Income"/>
    <s v="TRON"/>
    <s v="TRX"/>
    <s v="Ledger Wallet"/>
    <n v="3.7062612000000001"/>
    <n v="0.19719999999999999"/>
    <n v="0"/>
    <n v="0.73087470863999993"/>
    <n v="0"/>
    <n v="3.7062612000000001"/>
    <s v="Apr"/>
    <n v="2026"/>
    <s v="No"/>
    <s v="Sample data"/>
  </r>
  <r>
    <s v="TXN-041"/>
    <x v="40"/>
    <s v="Buy"/>
    <s v="Ethereum"/>
    <s v="ETH"/>
    <s v="Ledger Wallet"/>
    <n v="0.85100293999999999"/>
    <n v="1410.1008999999999"/>
    <n v="4.8"/>
    <n v="1200.0000115966459"/>
    <n v="-1204.8000115966458"/>
    <n v="0.85100293999999999"/>
    <s v="Jan"/>
    <n v="2026"/>
    <s v="No"/>
    <s v="Sample data"/>
  </r>
  <r>
    <s v="TXN-042"/>
    <x v="41"/>
    <s v="Buy"/>
    <s v="Bitcoin"/>
    <s v="BTC"/>
    <s v="Binance"/>
    <n v="3.4678E-3"/>
    <n v="43255.148500000003"/>
    <n v="0.6"/>
    <n v="150.00020396830001"/>
    <n v="-150.60020396830001"/>
    <n v="3.4678E-3"/>
    <s v="Jan"/>
    <n v="2026"/>
    <s v="No"/>
    <s v="Sample data"/>
  </r>
  <r>
    <s v="TXN-043"/>
    <x v="42"/>
    <s v="Buy"/>
    <s v="Ethereum"/>
    <s v="ETH"/>
    <s v="Binance"/>
    <n v="0.28390453999999998"/>
    <n v="1408.9242999999999"/>
    <n v="1.6"/>
    <n v="400.00000528632194"/>
    <n v="-401.60000528632196"/>
    <n v="0.28390453999999998"/>
    <s v="Jan"/>
    <n v="2026"/>
    <s v="No"/>
    <s v="Sample data"/>
  </r>
  <r>
    <s v="TXN-044"/>
    <x v="43"/>
    <s v="Buy"/>
    <s v="Solana"/>
    <s v="SOL"/>
    <s v="Coinbase"/>
    <n v="2.54058165"/>
    <n v="59.041600000000003"/>
    <n v="0.6"/>
    <n v="150.00000554664001"/>
    <n v="-150.60000554664001"/>
    <n v="2.54058165"/>
    <s v="Jan"/>
    <n v="2026"/>
    <s v="No"/>
    <s v="Sample data"/>
  </r>
  <r>
    <s v="TXN-045"/>
    <x v="44"/>
    <s v="Staking Income"/>
    <s v="Ethereum"/>
    <s v="ETH"/>
    <s v="Binance"/>
    <n v="4.1132399999999998E-3"/>
    <n v="1462.1976"/>
    <n v="0"/>
    <n v="6.0143696562239999"/>
    <n v="0"/>
    <n v="4.1132399999999998E-3"/>
    <s v="Jan"/>
    <n v="2026"/>
    <s v="No"/>
    <s v="Sample data"/>
  </r>
  <r>
    <s v="TXN-046"/>
    <x v="32"/>
    <s v="Buy"/>
    <s v="Dogecoin"/>
    <s v="DOGE"/>
    <s v="Cold Storage"/>
    <n v="34947.281787940003"/>
    <n v="5.1499999999999997E-2"/>
    <n v="7.2"/>
    <n v="1799.7850120789101"/>
    <n v="-1806.9850120789101"/>
    <n v="34947.281787940003"/>
    <s v="Feb"/>
    <n v="2026"/>
    <s v="No"/>
    <s v="Sample data"/>
  </r>
  <r>
    <s v="TXN-047"/>
    <x v="45"/>
    <s v="Staking Income"/>
    <s v="Bitcoin"/>
    <s v="BTC"/>
    <s v="MetaMask"/>
    <n v="3.16628E-3"/>
    <n v="44808.013099999996"/>
    <n v="0"/>
    <n v="141.87471571826799"/>
    <n v="0"/>
    <n v="3.16628E-3"/>
    <s v="Feb"/>
    <n v="2026"/>
    <s v="No"/>
    <s v="Sample data"/>
  </r>
  <r>
    <s v="TXN-048"/>
    <x v="46"/>
    <s v="Buy"/>
    <s v="USD Coin"/>
    <s v="USDC"/>
    <s v="Kraken"/>
    <n v="517.55377759999999"/>
    <n v="0.77290000000000003"/>
    <n v="1.6"/>
    <n v="400.01731470703999"/>
    <n v="-401.61731470704001"/>
    <n v="517.55377759999999"/>
    <s v="Feb"/>
    <n v="2026"/>
    <s v="No"/>
    <s v="Sample data"/>
  </r>
  <r>
    <s v="TXN-049"/>
    <x v="47"/>
    <s v="Reward"/>
    <s v="BNB"/>
    <s v="BNB"/>
    <s v="Binance"/>
    <n v="3.3958820000000001E-2"/>
    <n v="496.1705"/>
    <n v="0"/>
    <n v="16.84936469881"/>
    <n v="0"/>
    <n v="3.3958820000000001E-2"/>
    <s v="Feb"/>
    <n v="2026"/>
    <s v="No"/>
    <s v="Sample data"/>
  </r>
  <r>
    <s v="TXN-050"/>
    <x v="48"/>
    <s v="Buy"/>
    <s v="Ethereum"/>
    <s v="ETH"/>
    <s v="MetaMask"/>
    <n v="0.10587062999999999"/>
    <n v="1416.8235999999999"/>
    <n v="0.6"/>
    <n v="150.00000713086797"/>
    <n v="-150.60000713086797"/>
    <n v="0.10587062999999999"/>
    <s v="Feb"/>
    <n v="2026"/>
    <s v="No"/>
    <s v="Sample data"/>
  </r>
  <r>
    <s v="TXN-051"/>
    <x v="49"/>
    <s v="Buy"/>
    <s v="XRP"/>
    <s v="XRP"/>
    <s v="Binance"/>
    <n v="2144.6020703999998"/>
    <n v="0.83930000000000005"/>
    <n v="7.2"/>
    <n v="1799.96451768672"/>
    <n v="-1807.16451768672"/>
    <n v="2144.6020703999998"/>
    <s v="Feb"/>
    <n v="2026"/>
    <s v="No"/>
    <s v="Sample data"/>
  </r>
  <r>
    <s v="TXN-052"/>
    <x v="50"/>
    <s v="Buy"/>
    <s v="XRP"/>
    <s v="XRP"/>
    <s v="Ledger Wallet"/>
    <n v="734.73254870000005"/>
    <n v="0.81659999999999999"/>
    <n v="2.4"/>
    <n v="599.98259926842002"/>
    <n v="-602.38259926841999"/>
    <n v="734.73254870000005"/>
    <s v="Mar"/>
    <n v="2026"/>
    <s v="No"/>
    <s v="Sample data"/>
  </r>
  <r>
    <s v="TXN-053"/>
    <x v="51"/>
    <s v="Buy"/>
    <s v="USD Coin"/>
    <s v="USDC"/>
    <s v="Cold Storage"/>
    <n v="739.29885091999995"/>
    <n v="0.81159999999999999"/>
    <n v="2.4"/>
    <n v="600.01494740667192"/>
    <n v="-602.4149474066719"/>
    <n v="739.29885091999995"/>
    <s v="Mar"/>
    <n v="2026"/>
    <s v="No"/>
    <s v="Sample data"/>
  </r>
  <r>
    <s v="TXN-054"/>
    <x v="52"/>
    <s v="Sell"/>
    <s v="USD Coin"/>
    <s v="USDC"/>
    <s v="Cold Storage"/>
    <n v="131.60827588000001"/>
    <n v="0.75980000000000003"/>
    <n v="0.4"/>
    <n v="99.995968013624008"/>
    <n v="99.595968013624002"/>
    <n v="-131.60827588000001"/>
    <s v="Mar"/>
    <n v="2026"/>
    <s v="Yes"/>
    <s v="Sample data"/>
  </r>
  <r>
    <s v="TXN-055"/>
    <x v="53"/>
    <s v="Staking Income"/>
    <s v="Bitcoin"/>
    <s v="BTC"/>
    <s v="Binance"/>
    <n v="4.5808300000000001E-3"/>
    <n v="48186.787199999999"/>
    <n v="0"/>
    <n v="220.73548040937601"/>
    <n v="0"/>
    <n v="4.5808300000000001E-3"/>
    <s v="Mar"/>
    <n v="2026"/>
    <s v="No"/>
    <s v="Sample data"/>
  </r>
  <r>
    <s v="TXN-056"/>
    <x v="54"/>
    <s v="Buy"/>
    <s v="BNB"/>
    <s v="BNB"/>
    <s v="Cold Storage"/>
    <n v="1.3160827100000001"/>
    <n v="455.89839999999998"/>
    <n v="2.4"/>
    <n v="600.00000175666401"/>
    <n v="-602.40000175666398"/>
    <n v="1.3160827100000001"/>
    <s v="Mar"/>
    <n v="2026"/>
    <s v="No"/>
    <s v="Sample data"/>
  </r>
  <r>
    <s v="TXN-057"/>
    <x v="55"/>
    <s v="Buy"/>
    <s v="Ethereum"/>
    <s v="ETH"/>
    <s v="Coinbase"/>
    <n v="9.096593E-2"/>
    <n v="1648.9690000000001"/>
    <n v="0.6"/>
    <n v="149.99999862617"/>
    <n v="-150.59999862616999"/>
    <n v="9.096593E-2"/>
    <s v="Mar"/>
    <n v="2026"/>
    <s v="No"/>
    <s v="Sample data"/>
  </r>
  <r>
    <s v="TXN-058"/>
    <x v="56"/>
    <s v="Buy"/>
    <s v="BNB"/>
    <s v="BNB"/>
    <s v="Ledger Wallet"/>
    <n v="2.2552963899999998"/>
    <n v="532.08079999999995"/>
    <n v="4.8"/>
    <n v="1199.9999074283119"/>
    <n v="-1204.7999074283118"/>
    <n v="2.2552963899999998"/>
    <s v="Mar"/>
    <n v="2026"/>
    <s v="No"/>
    <s v="Sample data"/>
  </r>
  <r>
    <s v="TXN-059"/>
    <x v="57"/>
    <s v="Buy"/>
    <s v="BNB"/>
    <s v="BNB"/>
    <s v="Kraken"/>
    <n v="1.19251858"/>
    <n v="503.13679999999999"/>
    <n v="2.4"/>
    <n v="599.999982281744"/>
    <n v="-602.39998228174397"/>
    <n v="1.19251858"/>
    <s v="Apr"/>
    <n v="2026"/>
    <s v="No"/>
    <s v="Sample data"/>
  </r>
  <r>
    <s v="TXN-060"/>
    <x v="58"/>
    <s v="Buy"/>
    <s v="Ethereum"/>
    <s v="ETH"/>
    <s v="Binance"/>
    <n v="1.15110069"/>
    <n v="1563.7207000000001"/>
    <n v="7.2"/>
    <n v="1799.9999767372831"/>
    <n v="-1807.1999767372831"/>
    <n v="1.15110069"/>
    <s v="Apr"/>
    <n v="2026"/>
    <s v="No"/>
    <s v="Sample data"/>
  </r>
  <r>
    <s v="TXN-061"/>
    <x v="59"/>
    <s v="Sell"/>
    <s v="Ethereum"/>
    <s v="ETH"/>
    <s v="Ledger Wallet"/>
    <n v="0.12645567999999999"/>
    <n v="1581.5817"/>
    <n v="0.8"/>
    <n v="199.99998934905597"/>
    <n v="199.19998934905595"/>
    <n v="-0.12645567999999999"/>
    <s v="Apr"/>
    <n v="2026"/>
    <s v="Yes"/>
    <s v="Sample data"/>
  </r>
  <r>
    <s v="TXN-062"/>
    <x v="60"/>
    <s v="Buy"/>
    <s v="Bitcoin"/>
    <s v="BTC"/>
    <s v="Ledger Wallet"/>
    <n v="2.9186400000000001E-3"/>
    <n v="51393.781999999999"/>
    <n v="0.6"/>
    <n v="149.99994789647999"/>
    <n v="-150.59994789647999"/>
    <n v="2.9186400000000001E-3"/>
    <s v="Apr"/>
    <n v="2026"/>
    <s v="No"/>
    <s v="Sample data"/>
  </r>
  <r>
    <s v="TXN-063"/>
    <x v="61"/>
    <s v="Reward"/>
    <s v="Solana"/>
    <s v="SOL"/>
    <s v="Coinbase"/>
    <n v="5.9953289999999999E-2"/>
    <n v="64.754800000000003"/>
    <n v="0"/>
    <n v="3.882263303292"/>
    <n v="0"/>
    <n v="5.9953289999999999E-2"/>
    <s v="Apr"/>
    <n v="2026"/>
    <s v="No"/>
    <s v="Sample data"/>
  </r>
  <r>
    <s v="TXN-064"/>
    <x v="62"/>
    <s v="Buy"/>
    <s v="Ethereum"/>
    <s v="ETH"/>
    <s v="Ledger Wallet"/>
    <n v="0.25787451"/>
    <n v="1551.1421"/>
    <n v="1.6"/>
    <n v="400.000008977871"/>
    <n v="-401.60000897787103"/>
    <n v="0.25787451"/>
    <s v="May"/>
    <n v="2026"/>
    <s v="No"/>
    <s v="Sample data"/>
  </r>
  <r>
    <s v="TXN-065"/>
    <x v="63"/>
    <s v="Staking Income"/>
    <s v="Cardano"/>
    <s v="ADA"/>
    <s v="Kraken"/>
    <n v="1.05102542"/>
    <n v="0.14630000000000001"/>
    <n v="0"/>
    <n v="0.153765018946"/>
    <n v="0"/>
    <n v="1.05102542"/>
    <s v="May"/>
    <n v="2026"/>
    <s v="No"/>
    <s v="Sample data"/>
  </r>
  <r>
    <s v="TXN-066"/>
    <x v="64"/>
    <s v="Buy"/>
    <s v="BNB"/>
    <s v="BNB"/>
    <s v="Cold Storage"/>
    <n v="1.1181075599999999"/>
    <n v="536.62099999999998"/>
    <n v="2.4"/>
    <n v="599.99999695475992"/>
    <n v="-602.3999969547599"/>
    <n v="1.1181075599999999"/>
    <s v="May"/>
    <n v="2026"/>
    <s v="No"/>
    <s v="Sample data"/>
  </r>
  <r>
    <s v="TXN-067"/>
    <x v="65"/>
    <s v="Buy"/>
    <s v="Solana"/>
    <s v="SOL"/>
    <s v="Cold Storage"/>
    <n v="6.2518417099999999"/>
    <n v="63.981099999999998"/>
    <n v="1.6"/>
    <n v="399.99970963168096"/>
    <n v="-401.59970963168098"/>
    <n v="6.2518417099999999"/>
    <s v="May"/>
    <n v="2026"/>
    <s v="No"/>
    <s v="Sample data"/>
  </r>
  <r>
    <s v="TXN-068"/>
    <x v="66"/>
    <s v="Reward"/>
    <s v="Ethereum"/>
    <s v="ETH"/>
    <s v="Binance"/>
    <n v="3.0781099999999998E-3"/>
    <n v="1565.4598000000001"/>
    <n v="0"/>
    <n v="4.8186574649780001"/>
    <n v="0"/>
    <n v="3.0781099999999998E-3"/>
    <s v="May"/>
    <n v="2026"/>
    <s v="No"/>
    <s v="Sample data"/>
  </r>
  <r>
    <s v="TXN-069"/>
    <x v="67"/>
    <s v="Buy"/>
    <s v="Cardano"/>
    <s v="ADA"/>
    <s v="Coinbase"/>
    <n v="951.22563680999997"/>
    <n v="0.15770000000000001"/>
    <n v="0.6"/>
    <n v="150.00828292493699"/>
    <n v="-150.60828292493699"/>
    <n v="951.22563680999997"/>
    <s v="May"/>
    <n v="2026"/>
    <s v="No"/>
    <s v="Sample data"/>
  </r>
  <r>
    <s v="TXN-070"/>
    <x v="68"/>
    <s v="Sell"/>
    <s v="XRP"/>
    <s v="XRP"/>
    <s v="Kraken"/>
    <n v="91.977561059999999"/>
    <n v="1.0871999999999999"/>
    <n v="0.4"/>
    <n v="99.998004384431994"/>
    <n v="99.598004384431988"/>
    <n v="-91.977561059999999"/>
    <s v="May"/>
    <n v="2026"/>
    <s v="Yes"/>
    <s v="Sample data"/>
  </r>
  <r>
    <s v="TXN-071"/>
    <x v="69"/>
    <s v="Buy"/>
    <s v="Ethereum"/>
    <s v="ETH"/>
    <s v="Coinbase"/>
    <n v="0.13369476999999999"/>
    <n v="1869.9311"/>
    <n v="1"/>
    <n v="250.00000833034699"/>
    <n v="-251.00000833034699"/>
    <n v="0.13369476999999999"/>
    <s v="Jun"/>
    <n v="2026"/>
    <s v="No"/>
    <s v="Sample data"/>
  </r>
  <r>
    <s v="TXN-072"/>
    <x v="70"/>
    <s v="Staking Income"/>
    <s v="Dogecoin"/>
    <s v="DOGE"/>
    <s v="Binance"/>
    <n v="3.92108525"/>
    <n v="6.4299999999999996E-2"/>
    <n v="0"/>
    <n v="0.25212578157499999"/>
    <n v="0"/>
    <n v="3.92108525"/>
    <s v="Jun"/>
    <n v="2026"/>
    <s v="No"/>
    <s v="Sample data"/>
  </r>
  <r>
    <s v="TXN-073"/>
    <x v="71"/>
    <s v="Buy"/>
    <s v="Solana"/>
    <s v="SOL"/>
    <s v="Coinbase"/>
    <n v="3.6882410800000001"/>
    <n v="67.783000000000001"/>
    <n v="1"/>
    <n v="250.00004512564001"/>
    <n v="-251.00004512564001"/>
    <n v="3.6882410800000001"/>
    <s v="Jun"/>
    <n v="2026"/>
    <s v="No"/>
    <s v="Sample data"/>
  </r>
  <r>
    <s v="TXN-074"/>
    <x v="72"/>
    <s v="Reward"/>
    <s v="USD Coin"/>
    <s v="USDC"/>
    <s v="Binance"/>
    <n v="11.516168159999999"/>
    <n v="0.9486"/>
    <n v="0"/>
    <n v="10.924237116576"/>
    <n v="0"/>
    <n v="11.516168159999999"/>
    <s v="Jun"/>
    <n v="2026"/>
    <s v="No"/>
    <s v="Sample data"/>
  </r>
  <r>
    <s v="TXN-075"/>
    <x v="73"/>
    <s v="Buy"/>
    <s v="Bitcoin"/>
    <s v="BTC"/>
    <s v="Kraken"/>
    <n v="4.2559199999999998E-3"/>
    <n v="58741.742100000003"/>
    <n v="1"/>
    <n v="250.00015503823201"/>
    <n v="-251.00015503823201"/>
    <n v="4.2559199999999998E-3"/>
    <s v="Jun"/>
    <n v="2026"/>
    <s v="No"/>
    <s v="Sample data"/>
  </r>
  <r>
    <s v="TXN-076"/>
    <x v="74"/>
    <s v="Buy"/>
    <s v="Bitcoin"/>
    <s v="BTC"/>
    <s v="Coinbase"/>
    <n v="4.1281900000000003E-3"/>
    <n v="60559.257599999997"/>
    <n v="1"/>
    <n v="250.00012163174401"/>
    <n v="-251.00012163174401"/>
    <n v="4.1281900000000003E-3"/>
    <s v="Jun"/>
    <n v="2026"/>
    <s v="No"/>
    <s v="Sample data"/>
  </r>
  <r>
    <s v="TXN-077"/>
    <x v="75"/>
    <s v="Buy"/>
    <s v="Ethereum"/>
    <s v="ETH"/>
    <s v="MetaMask"/>
    <n v="0.13013311"/>
    <n v="1921.1098"/>
    <n v="1"/>
    <n v="249.99999292547798"/>
    <n v="-250.99999292547798"/>
    <n v="0.13013311"/>
    <s v="Jul"/>
    <n v="2026"/>
    <s v="No"/>
    <s v="Sample data"/>
  </r>
  <r>
    <s v="TXN-078"/>
    <x v="76"/>
    <s v="Buy"/>
    <s v="Bitcoin"/>
    <s v="BTC"/>
    <s v="MetaMask"/>
    <n v="9.9179999999999997E-3"/>
    <n v="60496.062100000003"/>
    <n v="2.4"/>
    <n v="599.9999439078"/>
    <n v="-602.39994390779998"/>
    <n v="9.9179999999999997E-3"/>
    <s v="Jul"/>
    <n v="2026"/>
    <s v="No"/>
    <s v="Sample data"/>
  </r>
  <r>
    <s v="TXN-079"/>
    <x v="77"/>
    <s v="Buy"/>
    <s v="Ethereum"/>
    <s v="ETH"/>
    <s v="MetaMask"/>
    <n v="0.15004128"/>
    <n v="1666.2082"/>
    <n v="1"/>
    <n v="250.000011074496"/>
    <n v="-251.000011074496"/>
    <n v="0.15004128"/>
    <s v="Jul"/>
    <n v="2026"/>
    <s v="No"/>
    <s v="Sample data"/>
  </r>
  <r>
    <s v="TXN-080"/>
    <x v="78"/>
    <s v="Sell"/>
    <s v="Bitcoin"/>
    <s v="BTC"/>
    <s v="Binance"/>
    <n v="5.6524100000000001E-3"/>
    <n v="61920.5265"/>
    <n v="1.4"/>
    <n v="350.00020319386499"/>
    <n v="348.60020319386501"/>
    <n v="-5.6524100000000001E-3"/>
    <s v="Jul"/>
    <n v="2026"/>
    <s v="Yes"/>
    <s v="Sample dat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FD8D756-E9BE-4B37-8C2A-CC6248DBB54E}" name="PivotTable37" cacheId="0" applyNumberFormats="0" applyBorderFormats="0" applyFontFormats="0" applyPatternFormats="0" applyAlignmentFormats="0" applyWidthHeightFormats="1" dataCaption="Values" updatedVersion="8" minRefreshableVersion="5" useAutoFormatting="1" itemPrintTitles="1" createdVersion="8" indent="0" outline="1" outlineData="1" multipleFieldFilters="0" chartFormat="5">
  <location ref="A5:B13" firstHeaderRow="1" firstDataRow="1" firstDataCol="1" rowPageCount="2" colPageCount="1"/>
  <pivotFields count="19">
    <pivotField showAll="0"/>
    <pivotField axis="axisRow" numFmtId="166" showAll="0">
      <items count="80">
        <item x="0"/>
        <item x="1"/>
        <item x="2"/>
        <item x="3"/>
        <item x="4"/>
        <item x="5"/>
        <item x="6"/>
        <item x="7"/>
        <item x="8"/>
        <item x="9"/>
        <item x="10"/>
        <item x="11"/>
        <item x="12"/>
        <item x="13"/>
        <item x="14"/>
        <item x="15"/>
        <item x="16"/>
        <item x="17"/>
        <item x="18"/>
        <item x="19"/>
        <item x="20"/>
        <item x="21"/>
        <item x="22"/>
        <item x="23"/>
        <item x="24"/>
        <item x="25"/>
        <item x="26"/>
        <item x="27"/>
        <item x="28"/>
        <item x="29"/>
        <item x="40"/>
        <item x="30"/>
        <item x="41"/>
        <item x="42"/>
        <item x="31"/>
        <item x="43"/>
        <item x="44"/>
        <item x="32"/>
        <item x="45"/>
        <item x="46"/>
        <item x="33"/>
        <item x="47"/>
        <item x="48"/>
        <item x="34"/>
        <item x="49"/>
        <item x="50"/>
        <item x="51"/>
        <item x="35"/>
        <item x="52"/>
        <item x="53"/>
        <item x="36"/>
        <item x="54"/>
        <item x="55"/>
        <item x="56"/>
        <item x="37"/>
        <item x="57"/>
        <item x="58"/>
        <item x="38"/>
        <item x="59"/>
        <item x="60"/>
        <item x="39"/>
        <item x="61"/>
        <item x="62"/>
        <item x="63"/>
        <item x="64"/>
        <item x="65"/>
        <item x="66"/>
        <item x="67"/>
        <item x="68"/>
        <item x="69"/>
        <item x="70"/>
        <item x="71"/>
        <item x="72"/>
        <item x="73"/>
        <item x="74"/>
        <item x="75"/>
        <item x="76"/>
        <item x="77"/>
        <item x="78"/>
        <item t="default"/>
      </items>
    </pivotField>
    <pivotField showAll="0"/>
    <pivotField showAll="0"/>
    <pivotField showAll="0"/>
    <pivotField showAll="0"/>
    <pivotField numFmtId="183" showAll="0"/>
    <pivotField numFmtId="183" showAll="0"/>
    <pivotField numFmtId="168" showAll="0"/>
    <pivotField numFmtId="168" showAll="0"/>
    <pivotField dataField="1" numFmtId="168" showAll="0"/>
    <pivotField showAll="0"/>
    <pivotField showAll="0"/>
    <pivotField showAll="0"/>
    <pivotField showAll="0"/>
    <pivotField showAll="0"/>
    <pivotField axis="axisPage" multipleItemSelectionAllowed="1" showAll="0">
      <items count="15">
        <item h="1" sd="0" x="0"/>
        <item sd="0" x="1"/>
        <item h="1" sd="0" x="2"/>
        <item h="1" sd="0" x="3"/>
        <item h="1" sd="0" x="4"/>
        <item h="1" sd="0" x="5"/>
        <item h="1" sd="0" x="6"/>
        <item h="1" sd="0" x="7"/>
        <item h="1" sd="0" x="8"/>
        <item h="1" sd="0" x="9"/>
        <item h="1" sd="0" x="10"/>
        <item h="1" sd="0" x="11"/>
        <item h="1" sd="0" x="12"/>
        <item h="1" sd="0" x="13"/>
        <item t="default"/>
      </items>
    </pivotField>
    <pivotField showAll="0">
      <items count="7">
        <item sd="0" x="0"/>
        <item sd="0" x="1"/>
        <item sd="0" x="2"/>
        <item sd="0" x="3"/>
        <item sd="0" x="4"/>
        <item sd="0" x="5"/>
        <item t="default"/>
      </items>
    </pivotField>
    <pivotField axis="axisPage" multipleItemSelectionAllowed="1" showAll="0">
      <items count="5">
        <item sd="0" x="0"/>
        <item sd="0" x="1"/>
        <item sd="0" x="2"/>
        <item sd="0" x="3"/>
        <item t="default"/>
      </items>
    </pivotField>
  </pivotFields>
  <rowFields count="1">
    <field x="1"/>
  </rowFields>
  <rowItems count="8">
    <i>
      <x v="30"/>
    </i>
    <i>
      <x v="31"/>
    </i>
    <i>
      <x v="32"/>
    </i>
    <i>
      <x v="33"/>
    </i>
    <i>
      <x v="34"/>
    </i>
    <i>
      <x v="35"/>
    </i>
    <i>
      <x v="36"/>
    </i>
    <i t="grand">
      <x/>
    </i>
  </rowItems>
  <colItems count="1">
    <i/>
  </colItems>
  <pageFields count="2">
    <pageField fld="18" hier="-1"/>
    <pageField fld="16" hier="-1"/>
  </pageFields>
  <dataFields count="1">
    <dataField name="Sum of Net Cash Flow" fld="10" baseField="0" baseItem="0" numFmtId="168"/>
  </dataFields>
  <chartFormats count="2">
    <chartFormat chart="0" format="4" series="1">
      <pivotArea type="data" outline="0" fieldPosition="0">
        <references count="1">
          <reference field="4294967294" count="1" selected="0">
            <x v="0"/>
          </reference>
        </references>
      </pivotArea>
    </chartFormat>
    <chartFormat chart="4"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77" name="Date">
      <autoFilter ref="A1">
        <filterColumn colId="0">
          <customFilters and="1">
            <customFilter operator="greaterThanOrEqual" val="46023"/>
            <customFilter operator="lessThanOrEqual" val="46053"/>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icker" xr10:uid="{72481FF1-2E8A-4144-A028-02D4EDA7EA86}" sourceName="Ticker">
  <extLst>
    <x:ext xmlns:x15="http://schemas.microsoft.com/office/spreadsheetml/2010/11/main" uri="{2F2917AC-EB37-4324-AD4E-5DD8C200BD13}">
      <x15:tableSlicerCache tableId="19" column="3"/>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sset_Type" xr10:uid="{AF727A50-05C0-45E4-947D-BD0CF7291E4B}" sourceName="Asset Type">
  <extLst>
    <x:ext xmlns:x15="http://schemas.microsoft.com/office/spreadsheetml/2010/11/main" uri="{2F2917AC-EB37-4324-AD4E-5DD8C200BD13}">
      <x15:tableSlicerCache tableId="19" column="4"/>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blecoin?" xr10:uid="{51F34D67-630C-420D-83B4-F7EA414B0CAA}" sourceName="Stablecoin?">
  <extLst>
    <x:ext xmlns:x15="http://schemas.microsoft.com/office/spreadsheetml/2010/11/main" uri="{2F2917AC-EB37-4324-AD4E-5DD8C200BD13}">
      <x15:tableSlicerCache tableId="19" column="6"/>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ctive?" xr10:uid="{8290A0C3-2D67-40CF-87EA-4165F1DCCAEB}" sourceName="Active?">
  <extLst>
    <x:ext xmlns:x15="http://schemas.microsoft.com/office/spreadsheetml/2010/11/main" uri="{2F2917AC-EB37-4324-AD4E-5DD8C200BD13}">
      <x15:tableSlicerCache tableId="19" column="8"/>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isk_Tier" xr10:uid="{0618B187-ED35-474B-9D4C-BB6D5B622E3E}" sourceName="Risk Tier">
  <extLst>
    <x:ext xmlns:x15="http://schemas.microsoft.com/office/spreadsheetml/2010/11/main" uri="{2F2917AC-EB37-4324-AD4E-5DD8C200BD13}">
      <x15:tableSlicerCache tableId="19" column="11"/>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rket_Trend" xr10:uid="{51A2E39A-78A3-4440-825B-5BDC7B0851E9}" sourceName="Market Trend">
  <extLst>
    <x:ext xmlns:x15="http://schemas.microsoft.com/office/spreadsheetml/2010/11/main" uri="{2F2917AC-EB37-4324-AD4E-5DD8C200BD13}">
      <x15:tableSlicerCache tableId="19" column="12"/>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icker1" xr10:uid="{EAE53AFA-A7EB-4A61-A2BF-4A62D8B4FCC5}" sourceName="Ticker">
  <extLst>
    <x:ext xmlns:x15="http://schemas.microsoft.com/office/spreadsheetml/2010/11/main" uri="{2F2917AC-EB37-4324-AD4E-5DD8C200BD13}">
      <x15:tableSlicerCache tableId="1" column="3"/>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icker" xr10:uid="{44C310A6-F04E-45D7-9E3A-AEC143EB45F5}" cache="Slicer_Ticker" caption="Ticker" columnCount="2" style="SlicerStyleOther1" rowHeight="365760"/>
  <slicer name="Asset Type" xr10:uid="{83171E0B-B4C1-4821-8293-B7181FFE8544}" cache="Slicer_Asset_Type" caption="Asset Type" columnCount="2" style="SlicerStyleOther1" rowHeight="365760"/>
  <slicer name="Stablecoin?" xr10:uid="{0D160AA0-E7EB-4B85-A0F0-F5B9453837CD}" cache="Slicer_Stablecoin?" caption="Stablecoin?" columnCount="2" style="SlicerStyleOther1" rowHeight="365760"/>
  <slicer name="Active?" xr10:uid="{683D2266-E305-487D-ABE6-758AFC2C1165}" cache="Slicer_Active?" caption="Active?" columnCount="2" style="SlicerStyleOther1" rowHeight="365760"/>
  <slicer name="Risk Tier" xr10:uid="{DEBCE474-6753-4241-BEAB-3B44F58E91C6}" cache="Slicer_Risk_Tier" caption="Risk Tier" columnCount="2" style="SlicerStyleOther1" rowHeight="365760"/>
  <slicer name="Market Trend" xr10:uid="{8749AB81-EABC-4A50-8037-28A6C1F9D6B3}" cache="Slicer_Market_Trend" caption="Market Trend" columnCount="2" style="SlicerStyleOther1" rowHeight="36576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icker 1" xr10:uid="{765CCA67-4524-44CA-B8BF-F8E8820925C9}" cache="Slicer_Ticker1" caption="Ticker" columnCount="2" style="SlicerStyleLight3" rowHeight="36576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4D3D33A-551D-495C-8772-7EEF72E34A27}" name="tblCoinMaster468101214161820" displayName="tblCoinMaster468101214161820" ref="B15:N39" headerRowDxfId="180" dataDxfId="178" totalsRowDxfId="177" headerRowBorderDxfId="179">
  <autoFilter ref="B15:N39" xr:uid="{04D3D33A-551D-495C-8772-7EEF72E34A2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0000-000001000000}" name="Coin ID" dataDxfId="176"/>
    <tableColumn id="2" xr3:uid="{00000000-0010-0000-0000-000002000000}" name="Coin Name" dataDxfId="175"/>
    <tableColumn id="3" xr3:uid="{00000000-0010-0000-0000-000003000000}" name="Ticker" dataDxfId="174"/>
    <tableColumn id="4" xr3:uid="{00000000-0010-0000-0000-000004000000}" name="Asset Type" dataDxfId="173"/>
    <tableColumn id="5" xr3:uid="{00000000-0010-0000-0000-000005000000}" name="Network" dataDxfId="172"/>
    <tableColumn id="6" xr3:uid="{00000000-0010-0000-0000-000006000000}" name="Stablecoin?" dataDxfId="171"/>
    <tableColumn id="7" xr3:uid="{00000000-0010-0000-0000-000007000000}" name="Target Allocation" dataDxfId="170"/>
    <tableColumn id="8" xr3:uid="{00000000-0010-0000-0000-000008000000}" name="Active?" dataDxfId="169"/>
    <tableColumn id="9" xr3:uid="{00000000-0010-0000-0000-000009000000}" name="Notes" dataDxfId="168"/>
    <tableColumn id="10" xr3:uid="{00000000-0010-0000-0000-00000A000000}" name="Price Source URL" dataDxfId="167"/>
    <tableColumn id="11" xr3:uid="{131E34EC-E03E-4BD2-BFFA-B8E19D1D645F}" name="Risk Tier" dataDxfId="166" totalsRowDxfId="165"/>
    <tableColumn id="12" xr3:uid="{C59012B7-E62B-4770-8A30-D348BB09DF52}" name="Market Trend" dataDxfId="164" totalsRowDxfId="163"/>
    <tableColumn id="13" xr3:uid="{A0FB1A95-F91E-4A5D-A295-7625EB20BEF2}" name="ATH Price" dataDxfId="162" totalsRowDxfId="16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D716C6B-D123-4E8F-A535-7D337E76E5FE}" name="tblCryptoTransactions579111315171921" displayName="tblCryptoTransactions579111315171921" ref="B15:Q95" headerRowDxfId="160" dataDxfId="158" totalsRowDxfId="156" headerRowBorderDxfId="159" tableBorderDxfId="157">
  <tableColumns count="16">
    <tableColumn id="1" xr3:uid="{00000000-0010-0000-0100-000001000000}" name="Transaction ID" dataDxfId="155"/>
    <tableColumn id="2" xr3:uid="{00000000-0010-0000-0100-000002000000}" name="Date" dataDxfId="154"/>
    <tableColumn id="3" xr3:uid="{00000000-0010-0000-0100-000003000000}" name="Type" dataDxfId="153"/>
    <tableColumn id="4" xr3:uid="{00000000-0010-0000-0100-000004000000}" name="Coin" dataDxfId="152"/>
    <tableColumn id="5" xr3:uid="{00000000-0010-0000-0100-000005000000}" name="Ticker" dataDxfId="151"/>
    <tableColumn id="6" xr3:uid="{00000000-0010-0000-0100-000006000000}" name="Exchange / Wallet" dataDxfId="150"/>
    <tableColumn id="7" xr3:uid="{00000000-0010-0000-0100-000007000000}" name="Units" dataDxfId="149"/>
    <tableColumn id="8" xr3:uid="{00000000-0010-0000-0100-000008000000}" name="Price / Unit" dataDxfId="148"/>
    <tableColumn id="9" xr3:uid="{00000000-0010-0000-0100-000009000000}" name="Fees" dataDxfId="147"/>
    <tableColumn id="10" xr3:uid="{00000000-0010-0000-0100-00000A000000}" name="Gross Value" dataDxfId="146">
      <calculatedColumnFormula>IF(OR(D16="",H16="",I16=""),"",H16*I16)</calculatedColumnFormula>
    </tableColumn>
    <tableColumn id="11" xr3:uid="{00000000-0010-0000-0100-00000B000000}" name="Net Cash Flow" dataDxfId="145">
      <calculatedColumnFormula>IF(D16="Buy",-K16-J16,IF(D16="Sell",K16-J16,IF(OR(D16="Transfer In",D16="Reward",D16="Staking Income"),0,IF(D16="Transfer Out",0,-J16))))</calculatedColumnFormula>
    </tableColumn>
    <tableColumn id="12" xr3:uid="{00000000-0010-0000-0100-00000C000000}" name="Net Units" dataDxfId="144">
      <calculatedColumnFormula>IF(D16="Buy",H16,IF(D16="Sell",-H16,IF(OR(D16="Transfer In",D16="Reward",D16="Staking Income"),H16,IF(D16="Transfer Out",-H16,0))))</calculatedColumnFormula>
    </tableColumn>
    <tableColumn id="13" xr3:uid="{00000000-0010-0000-0100-00000D000000}" name="Month" dataDxfId="143">
      <calculatedColumnFormula>IF(C16="","",TEXT(C16,"mmm"))</calculatedColumnFormula>
    </tableColumn>
    <tableColumn id="14" xr3:uid="{00000000-0010-0000-0100-00000E000000}" name="Year" dataDxfId="142">
      <calculatedColumnFormula>IF(C16="","",YEAR(C16))</calculatedColumnFormula>
    </tableColumn>
    <tableColumn id="15" xr3:uid="{00000000-0010-0000-0100-00000F000000}" name="Taxable?" dataDxfId="141"/>
    <tableColumn id="16" xr3:uid="{00000000-0010-0000-0100-000010000000}" name="Notes" dataDxfId="14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56AE01C-A9EF-450D-AA0B-234AA7A15588}" name="Table3" displayName="Table3" ref="O33:V43" totalsRowShown="0" headerRowDxfId="139" dataDxfId="137" headerRowBorderDxfId="138" tableBorderDxfId="136" headerRowCellStyle="Normal 2" dataCellStyle="Normal 2">
  <autoFilter ref="O33:V43" xr:uid="{A56AE01C-A9EF-450D-AA0B-234AA7A15588}">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9BEF63C9-E8BA-4788-8704-1F3D07583FE7}" name="ATH" dataDxfId="135" dataCellStyle="Normal 2"/>
    <tableColumn id="2" xr3:uid="{3BE50017-E9F9-4586-974A-694DFCB083C0}" name="From ATH" dataDxfId="134" dataCellStyle="Normal 2"/>
    <tableColumn id="3" xr3:uid="{C65A52C6-482B-49E5-A255-A22071ABA0AA}" name="RSI 14" dataDxfId="133" dataCellStyle="Normal 2"/>
    <tableColumn id="4" xr3:uid="{D75CEA86-4113-4865-862A-DD54A1426BF5}" name="30d Volatility" dataDxfId="132" dataCellStyle="Normal 2"/>
    <tableColumn id="5" xr3:uid="{58D2077C-FA29-46E1-8513-5E4C6DEB94CB}" name="Max Drawdown" dataDxfId="131" dataCellStyle="Normal 2"/>
    <tableColumn id="6" xr3:uid="{18CB6470-952A-4B9A-B120-01909BD3DDDA}" name="Trend" dataDxfId="130" dataCellStyle="Normal 2"/>
    <tableColumn id="7" xr3:uid="{1E02EFF3-74CA-4564-9905-C3DFAEA0CDA5}" name="Price Date" dataDxfId="129" dataCellStyle="Normal 2"/>
    <tableColumn id="8" xr3:uid="{7A6DCCC1-B65B-4C70-B48F-837A7119753C}" name="Risk Tier" dataDxfId="128" dataCellStyle="Normal 2">
      <calculatedColumnFormula array="1">IFERROR(_xlfn.XLOOKUP(INDEX($P$20:$P$29,ROW()-64),'Coin Master'!$D$16:$D$39,'Coin Master'!$L$16:$L$39,""),"")</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BBC70AC-809E-45CD-A65B-CFFA8A2214A9}" name="Table4" displayName="Table4" ref="O19:V29" totalsRowShown="0" headerRowDxfId="127" dataDxfId="125" headerRowBorderDxfId="126" tableBorderDxfId="124" headerRowCellStyle="Normal 2" dataCellStyle="Normal 2">
  <autoFilter ref="O19:V29" xr:uid="{0BBC70AC-809E-45CD-A65B-CFFA8A2214A9}">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0DBDDAF0-E821-4B7C-B1AD-BD995BB0F8E6}" name="Coin" dataDxfId="123" dataCellStyle="Normal 2"/>
    <tableColumn id="2" xr3:uid="{534449BF-78AC-46C2-84E9-B6A70199026B}" name="Ticker" dataDxfId="122" dataCellStyle="Normal 2"/>
    <tableColumn id="3" xr3:uid="{06468AEE-A0E6-46A7-99F4-26A813C0734E}" name="Current Price" dataDxfId="121" dataCellStyle="Normal 2"/>
    <tableColumn id="4" xr3:uid="{9F5217E0-642E-465F-8B3F-98EB241E5FB7}" name="24h" dataDxfId="120" dataCellStyle="Normal 2"/>
    <tableColumn id="5" xr3:uid="{BD09CAF6-7827-4B4C-8CEA-4BDEDFFFA8E3}" name="7d" dataDxfId="119" dataCellStyle="Normal 2"/>
    <tableColumn id="6" xr3:uid="{839D39A9-9C1E-464C-991D-0F8489FD49BB}" name="30d" dataDxfId="118" dataCellStyle="Normal 2"/>
    <tableColumn id="7" xr3:uid="{0F95FC34-01D0-488A-85AB-AA705067AE6C}" name="90d High" dataDxfId="117" dataCellStyle="Normal 2"/>
    <tableColumn id="8" xr3:uid="{40242BD2-F0CA-4860-8A9E-EB4967CED016}" name="90d Low" dataDxfId="116" dataCellStyle="Normal 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DA74359-4A51-4C20-A764-79BD574CBD7F}" name="Table1" displayName="Table1" ref="B63:V1863" totalsRowShown="0" headerRowDxfId="115" dataDxfId="113" headerRowBorderDxfId="114" tableBorderDxfId="112" dataCellStyle="Normal 2">
  <autoFilter ref="B63:V1863" xr:uid="{7DA74359-4A51-4C20-A764-79BD574CBD7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AE8B86C-6381-4162-A667-D5B94355B1DD}" name="Date" dataDxfId="111" dataCellStyle="Normal 2"/>
    <tableColumn id="2" xr3:uid="{C5C8388F-EC6E-4E0B-AC73-A555C768CE28}" name="Coin" dataDxfId="110" dataCellStyle="Normal 2"/>
    <tableColumn id="3" xr3:uid="{9AAD1B2E-CBC9-4EA2-81BE-59A71EFEC902}" name="Ticker" dataDxfId="109" dataCellStyle="Normal 2"/>
    <tableColumn id="4" xr3:uid="{9142B522-7D13-4B3F-A880-D1CCFA8766FB}" name="Open" dataDxfId="108" dataCellStyle="Normal 2"/>
    <tableColumn id="5" xr3:uid="{95A74763-D8AF-4176-90FC-F95B6B7E1931}" name="High" dataDxfId="107" dataCellStyle="Normal 2"/>
    <tableColumn id="6" xr3:uid="{19CC34D4-08EB-4FA2-9570-C7E19BFD7BEA}" name="Low" dataDxfId="106" dataCellStyle="Normal 2"/>
    <tableColumn id="7" xr3:uid="{AC1E2309-40ED-4DE9-B946-56674D5EF66F}" name="Close" dataDxfId="105" dataCellStyle="Normal 2"/>
    <tableColumn id="8" xr3:uid="{FE82DB55-F0C0-421C-B9E8-3146EFDFA92F}" name="Volume ($)" dataDxfId="104" dataCellStyle="Normal 2"/>
    <tableColumn id="9" xr3:uid="{98C56F9D-D4FC-404D-8F3E-46F01C8F7C25}" name="Market Cap ($)" dataDxfId="103" dataCellStyle="Normal 2"/>
    <tableColumn id="10" xr3:uid="{B907EA27-2974-4003-AEB7-BD873D534C5B}" name="Daily Return" dataDxfId="102" dataCellStyle="Normal 2"/>
    <tableColumn id="11" xr3:uid="{D59AD4AD-65AA-49EE-B2E2-14F64255529A}" name="SMA 7" dataDxfId="101" dataCellStyle="Normal 2"/>
    <tableColumn id="12" xr3:uid="{2A00F7B8-9FF5-4686-B814-B4DFFBBFB1F5}" name="SMA 20" dataDxfId="100" dataCellStyle="Normal 2"/>
    <tableColumn id="13" xr3:uid="{4F00B57F-B81F-4B01-A6BC-E46015C343D4}" name="SMA 50" dataDxfId="99" dataCellStyle="Normal 2"/>
    <tableColumn id="14" xr3:uid="{7E579CC7-E747-4F5A-AC2F-A38B7F59D000}" name="EMA 12" dataDxfId="98" dataCellStyle="Normal 2"/>
    <tableColumn id="15" xr3:uid="{44BD7F0B-AAF4-40F8-A116-464C681E3019}" name="EMA 26" dataDxfId="97" dataCellStyle="Normal 2"/>
    <tableColumn id="16" xr3:uid="{8FB51B55-6AF4-4792-B04D-D7366FE67BE6}" name="MACD" dataDxfId="96" dataCellStyle="Normal 2"/>
    <tableColumn id="17" xr3:uid="{B36DFCBB-DE0B-4ABE-A424-D6A027616D93}" name="Signal" dataDxfId="95" dataCellStyle="Normal 2"/>
    <tableColumn id="18" xr3:uid="{996F8CB3-284F-4960-882F-026268B8D752}" name="RSI 14" dataDxfId="94" dataCellStyle="Normal 2"/>
    <tableColumn id="19" xr3:uid="{4F2A0B24-9CA1-4234-9FEC-79C203E44EDA}" name="Drawdown" dataDxfId="93" dataCellStyle="Normal 2"/>
    <tableColumn id="20" xr3:uid="{E71F275E-CB14-4AB2-A957-2787DA969346}" name="30d Volatility" dataDxfId="92" dataCellStyle="Normal 2"/>
    <tableColumn id="21" xr3:uid="{5FE5ACF7-6C3C-46E7-BCA0-093E203CF9E1}" name="Trend" dataDxfId="91" dataCellStyle="Normal 2"/>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42BBC55-28B3-42DB-B0C2-DE13FC255FE1}" name="Table6" displayName="Table6" ref="B15:Q54" totalsRowShown="0" headerRowDxfId="90" dataDxfId="88" headerRowBorderDxfId="89" tableBorderDxfId="87" headerRowCellStyle="Normal 2" dataCellStyle="Normal 2">
  <autoFilter ref="B15:Q54" xr:uid="{D42BBC55-28B3-42DB-B0C2-DE13FC255FE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9D4CE105-E320-4A74-865A-59494ABE9B68}" name="Coin" dataDxfId="86" dataCellStyle="Normal 2">
      <calculatedColumnFormula>IF('Coin Master'!C16="","",'Coin Master'!C16)</calculatedColumnFormula>
    </tableColumn>
    <tableColumn id="2" xr3:uid="{62DF7019-312E-4F74-8D41-5ECED63937FF}" name="Ticker" dataDxfId="85" dataCellStyle="Normal 2">
      <calculatedColumnFormula>IF('Coin Master'!D16="","",'Coin Master'!D16)</calculatedColumnFormula>
    </tableColumn>
    <tableColumn id="3" xr3:uid="{F2B59A77-2A5C-43C1-AD83-D4D38C33D377}" name="Units Held" dataDxfId="84" dataCellStyle="Normal 2">
      <calculatedColumnFormula>IF(C16="","",SUMIFS(Transactions!$M$16:$M$95,Transactions!$F$16:$F$95,C16))</calculatedColumnFormula>
    </tableColumn>
    <tableColumn id="4" xr3:uid="{FAFC37E7-72DA-4199-98A9-25221FDA3AAA}" name="Net Invested" dataDxfId="83" dataCellStyle="Normal 2">
      <calculatedColumnFormula>IF(C16="","",-SUMIFS(Transactions!$L$16:$L$95,Transactions!$F$16:$F$95,C16))</calculatedColumnFormula>
    </tableColumn>
    <tableColumn id="5" xr3:uid="{E623638D-FC6C-463A-97C1-B8A236DFD87C}" name="Avg Cost / Unit" dataDxfId="82" dataCellStyle="Normal 2">
      <calculatedColumnFormula>IF(C16="","",IFERROR(E16/D16,0))</calculatedColumnFormula>
    </tableColumn>
    <tableColumn id="6" xr3:uid="{FBDA1699-22D5-4730-8110-A6307C848ECC}" name="Current Price" dataDxfId="81" dataCellStyle="Normal 2">
      <calculatedColumnFormula>IF(C16="","",IFERROR(INDEX('Price Updates'!$Q$20:$Q$29,MATCH(C16,'Price Updates'!$P$20:$P$29,0)),0))</calculatedColumnFormula>
    </tableColumn>
    <tableColumn id="7" xr3:uid="{47B39731-8F44-473C-88EA-0247D620A11B}" name="Current Value" dataDxfId="80" dataCellStyle="Normal 2">
      <calculatedColumnFormula>IF(C16="","",D16*G16)</calculatedColumnFormula>
    </tableColumn>
    <tableColumn id="8" xr3:uid="{548A2CB8-429F-4F24-A0EE-D345B09E76DC}" name="Unrealized Gain/Loss" dataDxfId="79" dataCellStyle="Normal 2">
      <calculatedColumnFormula>IF(C16="","",H16-E16)</calculatedColumnFormula>
    </tableColumn>
    <tableColumn id="9" xr3:uid="{F4E3BBE8-E2E8-4D5C-A44D-85D07107BD42}" name="Return %" dataDxfId="78" dataCellStyle="Normal 2">
      <calculatedColumnFormula>IF(C16="","",IFERROR(I16/E16,0))</calculatedColumnFormula>
    </tableColumn>
    <tableColumn id="10" xr3:uid="{E5ED1E79-4C0E-4552-AD35-3A846EC63788}" name="Portfolio Allocation" dataDxfId="77" dataCellStyle="Normal 2">
      <calculatedColumnFormula>IF(C16="","",IFERROR(H16/SUM($H$16:$H$54),0))</calculatedColumnFormula>
    </tableColumn>
    <tableColumn id="11" xr3:uid="{C83CEFAD-E2B8-4CA3-99D7-E3856F3430B5}" name="Target Allocation" dataDxfId="76" dataCellStyle="Normal 2">
      <calculatedColumnFormula>IF(C16="","",IFERROR(INDEX('Coin Master'!$H$16:$H$39,MATCH(C16,'Coin Master'!$D$16:$D$39,0)),0))</calculatedColumnFormula>
    </tableColumn>
    <tableColumn id="12" xr3:uid="{779853FE-C2E1-4069-8527-DA9AB83F75AC}" name="Allocation Gap" dataDxfId="75" dataCellStyle="Normal 2">
      <calculatedColumnFormula>IF(C16="","",K16-L16)</calculatedColumnFormula>
    </tableColumn>
    <tableColumn id="13" xr3:uid="{D236D455-3D6B-4555-A695-D7AFD38CD023}" name="Status" dataDxfId="74" dataCellStyle="Normal 2">
      <calculatedColumnFormula>IF(C16="","",IF(G16=0,"Missing Price",IF(ABS(M16)&gt;Settings!$D$13,"Review","On Target")))</calculatedColumnFormula>
    </tableColumn>
    <tableColumn id="14" xr3:uid="{9262A8A2-D20A-4D71-A5C5-8BB2C8070C79}" name="24H Change" dataDxfId="73" dataCellStyle="Normal 2">
      <calculatedColumnFormula>IF(C16="","",IFERROR(INDEX('Price Updates'!$R$20:$R$29,MATCH(C16,'Price Updates'!$P$20:$P$29,0)),0))</calculatedColumnFormula>
    </tableColumn>
    <tableColumn id="15" xr3:uid="{F5F4C1BE-EF65-4C36-A1E3-535C5376F0E7}" name="30D Change" dataDxfId="72" dataCellStyle="Normal 2">
      <calculatedColumnFormula>IF(C16="","",IFERROR(INDEX('Price Updates'!$T$20:$T$29,MATCH(C16,'Price Updates'!$P$20:$P$29,0)),0))</calculatedColumnFormula>
    </tableColumn>
    <tableColumn id="16" xr3:uid="{6767A001-C0C6-454D-9057-5CBD5B2FFC6A}" name="Daily P/L" dataDxfId="71" dataCellStyle="Normal 2">
      <calculatedColumnFormula>IF(C16="","",H16*O16)</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1852904-B520-4744-ADFF-DBB80A3097C1}" name="Table5" displayName="Table5" ref="B23:L53" totalsRowShown="0" headerRowDxfId="70" dataDxfId="68" headerRowBorderDxfId="69" tableBorderDxfId="67" headerRowCellStyle="Normal 2" dataCellStyle="Normal 2">
  <autoFilter ref="B23:L53" xr:uid="{41852904-B520-4744-ADFF-DBB80A3097C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autoFilter>
  <tableColumns count="11">
    <tableColumn id="1" xr3:uid="{00B80476-24AD-4849-A0BA-01D7560B0E09}" name="Lot Rank" dataDxfId="66" dataCellStyle="Normal 2"/>
    <tableColumn id="2" xr3:uid="{132685A5-7246-4211-A7EB-5100C928D9E2}" name="Purchase Date" dataDxfId="65" dataCellStyle="Normal 2"/>
    <tableColumn id="3" xr3:uid="{A2618980-CA16-4328-A89D-70E5D0CAB3BF}" name="Transaction ID" dataDxfId="64" dataCellStyle="Normal 2"/>
    <tableColumn id="4" xr3:uid="{935C9F6D-9CBB-4371-BBE1-EA4F8417EA9C}" name="Units Purchased" dataDxfId="63" dataCellStyle="Normal 2"/>
    <tableColumn id="5" xr3:uid="{797F1B2D-0332-4F35-BCE3-18FE579B40A5}" name="Cost / Unit" dataDxfId="62" dataCellStyle="Normal 2"/>
    <tableColumn id="6" xr3:uid="{CF10AA4A-B5F7-48CB-BA84-3899445581EC}" name="Lot Cost" dataDxfId="61" dataCellStyle="Normal 2">
      <calculatedColumnFormula>IF(C24="","",E24*F24)</calculatedColumnFormula>
    </tableColumn>
    <tableColumn id="7" xr3:uid="{445A24B1-0AB9-458C-BF89-FFB7B8F52391}" name="Eligible?" dataDxfId="60" dataCellStyle="Normal 2">
      <calculatedColumnFormula>IF(C24="","","Yes")</calculatedColumnFormula>
    </tableColumn>
    <tableColumn id="8" xr3:uid="{C8FB31F5-EC6F-4AE8-9921-2AD9E4A0E310}" name="Prior Allocated" dataDxfId="59" dataCellStyle="Normal 2">
      <calculatedColumnFormula>SUM($J23:J$24)</calculatedColumnFormula>
    </tableColumn>
    <tableColumn id="9" xr3:uid="{EA3E057A-C76E-4B3B-8D56-7F8273C34B3E}" name="Allocated Units" dataDxfId="58" dataCellStyle="Normal 2"/>
    <tableColumn id="10" xr3:uid="{0F0E952A-C7BA-4C61-800A-A5B2F2FA73D2}" name="Allocated Cost" dataDxfId="57" dataCellStyle="Normal 2"/>
    <tableColumn id="11" xr3:uid="{DCD2CE05-921C-49FF-A53D-C2AC4D277D8F}" name="Remaining Lot Units" dataDxfId="56" dataCellStyle="Normal 2"/>
  </tableColumns>
  <tableStyleInfo showFirstColumn="0" showLastColumn="0" showRowStripes="1" showColumnStripes="0"/>
</table>
</file>

<file path=xl/theme/theme1.xml><?xml version="1.0" encoding="utf-8"?>
<a:theme xmlns:a="http://schemas.openxmlformats.org/drawingml/2006/main" name="ChatGPT">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8" dT="2026-08-04T11:50:17.36" personId="{C0B8B3AE-CA14-4B95-9870-72491D4CAF21}" id="{0CC23B56-490B-4C38-92C6-22615F6BE36D}">
    <text>Meaning: Portfolio Holdings summarizes units owned, invested cost, current value, and profit or loss.
Purpose: Directs users to the main position-level portfolio review.
Enter/select: No entry is required here; update transactions and prices in their source sheets.
Example: A coin bought for $1,000 and now worth $1,200 shows a $200 unrealized gain.</text>
  </threadedComment>
  <threadedComment ref="D8" dT="2026-08-04T11:50:17.36" personId="{C0B8B3AE-CA14-4B95-9870-72491D4CAF21}" id="{80205EC4-A4AE-465D-B57E-DCB5C6E9636B}">
    <text>Meaning: Market Analytics covers price behavior and technical indicators such as RSI, MACD, moving averages, volume, and trend.
Purpose: Helps users review momentum and market risk.
Enter/select: No entry is required here; replace sample market data with trusted data.
Example: RSI shows momentum strength, while MACD compares short- and long-term trends.</text>
  </threadedComment>
  <threadedComment ref="F8" dT="2026-08-04T11:50:17.36" personId="{C0B8B3AE-CA14-4B95-9870-72491D4CAF21}" id="{3064322F-4062-4E53-A4C2-92CF2A567B2F}">
    <text>Meaning: Scenario &amp; Risk analysis tests how assumed price changes may affect a selected coin and the total portfolio.
Purpose: Supports downside, base, upside, and custom what-if planning.
Enter/select: No entry is required here; assumptions are controlled in Settings and Scenario &amp; Risk Lab.
Example: A -30% bear case estimates the effect of a 30% price decline.</text>
  </threadedComment>
  <threadedComment ref="B10" dT="2026-08-04T11:50:17.36" personId="{C0B8B3AE-CA14-4B95-9870-72491D4CAF21}" id="{1C70CC9D-314B-484A-9DA9-B66C727BDD7D}">
    <text>Meaning: Allocation Analysis compares each coin’s current portfolio weight with its target.
Purpose: Identifies allocation drift, concentration risk, and possible rebalancing actions.
Enter/select: No entry is required here; targets are maintained in Coin Master.
Example: A coin at 20% actual allocation versus a 10% target may be marked Reduce.</text>
  </threadedComment>
  <threadedComment ref="D10" dT="2026-08-04T11:50:17.37" personId="{C0B8B3AE-CA14-4B95-9870-72491D4CAF21}" id="{495711D7-600E-4492-8857-07139229D6E8}">
    <text>Meaning: Tax Lots are separate purchase batches used to estimate the cost basis of cryptocurrency sold.
Purpose: Supports FIFO or LIFO planning for estimated realized gains and losses.
Enter/select: No entry is required here; enter sale assumptions on Tax Lots.
Example: FIFO uses older eligible purchase lots before newer lots.</text>
  </threadedComment>
  <threadedComment ref="F10" dT="2026-08-04T11:50:17.37" personId="{C0B8B3AE-CA14-4B95-9870-72491D4CAF21}" id="{20BB57F2-6A09-411D-96EB-4FEF75630C77}">
    <text>Meaning: Dashboard &amp; Reports provides filtered KPI views, charts, and a print-ready summary.
Purpose: Gives a concise review surface after transactions, prices, and assumptions are updated.
Enter/select: Use Dashboard filters and review Print Summary outputs.
Example: Select BTC and Bear to review BTC metrics and the bear-case price.</text>
  </threadedComment>
  <threadedComment ref="B14" dT="2026-08-04T11:50:17.37" personId="{C0B8B3AE-CA14-4B95-9870-72491D4CAF21}" id="{55D8C699-AB91-473F-9BFF-55CC1B213CA4}">
    <text>Meaning: The workbook currently contains demonstration transactions and market data.
Purpose: Allows formulas and charts to work before users load their own records.
Enter/select: Replace all sample transactions, prices, and OHLCV history with trusted data.
Example: Import your exchange history and replace the sample BTC price series before relying on results.</text>
  </threadedComment>
</ThreadedComments>
</file>

<file path=xl/threadedComments/threadedComment2.xml><?xml version="1.0" encoding="utf-8"?>
<ThreadedComments xmlns="http://schemas.microsoft.com/office/spreadsheetml/2018/threadedcomments" xmlns:x="http://schemas.openxmlformats.org/spreadsheetml/2006/main">
  <threadedComment ref="B7" dT="2026-08-04T11:50:17.37" personId="{C0B8B3AE-CA14-4B95-9870-72491D4CAF21}" id="{3A420D19-06DE-4CFE-A510-F40AC65C67D9}">
    <text>Meaning: Settings contains portfolio assumptions, lists, risk limits, and scenario percentages.
Purpose: Establishes controls used by allocation, reporting, and scenario calculations.
Enter/select: Review and replace the sample values before using the workbook.
Example: Set your target portfolio value and maximum single-coin allocation.</text>
  </threadedComment>
  <threadedComment ref="G7" dT="2026-08-04T11:50:17.38" personId="{C0B8B3AE-CA14-4B95-9870-72491D4CAF21}" id="{8162EA3E-0693-4D4C-A3FF-9E601846C4D1}">
    <text>Meaning: Yellow cells and dropdowns identify fields intended for user input.
Purpose: Helps users avoid overwriting calculated cells.
Enter/select: Enter values only where the workbook indicates an input.
Example: Dashboard ticker and scenario fields are user-controlled filters.</text>
  </threadedComment>
  <threadedComment ref="B8" dT="2026-08-04T11:50:17.37" personId="{C0B8B3AE-CA14-4B95-9870-72491D4CAF21}" id="{995EA558-BF2E-4833-BEFC-2530DDD68947}">
    <text>Meaning: Coin Master defines the approved asset universe and attributes such as target allocation, risk tier, and all-time-high reference.
Purpose: Provides standardized coin information used throughout the workbook.
Enter/select: Maintain one row per tracked asset and use unique tickers.
Example: BTC may be Active, Medium risk, with a 35% target.</text>
  </threadedComment>
  <threadedComment ref="G8" dT="2026-08-04T11:50:17.38" personId="{C0B8B3AE-CA14-4B95-9870-72491D4CAF21}" id="{92D4B757-E675-4465-929C-CBCBB694B85D}">
    <text>Meaning: Formula and chart areas calculate automatically from source data and assumptions.
Purpose: Preserves the connected logic of the tracker.
Enter/select: Do not replace formulas with manual values unless redesigning the workbook.
Example: Holdings Current Value updates from Units Held multiplied by Current Price.</text>
  </threadedComment>
  <threadedComment ref="B9" dT="2026-08-04T11:50:17.37" personId="{C0B8B3AE-CA14-4B95-9870-72491D4CAF21}" id="{A863E0DD-DB84-433F-B99E-6AF012002481}">
    <text>Meaning: Transactions is the source ledger for buys, sells, transfers, rewards, staking income, and fees.
Purpose: Drives units held, invested cost, and portfolio calculations.
Enter/select: Replace every sample row with complete, accurate transaction history.
Example: Record a Buy with date, ticker, units, price, fees, and exchange.</text>
  </threadedComment>
  <threadedComment ref="G9" dT="2026-08-04T11:50:17.38" personId="{C0B8B3AE-CA14-4B95-9870-72491D4CAF21}" id="{F96F9DC5-5C8D-4E89-A464-6E580CFD592D}">
    <text>Meaning: OHLCV means Open, High, Low, Close, and Volume for each market period.
Purpose: Provides the price history needed for charts and indicators.
Enter/select: Replace demonstration rows with correctly dated data for each ticker.
Example: One daily row may show BTC open, high, low, close, and dollar volume.</text>
  </threadedComment>
  <threadedComment ref="B10" dT="2026-08-04T11:50:17.37" personId="{C0B8B3AE-CA14-4B95-9870-72491D4CAF21}" id="{70A60BA1-38F2-4749-ACA7-0C3BC9949B82}">
    <text>Meaning: Price Updates contains OHLCV history and technical indicators including RSI, MACD, SMA, and drawdown.
Purpose: Supplies market prices, changes, trend metrics, and charts.
Enter/select: Replace demonstration data with consistent daily data from a trusted source.
Example: OHLCV records the daily open, high, low, close, and volume.</text>
  </threadedComment>
  <threadedComment ref="G10" dT="2026-08-04T11:50:17.38" personId="{C0B8B3AE-CA14-4B95-9870-72491D4CAF21}" id="{DA170F65-9A5E-4DEA-8060-D642B60256EB}">
    <text>Meaning: Scenario prices are calculated what-if values based on assumed percentage changes.
Purpose: Shows sensitivity to possible market moves without presenting predictions.
Enter/select: Use assumptions that match your own risk review.
Example: A 25% custom scenario multiplies current price by 1.25.</text>
  </threadedComment>
  <threadedComment ref="B11" dT="2026-08-04T11:50:17.37" personId="{C0B8B3AE-CA14-4B95-9870-72491D4CAF21}" id="{6402F331-C145-405A-BC2D-3824AC9DBAF9}">
    <text>Meaning: Holdings, Allocation Analysis, and Tax Lots convert source data into portfolio and planning outputs.
Purpose: Supports review of value, returns, allocation drift, concentration, and estimated tax lots.
Enter/select: Update source inputs rather than overwriting formulas.
Example: Correct a holding by fixing the related transaction or price entry.</text>
  </threadedComment>
  <threadedComment ref="G11" dT="2026-08-04T11:50:17.38" personId="{C0B8B3AE-CA14-4B95-9870-72491D4CAF21}" id="{C972A50C-D690-43B4-89E4-82CD57327CF4}">
    <text>Meaning: Trusted exchange or API exports are source records obtained from a reliable provider.
Purpose: Improves completeness and reduces manual-entry errors.
Enter/select: Use exports containing dates, tickers, quantities, prices, and fees.
Example: Download a transaction CSV directly from the exchange used for trading.</text>
  </threadedComment>
  <threadedComment ref="B12" dT="2026-08-04T11:50:17.38" personId="{C0B8B3AE-CA14-4B95-9870-72491D4CAF21}" id="{508D5282-DB49-4169-AA61-C55F9CAF6561}">
    <text>Meaning: Dashboard provides interactive review, while Print Summary organizes selected outputs for printing or PDF.
Purpose: Separates analysis controls from formal reporting.
Enter/select: Select the desired ticker, timeframe, and scenario on Dashboard first.
Example: Select ETH and Bull, then review the refreshed Print Summary.</text>
  </threadedComment>
  <threadedComment ref="B23" dT="2026-08-04T11:50:17.38" personId="{C0B8B3AE-CA14-4B95-9870-72491D4CAF21}" id="{B24A42A0-1708-4AA4-ABFD-024025BEDAC6}">
    <text>Meaning: User Input identifies cells that users are expected to edit.
Purpose: Distinguishes assumptions and data entry from formulas.
Enter/select: Enter the requested value or use the dropdown.
Example: A portfolio target or transaction date is a user input.</text>
  </threadedComment>
  <threadedComment ref="B24" dT="2026-08-04T11:50:17.38" personId="{C0B8B3AE-CA14-4B95-9870-72491D4CAF21}" id="{08CE32DC-1435-4961-B05D-95CB4ACC48C6}">
    <text>Meaning: Formula / Analysis identifies cells calculated from other workbook data.
Purpose: Warns users not to overwrite connected calculations.
Enter/select: No entry is required; update the source input instead.
Example: Current Value is calculated from units and current price.</text>
  </threadedComment>
  <threadedComment ref="B25" dT="2026-08-04T11:50:17.39" personId="{C0B8B3AE-CA14-4B95-9870-72491D4CAF21}" id="{05EC9E11-1126-473E-B57A-3B9C33BD9AFB}">
    <text>Meaning: Good indicates a favorable, complete, or within-target result.
Purpose: Provides a quick positive status cue.
Enter/select: No entry is generally required.
Example: An allocation within the review threshold may be shown as On Target.</text>
  </threadedComment>
  <threadedComment ref="B26" dT="2026-08-04T11:50:17.39" personId="{C0B8B3AE-CA14-4B95-9870-72491D4CAF21}" id="{F08F8C82-0416-481D-94C1-0495F3A105CB}">
    <text>Meaning: Attention indicates a result that should be monitored or reviewed.
Purpose: Highlights emerging issues before they become severe.
Enter/select: Review the related input, threshold, or underlying data.
Example: A coin close to its concentration limit may be placed on Watch.</text>
  </threadedComment>
  <threadedComment ref="B27" dT="2026-08-04T11:50:17.39" personId="{C0B8B3AE-CA14-4B95-9870-72491D4CAF21}" id="{FA9F502A-512E-422C-8A1A-87084030B1AE}">
    <text>Meaning: Risk indicates a material limit breach, high exposure, or adverse condition.
Purpose: Draws attention to items that may require action.
Enter/select: Investigate the cause and consider an appropriate response.
Example: A coin above the maximum allocation may show High concentration risk.</text>
  </threadedComment>
  <threadedComment ref="B28" dT="2026-08-04T11:50:17.39" personId="{C0B8B3AE-CA14-4B95-9870-72491D4CAF21}" id="{D089BE95-9A57-4E13-A0F9-8F9F484BFC77}">
    <text>Meaning: Neutral indicates an informational result without a clear positive or negative signal.
Purpose: Separates descriptive outputs from warnings or favorable statuses.
Enter/select: No action is required unless other indicators suggest review.
Example: A sideways market trend may be classified as Neutral.</text>
  </threadedComment>
</ThreadedComments>
</file>

<file path=xl/threadedComments/threadedComment3.xml><?xml version="1.0" encoding="utf-8"?>
<ThreadedComments xmlns="http://schemas.microsoft.com/office/spreadsheetml/2018/threadedcomments" xmlns:x="http://schemas.openxmlformats.org/spreadsheetml/2006/main">
  <threadedComment ref="F5" dT="2026-08-04T11:46:31.98" personId="{C0B8B3AE-CA14-4B95-9870-72491D4CAF21}" id="{312C4BE8-8E6D-4903-8445-61131D47F43A}">
    <text>HP:
Meaning: The approved transaction categories used to describe activity in the transaction ledger.
Purpose: Each category controls how units and cash flow are interpreted in portfolio calculations.
Enter/select: Keep the standard labels unless you also update the related transaction formulas.
Example: Use Buy for a purchase and Transfer In when coins move into a tracked wallet without a purchase.</text>
  </threadedComment>
  <threadedComment ref="H5" dT="2026-08-04T11:46:31.99" personId="{C0B8B3AE-CA14-4B95-9870-72491D4CAF21}" id="{1B897C72-838C-4301-B7BE-D54DE89FEC1B}">
    <text>HP:
Meaning: The list of exchanges, custodians, and wallets used to store or transact cryptocurrency.
Purpose: Standardizes the Exchange / Wallet entry in the transaction ledger so activity can be identified by location.
Enter/select: Replace or add names that match the accounts you actually use, keeping each label unique.
Example: Coinbase, Kraken, Ledger Wallet, or a named personal wallet.</text>
  </threadedComment>
  <threadedComment ref="B6" dT="2026-08-04T11:46:31.99" personId="{C0B8B3AE-CA14-4B95-9870-72491D4CAF21}" id="{99AAC188-285D-41C9-82B9-0A3FB33B19A6}">
    <text>HP:
Meaning: The name used to identify this portfolio throughout the workbook.
Purpose: Helps label reports and distinguish this tracker from other portfolios.
Enter/select: Type a short, recognizable portfolio name.
Example: “Long-Term Crypto Portfolio” or “Retirement Digital Assets.”</text>
  </threadedComment>
  <threadedComment ref="F6" dT="2026-08-04T11:46:31.99" personId="{C0B8B3AE-CA14-4B95-9870-72491D4CAF21}" id="{B3E00AAC-C2CC-492B-9BE4-1C927C3C487D}">
    <text>HP:
Meaning: A purchase of cryptocurrency using cash or another funding source.
Purpose: Adds units to holdings and records a cash outflow including fees.
Enter/select: Select Buy when the transaction increases units because you acquired the asset.
Example: Buying 0.01 BTC for $650 plus a $2 fee.</text>
  </threadedComment>
  <threadedComment ref="B7" dT="2026-08-04T11:46:31.99" personId="{C0B8B3AE-CA14-4B95-9870-72491D4CAF21}" id="{378BE841-23BF-42BF-BFAF-4D958E061D10}">
    <text>HP:
Meaning: The currency used as the main reporting unit for portfolio values, prices, gains, and losses.
Purpose: Keeps financial displays consistent across summaries and reports.
Enter/select: Enter a three-letter currency code, such as USD, EUR, or GBP.
Example: Enter USD if you want results presented in U.S. dollars.</text>
  </threadedComment>
  <threadedComment ref="F7" dT="2026-08-04T11:46:32.00" personId="{C0B8B3AE-CA14-4B95-9870-72491D4CAF21}" id="{EFD4FF5B-B65A-4EC8-93C6-7EFD85623BA1}">
    <text>HP:
Meaning: A disposal of cryptocurrency for cash or other proceeds.
Purpose: Reduces units, records net sale proceeds, and may create a taxable gain or loss.
Enter/select: Select Sell when you dispose of units for value.
Example: Selling 1 ETH for $2,000 less a $5 fee.</text>
  </threadedComment>
  <threadedComment ref="B8" dT="2026-08-04T11:46:32.00" personId="{C0B8B3AE-CA14-4B95-9870-72491D4CAF21}" id="{B9288185-A900-47AC-AE22-F6E75F23EC2B}">
    <text>HP:
Meaning: The symbol displayed beside monetary amounts.
Purpose: Makes currency-formatted outputs easier to read and should match the Base Currency.
Enter/select: Enter the appropriate currency symbol.
Example: Use $ for USD, € for EUR, or £ for GBP.</text>
  </threadedComment>
  <threadedComment ref="F8" dT="2026-08-04T11:46:32.00" personId="{C0B8B3AE-CA14-4B95-9870-72491D4CAF21}" id="{8652393D-004F-404F-BDA6-5E95459DD10E}">
    <text>HP:
Meaning: Cryptocurrency moved into a tracked exchange or wallet without being purchased in that transaction.
Purpose: Adds units but records no cash flow, helping transfers remain separate from investment activity.
Enter/select: Select Transfer In and enter the units received.
Example: Moving 0.5 ETH from an external wallet into a tracked wallet.</text>
  </threadedComment>
  <threadedComment ref="B9" dT="2026-08-04T11:46:32.00" personId="{C0B8B3AE-CA14-4B95-9870-72491D4CAF21}" id="{78915408-91C6-41E5-B0F2-EC541AAD5C86}">
    <text>HP:
Meaning: The calendar year used as the reporting period for year-based summaries.
Purpose: Identifies the year shown in report details and helps users focus on the intended reporting period.
Enter/select: Enter a four-digit year.
Example: Enter 2026 to label reports for calendar year 2026.</text>
  </threadedComment>
  <threadedComment ref="F9" dT="2026-08-04T11:46:32.00" personId="{C0B8B3AE-CA14-4B95-9870-72491D4CAF21}" id="{D68BDD12-65BF-413F-9B7A-C59D513052B6}">
    <text>HP:
Meaning: Cryptocurrency moved out of a tracked exchange or wallet without being sold in that transaction.
Purpose: Reduces tracked units but records no cash flow. Record the matching Transfer In if the destination is also tracked.
Enter/select: Select Transfer Out and enter the units sent.
Example: Moving 0.5 ETH from Coinbase to a tracked hardware wallet.</text>
  </threadedComment>
  <threadedComment ref="B10" dT="2026-08-04T11:46:32.00" personId="{C0B8B3AE-CA14-4B95-9870-72491D4CAF21}" id="{991A22D7-4761-4B82-9025-831FD32DA636}">
    <text>HP:
Meaning: The preferred tax-lot method for determining which purchased units are treated as sold first. FIFO uses the oldest eligible lots; LIFO uses the newest eligible lots.
Purpose: The chosen method can change allocated cost basis and estimated realized taxable gain or loss. This setting is shown in reporting; use the same choice in the Tax Lots Method field for consistent analysis.
Enter/select: Enter FIFO or LIFO.
Example: FIFO may use an older, lower-cost purchase first, producing a larger gain than LIFO.</text>
  </threadedComment>
  <threadedComment ref="F10" dT="2026-08-04T11:46:32.01" personId="{C0B8B3AE-CA14-4B95-9870-72491D4CAF21}" id="{0FEB5DA1-E523-4D79-9C82-329D52083D05}">
    <text>HP:
Meaning: Cryptocurrency received as a reward, promotion, airdrop, or similar non-purchase receipt.
Purpose: Adds units without recording a purchase cash flow; tax treatment can vary, so use the Taxable? field appropriately.
Enter/select: Select Reward and enter the units and fair-value price information available.
Example: Receiving 10 tokens from an exchange promotion.</text>
  </threadedComment>
  <threadedComment ref="B11" dT="2026-08-04T11:46:32.01" personId="{C0B8B3AE-CA14-4B95-9870-72491D4CAF21}" id="{B8B57F12-04A8-43B3-B1E1-71123CE0B189}">
    <text>HP:
Meaning: The total portfolio value you are working toward.
Purpose: Provides the denominator for goal-progress calculations and helps measure how close the current portfolio is to the desired value.
Enter/select: Enter a positive amount in the Base Currency, without a percent sign.
Example: Enter 100000 for a $100,000 target.</text>
  </threadedComment>
  <threadedComment ref="F11" dT="2026-08-04T11:46:32.01" personId="{C0B8B3AE-CA14-4B95-9870-72491D4CAF21}" id="{762737C6-8C52-488E-8793-9C11FDEB1176}">
    <text>HP:
Meaning: Cryptocurrency earned from staking or validator participation.
Purpose: Adds earned units without a purchase cash outflow and keeps staking activity identifiable for performance and tax review.
Enter/select: Select Staking Income and enter the units received; mark Taxable? based on your circumstances.
Example: Receiving 0.02 ETH as a staking reward.</text>
  </threadedComment>
  <threadedComment ref="B12" dT="2026-08-04T11:46:32.01" personId="{C0B8B3AE-CA14-4B95-9870-72491D4CAF21}" id="{DDC1CA09-F351-4A70-B3E3-8E8FE2E85F88}">
    <text>HP:
Meaning: The highest share of the total portfolio that any one cryptocurrency should represent.
Purpose: Sets the concentration-risk limit used in Allocation Analysis; positions above the limit are classified as High concentration risk, while positions near the limit may be placed on Watch.
Enter/select: Enter a percentage between 0% and 100%.
Example: 40% means no single coin should exceed 40% of portfolio value.</text>
  </threadedComment>
  <threadedComment ref="F12" dT="2026-08-04T11:46:32.01" personId="{C0B8B3AE-CA14-4B95-9870-72491D4CAF21}" id="{A7E5EF52-4EC3-4499-81E1-37900D997C2D}">
    <text>HP:
Meaning: A standalone network, exchange, withdrawal, or service charge not already captured as part of a Buy or Sell.
Purpose: Records the fee as a cash outflow without changing coin units.
Enter/select: Select Fee and enter the charge in the Fees field.
Example: A $10 exchange withdrawal fee.</text>
  </threadedComment>
  <threadedComment ref="B13" dT="2026-08-04T11:46:32.02" personId="{C0B8B3AE-CA14-4B95-9870-72491D4CAF21}" id="{FBCCB8F9-7232-49CB-B355-5F8E4BE3E548}">
    <text>HP:
Meaning: The maximum acceptable difference between a coin’s actual allocation and its target allocation before review is required.
Purpose: Drives “Review/On Target” and “Add/Hold/Reduce” allocation signals.
Enter/select: Enter a positive percentage tolerance.
Example: At 5%, a 4% allocation gap is within tolerance, while a 7% gap is flagged for review.</text>
  </threadedComment>
  <threadedComment ref="B15" dT="2026-08-04T11:46:32.02" personId="{C0B8B3AE-CA14-4B95-9870-72491D4CAF21}" id="{10CA08A1-B015-4574-8222-1E1E6457EEFA}">
    <text>HP:
Meaning: The available tax-lot selection methods.
Purpose: Provides consistent method names for tax-lot and realized gain/loss analysis.
Enter/select: Use FIFO or LIFO exactly as written so method-based logic and reporting remain consistent.
Example: FIFO assigns older eligible purchases before newer purchases.</text>
  </threadedComment>
  <threadedComment ref="D15" dT="2026-08-04T11:46:32.02" personId="{C0B8B3AE-CA14-4B95-9870-72491D4CAF21}" id="{FCC8289F-1F48-4490-80D6-04DB9D0E02CE}">
    <text>HP:
Meaning: Standard Yes/No choices for fields that require a binary answer, including the transaction ledger’s Taxable? field.
Purpose: Keeps user responses consistent for filtering and review.
Enter/select: Choose Yes when the item should be treated as taxable for planning purposes; otherwise choose No.
Example: A staking reward may be marked Yes, subject to applicable tax rules.</text>
  </threadedComment>
  <threadedComment ref="F15" dT="2026-08-04T11:46:32.02" personId="{C0B8B3AE-CA14-4B95-9870-72491D4CAF21}" id="{84338C31-E041-4E58-A5C3-A12FF583983C}">
    <text>HP:
Meaning: Standard lookback periods expressed in days.
Purpose: Provides consistent timeframe labels for dashboard or analysis filters.
Enter/select: Choose the period that matches the desired recent-history window.
Example: 30D means the most recent 30 days.</text>
  </threadedComment>
  <threadedComment ref="H15" dT="2026-08-04T11:46:32.02" personId="{C0B8B3AE-CA14-4B95-9870-72491D4CAF21}" id="{D8CFDDCE-9D33-4D74-8C87-5A9A9CC7AB49}">
    <text>HP:
Meaning: Standard labels for describing progress toward a portfolio goal.
Purpose: Keeps goal reporting clear and consistent when a status is assigned manually or displayed in a summary.
Enter/select: Use the label that best reflects current progress and required attention.
Example: Use Watch when progress is acceptable but should be monitored.</text>
  </threadedComment>
  <threadedComment ref="B16" dT="2026-08-04T11:46:32.02" personId="{C0B8B3AE-CA14-4B95-9870-72491D4CAF21}" id="{F84BF397-BAFA-4396-96E4-DA96B76BC3F9}">
    <text>HP:
Meaning: FIFO stands for First In, First Out and treats the oldest eligible purchased units as sold first.
Purpose: Determines which lot costs are allocated to a sale when FIFO is selected, affecting cost basis and estimated realized gain/loss.
Enter/select: Select FIFO when you want oldest lots used first.
Example: A January purchase is allocated before a June purchase.</text>
  </threadedComment>
  <threadedComment ref="F16" dT="2026-08-04T11:46:32.03" personId="{C0B8B3AE-CA14-4B95-9870-72491D4CAF21}" id="{6B35FB5F-7919-44C6-8CF9-19BF8DD29329}">
    <text>HP:
Meaning: A 30-day lookback period.
Purpose: Used as a short-term timeframe label for recent price or performance analysis.
Enter/select: Select 30D when you want approximately one month of history.
Example: Compare the current price with the price 30 days earlier.</text>
  </threadedComment>
  <threadedComment ref="H16" dT="2026-08-04T11:46:32.03" personId="{C0B8B3AE-CA14-4B95-9870-72491D4CAF21}" id="{5B0D69B1-90F6-4EB7-A010-758D43E7D45D}">
    <text>HP:
Meaning: Progress is consistent with the expected path toward the goal.
Purpose: Signals that no immediate corrective action is needed.
Enter/select: Use On Track when results and progress are within an acceptable range.
Example: Portfolio value is growing in line with the planned target.</text>
  </threadedComment>
  <threadedComment ref="B17" dT="2026-08-04T11:46:32.03" personId="{C0B8B3AE-CA14-4B95-9870-72491D4CAF21}" id="{3FC1F4B5-3F54-4590-BAA5-F4A4010ADC63}">
    <text>HP:
Meaning: LIFO stands for Last In, First Out and treats the newest eligible purchased units as sold first.
Purpose: Determines which lot costs are allocated to a sale when LIFO is selected, affecting cost basis and estimated realized gain/loss.
Enter/select: Select LIFO when you want newest lots used first.
Example: A June purchase is allocated before a January purchase.</text>
  </threadedComment>
  <threadedComment ref="F17" dT="2026-08-04T11:46:32.03" personId="{C0B8B3AE-CA14-4B95-9870-72491D4CAF21}" id="{A1007C2A-133F-45F4-A78F-D76753A11D0B}">
    <text>HP:
Meaning: A 60-day lookback period.
Purpose: Used as a medium-term timeframe label between the 30-day and 90-day views.
Enter/select: Select 60D when you want approximately two months of history.
Example: Review price behavior over the latest 60 calendar days.</text>
  </threadedComment>
  <threadedComment ref="H17" dT="2026-08-04T11:46:32.04" personId="{C0B8B3AE-CA14-4B95-9870-72491D4CAF21}" id="{D2C2E30C-146A-4DEE-9BD3-CABF5B332A0F}">
    <text>HP:
Meaning: Progress is not yet critical, but a trend or variance deserves monitoring.
Purpose: Provides an early-warning status before stronger action is required.
Enter/select: Use Watch when performance is close to a limit or beginning to fall behind.
Example: Goal progress has slowed but remains recoverable.</text>
  </threadedComment>
  <threadedComment ref="F18" dT="2026-08-04T11:46:32.04" personId="{C0B8B3AE-CA14-4B95-9870-72491D4CAF21}" id="{CA039C19-167F-4804-96E5-C4D19383FC78}">
    <text>HP:
Meaning: A 90-day lookback period.
Purpose: Used as a longer recent-history timeframe label for quarterly-style analysis.
Enter/select: Select 90D when you want approximately three months of history.
Example: Review the high-to-low price range over the latest 90 days.</text>
  </threadedComment>
  <threadedComment ref="H18" dT="2026-08-04T11:46:32.04" personId="{C0B8B3AE-CA14-4B95-9870-72491D4CAF21}" id="{38B1C345-AD41-430A-A0AE-5FA6E812AB05}">
    <text>HP:
Meaning: The goal is materially off course or a limit has been breached.
Purpose: Highlights that the portfolio or plan should be reviewed and adjusted.
Enter/select: Use Needs Action when a user decision or corrective step is required.
Example: A concentration limit is exceeded and rebalancing should be considered.</text>
  </threadedComment>
  <threadedComment ref="H19" dT="2026-08-04T11:46:32.04" personId="{C0B8B3AE-CA14-4B95-9870-72491D4CAF21}" id="{AC2055FD-529B-4E68-B57C-A666C649BE4F}">
    <text>HP:
Meaning: The goal or planned action has been fully achieved.
Purpose: Separates finished objectives from goals that are still being monitored.
Enter/select: Use Completed only when no further progress is required.
Example: The target portfolio value has been reached and the goal is closed.</text>
  </threadedComment>
  <threadedComment ref="B21" dT="2026-08-18T21:09:11.93" personId="{C0B8B3AE-CA14-4B95-9870-72491D4CAF21}" id="{C39CACDC-5168-474A-96F4-70F103D0C7BD}">
    <text>Market Scenario Assumptions
These are simple "what-if" return percentages used to stress-test your portfolio under different market conditions:
• Bear Scenario (-30%): A downturn/crash case — assumes your holdings lose 30% in value.
• Base Scenario (+10%): A normal, expected case — moderate growth.
• Bull Scenario (+50%): A strong rally case — assumes big gains.
They're used elsewhere in the workbook (e.g. Scenario &amp; Risk Lab) to show how your current portfolio value would change in each situation, helping you gauge your risk exposure. You can adjust the percentages in C22:C24 to model your own scenarios.</text>
  </threadedComment>
  <threadedComment ref="H21" dT="2026-08-04T11:46:32.04" personId="{C0B8B3AE-CA14-4B95-9870-72491D4CAF21}" id="{939374CB-66BD-4C77-A7C1-1D59D8D448E4}">
    <text>HP:
Meaning: Standard labels describing the direction of the market trend.
Purpose: Provides consistent wording for the Market Trend output displayed in the dashboard and risk summary.
Enter/select: These are classification labels rather than return assumptions; keep them consistent with the trend data being entered or maintained.
Example: Bullish indicates upward momentum, while Bearish indicates downward momentum.</text>
  </threadedComment>
  <threadedComment ref="B22" dT="2026-08-04T11:46:32.04" personId="{C0B8B3AE-CA14-4B95-9870-72491D4CAF21}" id="{E738B232-2F89-419A-BF24-AE946E76A6EF}">
    <text>HP:
Meaning: The assumed percentage decline used for the downside market case.
Purpose: Calculates the selected coin’s stressed price and the resulting portfolio value in the Dashboard and Scenario &amp; Risk Lab.
Enter/select: Enter a negative percentage representing the assumed fall.
Example: -30% tests the effect of the selected coin losing 30% from its current price.</text>
  </threadedComment>
  <threadedComment ref="H22" dT="2026-08-04T11:46:32.05" personId="{C0B8B3AE-CA14-4B95-9870-72491D4CAF21}" id="{74861772-92E4-4B52-947C-05695A8F8EE5}">
    <text>HP:
Meaning: A market trend characterized by generally positive or upward momentum.
Purpose: Gives users a quick directional interpretation of recent market conditions.
Enter/select: Use Bullish when the underlying trend assessment indicates upward strength.
Example: Prices and momentum measures are broadly rising.</text>
  </threadedComment>
  <threadedComment ref="B23" dT="2026-08-04T11:46:32.05" personId="{C0B8B3AE-CA14-4B95-9870-72491D4CAF21}" id="{2151B49E-2DB0-4FE1-8E50-20DE52707E07}">
    <text>HP:
Meaning: The assumed percentage change used for the central or expected market case.
Purpose: Provides a moderate comparison case for projected coin price and portfolio impact; it is an assumption, not a forecast.
Enter/select: Enter the percentage increase or decrease you consider reasonable for the base case.
Example: 10% tests a 10% rise from the current price.</text>
  </threadedComment>
  <threadedComment ref="H23" dT="2026-08-04T11:46:32.05" personId="{C0B8B3AE-CA14-4B95-9870-72491D4CAF21}" id="{21C1B8AC-1A4D-4C2D-B760-E91D1332F058}">
    <text>HP:
Meaning: A market trend with no clear sustained upward or downward direction.
Purpose: Signals balanced or mixed conditions where conviction is limited.
Enter/select: Use Neutral when trend indicators are mixed or range-bound.
Example: Price moves sideways and momentum is neither clearly positive nor negative.</text>
  </threadedComment>
  <threadedComment ref="B24" dT="2026-08-04T11:46:32.05" personId="{C0B8B3AE-CA14-4B95-9870-72491D4CAF21}" id="{248FE60E-8B89-4659-B3F8-46065AD3CE8C}">
    <text>HP:
Meaning: The assumed percentage increase used for the optimistic market case.
Purpose: Calculates potential upside for the selected coin and the resulting portfolio value.
Enter/select: Enter a positive percentage representing the assumed rise.
Example: 50% tests the effect of the selected coin increasing by 50%.</text>
  </threadedComment>
  <threadedComment ref="H24" dT="2026-08-04T11:46:32.05" personId="{C0B8B3AE-CA14-4B95-9870-72491D4CAF21}" id="{6F6CBCFE-3F2B-42BB-A93A-F5C157438578}">
    <text>HP:
Meaning: A market trend characterized by generally negative or downward momentum.
Purpose: Warns users that recent market conditions are weak or declining.
Enter/select: Use Bearish when the underlying trend assessment indicates downward pressure.
Example: Prices and momentum measures are broadly falling.</text>
  </threadedComment>
  <threadedComment ref="B25" dT="2026-08-04T11:46:32.06" personId="{C0B8B3AE-CA14-4B95-9870-72491D4CAF21}" id="{242B9A71-F270-432E-A8E3-CA4C1FD39C4A}">
    <text>HP:
Meaning: A user-defined price-change assumption outside the standard Bear, Base, and Bull cases.
Purpose: Lets you test a specific market view or sensitivity in scenario analysis.
Enter/select: Enter a positive or negative percentage.
Example: 25% tests a custom 25% increase; -15% would test a 15% decline.</text>
  </threadedComment>
  <threadedComment ref="B26" dT="2026-08-04T11:46:32.06" personId="{C0B8B3AE-CA14-4B95-9870-72491D4CAF21}" id="{E785A367-016C-4B13-A74F-10DDC06B724F}">
    <text>HP:
Meaning: The assumed return on a very low-risk investment, commonly based on a government security in the Base Currency.
Purpose: Serves as a benchmark assumption for risk-adjusted analysis. In the current workbook version, this value is stored for risk context and does not directly drive the visible scenario outputs.
Enter/select: Enter an annual percentage using a reliable, current benchmark.
Example: 4% represents a 4.0% annual risk-free rate assumption.</text>
  </threadedComment>
  <threadedComment ref="B27" dT="2026-08-04T11:46:32.06" personId="{C0B8B3AE-CA14-4B95-9870-72491D4CAF21}" id="{3ADCABFA-7222-414B-A6E9-31AFD45C0AF3}">
    <text>HP:
Meaning: The Z-score used to set the confidence level for Value at Risk (VaR). A value of 1.65 corresponds approximately to a one-sided 95% confidence level.
Purpose: Scales volatility to estimate the portfolio’s 1-day loss threshold shown in the Scenario &amp; Risk Lab.
Enter/select: Enter the Z-score for the desired confidence level.
Example: 1.65 is used for 95%; about 2.33 is commonly used for 99%.</text>
  </threadedComment>
</ThreadedComments>
</file>

<file path=xl/threadedComments/threadedComment4.xml><?xml version="1.0" encoding="utf-8"?>
<ThreadedComments xmlns="http://schemas.microsoft.com/office/spreadsheetml/2018/threadedcomments" xmlns:x="http://schemas.openxmlformats.org/spreadsheetml/2006/main">
  <threadedComment ref="B7" dT="2026-08-04T11:50:33.79" personId="{C0B8B3AE-CA14-4B95-9870-72491D4CAF21}" id="{FF935EB0-9AB6-4BEC-85B3-7939547C4AC4}">
    <text>Meaning: The value-weighted average 24-hour price return of coins currently held.
Purpose: Estimates the portfolio’s one-day market movement based on position values.
Enter/select: No entry is required; it uses Holdings values and Price Updates changes.
Example: Larger holdings contribute more to the result than smaller holdings.</text>
  </threadedComment>
  <threadedComment ref="D7" dT="2026-08-04T11:50:33.79" personId="{C0B8B3AE-CA14-4B95-9870-72491D4CAF21}" id="{F1BE0239-8119-4BE1-A236-B9D19C9DC266}">
    <text>Meaning: The value-weighted average 30-day price return of current holdings.
Purpose: Shows recent portfolio-level market performance over approximately one month.
Enter/select: No entry is required; update market and holdings source data.
Example: 21% means the weighted coin prices rose approximately 21% over 30 days.</text>
  </threadedComment>
  <threadedComment ref="F7" dT="2026-08-04T11:50:33.79" personId="{C0B8B3AE-CA14-4B95-9870-72491D4CAF21}" id="{1BFDEC34-DA2E-4542-9873-D13B260B93F3}">
    <text>Meaning: Total Return is unrealized gain or loss divided by net invested cost.
Purpose: Measures cumulative performance of currently held positions.
Enter/select: No entry is required; it updates from Holdings.
Example: $15,000 gain on $50,000 invested equals a 30% return.</text>
  </threadedComment>
  <threadedComment ref="B10" dT="2026-08-04T11:50:33.79" personId="{C0B8B3AE-CA14-4B95-9870-72491D4CAF21}" id="{ABB00901-C288-40BD-94DC-19C9FA4DF488}">
    <text>Meaning: Invested Cost is the net amount attributed to current holdings from transaction cash flows.
Purpose: Provides the cost base used for return calculations.
Enter/select: No entry is required; correct the transaction ledger if inaccurate.
Example: Purchases and fees increase invested cost, while sale proceeds reduce it.</text>
  </threadedComment>
  <threadedComment ref="D10" dT="2026-08-04T11:50:33.79" personId="{C0B8B3AE-CA14-4B95-9870-72491D4CAF21}" id="{9DF5BB81-222E-494A-953D-A62BE18C3B44}">
    <text>Meaning: Current Value is the total market value of all tracked holdings.
Purpose: Shows portfolio value using the latest prices.
Enter/select: No entry is required; update units or prices at their source.
Example: 2 units at $500 each contribute $1,000.</text>
  </threadedComment>
  <threadedComment ref="F10" dT="2026-08-04T11:50:33.79" personId="{C0B8B3AE-CA14-4B95-9870-72491D4CAF21}" id="{50B88DE1-7636-463A-8DE7-7F7EF1B294E4}">
    <text>Meaning: Number of Coins counts assets with a positive unit balance.
Purpose: Indicates how many active positions are currently held.
Enter/select: No entry is required; it updates from Holdings.
Example: Ten tickers with positive balances produce 10.</text>
  </threadedComment>
  <threadedComment ref="B15" dT="2026-08-04T11:50:33.79" personId="{C0B8B3AE-CA14-4B95-9870-72491D4CAF21}" id="{7A8BC3F7-980F-4895-8DCF-76148D3D3859}">
    <text>Meaning: Coin ID is a unique internal identifier for each asset row.
Purpose: Helps maintain consistent records even when names are similar.
Enter/select: Enter a unique ID and do not reuse it.
Example: C001 for Bitcoin and C002 for Ethereum.</text>
  </threadedComment>
  <threadedComment ref="E15" dT="2026-08-04T11:50:33.79" personId="{C0B8B3AE-CA14-4B95-9870-72491D4CAF21}" id="{6600A534-B867-40A5-9B9E-6ADE80061C96}">
    <text>Meaning: Asset Type describes the coin’s main role or category.
Purpose: Adds context for diversification and portfolio review.
Enter/select: Enter a concise, consistent category.
Example: Stablecoin, Payments, or Smart Contracts / L1.</text>
  </threadedComment>
  <threadedComment ref="F15" dT="2026-08-04T11:50:33.79" personId="{C0B8B3AE-CA14-4B95-9870-72491D4CAF21}" id="{F745A2D3-974F-4833-B603-FAE4B25B1E92}">
    <text>Meaning: Network identifies the blockchain or network on which the asset operates.
Purpose: Helps users understand infrastructure and network concentration.
Enter/select: Enter the main network or Multi-chain.
Example: Ethereum, Solana, or Multi-chain.</text>
  </threadedComment>
  <threadedComment ref="G15" dT="2026-08-04T11:50:33.80" personId="{C0B8B3AE-CA14-4B95-9870-72491D4CAF21}" id="{B46C934E-3E88-433E-A230-91BE37E04764}">
    <text>Meaning: Stablecoin? indicates whether the asset is designed to track a reference value.
Purpose: Distinguishes stable-value assets from more volatile coins.
Enter/select: Enter Yes or No.
Example: USDC is Yes; BTC is No.</text>
  </threadedComment>
  <threadedComment ref="H15" dT="2026-08-04T11:50:33.80" personId="{C0B8B3AE-CA14-4B95-9870-72491D4CAF21}" id="{FCD901B5-204A-423F-BE0C-AA86EA28F779}">
    <text>Meaning: Target Allocation is the desired percentage of total portfolio value assigned to the coin.
Purpose: Drives allocation gaps and rebalancing suggestions.
Enter/select: Enter a percentage and review all active targets together.
Example: 20% means one-fifth of portfolio value.</text>
  </threadedComment>
  <threadedComment ref="I15" dT="2026-08-04T11:50:33.80" personId="{C0B8B3AE-CA14-4B95-9870-72491D4CAF21}" id="{C7B1E758-EB69-4548-A783-465925F2F96A}">
    <text>Meaning: Active? indicates whether the asset is intended to remain in the tracked universe.
Purpose: Distinguishes approved assets from inactive entries.
Enter/select: Enter Yes for tracked assets and No for inactive assets.
Example: Mark a coin No after closing and discontinuing the position.</text>
  </threadedComment>
  <threadedComment ref="J15" dT="2026-08-04T11:50:33.80" personId="{C0B8B3AE-CA14-4B95-9870-72491D4CAF21}" id="{CFA4C833-31CE-4709-BB6C-27DC18B9ADDF}">
    <text>Meaning: Notes stores supporting context such as risk comments or an all-time-high reference.
Purpose: Preserves useful assumptions beside the asset.
Enter/select: Enter short, auditable context.
Example: “High risk | ATH reference $3.40.”</text>
  </threadedComment>
  <threadedComment ref="K15" dT="2026-08-04T11:50:33.80" personId="{C0B8B3AE-CA14-4B95-9870-72491D4CAF21}" id="{497C0C6E-47F0-4063-92B3-DFEF7A76CD00}">
    <text>Meaning: Price Source URL identifies where the market price or reference data can be verified.
Purpose: Improves traceability of manually entered data.
Enter/select: Enter a reliable source link for the asset.
Example: A trusted exchange or established market-data provider.</text>
  </threadedComment>
  <threadedComment ref="L15" dT="2026-08-04T11:50:33.80" personId="{C0B8B3AE-CA14-4B95-9870-72491D4CAF21}" id="{3393585C-73BF-4A2E-9627-E9DFA7DC0939}">
    <text>Meaning: Risk Tier is a qualitative classification of the asset’s relative risk.
Purpose: Provides context for allocation and rebalancing decisions.
Enter/select: Use a consistent category such as Low, Medium, High, or Very High.
Example: A volatile speculative coin may be Very High.</text>
  </threadedComment>
  <threadedComment ref="M15" dT="2026-08-04T11:50:33.80" personId="{C0B8B3AE-CA14-4B95-9870-72491D4CAF21}" id="{EBE684A8-B5A5-413E-AF72-244D31A31776}">
    <text>Meaning: Market Trend is the current directional classification linked from Price Updates.
Purpose: Gives a quick momentum context beside each asset.
Enter/select: No entry is required while the formula is present.
Example: Bullish indicates upward momentum in the source analysis.</text>
  </threadedComment>
</ThreadedComments>
</file>

<file path=xl/threadedComments/threadedComment5.xml><?xml version="1.0" encoding="utf-8"?>
<ThreadedComments xmlns="http://schemas.microsoft.com/office/spreadsheetml/2018/threadedcomments" xmlns:x="http://schemas.openxmlformats.org/spreadsheetml/2006/main">
  <threadedComment ref="I5" dT="2026-08-18T21:34:31.23" personId="{C0B8B3AE-CA14-4B95-9870-72491D4CAF21}" id="{E096692F-4531-4DC3-A13B-70023DE67810}">
    <text>This chart is created by Pivot table and it will update after refresh.
Press refresh from the Data Tab --&gt; Refresh and it will be updated.</text>
  </threadedComment>
  <threadedComment ref="B7" dT="2026-08-04T11:50:33.80" personId="{C0B8B3AE-CA14-4B95-9870-72491D4CAF21}" id="{6FBAC993-9613-4F26-BC8C-B88C97BAC88F}">
    <text>Meaning: Total Transactions counts ledger rows containing a transaction ID.
Purpose: Provides a quick completeness and activity check.
Enter/select: No entry is required; it updates as ledger rows change.
Example: 80 populated IDs produce a total of 80.</text>
  </threadedComment>
  <threadedComment ref="D7" dT="2026-08-04T11:50:33.80" personId="{C0B8B3AE-CA14-4B95-9870-72491D4CAF21}" id="{E681F161-16E2-4C1F-BECF-6C9505BF054D}">
    <text>Meaning: Buy Transactions counts ledger rows classified as Buy.
Purpose: Summarizes purchase activity.
Enter/select: No entry is required; select Buy accurately in each row.
Example: Five Buy rows increase the count by five.</text>
  </threadedComment>
  <threadedComment ref="F7" dT="2026-08-04T11:50:33.81" personId="{C0B8B3AE-CA14-4B95-9870-72491D4CAF21}" id="{403EA259-7DC5-41A8-8C3E-7DF47DBCFE76}">
    <text>Meaning: Sell Transactions counts ledger rows classified as Sell.
Purpose: Summarizes disposal activity and supports tax review.
Enter/select: No entry is required; select Sell accurately.
Example: Three Sell rows produce a count of three.</text>
  </threadedComment>
  <threadedComment ref="B10" dT="2026-08-04T11:50:33.81" personId="{C0B8B3AE-CA14-4B95-9870-72491D4CAF21}" id="{E85FCDAD-8DA3-47FA-93B9-102719B9DFD8}">
    <text>Meaning: Buy Volume is the total gross value of Buy transactions.
Purpose: Shows purchased value before the separate fee total.
Enter/select: No entry is required; it sums Buy rows.
Example: Two $500 purchases create $1,000 of buy volume.</text>
  </threadedComment>
  <threadedComment ref="D10" dT="2026-08-04T11:50:33.81" personId="{C0B8B3AE-CA14-4B95-9870-72491D4CAF21}" id="{E737F16F-9D54-4955-8296-6F3CAE8495EF}">
    <text>Meaning: Total Fees is the sum of all amounts in the Fees column.
Purpose: Shows cumulative recorded transaction costs.
Enter/select: No entry is required; enter each fee as a positive amount.
Example: Fees of $2, $3, and $5 total $10.</text>
  </threadedComment>
  <threadedComment ref="F10" dT="2026-08-04T11:50:33.81" personId="{C0B8B3AE-CA14-4B95-9870-72491D4CAF21}" id="{4CAE27FB-7DF6-4266-90C7-B577205E0908}">
    <text>Meaning: Net Cash Flow combines cash paid, cash received, and fees according to transaction type.
Purpose: Feeds invested-cost calculations in Holdings.
Enter/select: No entry is required; it is formula-calculated.
Example: A $500 Buy with a $2 fee produces -$502.</text>
  </threadedComment>
  <threadedComment ref="B15" dT="2026-08-04T11:50:33.81" personId="{C0B8B3AE-CA14-4B95-9870-72491D4CAF21}" id="{0DB7358D-48C9-4E67-84B5-13F83BB88157}">
    <text>Meaning: Transaction ID is a unique reference for each ledger entry.
Purpose: Supports auditability and source matching.
Enter/select: Enter a unique ID for every row.
Example: TXN-001 or an exchange order reference.</text>
  </threadedComment>
  <threadedComment ref="D15" dT="2026-08-04T11:50:33.81" personId="{C0B8B3AE-CA14-4B95-9870-72491D4CAF21}" id="{1A645A61-8327-493A-B560-5FAA19AD242C}">
    <text>Meaning: Type classifies the economic nature of the activity.
Purpose: Controls how Net Cash Flow and Net Units are calculated.
Enter/select: Select the correct standard type from Settings.
Example: Use Transfer Out for coins moved without a sale.</text>
  </threadedComment>
  <threadedComment ref="G15" dT="2026-08-04T11:50:33.81" personId="{C0B8B3AE-CA14-4B95-9870-72491D4CAF21}" id="{63C989B6-2324-487D-B493-41B631D7A404}">
    <text>Meaning: Exchange / Wallet identifies where the transaction occurred or the asset was held.
Purpose: Creates an audit trail by account or custody location.
Enter/select: Use a consistent name from Settings.
Example: Coinbase, Kraken, MetaMask, or Ledger Wallet.</text>
  </threadedComment>
  <threadedComment ref="H15" dT="2026-08-04T11:50:33.81" personId="{C0B8B3AE-CA14-4B95-9870-72491D4CAF21}" id="{3876AAE2-0781-4C52-983D-B400464FEF98}">
    <text>Meaning: Units is the quantity of cryptocurrency involved.
Purpose: Determines the holdings change and gross value.
Enter/select: Enter a positive quantity; Type determines the direction.
Example: Enter 0.25 for one-quarter of a coin.</text>
  </threadedComment>
  <threadedComment ref="I15" dT="2026-08-04T11:50:33.81" personId="{C0B8B3AE-CA14-4B95-9870-72491D4CAF21}" id="{A9E6A981-C6FD-47B4-8733-B86865A6045E}">
    <text>Meaning: Price / Unit is the execution price for one unit.
Purpose: Calculates Gross Value and supports tax-lot cost analysis.
Enter/select: Enter the executed price in the Base Currency.
Example: Enter 68000 for BTC traded at $68,000.</text>
  </threadedComment>
  <threadedComment ref="J15" dT="2026-08-04T11:50:33.81" personId="{C0B8B3AE-CA14-4B95-9870-72491D4CAF21}" id="{845823D3-DB42-47CF-862E-298DA0BCE08A}">
    <text>Meaning: Fees records exchange, network, or transaction costs.
Purpose: Adjusts net cash flow and effective tax-lot cost.
Enter/select: Enter fees as a positive monetary amount.
Example: Enter 5 for a $5 trading fee.</text>
  </threadedComment>
  <threadedComment ref="K15" dT="2026-08-04T11:50:33.81" personId="{C0B8B3AE-CA14-4B95-9870-72491D4CAF21}" id="{ED17077B-A332-4F05-9F75-91B08F06D8B8}">
    <text>Meaning: Gross Value equals Units multiplied by Price / Unit.
Purpose: Shows transaction value before fees.
Enter/select: No entry is required; preserve the formula.
Example: 2 units at $100 produce $200.</text>
  </threadedComment>
  <threadedComment ref="L15" dT="2026-08-04T11:50:33.81" personId="{C0B8B3AE-CA14-4B95-9870-72491D4CAF21}" id="{9C483807-9BFD-4D64-B87A-47FA900B2389}">
    <text>Meaning: Net Cash Flow is the signed cash effect after transaction type and fees.
Purpose: Drives net invested cost in Holdings.
Enter/select: No entry is required; preserve the formula.
Example: A Sell is generally positive; a Buy is negative.</text>
  </threadedComment>
  <threadedComment ref="M15" dT="2026-08-04T11:50:33.82" personId="{C0B8B3AE-CA14-4B95-9870-72491D4CAF21}" id="{0EE4D973-3D00-4C04-8BB1-10469A9B1F43}">
    <text>Meaning: Net Units is the signed quantity change caused by the transaction.
Purpose: Rolls activity into Units Held.
Enter/select: No entry is required; the formula uses Type and Units.
Example: Buy adds units; Sell subtracts units.</text>
  </threadedComment>
  <threadedComment ref="P15" dT="2026-08-17T22:56:18.19" personId="{C0B8B3AE-CA14-4B95-9870-72491D4CAF21}" id="{28CB7935-E423-4FA0-9FAF-8ECDFE0B5701}">
    <text>Meaning: Taxable? flags whether the activity is a taxable event for planning.
Purpose: Automatically flags Sell transactions as taxable; other activity types (Buy, Transfer, Reward, Staking Income) are treated as non-taxable.
Enter/select: No entry is required; calculated from the Type column.
Example: A Sell shows Yes; a Buy or Transfer shows No.</text>
  </threadedComment>
  <threadedComment ref="Q15" dT="2026-08-04T11:50:33.82" personId="{C0B8B3AE-CA14-4B95-9870-72491D4CAF21}" id="{B2120EE3-6187-4606-98BB-DC5154F8B2F3}">
    <text>Meaning: Notes stores supporting transaction context.
Purpose: Improves traceability for unusual entries or source references.
Enter/select: Enter a short explanation when helpful.
Example: “Transferred to cold storage” or a statement reference.</text>
  </threadedComment>
</ThreadedComments>
</file>

<file path=xl/threadedComments/threadedComment6.xml><?xml version="1.0" encoding="utf-8"?>
<ThreadedComments xmlns="http://schemas.microsoft.com/office/spreadsheetml/2018/threadedcomments" xmlns:x="http://schemas.openxmlformats.org/spreadsheetml/2006/main">
  <threadedComment ref="B5" dT="2026-08-04T11:51:06.92" personId="{C0B8B3AE-CA14-4B95-9870-72491D4CAF21}" id="{209AF6D7-5FD0-47F1-ABC2-63176C45ABAC}">
    <text>Meaning: These market filters mirror the ticker and timeframe selected on Dashboard.
Purpose: Keeps market charts and KPIs synchronized with the main review screen.
Enter/select: Change the controls on Dashboard rather than overwriting linked cells here.
Example: Selecting ETH and 30D on Dashboard refreshes this sheet to the same view.</text>
  </threadedComment>
  <threadedComment ref="B7" dT="2026-08-04T11:51:06.92" personId="{C0B8B3AE-CA14-4B95-9870-72491D4CAF21}" id="{4346EE24-52F0-4E51-BCF3-D083A710D099}">
    <text>Meaning: Selected Ticker is the cryptocurrency symbol currently being analyzed.
Purpose: Determines which coin’s price history, KPIs, and charts are displayed.
Enter/select: No entry is required here because it links to Dashboard.
Example: BTC displays Bitcoin market data.</text>
  </threadedComment>
  <threadedComment ref="B8" dT="2026-08-04T11:51:06.92" personId="{C0B8B3AE-CA14-4B95-9870-72491D4CAF21}" id="{0ABEE94E-8806-42AE-8E0D-4D0AEE801483}">
    <text>Meaning: Timeframe is the recent-history window used for selected charts and analysis.
Purpose: Controls whether 30, 60, or 90 days of market data are displayed.
Enter/select: Select the timeframe on Dashboard.
Example: 90D displays approximately the latest 90 daily observations.</text>
  </threadedComment>
  <threadedComment ref="B9" dT="2026-08-04T11:51:06.92" personId="{C0B8B3AE-CA14-4B95-9870-72491D4CAF21}" id="{89127D62-F571-426F-8967-002444C7E828}">
    <text>Meaning: Data Status describes whether the market information is sample, manual, or suitable for live use.
Purpose: Warns users about the reliability and freshness of the analysis.
Enter/select: Update the status when replacing demonstration data.
Example: Use “Updated from exchange export | 2026-08-04” after a verified refresh.</text>
  </threadedComment>
  <threadedComment ref="B14" dT="2026-08-04T11:51:06.93" personId="{C0B8B3AE-CA14-4B95-9870-72491D4CAF21}" id="{2FBC58D5-66D7-47C0-BE62-A645817A7813}">
    <text>Meaning: Current Price is the latest price entered for the selected ticker.
Purpose: Values holdings and anchors scenarios and market comparisons.
Enter/select: No entry is required in this KPI; update the Latest Market Snapshot source value.
Example: A BTC current price of $64,000 values each BTC unit at $64,000.</text>
  </threadedComment>
  <threadedComment ref="D14" dT="2026-08-04T11:51:06.93" personId="{C0B8B3AE-CA14-4B95-9870-72491D4CAF21}" id="{01D2EC33-8DC9-4F3B-8F10-B3F4EF420D3B}">
    <text>Meaning: 30D Change is the percentage movement in price over approximately 30 days.
Purpose: Shows recent medium-term performance.
Enter/select: No entry is required; maintain accurate market data.
Example: 20% means the price is about 20% higher than 30 days earlier.</text>
  </threadedComment>
  <threadedComment ref="F14" dT="2026-08-04T11:51:06.93" personId="{C0B8B3AE-CA14-4B95-9870-72491D4CAF21}" id="{F87FE30F-B9E8-4AF3-A747-10667FC88D05}">
    <text>Meaning: RSI 14 is the 14-period Relative Strength Index, a momentum indicator ranging from 0 to 100.
Purpose: Helps identify unusually strong or weak recent price momentum.
Enter/select: No entry is required; it is derived from price history.
Example: Values above 70 are often viewed as strong or potentially overbought, not an automatic sell signal.</text>
  </threadedComment>
  <threadedComment ref="H14" dT="2026-08-04T11:51:06.93" personId="{C0B8B3AE-CA14-4B95-9870-72491D4CAF21}" id="{87A9F82C-09F8-4285-95E5-D3B4B863A35E}">
    <text>Meaning: Max Drawdown is the largest peak-to-trough percentage decline in the available price history.
Purpose: Summarizes the most severe historical loss experience in the dataset.
Enter/select: No entry is required; it depends on complete price history.
Example: -50% means the largest decline from a prior peak was 50%.</text>
  </threadedComment>
  <threadedComment ref="B17" dT="2026-08-04T11:51:06.93" personId="{C0B8B3AE-CA14-4B95-9870-72491D4CAF21}" id="{9613A2F4-70C8-49E1-A426-63F455151F0A}">
    <text>Meaning: A candlestick chart displays each period’s open, high, low, and close prices.
Purpose: Shows price direction, range, and volatility over the selected timeframe.
Enter/select: No direct entry is required; update OHLC data and Dashboard filters.
Example: A candle with a wide high-low range indicates greater intraday movement.</text>
  </threadedComment>
  <threadedComment ref="F17" dT="2026-08-04T11:51:06.93" personId="{C0B8B3AE-CA14-4B95-9870-72491D4CAF21}" id="{FBDDE496-F8D3-48AD-B79F-EDB7E2B616EC}">
    <text>Meaning: Trading Volume is the market value of activity recorded for each period.
Purpose: Adds participation context to price movements.
Enter/select: No direct entry is required in the chart; update the Volume data column.
Example: A price move on unusually high volume may have stronger market participation.</text>
  </threadedComment>
  <threadedComment ref="O17" dT="2026-08-04T11:51:06.94" personId="{C0B8B3AE-CA14-4B95-9870-72491D4CAF21}" id="{6F887E1A-0EC5-4D27-9F6E-9A76301E9DA8}">
    <text>Meaning: Latest Market Snapshot is the current summary table for tracked coins.
Purpose: Supplies prices and recent returns used by Holdings, Dashboard, and other sheets.
Enter/select: Replace sample values with trusted current market information.
Example: Update each ticker’s price, 24h, 7d, 30d, and 90-day range.</text>
  </threadedComment>
  <threadedComment ref="R19" dT="2026-08-04T11:51:06.94" personId="{C0B8B3AE-CA14-4B95-9870-72491D4CAF21}" id="{1FD58C79-A58C-4A85-86DF-7DF93E2F51ED}">
    <text>Meaning: 24h is the percentage price change over approximately the latest 24 hours.
Purpose: Supports daily performance and Daily P/L calculations.
Enter/select: Enter or import the change as a percentage.
Example: 2% means the price increased approximately 2% over one day.</text>
  </threadedComment>
  <threadedComment ref="S19" dT="2026-08-04T11:51:06.94" personId="{C0B8B3AE-CA14-4B95-9870-72491D4CAF21}" id="{00F60088-F585-41B6-A612-9792D75022DE}">
    <text>Meaning: 7d is the percentage price change over approximately seven days.
Purpose: Provides a short-term weekly performance view.
Enter/select: Enter or import the change as a percentage.
Example: -5% means the price is approximately 5% below its level seven days earlier.</text>
  </threadedComment>
  <threadedComment ref="T19" dT="2026-08-04T11:51:06.94" personId="{C0B8B3AE-CA14-4B95-9870-72491D4CAF21}" id="{F55D7909-A30E-47D4-B573-F90DB2DE1A94}">
    <text>Meaning: 30d is the percentage price change over approximately 30 days.
Purpose: Feeds monthly-style market and portfolio return analysis.
Enter/select: Enter or import the change as a percentage.
Example: 10% means the price is about 10% higher than 30 days earlier.</text>
  </threadedComment>
  <threadedComment ref="U19" dT="2026-08-04T11:51:06.94" personId="{C0B8B3AE-CA14-4B95-9870-72491D4CAF21}" id="{C53D8C75-C635-4A20-9086-A25601E3DAD2}">
    <text>Meaning: 90d High is the highest price observed during the most recent 90-day window.
Purpose: Provides context for the current price within its recent range.
Enter/select: Enter or calculate the highest valid price for the period.
Example: A current price near the 90d High indicates trading near the recent upper range.</text>
  </threadedComment>
  <threadedComment ref="V19" dT="2026-08-04T11:51:06.94" personId="{C0B8B3AE-CA14-4B95-9870-72491D4CAF21}" id="{50588A2D-1253-4C9A-95B9-6292C8BE0145}">
    <text>Meaning: 90d Low is the lowest price observed during the most recent 90-day window.
Purpose: Provides downside context for the current price.
Enter/select: Enter or calculate the lowest valid price for the period.
Example: A current price close to the 90d Low indicates trading near the recent lower range.</text>
  </threadedComment>
  <threadedComment ref="B31" dT="2026-08-04T11:51:06.93" personId="{C0B8B3AE-CA14-4B95-9870-72491D4CAF21}" id="{75386BDF-2025-4E81-8C7D-F1A8C38F27D4}">
    <text>Meaning: Close vs SMA 20 / SMA 50 compares closing price with 20-day and 50-day simple moving averages.
Purpose: Helps users assess short- and medium-term trend direction.
Enter/select: No entry is required; the chart updates from market history.
Example: Price above both averages may indicate positive trend strength.</text>
  </threadedComment>
  <threadedComment ref="F31" dT="2026-08-04T11:51:06.94" personId="{C0B8B3AE-CA14-4B95-9870-72491D4CAF21}" id="{4966672A-FB39-4279-A45E-A9FA1062985C}">
    <text>Meaning: This chart plots the 14-period Relative Strength Index over time.
Purpose: Shows how momentum changes across the selected period.
Enter/select: No entry is required; maintain complete closing-price data.
Example: RSI moving from 40 to 65 indicates strengthening momentum.</text>
  </threadedComment>
  <threadedComment ref="O31" dT="2026-08-04T11:51:06.94" personId="{C0B8B3AE-CA14-4B95-9870-72491D4CAF21}" id="{50DF433F-F302-4A8B-AAFD-DF7AAABB9AEC}">
    <text>Meaning: Coin Risk Metrics summarizes historical price risk, momentum, and reference values by ticker.
Purpose: Supplies risk KPIs used by Dashboard and Scenario &amp; Risk Lab.
Enter/select: Replace sample values or maintain the underlying data used to calculate them.
Example: Each row includes ATH, RSI, volatility, drawdown, trend, and price date.</text>
  </threadedComment>
  <threadedComment ref="O33" dT="2026-08-04T11:51:06.94" personId="{C0B8B3AE-CA14-4B95-9870-72491D4CAF21}" id="{909CB612-FF3A-4504-B9D4-DFC610A2B5CD}">
    <text>Meaning: ATH means All-Time High, the highest reference price recorded for the asset.
Purpose: Measures how far the current price is below a historical peak.
Enter/select: Enter a verified ATH in the Base Currency.
Example: An ATH of $100 and current price of $60 results in -40% From ATH.</text>
  </threadedComment>
  <threadedComment ref="P33" dT="2026-08-04T11:51:06.94" personId="{C0B8B3AE-CA14-4B95-9870-72491D4CAF21}" id="{EB82699C-DAA9-4FE2-894B-D9F55940A58C}">
    <text>Meaning: From ATH is the percentage difference between current price and the all-time-high reference.
Purpose: Shows the amount of recovery required to revisit the prior peak.
Enter/select: Enter or calculate a percentage using current price and ATH.
Example: -50% means the asset trades at half of its ATH price.</text>
  </threadedComment>
  <threadedComment ref="Q33" dT="2026-08-04T11:51:06.94" personId="{C0B8B3AE-CA14-4B95-9870-72491D4CAF21}" id="{9F7106EC-A623-4C2A-AFCD-EC843AFA20EC}">
    <text>Meaning: RSI 14 is the 14-period Relative Strength Index.
Purpose: Provides a standardized momentum measure for each coin.
Enter/select: Enter or calculate a value from 0 to 100.
Example: 55 indicates moderate positive momentum.</text>
  </threadedComment>
  <threadedComment ref="R33" dT="2026-08-04T11:51:06.95" personId="{C0B8B3AE-CA14-4B95-9870-72491D4CAF21}" id="{A764C67D-0E37-4C82-8BA1-DC4010923C61}">
    <text>Meaning: 30d Volatility measures the variability of recent daily returns over approximately 30 days.
Purpose: Indicates how unstable or risky recent price movement has been.
Enter/select: Enter or calculate the percentage consistently across coins.
Example: 40% volatility indicates larger price fluctuations than 10%.</text>
  </threadedComment>
  <threadedComment ref="S33" dT="2026-08-04T11:51:06.95" personId="{C0B8B3AE-CA14-4B95-9870-72491D4CAF21}" id="{16C374BD-7C48-4C90-B714-2B7FE3D16656}">
    <text>Meaning: Max Drawdown is the largest historical decline from a previous peak to a later trough.
Purpose: Provides a downside-risk reference for each asset.
Enter/select: Enter or calculate a negative percentage from complete historical data.
Example: -70% indicates the asset previously lost 70% from a peak.</text>
  </threadedComment>
  <threadedComment ref="T33" dT="2026-08-04T11:51:06.95" personId="{C0B8B3AE-CA14-4B95-9870-72491D4CAF21}" id="{2E212CF9-177E-4C2C-AAC6-1F94757E8C1B}">
    <text>Meaning: Trend is the directional market classification for the asset.
Purpose: Provides a quick momentum label used elsewhere in the workbook.
Enter/select: Enter Bullish, Neutral, or Bearish using a consistent methodology.
Example: Bullish may be used when price and moving-average trends are positive.</text>
  </threadedComment>
  <threadedComment ref="U33" dT="2026-08-04T11:51:06.95" personId="{C0B8B3AE-CA14-4B95-9870-72491D4CAF21}" id="{2A238F14-B8E6-4064-9A08-84B504AA89E3}">
    <text>Meaning: Price Date is the as-of date for the current market information.
Purpose: Helps users judge whether prices and risk metrics are current.
Enter/select: Enter the date the market data was observed or refreshed.
Example: 2026-08-04 indicates values updated on August 4, 2026.</text>
  </threadedComment>
  <threadedComment ref="V33" dT="2026-08-04T11:51:06.95" personId="{C0B8B3AE-CA14-4B95-9870-72491D4CAF21}" id="{47D1C20A-3767-4569-9789-6DE9B2DACF4C}">
    <text>Meaning: Risk Tier is the qualitative asset-risk category linked from Coin Master.
Purpose: Combines market metrics with the portfolio’s approved risk classification.
Enter/select: No entry is required while the link is present; update Coin Master instead.
Example: A speculative asset may be classified Very High.</text>
  </threadedComment>
  <threadedComment ref="B45" dT="2026-08-04T11:51:06.95" personId="{C0B8B3AE-CA14-4B95-9870-72491D4CAF21}" id="{35ED0EAB-3F5B-4EF4-9940-9F02F27C66D8}">
    <text>Meaning: MACD vs Signal compares the Moving Average Convergence Divergence indicator with its signal line.
Purpose: Helps identify changes in trend momentum and possible crossovers.
Enter/select: No direct chart entry is required; update historical close prices.
Example: MACD crossing above the Signal line may indicate improving momentum.</text>
  </threadedComment>
  <threadedComment ref="O45" dT="2026-08-04T11:51:06.95" personId="{C0B8B3AE-CA14-4B95-9870-72491D4CAF21}" id="{C6D9D357-96E8-46B5-B149-7E0ADA28BF3E}">
    <text>Meaning: Historical Drawdown shows each period’s decline from the previous running price peak.
Purpose: Visualizes the depth and duration of losses over time.
Enter/select: No direct entry is required; it is based on historical closing prices.
Example: A -20% reading means price is 20% below its prior peak.</text>
  </threadedComment>
  <threadedComment ref="B59" dT="2026-08-04T11:51:06.95" personId="{C0B8B3AE-CA14-4B95-9870-72491D4CAF21}" id="{A71C6A69-EEAE-4446-B5BD-19609F43AB11}">
    <text>Meaning: The OHLCV &amp; Technical Database stores daily market history and calculated indicators.
Purpose: Acts as the source for charts, market metrics, and selected-ticker analysis.
Enter/select: Maintain complete rows with consistent tickers, dates, and units.
Example: One row records BTC date, OHLC prices, volume, returns, averages, and risk indicators.</text>
  </threadedComment>
  <threadedComment ref="B61" dT="2026-08-04T11:51:06.95" personId="{C0B8B3AE-CA14-4B95-9870-72491D4CAF21}" id="{8E2C3090-8D58-4092-B62C-59881C08758E}">
    <text>Meaning: The current 1,800 rows are demonstration data covering 10 coins and 180 days.
Purpose: Shows how the workbook operates before live data is provided.
Enter/select: Replace the demonstration rows with trusted exchange or API data.
Example: Import 180 daily rows for each of the 10 tracked tickers.</text>
  </threadedComment>
</ThreadedComments>
</file>

<file path=xl/threadedComments/threadedComment7.xml><?xml version="1.0" encoding="utf-8"?>
<ThreadedComments xmlns="http://schemas.microsoft.com/office/spreadsheetml/2018/threadedcomments" xmlns:x="http://schemas.openxmlformats.org/spreadsheetml/2006/main">
  <threadedComment ref="B7" dT="2026-08-04T11:51:27.89" personId="{C0B8B3AE-CA14-4B95-9870-72491D4CAF21}" id="{3E775B87-DB94-4CDE-97FC-ED85327EB085}">
    <text>Meaning: Total Portfolio Value is the sum of the current market value of all tracked positions.
Purpose: Shows the portfolio’s present value using current prices.
Enter/select: No entry is required; update transactions and prices at their source.
Example: Holdings worth $20,000 and $30,000 total $50,000.</text>
  </threadedComment>
  <threadedComment ref="D7" dT="2026-08-04T11:51:27.89" personId="{C0B8B3AE-CA14-4B95-9870-72491D4CAF21}" id="{B2ED6282-96FE-4EBA-AA1F-99DEB09296EC}">
    <text>Meaning: Net Invested is the cumulative net cash attributed to current holdings.
Purpose: Provides the cost base used to measure unrealized performance.
Enter/select: No entry is required; it is derived from transaction cash flows.
Example: Buys and fees increase invested cost, while sale proceeds reduce it.</text>
  </threadedComment>
  <threadedComment ref="F7" dT="2026-08-04T11:51:27.90" personId="{C0B8B3AE-CA14-4B95-9870-72491D4CAF21}" id="{C8065BEB-0383-4141-B939-55D62BE7AE46}">
    <text>Meaning: Unrealized Gain / Loss is Current Value minus Net Invested for positions still held.
Purpose: Estimates the profit or loss that has not yet been realized through sale.
Enter/select: No entry is required.
Example: $12,000 value minus $10,000 invested equals a $2,000 unrealized gain.</text>
  </threadedComment>
  <threadedComment ref="B10" dT="2026-08-04T11:51:27.90" personId="{C0B8B3AE-CA14-4B95-9870-72491D4CAF21}" id="{B57511F0-554B-4C86-8650-F0B5356FE8E7}">
    <text>Meaning: Portfolio Return is total unrealized gain or loss divided by net invested cost.
Purpose: Measures cumulative percentage performance of current holdings.
Enter/select: No entry is required.
Example: $5,000 gain on $20,000 invested equals 25%.</text>
  </threadedComment>
  <threadedComment ref="D10" dT="2026-08-04T11:51:27.90" personId="{C0B8B3AE-CA14-4B95-9870-72491D4CAF21}" id="{5E03FAF9-8B68-44A5-B183-D8600B497C4C}">
    <text>Meaning: Today P/L estimates the one-day dollar change by applying each coin’s 24-hour change to its current value.
Purpose: Provides a quick daily portfolio movement estimate.
Enter/select: No entry is required; update current values and 24h changes.
Example: A $10,000 position rising 2% contributes about $200.</text>
  </threadedComment>
  <threadedComment ref="F10" dT="2026-08-04T11:51:27.90" personId="{C0B8B3AE-CA14-4B95-9870-72491D4CAF21}" id="{A9D5A382-55F8-43C5-904C-1CEFC1029533}">
    <text>Meaning: Total Return repeats total unrealized gain divided by net invested cost as a headline KPI.
Purpose: Provides a prominent overall performance percentage.
Enter/select: No entry is required.
Example: A $15,000 gain on $50,000 invested equals 30%.</text>
  </threadedComment>
  <threadedComment ref="D15" dT="2026-08-04T11:51:27.90" personId="{C0B8B3AE-CA14-4B95-9870-72491D4CAF21}" id="{81A488CC-043D-4DD6-842B-68BA190BD29E}">
    <text>Meaning: Units Held is the net quantity remaining after buys, sells, transfers, rewards, and staking entries.
Purpose: Determines the position size used for valuation.
Enter/select: No entry is required; correct Transactions if the quantity is wrong.
Example: Buy 2 units and sell 0.5 to hold 1.5 units.</text>
  </threadedComment>
  <threadedComment ref="E15" dT="2026-08-04T11:51:27.90" personId="{C0B8B3AE-CA14-4B95-9870-72491D4CAF21}" id="{1D5B2B02-1C17-49C8-9E63-C16A2F383936}">
    <text>Meaning: Net Invested is the negative of accumulated Net Cash Flow for the ticker.
Purpose: Represents the amount of capital attributed to the current position.
Enter/select: No entry is required.
Example: Net cash outflows of $1,200 display as $1,200 invested.</text>
  </threadedComment>
  <threadedComment ref="F15" dT="2026-08-04T11:51:27.90" personId="{C0B8B3AE-CA14-4B95-9870-72491D4CAF21}" id="{2357D2BE-6CAC-41BE-A755-B3E7BCD79410}">
    <text>Meaning: Avg Cost / Unit equals Net Invested divided by Units Held.
Purpose: Estimates the average cost basis per remaining unit.
Enter/select: No entry is required.
Example: $1,000 invested across 2 units gives $500 per unit.</text>
  </threadedComment>
  <threadedComment ref="G15" dT="2026-08-04T11:51:27.91" personId="{C0B8B3AE-CA14-4B95-9870-72491D4CAF21}" id="{ADB38731-AF67-4376-AE79-EE1C0AABEF2D}">
    <text>Meaning: Current Price is the latest price linked from Price Updates.
Purpose: Values the position at current market data.
Enter/select: No entry is required here; update Price Updates.
Example: 3 units at a $100 current price are worth $300.</text>
  </threadedComment>
  <threadedComment ref="H15" dT="2026-08-04T11:51:27.91" personId="{C0B8B3AE-CA14-4B95-9870-72491D4CAF21}" id="{315D0F88-39BC-4C46-AF93-0560193E3F36}">
    <text>Meaning: Current Value equals Units Held multiplied by Current Price.
Purpose: Shows each position’s market value.
Enter/select: No entry is required.
Example: 0.5 BTC at $60,000 equals $30,000.</text>
  </threadedComment>
  <threadedComment ref="I15" dT="2026-08-04T11:51:27.91" personId="{C0B8B3AE-CA14-4B95-9870-72491D4CAF21}" id="{99C74BD3-4905-4851-90D1-6D9C0F2F2456}">
    <text>Meaning: Unrealized Gain/Loss equals Current Value minus Net Invested.
Purpose: Shows unrecognized performance on units still held.
Enter/select: No entry is required.
Example: $8,000 value less $10,000 invested equals a $2,000 loss.</text>
  </threadedComment>
  <threadedComment ref="J15" dT="2026-08-04T11:51:27.91" personId="{C0B8B3AE-CA14-4B95-9870-72491D4CAF21}" id="{1B6FC4C0-DDF0-4140-987F-087E5FADB9CA}">
    <text>Meaning: Return % is Unrealized Gain/Loss divided by Net Invested.
Purpose: Makes performance comparable across positions of different sizes.
Enter/select: No entry is required.
Example: A $200 gain on $1,000 invested equals 20%.</text>
  </threadedComment>
  <threadedComment ref="K15" dT="2026-08-04T11:51:27.91" personId="{C0B8B3AE-CA14-4B95-9870-72491D4CAF21}" id="{FBD79215-5964-4766-888B-F263E4F1E23B}">
    <text>Meaning: Portfolio Allocation is the position’s Current Value divided by total portfolio value.
Purpose: Measures the coin’s actual weight in the portfolio.
Enter/select: No entry is required.
Example: A $10,000 position in a $50,000 portfolio has 20% allocation.</text>
  </threadedComment>
  <threadedComment ref="L15" dT="2026-08-04T11:51:27.91" personId="{C0B8B3AE-CA14-4B95-9870-72491D4CAF21}" id="{45FB4649-5709-48C9-8A33-3EEC82503FEF}">
    <text>Meaning: Target Allocation is the desired coin weight linked from Coin Master.
Purpose: Provides the benchmark for drift and rebalancing review.
Enter/select: No entry is required here; update Coin Master.
Example: A 15% target means the coin is intended to represent 15% of value.</text>
  </threadedComment>
  <threadedComment ref="M15" dT="2026-08-04T11:51:27.91" personId="{C0B8B3AE-CA14-4B95-9870-72491D4CAF21}" id="{92A9315A-1DF4-4408-BEEC-1D1DABAD7BA6}">
    <text>Meaning: Allocation Gap equals actual Portfolio Allocation minus Target Allocation.
Purpose: Shows whether a coin is overweight or underweight.
Enter/select: No entry is required.
Example: 20% actual minus 15% target equals a +5% gap.</text>
  </threadedComment>
  <threadedComment ref="N15" dT="2026-08-04T11:51:27.91" personId="{C0B8B3AE-CA14-4B95-9870-72491D4CAF21}" id="{4460E958-0CA5-4794-ACC4-7E56FEB4941C}">
    <text>Meaning: Status compares the absolute Allocation Gap with the Review Threshold and also checks for missing prices.
Purpose: Identifies positions needing data correction or allocation review.
Enter/select: No entry is required.
Example: A 7% gap with a 5% threshold is marked Review.</text>
  </threadedComment>
  <threadedComment ref="O15" dT="2026-08-04T11:51:27.91" personId="{C0B8B3AE-CA14-4B95-9870-72491D4CAF21}" id="{54529BC1-4594-4DB5-AD06-99173244330C}">
    <text>Meaning: 24H Change is the coin’s latest approximate one-day percentage price movement.
Purpose: Feeds Daily P/L and short-term review.
Enter/select: No entry is required here; update Price Updates.
Example: 1.5% means the price increased about 1.5% over 24 hours.</text>
  </threadedComment>
  <threadedComment ref="P15" dT="2026-08-04T11:51:27.92" personId="{C0B8B3AE-CA14-4B95-9870-72491D4CAF21}" id="{2CEB65FA-C696-498B-9243-707CCB443F0C}">
    <text>Meaning: 30D Change is the coin’s approximate price movement over 30 days.
Purpose: Provides recent medium-term performance context.
Enter/select: No entry is required here; update Price Updates.
Example: -10% means price is about 10% lower than 30 days earlier.</text>
  </threadedComment>
  <threadedComment ref="Q15" dT="2026-08-04T11:51:27.92" personId="{C0B8B3AE-CA14-4B95-9870-72491D4CAF21}" id="{CBD2242E-053C-4A75-A380-743C2C28EF03}">
    <text>Meaning: Daily P/L estimates the position’s one-day dollar movement as Current Value multiplied by 24H Change.
Purpose: Shows each coin’s contribution to Today P/L.
Enter/select: No entry is required.
Example: $5,000 value multiplied by 2% equals approximately $100.</text>
  </threadedComment>
</ThreadedComments>
</file>

<file path=xl/threadedComments/threadedComment8.xml><?xml version="1.0" encoding="utf-8"?>
<ThreadedComments xmlns="http://schemas.microsoft.com/office/spreadsheetml/2018/threadedcomments" xmlns:x="http://schemas.openxmlformats.org/spreadsheetml/2006/main">
  <threadedComment ref="B7" dT="2026-08-04T11:51:27.92" personId="{C0B8B3AE-CA14-4B95-9870-72491D4CAF21}" id="{3FA027FC-A800-4AEB-B2BE-21CFA2AFD41C}">
    <text>Meaning: Largest Holding identifies the coin with the highest actual portfolio allocation.
Purpose: Highlights the portfolio’s most concentrated position.
Enter/select: No entry is required.
Example: If TRX has the highest weight, TRON is displayed.</text>
  </threadedComment>
  <threadedComment ref="D7" dT="2026-08-04T11:51:27.92" personId="{C0B8B3AE-CA14-4B95-9870-72491D4CAF21}" id="{537692E4-C185-4418-BD7B-E7C69F17588F}">
    <text>Meaning: Max Allocation is the largest actual coin weight in the portfolio.
Purpose: Provides a quick concentration measure.
Enter/select: No entry is required.
Example: 22.6% means the largest coin represents 22.6% of value.</text>
  </threadedComment>
  <threadedComment ref="F7" dT="2026-08-04T11:51:27.92" personId="{C0B8B3AE-CA14-4B95-9870-72491D4CAF21}" id="{3AC16C22-D7F7-464E-87A8-BAF46C991867}">
    <text>Meaning: Add Actions counts coins whose actual allocation is below target by more than the Review Threshold.
Purpose: Shows how many positions may need additional allocation.
Enter/select: No entry is required.
Example: One underweight coin beyond tolerance produces one Add action.</text>
  </threadedComment>
  <threadedComment ref="H7" dT="2026-08-04T11:51:27.92" personId="{C0B8B3AE-CA14-4B95-9870-72491D4CAF21}" id="{1171E05E-4145-4AB7-9CBE-54201B19D1F1}">
    <text>Meaning: Reduce Actions counts coins whose actual allocation exceeds target by more than the Review Threshold.
Purpose: Shows how many positions may need reduction.
Enter/select: No entry is required.
Example: Two materially overweight coins produce two Reduce actions.</text>
  </threadedComment>
  <threadedComment ref="J7" dT="2026-08-04T11:51:27.92" personId="{C0B8B3AE-CA14-4B95-9870-72491D4CAF21}" id="{38ED791B-E149-47C1-A696-FD7B51F6F906}">
    <text>Meaning: Total Rebalance $ sums the absolute suggested buy and sell amounts.
Purpose: Estimates the total value of trades required to move to target weights.
Enter/select: No entry is required.
Example: $5,000 of buys plus $5,000 of sells is shown as $10,000 total rebalance activity.</text>
  </threadedComment>
  <threadedComment ref="B10" dT="2026-08-04T11:51:27.92" personId="{C0B8B3AE-CA14-4B95-9870-72491D4CAF21}" id="{E4B607BC-B04E-4D87-9483-1B7C0C76D69C}">
    <text>Meaning: Actual vs Target Allocation chart compares current and desired weights by coin.
Purpose: Makes overweight and underweight positions easy to identify.
Enter/select: No chart entry is required; update holdings and targets.
Example: A taller Actual bar than Target indicates an overweight position.</text>
  </threadedComment>
  <threadedComment ref="G10" dT="2026-08-04T11:51:27.92" personId="{C0B8B3AE-CA14-4B95-9870-72491D4CAF21}" id="{3489AC91-BE15-40BE-9202-12B8CCC02554}">
    <text>Meaning: Suggested Rebalancing Value chart shows estimated dollar purchases or sales needed to reach targets.
Purpose: Translates allocation gaps into actionable monetary amounts.
Enter/select: No chart entry is required.
Example: A positive bar suggests a buy; a negative bar suggests a sell.</text>
  </threadedComment>
  <threadedComment ref="D30" dT="2026-08-04T11:51:27.92" personId="{C0B8B3AE-CA14-4B95-9870-72491D4CAF21}" id="{B1ABA76E-087B-42F2-83AA-237D52445039}">
    <text>Meaning: Actual Allocation is the coin’s current value divided by total portfolio value.
Purpose: Measures the position’s current weight.
Enter/select: No entry is required.
Example: $10,000 in a $50,000 portfolio equals 20%.</text>
  </threadedComment>
  <threadedComment ref="E30" dT="2026-08-04T11:51:27.92" personId="{C0B8B3AE-CA14-4B95-9870-72491D4CAF21}" id="{3F2E3C10-0709-4A6C-9DDC-2CD671FB29BA}">
    <text>Meaning: Target Allocation is the desired weight linked from Holdings and Coin Master.
Purpose: Provides the benchmark for rebalancing.
Enter/select: No entry is required here; update Coin Master.
Example: A 10% target means the model aims for 10% of value in the coin.</text>
  </threadedComment>
  <threadedComment ref="F30" dT="2026-08-04T11:51:27.93" personId="{C0B8B3AE-CA14-4B95-9870-72491D4CAF21}" id="{7D2D74CD-74B0-41E8-B07A-A35D70EB909A}">
    <text>Meaning: Gap equals Actual Allocation minus Target Allocation.
Purpose: Shows the direction and size of allocation drift.
Enter/select: No entry is required.
Example: -4% means the coin is four percentage points under target.</text>
  </threadedComment>
  <threadedComment ref="G30" dT="2026-08-04T11:51:27.93" personId="{C0B8B3AE-CA14-4B95-9870-72491D4CAF21}" id="{85825C2B-B211-4DBD-B5D9-3181EB813F34}">
    <text>Meaning: Suggested Buy / (Sell) is target dollar value minus current dollar value.
Purpose: Estimates the trade required to reach the target using current portfolio value.
Enter/select: No entry is required.
Example: $2,000 suggests buying; ($2,000) suggests selling.</text>
  </threadedComment>
  <threadedComment ref="H30" dT="2026-08-04T11:51:27.93" personId="{C0B8B3AE-CA14-4B95-9870-72491D4CAF21}" id="{C2DC5664-7B56-438F-98FE-0747DC9DFC95}">
    <text>Meaning: Concentration Risk compares actual allocation with the Max Single-Coin Allocation.
Purpose: Labels positions as Normal, Watch, or High concentration.
Enter/select: No entry is required; update the limit in Settings.
Example: Above the limit is High; above 80% of the limit is Watch.</text>
  </threadedComment>
  <threadedComment ref="I30" dT="2026-08-04T11:51:27.93" personId="{C0B8B3AE-CA14-4B95-9870-72491D4CAF21}" id="{6332D962-15A4-4EAC-A1DB-C2F72AF6B768}">
    <text>Meaning: Action converts the allocation gap into Add, Hold, or Reduce using the Review Threshold.
Purpose: Provides a simple rebalancing signal.
Enter/select: No entry is required.
Example: A negative gap beyond tolerance produces Add.</text>
  </threadedComment>
  <threadedComment ref="J30" dT="2026-08-04T11:51:27.93" personId="{C0B8B3AE-CA14-4B95-9870-72491D4CAF21}" id="{4E01DB11-BC35-4D9F-A6AA-AF41179AC966}">
    <text>Meaning: Risk Tier is the asset-level risk classification linked from Coin Master.
Purpose: Adds qualitative risk context to rebalancing decisions.
Enter/select: No entry is required here.
Example: A Reduce action on a Very High risk asset may deserve priority review.</text>
  </threadedComment>
</ThreadedComments>
</file>

<file path=xl/threadedComments/threadedComment9.xml><?xml version="1.0" encoding="utf-8"?>
<ThreadedComments xmlns="http://schemas.microsoft.com/office/spreadsheetml/2018/threadedcomments" xmlns:x="http://schemas.openxmlformats.org/spreadsheetml/2006/main">
  <threadedComment ref="B7" dT="2026-08-04T11:51:46.91" personId="{C0B8B3AE-CA14-4B95-9870-72491D4CAF21}" id="{4BA1777E-C403-4B1D-ADAE-7D52AB3527A2}">
    <text>Meaning: Coin Ticker identifies the cryptocurrency being modeled for a sale.
Purpose: Filters eligible Buy transactions to the selected asset.
Enter/select: Enter a ticker exactly as used in Transactions and Coin Master.
Example: BTC for Bitcoin.</text>
  </threadedComment>
  <threadedComment ref="B8" dT="2026-08-04T11:51:46.91" personId="{C0B8B3AE-CA14-4B95-9870-72491D4CAF21}" id="{3F58591B-5E2E-47CE-999B-E3B76E8A2D17}">
    <text>Meaning: Sale Date is the assumed or actual date of disposal.
Purpose: Limits eligible purchase lots to those acquired on or before the sale date.
Enter/select: Enter a valid Excel date.
Example: A sale on July 1, 2026 can only use qualifying purchases dated on or before July 1, 2026.</text>
  </threadedComment>
  <threadedComment ref="B9" dT="2026-08-04T11:51:46.92" personId="{C0B8B3AE-CA14-4B95-9870-72491D4CAF21}" id="{23E4B377-6D0A-45E8-A21C-BAD998E91E67}">
    <text>Meaning: Units Sold is the quantity being disposed of in the tax-lot analysis.
Purpose: Determines how many units must be allocated across eligible purchase lots.
Enter/select: Enter a positive quantity not exceeding available units.
Example: Enter 0.025 for a sale of 0.025 BTC.</text>
  </threadedComment>
  <threadedComment ref="B10" dT="2026-08-04T11:51:46.92" personId="{C0B8B3AE-CA14-4B95-9870-72491D4CAF21}" id="{37027F48-64CA-4968-BC8E-BEEA4F045A3B}">
    <text>Meaning: Sale Price / Unit is the disposal price received for one coin unit.
Purpose: Multiplied by Units Sold to estimate sale proceeds.
Enter/select: Enter the execution price in the Base Currency.
Example: 68000 means $68,000 per BTC.</text>
  </threadedComment>
  <threadedComment ref="B11" dT="2026-08-04T11:51:46.92" personId="{C0B8B3AE-CA14-4B95-9870-72491D4CAF21}" id="{B5620D5A-F2FE-4990-B3DB-FA607BA431DA}">
    <text>Meaning: Method identifies whether purchase lots should be reviewed using FIFO or LIFO order.
Purpose: Changes which lot costs are allocated first and therefore the estimated realized gain or loss.
Enter/select: Enter FIFO or LIFO and arrange eligible lots in the corresponding date order.
Example: FIFO reviews oldest eligible purchases first.</text>
  </threadedComment>
  <threadedComment ref="B15" dT="2026-08-04T11:51:46.92" personId="{C0B8B3AE-CA14-4B95-9870-72491D4CAF21}" id="{F7C8F19B-9D15-41B0-A91D-2AAE35B09B79}">
    <text>Meaning: Sale Proceeds equals Units Sold multiplied by Sale Price / Unit.
Purpose: Estimates gross value received from the sale before any separately modeled selling costs.
Enter/select: No entry is required.
Example: 0.025 units at $68,000 equals $1,700.</text>
  </threadedComment>
  <threadedComment ref="D15" dT="2026-08-04T11:51:46.92" personId="{C0B8B3AE-CA14-4B95-9870-72491D4CAF21}" id="{5F445ADA-7591-40DC-BF87-F331C9B03C29}">
    <text>Meaning: Allocated Cost is the total cost basis assigned from the lots used in the sale.
Purpose: Provides the cost deduction used to estimate realized gain or loss.
Enter/select: No entry is required; it sums Allocated Cost in the detail table.
Example: Lots with $1,200 and $500 allocated cost total $1,700.</text>
  </threadedComment>
  <threadedComment ref="F15" dT="2026-08-04T11:51:46.92" personId="{C0B8B3AE-CA14-4B95-9870-72491D4CAF21}" id="{CE55E9DC-D22A-4C11-BB8F-869022AD172F}">
    <text>Meaning: Estimated Realized Gain/Loss equals Sale Proceeds minus Allocated Cost.
Purpose: Provides a planning estimate of the taxable economic gain or loss.
Enter/select: No entry is required; confirm lot ordering and source transactions.
Example: $2,000 proceeds minus $1,500 cost equals a $500 gain.</text>
  </threadedComment>
  <threadedComment ref="B18" dT="2026-08-04T11:51:46.92" personId="{C0B8B3AE-CA14-4B95-9870-72491D4CAF21}" id="{07701115-7F2B-4DAC-88A9-5B64E18151DD}">
    <text>Meaning: Gain Margin is Estimated Realized Gain/Loss divided by Sale Proceeds.
Purpose: Expresses the gain or loss relative to the sale value.
Enter/select: No entry is required.
Example: A $200 gain on $1,000 proceeds equals 20%.</text>
  </threadedComment>
  <threadedComment ref="D18" dT="2026-08-04T11:51:46.92" personId="{C0B8B3AE-CA14-4B95-9870-72491D4CAF21}" id="{084EA989-3E59-461C-9D98-DDD8739FD122}">
    <text>Meaning: Avg Cost / Unit is Allocated Cost divided by Units Sold.
Purpose: Shows the average cost basis per unit assigned to the sale.
Enter/select: No entry is required.
Example: $1,500 allocated cost for 0.025 BTC equals $60,000 per BTC.</text>
  </threadedComment>
  <threadedComment ref="F18" dT="2026-08-04T11:51:46.93" personId="{C0B8B3AE-CA14-4B95-9870-72491D4CAF21}" id="{F58DD2D5-BAF0-44BA-9305-7A1B72A5EAE1}">
    <text>Meaning: Lots Used counts detail rows with allocated units greater than zero.
Purpose: Shows how many purchase batches contribute to the modeled sale.
Enter/select: No entry is required.
Example: If units are drawn from three purchases, Lots Used is 3.</text>
  </threadedComment>
  <threadedComment ref="B23" dT="2026-08-04T11:51:46.93" personId="{C0B8B3AE-CA14-4B95-9870-72491D4CAF21}" id="{AA16057F-0019-4E18-8F51-3C16D240BD61}">
    <text>Meaning: Lot Rank is the sequence in which purchase lots are reviewed for allocation.
Purpose: Supports FIFO or LIFO ordering.
Enter/select: Keep ranks consistent with the chosen method and purchase-date sorting.
Example: Under FIFO, rank 1 should be the oldest eligible lot.</text>
  </threadedComment>
  <threadedComment ref="F23" dT="2026-08-04T11:51:46.93" personId="{C0B8B3AE-CA14-4B95-9870-72491D4CAF21}" id="{6CC8EE02-4A04-448C-B487-C63EFF4D8602}">
    <text>Meaning: Cost / Unit includes the purchase price plus allocated purchase fee per unit.
Purpose: Calculates the effective tax-lot cost basis.
Enter/select: No entry is required; it is derived from Transactions.
Example: $100 price plus $2 fee across one unit gives $102 cost per unit.</text>
  </threadedComment>
  <threadedComment ref="G23" dT="2026-08-04T11:51:46.93" personId="{C0B8B3AE-CA14-4B95-9870-72491D4CAF21}" id="{D3F4FD40-21E0-4503-B179-D86ECEAF2C65}">
    <text>Meaning: Lot Cost equals Units Purchased multiplied by Cost / Unit.
Purpose: Shows the total original cost basis of the purchase lot.
Enter/select: No entry is required.
Example: 2 units at $100 cost per unit produce a $200 lot cost.</text>
  </threadedComment>
  <threadedComment ref="H23" dT="2026-08-04T11:51:46.93" personId="{C0B8B3AE-CA14-4B95-9870-72491D4CAF21}" id="{7A3EABDF-B7DF-4128-A894-26D65B791F9A}">
    <text>Meaning: Eligible? indicates whether the row is a matching Buy for the selected ticker acquired by the sale date.
Purpose: Prevents unrelated or future purchases from being used.
Enter/select: No entry is required; verify the source transaction data.
Example: A BTC Buy before the BTC sale date is eligible.</text>
  </threadedComment>
  <threadedComment ref="I23" dT="2026-08-04T11:51:46.93" personId="{C0B8B3AE-CA14-4B95-9870-72491D4CAF21}" id="{4BB9FF1A-E34F-453D-A842-67A61D744FC2}">
    <text>Meaning: Prior Allocated is the cumulative number of units assigned from earlier-ranked lots.
Purpose: Tracks how much of the sale quantity has already been satisfied.
Enter/select: No entry is required when formulas are present.
Example: If earlier lots supplied 0.01 units, Prior Allocated is 0.01.</text>
  </threadedComment>
  <threadedComment ref="J23" dT="2026-08-04T11:51:46.93" personId="{C0B8B3AE-CA14-4B95-9870-72491D4CAF21}" id="{85B18F30-5E90-4C90-9194-603F29E5DC67}">
    <text>Meaning: Allocated Units is the portion of the current lot assigned to the sale.
Purpose: Distributes Units Sold across ranked eligible lots.
Enter/select: No entry is required when formula-driven.
Example: A lot may contribute 0.005 of a 0.025-unit sale.</text>
  </threadedComment>
  <threadedComment ref="K23" dT="2026-08-04T11:51:46.93" personId="{C0B8B3AE-CA14-4B95-9870-72491D4CAF21}" id="{BBFFB62D-3F4A-4F83-82C1-03C9329AC91F}">
    <text>Meaning: Allocated Cost equals Allocated Units multiplied by Cost / Unit.
Purpose: Builds the total cost basis assigned to the sale.
Enter/select: No entry is required.
Example: 0.005 units at $40,000 per unit contributes $200 of allocated cost.</text>
  </threadedComment>
  <threadedComment ref="L23" dT="2026-08-04T11:51:46.93" personId="{C0B8B3AE-CA14-4B95-9870-72491D4CAF21}" id="{70C2FB00-A88D-426D-B2E7-065A16447C2D}">
    <text>Meaning: Remaining Lot Units is the portion of the purchase lot not assigned to the modeled sale.
Purpose: Shows the residual quantity available after allocation.
Enter/select: No entry is required.
Example: A 1-unit lot with 0.4 allocated leaves 0.6 units.</text>
  </threadedComment>
  <threadedComment ref="B55" dT="2026-08-04T11:51:46.94" personId="{C0B8B3AE-CA14-4B95-9870-72491D4CAF21}" id="{B40AE93D-B2E0-4D17-8AAF-424D5356439D}">
    <text>Meaning: This guidance explains the manual sorting convention required for FIFO or LIFO review.
Purpose: Ensures the lot allocation sequence matches the selected method.
Enter/select: Sort eligible Purchase Dates oldest-to-newest for FIFO or newest-to-oldest for LIFO.
Example: Under LIFO, a June purchase is reviewed before a January purchase.</text>
  </threadedComment>
</ThreadedComments>
</file>

<file path=xl/threadedComments/threadedComment10.xml><?xml version="1.0" encoding="utf-8"?>
<ThreadedComments xmlns="http://schemas.microsoft.com/office/spreadsheetml/2018/threadedcomments" xmlns:x="http://schemas.openxmlformats.org/spreadsheetml/2006/main">
  <threadedComment ref="K5" dT="2026-08-04T11:52:15.10" personId="{C0B8B3AE-CA14-4B95-9870-72491D4CAF21}" id="{66E81698-E793-49C1-826F-D2A6BA54A51E}">
    <text>Meaning: Scenario Target Prices chart compares Bear, Base, Bull, and Custom prices.
Purpose: Visualizes how assumptions change the selected coin’s price.
Enter/select: No direct entry is required; update Settings assumptions.
Example: The Bull bar rises when the Bull Scenario percentage increases.</text>
  </threadedComment>
  <threadedComment ref="N5" dT="2026-08-04T11:52:15.10" personId="{C0B8B3AE-CA14-4B95-9870-72491D4CAF21}" id="{6CFB4DD1-2D60-4178-8674-DD6CF3BB2542}">
    <text>Meaning: Portfolio Impact by Scenario chart shows the dollar change in total portfolio value caused by the selected coin’s scenario move.
Purpose: Connects coin-level price assumptions to portfolio-level impact.
Enter/select: No direct entry is required.
Example: A concentrated holding creates a larger portfolio impact.</text>
  </threadedComment>
  <threadedComment ref="B7" dT="2026-08-04T11:52:15.07" personId="{C0B8B3AE-CA14-4B95-9870-72491D4CAF21}" id="{9EC4E2DC-8767-454B-8EB3-007DEFAC35FE}">
    <text>Meaning: Selected Ticker is the coin currently tested in the scenario and risk analysis.
Purpose: Determines which price, units, and historical risk metrics are used.
Enter/select: Change the ticker on Dashboard; this cell is linked.
Example: BTC analyzes Bitcoin.</text>
  </threadedComment>
  <threadedComment ref="B8" dT="2026-08-04T11:52:15.08" personId="{C0B8B3AE-CA14-4B95-9870-72491D4CAF21}" id="{DB3B09DE-5F15-40D7-B3B7-91BFA9F90846}">
    <text>Meaning: Current Price is the latest market price for the selected ticker.
Purpose: Anchors scenario target prices and position-size calculations.
Enter/select: No entry is required here; update Price Updates.
Example: A $60,000 current price with a -30% case produces $42,000.</text>
  </threadedComment>
  <threadedComment ref="B13" dT="2026-08-04T11:52:15.08" personId="{C0B8B3AE-CA14-4B95-9870-72491D4CAF21}" id="{A708886D-E05C-4989-B95F-A91E51BE00F3}">
    <text>Meaning: Bear Target Price applies the Bear Scenario percentage to the selected coin’s current price.
Purpose: Shows the modeled downside price.
Enter/select: No entry is required; update the Bear Scenario in Settings.
Example: $100 with -30% produces $70.</text>
  </threadedComment>
  <threadedComment ref="D13" dT="2026-08-04T11:52:15.08" personId="{C0B8B3AE-CA14-4B95-9870-72491D4CAF21}" id="{6D942308-C28D-4BBA-80AD-AC4E7A95B1D3}">
    <text>Meaning: From ATH is the selected coin’s percentage difference from its all-time-high reference.
Purpose: Shows how far the price remains below the historical peak.
Enter/select: No entry is required; maintain ATH and current price data.
Example: -40% means the coin is 40% below ATH.</text>
  </threadedComment>
  <threadedComment ref="F13" dT="2026-08-04T11:52:15.08" personId="{C0B8B3AE-CA14-4B95-9870-72491D4CAF21}" id="{50A47901-2814-4DCE-BE30-CD132FFE800B}">
    <text>Meaning: 30d Volatility measures recent variability in daily returns.
Purpose: Provides a short-term risk estimate used by VaR.
Enter/select: No entry is required; update Price Updates history.
Example: 40% indicates greater price instability than 10%.</text>
  </threadedComment>
  <threadedComment ref="H13" dT="2026-08-04T11:52:15.08" personId="{C0B8B3AE-CA14-4B95-9870-72491D4CAF21}" id="{4CD1BD95-CBFA-4B96-90D1-BA5CA511DEEF}">
    <text>Meaning: 1-Day VaR 95% estimates a one-day loss threshold using volatility and the 95% Z-score.
Purpose: Provides a simplified statistical downside estimate, not a guaranteed maximum loss.
Enter/select: No entry is required; update volatility and VaR Confidence Z.
Example: -2% suggests losses may exceed 2% on roughly 5% of days under the assumptions.</text>
  </threadedComment>
  <threadedComment ref="B16" dT="2026-08-04T11:52:15.08" personId="{C0B8B3AE-CA14-4B95-9870-72491D4CAF21}" id="{5CBB0BBE-3CFD-438D-A18D-29742E5848CA}">
    <text>Meaning: Bear Portfolio Value estimates total portfolio value after applying the Bear price change only to the selected coin.
Purpose: Shows selected-coin downside impact while other holdings remain unchanged.
Enter/select: No entry is required.
Example: A $1,000 loss in the selected coin reduces a $50,000 portfolio to $49,000.</text>
  </threadedComment>
  <threadedComment ref="D16" dT="2026-08-04T11:52:15.08" personId="{C0B8B3AE-CA14-4B95-9870-72491D4CAF21}" id="{7F927352-D9E5-42D7-8E58-DF71F94E0D28}">
    <text>Meaning: Bull Portfolio Value estimates total portfolio value after applying the Bull price change only to the selected coin.
Purpose: Shows selected-coin upside impact while other holdings remain unchanged.
Enter/select: No entry is required.
Example: A $2,000 increase raises a $50,000 portfolio to $52,000.</text>
  </threadedComment>
  <threadedComment ref="F16" dT="2026-08-04T11:52:15.09" personId="{C0B8B3AE-CA14-4B95-9870-72491D4CAF21}" id="{9EC1B22B-6984-4611-ACD4-D4681C914DD9}">
    <text>Meaning: Selected Units is the quantity currently held for the chosen ticker.
Purpose: Converts scenario prices into future coin values.
Enter/select: No entry is required; it is linked from Holdings.
Example: 0.5 units at a $10,000 target price equals $5,000.</text>
  </threadedComment>
  <threadedComment ref="H16" dT="2026-08-04T11:52:15.09" personId="{C0B8B3AE-CA14-4B95-9870-72491D4CAF21}" id="{F9C6891C-2476-4AD1-A3A1-DA1A64384C24}">
    <text>Meaning: Risk / Reward compares Target Upside with Stop-Loss Distance.
Purpose: Shows potential upside for each unit of downside risk.
Enter/select: No entry is required; update the trade-risk assumptions.
Example: 16% upside divided by 8% stop distance equals 2.0x.</text>
  </threadedComment>
  <threadedComment ref="K19" dT="2026-08-04T11:52:15.11" personId="{C0B8B3AE-CA14-4B95-9870-72491D4CAF21}" id="{E9290F9F-0B60-41CD-A912-901E0B0B914E}">
    <text>Meaning: Stress Target Price chart displays modeled prices across the full stress ladder.
Purpose: Visualizes downside and upside sensitivity.
Enter/select: No direct entry is required.
Example: The Double case shows two times the current price.</text>
  </threadedComment>
  <threadedComment ref="N19" dT="2026-08-04T11:52:15.11" personId="{C0B8B3AE-CA14-4B95-9870-72491D4CAF21}" id="{D20D59C2-46E4-4DCF-8FCB-526123C54812}">
    <text>Meaning: Portfolio Value by Stress Case chart shows total portfolio value under each selected-coin price shock.
Purpose: Highlights how position concentration affects portfolio sensitivity.
Enter/select: No direct entry is required.
Example: A larger selected holding creates wider differences between stress cases.</text>
  </threadedComment>
  <threadedComment ref="B21" dT="2026-08-04T11:52:15.09" personId="{C0B8B3AE-CA14-4B95-9870-72491D4CAF21}" id="{4DEB8014-F5EF-468D-BC51-0AC73B0964AC}">
    <text>Meaning: Account Size is the capital base used for position-sizing calculations.
Purpose: Converts Risk per Trade into a maximum dollar loss.
Enter/select: Enter the amount of capital relevant to the trade plan.
Example: $100,000 account size with 1% risk allows $1,000 risk.</text>
  </threadedComment>
  <threadedComment ref="G21" dT="2026-08-04T11:52:15.09" personId="{C0B8B3AE-CA14-4B95-9870-72491D4CAF21}" id="{394DF8F7-4792-4731-BDAD-CE750715EAF2}">
    <text>Meaning: Stop-Loss Distance is the percentage decline from entry price to the planned stop price.
Purpose: Converts maximum dollar risk into a position value.
Enter/select: Enter a positive percentage distance.
Example: An 8% stop on a $100 entry implies a $92 stop price.</text>
  </threadedComment>
  <threadedComment ref="B22" dT="2026-08-04T11:52:15.09" personId="{C0B8B3AE-CA14-4B95-9870-72491D4CAF21}" id="{76B0F02A-2E22-491A-8201-ACD6128CEF34}">
    <text>Meaning: Risk per Trade is the maximum percentage of Account Size intended to be lost if the stop is reached.
Purpose: Controls the dollar risk budget for a position.
Enter/select: Enter a small percentage consistent with your risk policy.
Example: 1% of $100,000 equals $1,000 maximum risk.</text>
  </threadedComment>
  <threadedComment ref="G22" dT="2026-08-04T11:52:15.09" personId="{C0B8B3AE-CA14-4B95-9870-72491D4CAF21}" id="{E5484BBF-03EF-4125-8620-0675E4A1CA86}">
    <text>Meaning: Target Upside is the expected percentage increase from entry to the planned target.
Purpose: Provides the reward component of the Risk / Reward ratio.
Enter/select: Enter a positive target percentage.
Example: 16% upside on a $100 entry implies a $116 target.</text>
  </threadedComment>
  <threadedComment ref="B26" dT="2026-08-04T11:52:15.09" personId="{C0B8B3AE-CA14-4B95-9870-72491D4CAF21}" id="{30D8027C-6DD2-4E77-8BDE-DA7838AD61DF}">
    <text>Meaning: Maximum Risk $ equals Account Size multiplied by Risk per Trade.
Purpose: Sets the maximum planned dollar loss for the position.
Enter/select: No entry is required.
Example: $50,000 multiplied by 2% equals $1,000.</text>
  </threadedComment>
  <threadedComment ref="D26" dT="2026-08-04T11:52:15.09" personId="{C0B8B3AE-CA14-4B95-9870-72491D4CAF21}" id="{D39F8EE5-D92B-488C-998B-7618457FF1D2}">
    <text>Meaning: Position Value equals Maximum Risk $ divided by Stop-Loss Distance.
Purpose: Estimates the position size that fits the risk budget.
Enter/select: No entry is required.
Example: $1,000 risk divided by 8% equals a $12,500 position.</text>
  </threadedComment>
  <threadedComment ref="F26" dT="2026-08-04T11:52:15.09" personId="{C0B8B3AE-CA14-4B95-9870-72491D4CAF21}" id="{A6F4C94A-3764-48F0-9FCB-43C5E475A5AB}">
    <text>Meaning: Suggested Units equals Position Value divided by Current Price.
Purpose: Converts the recommended monetary position size into coin units.
Enter/select: No entry is required.
Example: $12,500 divided by $50,000 per coin equals 0.25 units.</text>
  </threadedComment>
  <threadedComment ref="H26" dT="2026-08-04T11:52:15.10" personId="{C0B8B3AE-CA14-4B95-9870-72491D4CAF21}" id="{03F7D460-D77E-4DE4-BDB5-00FA6F4EEE04}">
    <text>Meaning: Risk / Reward equals Target Upside divided by Stop-Loss Distance.
Purpose: Compares planned reward with planned downside.
Enter/select: No entry is required.
Example: 15% upside divided by 5% downside equals 3.0x.</text>
  </threadedComment>
  <threadedComment ref="C31" dT="2026-08-04T11:52:15.10" personId="{C0B8B3AE-CA14-4B95-9870-72491D4CAF21}" id="{4307DDDA-3545-4A5B-A7F5-072418B7EB0B}">
    <text>Meaning: Price Change is the percentage assumption applied to Current Price for each scenario.
Purpose: Drives Target Price and all downstream scenario outputs.
Enter/select: No entry is required here; standard assumptions link from Settings.
Example: -30% reduces current price to 70% of its original value.</text>
  </threadedComment>
  <threadedComment ref="D31" dT="2026-08-04T11:52:15.10" personId="{C0B8B3AE-CA14-4B95-9870-72491D4CAF21}" id="{E4533FAD-265B-4356-9130-F4FD7FBA46D2}">
    <text>Meaning: Target Price equals Current Price multiplied by one plus Price Change.
Purpose: Calculates the modeled coin price under each scenario.
Enter/select: No entry is required.
Example: $200 with +25% becomes $250.</text>
  </threadedComment>
  <threadedComment ref="F31" dT="2026-08-04T11:52:15.10" personId="{C0B8B3AE-CA14-4B95-9870-72491D4CAF21}" id="{5CCC3C58-F814-4CD8-9454-982969432EDC}">
    <text>Meaning: Current Coin Value equals Selected Units multiplied by Current Price.
Purpose: Establishes the selected position’s value before the scenario.
Enter/select: No entry is required.
Example: 2 units at $100 equal $200.</text>
  </threadedComment>
  <threadedComment ref="G31" dT="2026-08-04T11:52:15.10" personId="{C0B8B3AE-CA14-4B95-9870-72491D4CAF21}" id="{A360CFE3-FCD9-4F33-A68A-837EC0405B05}">
    <text>Meaning: Future Coin Value equals Selected Units multiplied by Target Price.
Purpose: Values the selected holding under the scenario assumption.
Enter/select: No entry is required.
Example: 2 units at a $120 target equal $240.</text>
  </threadedComment>
  <threadedComment ref="H31" dT="2026-08-04T11:52:15.10" personId="{C0B8B3AE-CA14-4B95-9870-72491D4CAF21}" id="{67956552-B115-417C-BB98-60799BD03B57}">
    <text>Meaning: Portfolio Value replaces the selected coin’s current value with its scenario value while other holdings remain unchanged.
Purpose: Isolates the impact of the selected coin.
Enter/select: No entry is required.
Example: A $500 increase in the coin adds $500 to portfolio value.</text>
  </threadedComment>
  <threadedComment ref="I31" dT="2026-08-04T11:52:15.10" personId="{C0B8B3AE-CA14-4B95-9870-72491D4CAF21}" id="{8C369C36-45D6-491E-8C14-B8D9B22C0313}">
    <text>Meaning: Portfolio Impact is Scenario Portfolio Value minus current Portfolio Value.
Purpose: Shows the dollar gain or loss caused by the selected scenario.
Enter/select: No entry is required.
Example: $48,000 scenario value minus $50,000 current value equals -$2,000.</text>
  </threadedComment>
  <threadedComment ref="B37" dT="2026-08-04T11:52:15.11" personId="{C0B8B3AE-CA14-4B95-9870-72491D4CAF21}" id="{7F007A99-BA8B-4571-ADD3-8D368477D9F8}">
    <text>Meaning: The Stress Ladder tests a wider range of fixed price declines and increases than the main four scenarios.
Purpose: Shows portfolio sensitivity across severe downside and strong upside cases.
Enter/select: No entry is generally required unless intentionally changing the stress percentages.
Example: Crash models -50%, while Double models +100%.</text>
  </threadedComment>
</ThreadedComments>
</file>

<file path=xl/threadedComments/threadedComment11.xml><?xml version="1.0" encoding="utf-8"?>
<ThreadedComments xmlns="http://schemas.microsoft.com/office/spreadsheetml/2018/threadedcomments" xmlns:x="http://schemas.openxmlformats.org/spreadsheetml/2006/main">
  <threadedComment ref="B7" dT="2026-08-04T11:52:52.24" personId="{C0B8B3AE-CA14-4B95-9870-72491D4CAF21}" id="{2A9850F1-44FA-4FB9-A08C-A5B445774D4F}">
    <text>Meaning: The cryptocurrency symbol selected for the dashboard, such as BTC or ETH.
Purpose: Controls which coin’s market data, performance metrics, and charts are displayed.
Enter/select: Choose a valid ticker from the available list.
Example: Select BTC to view Bitcoin dashboard results.</text>
  </threadedComment>
  <threadedComment ref="B8" dT="2026-08-04T11:52:52.24" personId="{C0B8B3AE-CA14-4B95-9870-72491D4CAF21}" id="{F37B7D4A-F462-4B89-B5BC-5EDDE9A94E21}">
    <text>Meaning: The historical period used for return calculations and trend charts.
Purpose: Lets you compare short-term and longer-term market behavior.
Enter/select: Choose one of the available timeframe options.
Example: Select 30D to analyze performance over the last 30 days.</text>
  </threadedComment>
  <threadedComment ref="B9" dT="2026-08-04T11:52:52.24" personId="{C0B8B3AE-CA14-4B95-9870-72491D4CAF21}" id="{628B6ED2-3841-4266-AC6C-A795C90D7181}">
    <text>Meaning: The market scenario applied to the selected coin and portfolio.
Purpose: Shows how values may change under a predefined or custom price movement.
Enter/select: Choose a scenario from the dropdown.
Example: Select Bear Case to test the effect of a price decline.</text>
  </threadedComment>
  <threadedComment ref="D10" dT="2026-08-04T11:52:52.24" personId="{C0B8B3AE-CA14-4B95-9870-72491D4CAF21}" id="{B018553B-7715-4850-8074-A2D8017FC2C1}">
    <text>Meaning: The percentage price change used when the Custom scenario is selected.
Purpose: Allows you to test a specific market move that is not covered by the predefined scenarios.
Enter/select: Enter a positive percentage for an increase or a negative percentage for a decrease.
Example: Enter -20% to model a 20% price drop.</text>
  </threadedComment>
  <threadedComment ref="B14" dT="2026-08-04T11:52:52.24" personId="{C0B8B3AE-CA14-4B95-9870-72491D4CAF21}" id="{3EB1C928-5B2A-4F04-BD9C-5E4EF4374430}">
    <text>Meaning: The latest available market price for the selected coin.
Purpose: Provides the starting price for dashboard calculations and scenario analysis.
Enter/select: No entry is required; this is calculated from the price data.
Example: A value of $60,000 means one coin is currently priced at $60,000.</text>
  </threadedComment>
  <threadedComment ref="D14" dT="2026-08-04T11:52:52.24" personId="{C0B8B3AE-CA14-4B95-9870-72491D4CAF21}" id="{36AE5758-E3B5-441D-A78B-59183116BFAF}">
    <text>Meaning: The selected coin’s percentage price change over the last 24 hours.
Purpose: Highlights very recent market momentum and volatility.
Enter/select: No entry is required; this is calculated automatically.
Example: 3.0% indicates the price increased by 3% in 24 hours.</text>
  </threadedComment>
  <threadedComment ref="F14" dT="2026-08-04T11:52:52.24" personId="{C0B8B3AE-CA14-4B95-9870-72491D4CAF21}" id="{F5FED419-F472-46BB-AD16-BF28761FF1B8}">
    <text>Meaning: The selected coin’s percentage price change over the last 30 days.
Purpose: Provides a medium-term view of market performance.
Enter/select: No entry is required; this is calculated automatically.
Example: -8.0% indicates the price fell by 8% during the period.</text>
  </threadedComment>
  <threadedComment ref="H14" dT="2026-08-04T11:52:52.24" personId="{C0B8B3AE-CA14-4B95-9870-72491D4CAF21}" id="{FCFF5305-1AC5-4561-B1E6-D45DC41DD340}">
    <text>Meaning: The lowest and highest prices observed during the last 90 days.
Purpose: Shows the recent trading range and helps place the current price in context.
Enter/select: No entry is required; this is calculated automatically.
Example: $50,000–$70,000 means the coin traded within that range.</text>
  </threadedComment>
  <threadedComment ref="B17" dT="2026-08-04T11:52:52.25" personId="{C0B8B3AE-CA14-4B95-9870-72491D4CAF21}" id="{DF32E3EF-1616-485C-A31F-BA1F7C6C5A1C}">
    <text>Meaning: The percentage difference between the current price and the coin’s all-time high.
Purpose: Indicates how far the asset is below its historical peak.
Enter/select: No entry is required; this is calculated automatically.
Example: -25% means the current price is 25% below the all-time high.</text>
  </threadedComment>
  <threadedComment ref="D17" dT="2026-08-04T11:52:52.25" personId="{C0B8B3AE-CA14-4B95-9870-72491D4CAF21}" id="{96C91393-C453-4BDD-A230-DD57E048AE6A}">
    <text>Meaning: The 14-period Relative Strength Index, a momentum indicator ranging from 0 to 100.
Purpose: Helps identify potentially overbought or oversold market conditions.
Enter/select: No entry is required; this is calculated automatically.
Example: RSI above 70 may indicate strong or overbought momentum, while below 30 may indicate weak or oversold momentum.</text>
  </threadedComment>
  <threadedComment ref="F17" dT="2026-08-04T11:52:52.25" personId="{C0B8B3AE-CA14-4B95-9870-72491D4CAF21}" id="{4920B99C-AF6F-44C0-9F52-819F82618A63}">
    <text>Meaning: A measure of how widely the coin’s returns varied over the last 30 days.
Purpose: Indicates recent price risk; higher volatility generally means larger and less predictable price movements.
Enter/select: No entry is required; this is calculated automatically.
Example: 60% volatility indicates greater price variability than 25%.</text>
  </threadedComment>
  <threadedComment ref="H17" dT="2026-08-04T11:52:52.25" personId="{C0B8B3AE-CA14-4B95-9870-72491D4CAF21}" id="{D2A2586B-E9F5-46EE-862E-654B2A589105}">
    <text>Meaning: A summary classification of the coin’s current market direction.
Purpose: Provides a quick signal of whether price conditions appear positive, negative, or neutral.
Enter/select: No entry is required; the status is calculated from market data.
Example: Bullish may indicate upward momentum, while Bearish may indicate downward momentum.</text>
  </threadedComment>
  <threadedComment ref="B20" dT="2026-08-04T11:52:52.25" personId="{C0B8B3AE-CA14-4B95-9870-72491D4CAF21}" id="{1F5A541E-7DAD-4DC9-A2CC-6D7FD2469698}">
    <text>Meaning: The percentage price movement assumed under the selected scenario.
Purpose: Defines the stress or opportunity applied to the current market price.
Enter/select: No entry is required unless the Custom scenario is used.
Example: -15% means the scenario assumes a 15% price decline.</text>
  </threadedComment>
  <threadedComment ref="D20" dT="2026-08-04T11:52:52.25" personId="{C0B8B3AE-CA14-4B95-9870-72491D4CAF21}" id="{5A3A2C8D-9A7D-416A-A8E3-BE9D108C194D}">
    <text>Meaning: The estimated coin price after applying the selected scenario change.
Purpose: Translates the scenario percentage into a projected price level.
Enter/select: No entry is required; this is calculated automatically.
Example: A $100 price with a -20% scenario produces an $80 scenario price.</text>
  </threadedComment>
  <threadedComment ref="F20" dT="2026-08-04T11:52:52.25" personId="{C0B8B3AE-CA14-4B95-9870-72491D4CAF21}" id="{85939E62-2FC2-4F39-A077-3DAB9ADE39F8}">
    <text>Meaning: The total current market value of the tracked cryptocurrency holdings.
Purpose: Provides the main measure of portfolio size and supports allocation and goal comparisons.
Enter/select: No entry is required; this is calculated from holdings and current prices.
Example: $25,000 means the combined holdings are currently worth $25,000.</text>
  </threadedComment>
  <threadedComment ref="H20" dT="2026-08-04T11:52:52.25" personId="{C0B8B3AE-CA14-4B95-9870-72491D4CAF21}" id="{BE062770-2A92-4B7D-B430-EF7C992A799A}">
    <text>Meaning: The portfolio’s current unrealized gain or loss compared with its recorded cost basis.
Purpose: Shows how much value has been gained or lost on assets that are still held.
Enter/select: No entry is required; this is calculated automatically.
Example: $2,500 means current holdings are worth $2,500 more than their cost basis.</text>
  </threadedComment>
  <threadedComment ref="B23" dT="2026-08-04T11:52:52.25" personId="{C0B8B3AE-CA14-4B95-9870-72491D4CAF21}" id="{D7F909CD-005E-45C9-A54B-2D4CDDB0EB84}">
    <text>Meaning: The selected coin’s return over the most recent 24-hour period.
Purpose: Measures short-term performance for quick market monitoring.
Enter/select: No entry is required; this is calculated automatically.
Example: -2.5% means the price decreased by 2.5% in 24 hours.</text>
  </threadedComment>
  <threadedComment ref="D23" dT="2026-08-04T11:52:52.25" personId="{C0B8B3AE-CA14-4B95-9870-72491D4CAF21}" id="{B586AF1D-3952-462E-A7CF-8F0CCDB988B2}">
    <text>Meaning: The selected coin’s return over the most recent 30-day period.
Purpose: Measures medium-term performance and trend strength.
Enter/select: No entry is required; this is calculated automatically.
Example: 12% means the price increased by 12% over 30 days.</text>
  </threadedComment>
  <threadedComment ref="F23" dT="2026-08-04T11:52:52.25" personId="{C0B8B3AE-CA14-4B95-9870-72491D4CAF21}" id="{EA09E8A8-672E-4258-B1D9-D5685C30DE1D}">
    <text>Meaning: The selected coin’s overall return for the full available measurement period.
Purpose: Summarizes longer-term price performance in one percentage.
Enter/select: No entry is required; this is calculated automatically.
Example: 40% indicates the measured price increased by 40% overall.</text>
  </threadedComment>
  <threadedComment ref="H23" dT="2026-08-04T11:52:52.25" personId="{C0B8B3AE-CA14-4B95-9870-72491D4CAF21}" id="{6C92ABA1-3E94-46FD-98F8-768523F2399A}">
    <text>Meaning: The unrealized profit or loss on the currently held amount of the selected coin.
Purpose: Shows the difference between current market value and cost basis before the asset is sold.
Enter/select: No entry is required; this is calculated automatically.
Example: -$500 means the holding is currently worth $500 less than its cost basis.</text>
  </threadedComment>
  <threadedComment ref="B26" dT="2026-08-04T11:52:52.26" personId="{C0B8B3AE-CA14-4B95-9870-72491D4CAF21}" id="{0F01008C-3E5B-45C2-B155-05EB2C024A52}">
    <text>Meaning: A chart comparing the selected coin’s price with its moving-average trend lines.
Purpose: Helps users identify direction, momentum, and possible trend changes.
Enter/select: No entry is required; the chart updates from the selected coin and timeframe.
Example: Price moving above a longer-term average may indicate strengthening momentum.</text>
  </threadedComment>
  <threadedComment ref="F26" dT="2026-08-04T11:52:52.26" personId="{C0B8B3AE-CA14-4B95-9870-72491D4CAF21}" id="{82E1FB21-BE4D-4346-980A-5F538E44B5FB}">
    <text>Meaning: A chart showing how much of the selected coin was traded over time.
Purpose: Helps assess market activity and the strength behind price movements.
Enter/select: No entry is required; the chart updates from market data.
Example: A price move accompanied by high volume may be more significant than one on low volume.</text>
  </threadedComment>
  <threadedComment ref="B40" dT="2026-08-04T11:52:52.26" personId="{C0B8B3AE-CA14-4B95-9870-72491D4CAF21}" id="{B3E06C31-A459-41FB-8326-4F6A697177AD}">
    <text>Meaning: A chart of the 14-period Relative Strength Index over time.
Purpose: Shows how momentum has changed and highlights potentially overbought or oversold periods.
Enter/select: No entry is required; the chart updates automatically.
Example: A move above 70 may signal unusually strong momentum.</text>
  </threadedComment>
  <threadedComment ref="F40" dT="2026-08-04T11:52:52.26" personId="{C0B8B3AE-CA14-4B95-9870-72491D4CAF21}" id="{0A6D2B7E-C084-4112-8ED8-F152478D1325}">
    <text>Meaning: A chart showing changes in total portfolio value or performance over time.
Purpose: Helps users evaluate the direction and consistency of portfolio results.
Enter/select: No entry is required; the chart is calculated from portfolio and market data.
Example: A rising line generally indicates improving portfolio value.</text>
  </threadedComment>
  <threadedComment ref="B54" dT="2026-08-04T11:52:52.26" personId="{C0B8B3AE-CA14-4B95-9870-72491D4CAF21}" id="{43C8036A-BA41-4935-BE84-5AB400AAF59E}">
    <text>Meaning: A chart showing how total portfolio value is distributed among different coins.
Purpose: Makes concentration and diversification easier to assess.
Enter/select: No entry is required; the chart updates from current holdings.
Example: A 50% BTC slice means half of the portfolio value is allocated to Bitcoin.</text>
  </threadedComment>
  <threadedComment ref="F54" dT="2026-08-04T11:52:52.26" personId="{C0B8B3AE-CA14-4B95-9870-72491D4CAF21}" id="{A251BB7F-2CF3-41E4-8FAE-2FA4D31179D2}">
    <text>Meaning: A chart showing estimated portfolio or coin values under a range of price stress assumptions.
Purpose: Helps users understand potential downside and upside under different market moves.
Enter/select: No entry is required; the chart uses the scenario and stress calculations.
Example: The -30% level shows the estimated result if price falls by 30%.</text>
  </threadedComment>
</ThreadedComments>
</file>

<file path=xl/threadedComments/threadedComment12.xml><?xml version="1.0" encoding="utf-8"?>
<ThreadedComments xmlns="http://schemas.microsoft.com/office/spreadsheetml/2018/threadedcomments" xmlns:x="http://schemas.openxmlformats.org/spreadsheetml/2006/main">
  <threadedComment ref="B7" dT="2026-08-04T11:53:55.23" personId="{C0B8B3AE-CA14-4B95-9870-72491D4CAF21}" id="{11F2CEE0-B9B0-42C2-AD7E-D20DE18962CE}">
    <text>Meaning: The portfolio name currently used throughout the workbook.
Purpose: Identifies which portfolio is being summarized in the report.
Enter/select: Update the portfolio name on the Settings sheet rather than entering it here.
Example: “Long-Term Crypto Portfolio” can distinguish this report from a trading portfolio.</text>
  </threadedComment>
  <threadedComment ref="B8" dT="2026-08-04T11:53:55.23" personId="{C0B8B3AE-CA14-4B95-9870-72491D4CAF21}" id="{1A8DAA61-ACBA-4D61-8611-37124A00F55D}">
    <text>Meaning: The currency used to display prices and portfolio values.
Purpose: Keeps all monetary outputs consistent and comparable.
Enter/select: Select the reporting currency on the Settings sheet.
Example: USD displays values in U.S. dollars.</text>
  </threadedComment>
  <threadedComment ref="B9" dT="2026-08-04T11:53:55.23" personId="{C0B8B3AE-CA14-4B95-9870-72491D4CAF21}" id="{80930554-9799-43B5-9C8E-7E8762C76695}">
    <text>Meaning: The calendar or tax year covered by the report.
Purpose: Provides context for annual reviews, transactions, and tax-related summaries.
Enter/select: Enter or select the appropriate year in the workbook’s report settings.
Example: 2026 means the report relates to the 2026 reporting year.</text>
  </threadedComment>
  <threadedComment ref="B10" dT="2026-08-04T11:53:55.23" personId="{C0B8B3AE-CA14-4B95-9870-72491D4CAF21}" id="{1CE70112-74F6-4631-9CD5-EB99531B1FAA}">
    <text>Meaning: The cost-basis method used to determine which cryptocurrency units are treated as sold first.
Purpose: Affects realized gains, taxable gains, and the remaining cost basis of holdings.
Enter/select: Select the method on the Settings sheet, such as FIFO or LIFO.
Example: FIFO sells the oldest units first; LIFO sells the newest units first.</text>
  </threadedComment>
  <threadedComment ref="B14" dT="2026-08-04T11:53:55.24" personId="{C0B8B3AE-CA14-4B95-9870-72491D4CAF21}" id="{F1AB726A-4C10-4CE0-A974-DF721583E98A}">
    <text>Meaning: The combined current market value of all active holdings.
Purpose: Shows the present size of the tracked portfolio.
Enter/select: No entry is required; this is calculated automatically.
Example: $50,000 means all active holdings are currently worth $50,000.</text>
  </threadedComment>
  <threadedComment ref="D14" dT="2026-08-04T11:53:55.24" personId="{C0B8B3AE-CA14-4B95-9870-72491D4CAF21}" id="{9735E800-9915-4D5B-97D6-C45B890FA991}">
    <text>Meaning: The total net amount invested after accounting for recorded purchases, sales, and related cash flows.
Purpose: Provides the capital base used to evaluate portfolio performance.
Enter/select: No entry is required; this is calculated from transaction data.
Example: $40,000 net invested compared with $50,000 value indicates a $10,000 overall gain before other adjustments.</text>
  </threadedComment>
  <threadedComment ref="F14" dT="2026-08-04T11:53:55.24" personId="{C0B8B3AE-CA14-4B95-9870-72491D4CAF21}" id="{40803178-0841-44AB-A3D3-4EC39D7F5142}">
    <text>Meaning: The difference between current portfolio value and the relevant invested cost or basis.
Purpose: Summarizes whether the portfolio is currently in profit or loss.
Enter/select: No entry is required; this is calculated automatically.
Example: $5,000 indicates a gain, while -$5,000 indicates a loss.</text>
  </threadedComment>
  <threadedComment ref="H14" dT="2026-08-04T11:53:55.24" personId="{C0B8B3AE-CA14-4B95-9870-72491D4CAF21}" id="{D8D6148B-BA10-4374-A49F-18DC13F4D19F}">
    <text>Meaning: The number of coins that currently have an active position or balance.
Purpose: Shows how many assets contribute to the portfolio.
Enter/select: No entry is required; this is counted automatically.
Example: 8 means the portfolio currently holds eight different coins.</text>
  </threadedComment>
  <threadedComment ref="B17" dT="2026-08-04T11:53:55.24" personId="{C0B8B3AE-CA14-4B95-9870-72491D4CAF21}" id="{DEEAD1A5-36D1-4508-BCFD-65222B578ED8}">
    <text>Meaning: The percentage of the target portfolio value that has been achieved.
Purpose: Tracks progress toward the portfolio goal set on the Settings sheet.
Enter/select: No entry is required; this is calculated automatically.
Example: 75% means the current portfolio value equals 75% of the target.</text>
  </threadedComment>
  <threadedComment ref="D17" dT="2026-08-04T11:53:55.24" personId="{C0B8B3AE-CA14-4B95-9870-72491D4CAF21}" id="{3FC31749-F82B-4EDC-AD7D-8743C6313176}">
    <text>Meaning: The portfolio’s gain or loss expressed as a percentage of invested value or cost basis.
Purpose: Makes performance easier to compare regardless of portfolio size.
Enter/select: No entry is required; this is calculated automatically.
Example: 12% means the portfolio has gained approximately 12% relative to its calculation base.</text>
  </threadedComment>
  <threadedComment ref="F17" dT="2026-08-04T11:53:55.24" personId="{C0B8B3AE-CA14-4B95-9870-72491D4CAF21}" id="{54246384-D1ED-4ABF-9DCC-6775C31F7337}">
    <text>Meaning: The number of holdings or allocation items currently flagged for review.
Purpose: Highlights areas that may require rebalancing or closer attention.
Enter/select: No entry is required; this is counted from workbook status rules.
Example: 3 means three items currently exceed a review threshold or require attention.</text>
  </threadedComment>
  <threadedComment ref="H17" dT="2026-08-04T11:53:55.24" personId="{C0B8B3AE-CA14-4B95-9870-72491D4CAF21}" id="{2AFC3D7C-CBBB-451D-A662-79A88D5C0BCE}">
    <text>Meaning: The number of holdings whose allocations are within the permitted range around their targets.
Purpose: Shows how much of the portfolio is currently aligned with the allocation plan.
Enter/select: No entry is required; this is counted automatically.
Example: 6 means six assets are currently classified as On Target.</text>
  </threadedComment>
  <threadedComment ref="B22" dT="2026-08-04T11:53:55.25" personId="{C0B8B3AE-CA14-4B95-9870-72491D4CAF21}" id="{9C2BCC34-678A-471E-99A3-DCF37461640B}">
    <text>Meaning: The cryptocurrency chosen for the market and scenario snapshot.
Purpose: Identifies which coin the nearby technical and scenario metrics describe.
Enter/select: Select the coin on the Dashboard.
Example: BTC means the snapshot displays Bitcoin data.</text>
  </threadedComment>
  <threadedComment ref="D22" dT="2026-08-04T11:53:55.25" personId="{C0B8B3AE-CA14-4B95-9870-72491D4CAF21}" id="{99F0D162-3542-4418-B460-E3794D482046}">
    <text>Meaning: The latest available market price for the selected coin.
Purpose: Provides the base price for the market and scenario snapshot.
Enter/select: No entry is required; this is linked from market data.
Example: $60,000 means one unit of the selected coin is currently priced at $60,000.</text>
  </threadedComment>
  <threadedComment ref="F22" dT="2026-08-04T11:53:55.25" personId="{C0B8B3AE-CA14-4B95-9870-72491D4CAF21}" id="{AA5FE61D-D6ED-4EE4-956B-6C631EFF308E}">
    <text>Meaning: The market scenario currently applied to the selected coin.
Purpose: Shows which assumption is driving the scenario price and stress outputs.
Enter/select: Select the scenario on the Dashboard.
Example: Bear may apply a negative price change, while Bull may apply a positive change.</text>
  </threadedComment>
  <threadedComment ref="H22" dT="2026-08-04T11:53:55.25" personId="{C0B8B3AE-CA14-4B95-9870-72491D4CAF21}" id="{52737AAD-538F-45ED-84C4-450DDA005463}">
    <text>Meaning: The estimated price after applying the selected scenario to the current price.
Purpose: Converts the scenario assumption into a projected price level.
Enter/select: No entry is required; this is calculated automatically.
Example: A $100 current price with a -20% scenario produces an $80 scenario price.</text>
  </threadedComment>
  <threadedComment ref="B25" dT="2026-08-04T11:53:55.25" personId="{C0B8B3AE-CA14-4B95-9870-72491D4CAF21}" id="{77FAA5CC-7900-452A-AE5C-2393ED150291}">
    <text>Meaning: The 14-period Relative Strength Index, a momentum indicator ranging from 0 to 100.
Purpose: Helps identify potentially overbought or oversold market conditions.
Enter/select: No entry is required; this is calculated automatically.
Example: Values above 70 may indicate unusually strong momentum, while values below 30 may indicate unusually weak momentum.</text>
  </threadedComment>
  <threadedComment ref="D25" dT="2026-08-04T11:53:55.25" personId="{C0B8B3AE-CA14-4B95-9870-72491D4CAF21}" id="{F1B2D4DC-201E-460E-A096-7A3E565D72AE}">
    <text>Meaning: The percentage difference between the current price and the coin’s all-time high.
Purpose: Shows how far the asset remains below its historical peak.
Enter/select: No entry is required; this is calculated automatically.
Example: -30% means the current price is 30% below the all-time high.</text>
  </threadedComment>
  <threadedComment ref="F25" dT="2026-08-04T11:53:55.25" personId="{C0B8B3AE-CA14-4B95-9870-72491D4CAF21}" id="{42ECC0DB-B21E-4509-9B52-DF4D4DA4F3F0}">
    <text>Meaning: The largest peak-to-trough percentage decline measured during the available period.
Purpose: Indicates the most severe historical loss experienced within the selected data.
Enter/select: No entry is required; this is calculated automatically.
Example: -45% means the asset once fell 45% from a prior peak before recovering or reaching the end of the period.</text>
  </threadedComment>
  <threadedComment ref="H25" dT="2026-08-04T11:53:55.25" personId="{C0B8B3AE-CA14-4B95-9870-72491D4CAF21}" id="{126A9F1C-BAED-4D54-8070-D3E3FC653037}">
    <text>Meaning: A measure of how widely the coin’s returns varied over the last 30 days.
Purpose: Indicates recent price risk; higher volatility generally means larger and less predictable movements.
Enter/select: No entry is required; this is calculated automatically.
Example: 70% volatility indicates greater price variability than 25%.</text>
  </threadedComment>
  <threadedComment ref="B28" dT="2026-08-04T11:53:55.25" personId="{C0B8B3AE-CA14-4B95-9870-72491D4CAF21}" id="{44DE0A55-C9B4-44AA-B056-0731B92B5227}">
    <text>Meaning: A chart ranking the largest holdings by current market value.
Purpose: Helps identify which assets have the greatest effect on total portfolio performance.
Enter/select: No entry is required; the chart updates from current holdings.
Example: The longest bar represents the largest holding by value.</text>
  </threadedComment>
  <threadedComment ref="F28" dT="2026-08-04T11:53:55.25" personId="{C0B8B3AE-CA14-4B95-9870-72491D4CAF21}" id="{FFC10FD7-71CE-4EE9-8C5B-D8770AAC86D3}">
    <text>Meaning: A chart comparing each asset’s current portfolio allocation with its target allocation.
Purpose: Makes overallocated and underallocated positions easy to identify.
Enter/select: No entry is required; the chart updates from holdings and target settings.
Example: Actual 20% versus target 15% indicates the asset is 5 percentage points above target.</text>
  </threadedComment>
  <threadedComment ref="C44" dT="2026-08-04T11:53:55.26" personId="{C0B8B3AE-CA14-4B95-9870-72491D4CAF21}" id="{94221321-8516-4A41-9F5B-1DE56D78DBFA}">
    <text>Meaning: The number of coin units currently held.
Purpose: Shows the position quantity used to calculate current value.
Enter/select: No entry is required here; units are calculated from transactions.
Example: 0.50 BTC means the portfolio holds half a Bitcoin.</text>
  </threadedComment>
  <threadedComment ref="D44" dT="2026-08-04T11:53:55.26" personId="{C0B8B3AE-CA14-4B95-9870-72491D4CAF21}" id="{374C3639-6779-445A-9985-E4135686EBFA}">
    <text>Meaning: The latest available price per unit of the coin.
Purpose: Converts the number of units held into current market value.
Enter/select: No entry is required; this is linked from price data.
Example: 2 ETH at $3,000 each produces a $6,000 current value.</text>
  </threadedComment>
  <threadedComment ref="E44" dT="2026-08-04T11:53:55.26" personId="{C0B8B3AE-CA14-4B95-9870-72491D4CAF21}" id="{63329975-9044-4D96-AF36-0FCE28B559A7}">
    <text>Meaning: The current market value of the holding.
Purpose: Shows how much each position contributes to total portfolio value.
Enter/select: No entry is required; this is calculated as units multiplied by current price.
Example: 10 units at $100 each equal $1,000 of current value.</text>
  </threadedComment>
  <threadedComment ref="F44" dT="2026-08-04T11:53:55.26" personId="{C0B8B3AE-CA14-4B95-9870-72491D4CAF21}" id="{1AEDF291-E029-44F8-A705-62A4AA1E91DF}">
    <text>Meaning: The holding’s gain or loss expressed as a percentage of its cost basis.
Purpose: Makes investment performance comparable across different coins.
Enter/select: No entry is required; this is calculated automatically.
Example: 25% means the holding is worth 25% more than its cost basis.</text>
  </threadedComment>
  <threadedComment ref="G44" dT="2026-08-04T11:53:55.26" personId="{C0B8B3AE-CA14-4B95-9870-72491D4CAF21}" id="{AC6EAA0E-C491-4EC5-9DF3-13E891829F4A}">
    <text>Meaning: The holding’s current share of total portfolio value.
Purpose: Measures concentration and supports allocation monitoring.
Enter/select: No entry is required; this is calculated automatically.
Example: 30% means the coin represents 30% of the portfolio.</text>
  </threadedComment>
  <threadedComment ref="H44" dT="2026-08-04T11:53:55.26" personId="{C0B8B3AE-CA14-4B95-9870-72491D4CAF21}" id="{124BE33D-DD48-4585-88CC-22F18AAA20EC}">
    <text>Meaning: The desired share of total portfolio value assigned to the coin.
Purpose: Provides the benchmark used for rebalancing and allocation status.
Enter/select: Set the target allocation in the Coin Master sheet.
Example: A 15% target means the goal is for the coin to represent 15% of portfolio value.</text>
  </threadedComment>
  <threadedComment ref="I44" dT="2026-08-04T11:53:55.26" personId="{C0B8B3AE-CA14-4B95-9870-72491D4CAF21}" id="{44BB5416-4DFC-4D9F-8E8A-F93DBFDF8ECA}">
    <text>Meaning: A summary label showing whether the holding is within its permitted target range or needs review.
Purpose: Provides a quick allocation monitoring signal.
Enter/select: No entry is required; this is calculated from actual allocation, target allocation, and review thresholds.
Example: Review indicates the position is outside the allowed range.</text>
  </threadedComment>
  <threadedComment ref="C58" dT="2026-08-04T11:53:55.26" personId="{C0B8B3AE-CA14-4B95-9870-72491D4CAF21}" id="{A2D0A17D-6B85-48E5-8F4A-C97907A29C87}">
    <text>Meaning: The coin’s current percentage allocation in the portfolio.
Purpose: Provides the real allocation used for comparison with the target.
Enter/select: No entry is required; this is calculated automatically.
Example: 18% means the coin currently represents 18% of portfolio value.</text>
  </threadedComment>
  <threadedComment ref="D58" dT="2026-08-04T11:53:55.27" personId="{C0B8B3AE-CA14-4B95-9870-72491D4CAF21}" id="{FB6B6DCE-C0E3-4C59-BE91-29795A013704}">
    <text>Meaning: The desired percentage allocation for the coin.
Purpose: Defines the allocation objective used by the action and status calculations.
Enter/select: Set the target in the Coin Master sheet.
Example: A 12% target indicates the planned portfolio weight is 12%.</text>
  </threadedComment>
  <threadedComment ref="E58" dT="2026-08-04T11:53:55.27" personId="{C0B8B3AE-CA14-4B95-9870-72491D4CAF21}" id="{F4813A64-41DA-441F-BC26-F5D6686E4D70}">
    <text>Meaning: The difference between actual allocation and target allocation.
Purpose: Quantifies how far a position is over or under its target.
Enter/select: No entry is required; this is calculated automatically.
Example: +4% means the position is four percentage points above target.</text>
  </threadedComment>
  <threadedComment ref="F58" dT="2026-08-04T11:53:55.27" personId="{C0B8B3AE-CA14-4B95-9870-72491D4CAF21}" id="{649F7239-4599-449A-95B6-C0486965112F}">
    <text>Meaning: A portfolio-level warning showing whether the position breaches allocation or concentration rules.
Purpose: Highlights positions that may require closer review.
Enter/select: No entry is required; this is calculated from workbook thresholds.
Example: High or Review indicates greater attention may be needed than Normal.</text>
  </threadedComment>
  <threadedComment ref="G58" dT="2026-08-04T11:53:55.27" personId="{C0B8B3AE-CA14-4B95-9870-72491D4CAF21}" id="{AE4F73DA-8570-4671-864C-D96E0B7D86D1}">
    <text>Meaning: The suggested rebalancing direction based on actual allocation versus target.
Purpose: Converts the allocation gap into a simple portfolio action.
Enter/select: No entry is required; this is calculated automatically.
Example: Add suggests increasing the position, Reduce suggests decreasing it, and Hold suggests no material change.</text>
  </threadedComment>
  <threadedComment ref="H58" dT="2026-08-04T11:53:55.27" personId="{C0B8B3AE-CA14-4B95-9870-72491D4CAF21}" id="{F016468F-B4AC-45BC-821B-49CFC515541B}">
    <text>Meaning: The general risk classification assigned to the coin.
Purpose: Helps users compare asset risk when reviewing allocations and actions.
Enter/select: Set or review the risk tier in the Coin Master sheet.
Example: Very High indicates a more speculative asset than Low.</text>
  </threadedComment>
  <threadedComment ref="I58" dT="2026-08-04T11:53:55.27" personId="{C0B8B3AE-CA14-4B95-9870-72491D4CAF21}" id="{87CF2D9B-E201-44DC-B023-08C13D25422D}">
    <text>Meaning: A summary of the coin’s current price direction or momentum.
Purpose: Adds market context to the portfolio action recommendation.
Enter/select: No entry is required; this is calculated from market data.
Example: Bullish may indicate upward momentum, while Bearish may indicate downward momentum.</text>
  </threadedComment>
</ThreadedComments>
</file>

<file path=xl/threadedComments/threadedComment13.xml><?xml version="1.0" encoding="utf-8"?>
<ThreadedComments xmlns="http://schemas.microsoft.com/office/spreadsheetml/2018/threadedcomments" xmlns:x="http://schemas.openxmlformats.org/spreadsheetml/2006/main">
  <threadedComment ref="B10" dT="2026-08-04T11:53:59.95" personId="{C0B8B3AE-CA14-4B95-9870-72491D4CAF21}" id="{4D0B5F3B-31FA-4A63-BAF8-C58C695C38D5}">
    <text>Meaning: The file type and automation features included in the template.
Purpose: Clarifies how the workbook is built and whether macros are required.
Enter/select: No entry is required unless the template owner updates the product information.
Example: “Without VBA/macros” means the workbook does not rely on executable macro code.</text>
  </threadedComment>
  <threadedComment ref="B11" dT="2026-08-04T11:53:59.95" personId="{C0B8B3AE-CA14-4B95-9870-72491D4CAF21}" id="{1CE222BE-F9AE-48B9-B97F-A3CCB53E8086}">
    <text>Meaning: The spreadsheet applications in which the workbook is expected to operate.
Purpose: Helps users understand possible differences when opening the file outside Microsoft Excel.
Enter/select: No entry is required unless the template owner updates compatibility information.
Example: Reasonable Google Sheets compatibility means most features may work, but some Excel-specific formatting or functions may differ.</text>
  </threadedComment>
</ThreadedComments>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Date" xr10:uid="{F12E345F-F164-4A8B-A7AE-EC31078205C8}" sourceName="Date">
  <pivotTables>
    <pivotTable tabId="135" name="PivotTable37"/>
  </pivotTables>
  <state minimalRefreshVersion="6" lastRefreshVersion="6" pivotCacheId="1353402026" filterType="dateBetween">
    <selection startDate="2026-01-01T00:00:00" endDate="2026-01-31T00:00:00"/>
    <bounds startDate="2025-01-01T00:00:00" endDate="2027-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xr10:uid="{6BD48B83-BA81-4BD4-96E0-8653028E9D39}" cache="NativeTimeline_Date" caption="Date" level="2" selectionLevel="2" scrollPosition="2025-12-16T00:00:00" style="TimeSlicerStyleLight3"/>
</timelines>
</file>

<file path=xl/timelines/timeline2.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1" xr10:uid="{16FA68D6-21F0-4B01-8E58-FCA4D08C7849}" cache="NativeTimeline_Date" caption="Date" level="2" selectionLevel="2" scrollPosition="2025-08-26T00:00:00" style="TimeSlicerStyleLight3"/>
</timelines>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1">
    <wetp:webextensionref xmlns:r="http://schemas.openxmlformats.org/officeDocument/2006/relationships" r:id="rId1"/>
  </wetp:taskpane>
  <wetp:taskpane dockstate="right" visibility="0" width="403" row="8">
    <wetp:webextensionref xmlns:r="http://schemas.openxmlformats.org/officeDocument/2006/relationships" r:id="rId2"/>
  </wetp:taskpane>
</wetp:taskpanes>
</file>

<file path=xl/webextensions/webextension1.xml><?xml version="1.0" encoding="utf-8"?>
<we:webextension xmlns:we="http://schemas.microsoft.com/office/webextensions/webextension/2010/11" id="{BBD7C441-3012-46E8-92E3-54CA79A6C9F2}">
  <we:reference id="wa200010215" version="2.0.0.0" store="en-US" storeType="OMEX"/>
  <we:alternateReferences>
    <we:reference id="WA200010215" version="2.0.0.0" store="" storeType="OMEX"/>
  </we:alternateReferences>
  <we:properties>
    <we:property name="bps.codex_control.document_id" value="&quot;bc9de4fb-63af-494f-9c7b-1f308816a67a&quot;"/>
  </we:properties>
  <we:bindings/>
  <we:snapshot xmlns:r="http://schemas.openxmlformats.org/officeDocument/2006/relationships"/>
</we:webextension>
</file>

<file path=xl/webextensions/webextension2.xml><?xml version="1.0" encoding="utf-8"?>
<we:webextension xmlns:we="http://schemas.microsoft.com/office/webextensions/webextension/2010/11" id="{D321C588-5233-4434-99A9-C67B7CEF7418}">
  <we:reference id="wa200009404" version="1.0.0.8" store="en-US" storeType="OMEX"/>
  <we:alternateReferences>
    <we:reference id="WA200009404" version="1.0.0.8" store="" storeType="OMEX"/>
  </we:alternateReferences>
  <we:properties>
    <we:property name="claude.fileId" value="&quot;e5d98e97-c6af-4d40-99b3-1a91a98d3e66&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othecalculation.com/"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dothecalculation.com/" TargetMode="Externa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dothecalculation.com/" TargetMode="External"/><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8" Type="http://schemas.openxmlformats.org/officeDocument/2006/relationships/hyperlink" Target="https://www.coingecko.com/en/coins/solana" TargetMode="External"/><Relationship Id="rId13" Type="http://schemas.openxmlformats.org/officeDocument/2006/relationships/drawing" Target="../drawings/drawing1.xml"/><Relationship Id="rId18" Type="http://schemas.microsoft.com/office/2017/10/relationships/threadedComment" Target="../threadedComments/threadedComment4.xml"/><Relationship Id="rId3" Type="http://schemas.openxmlformats.org/officeDocument/2006/relationships/hyperlink" Target="https://www.coingecko.com/en/coins/ethereum" TargetMode="External"/><Relationship Id="rId7" Type="http://schemas.openxmlformats.org/officeDocument/2006/relationships/hyperlink" Target="https://www.coingecko.com/en/coins/usd-coin" TargetMode="External"/><Relationship Id="rId12" Type="http://schemas.openxmlformats.org/officeDocument/2006/relationships/printerSettings" Target="../printerSettings/printerSettings4.bin"/><Relationship Id="rId17" Type="http://schemas.openxmlformats.org/officeDocument/2006/relationships/comments" Target="../comments4.xml"/><Relationship Id="rId2" Type="http://schemas.openxmlformats.org/officeDocument/2006/relationships/hyperlink" Target="https://www.coingecko.com/en/coins/bitcoin" TargetMode="External"/><Relationship Id="rId16" Type="http://schemas.microsoft.com/office/2007/relationships/slicer" Target="../slicers/slicer1.xml"/><Relationship Id="rId1" Type="http://schemas.openxmlformats.org/officeDocument/2006/relationships/hyperlink" Target="https://www.dothecalculation.com/" TargetMode="External"/><Relationship Id="rId6" Type="http://schemas.openxmlformats.org/officeDocument/2006/relationships/hyperlink" Target="https://www.coingecko.com/en/coins/xrp" TargetMode="External"/><Relationship Id="rId11" Type="http://schemas.openxmlformats.org/officeDocument/2006/relationships/hyperlink" Target="https://www.coingecko.com/en/coins/cardano" TargetMode="External"/><Relationship Id="rId5" Type="http://schemas.openxmlformats.org/officeDocument/2006/relationships/hyperlink" Target="https://www.coingecko.com/en/coins/bnb" TargetMode="External"/><Relationship Id="rId15" Type="http://schemas.openxmlformats.org/officeDocument/2006/relationships/table" Target="../tables/table1.xml"/><Relationship Id="rId10" Type="http://schemas.openxmlformats.org/officeDocument/2006/relationships/hyperlink" Target="https://www.coingecko.com/en/coins/dogecoin" TargetMode="External"/><Relationship Id="rId4" Type="http://schemas.openxmlformats.org/officeDocument/2006/relationships/hyperlink" Target="https://www.coingecko.com/en/coins/tether" TargetMode="External"/><Relationship Id="rId9" Type="http://schemas.openxmlformats.org/officeDocument/2006/relationships/hyperlink" Target="https://www.coingecko.com/en/coins/tron" TargetMode="External"/><Relationship Id="rId1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microsoft.com/office/2011/relationships/timeline" Target="../timelines/timeline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8" Type="http://schemas.microsoft.com/office/2017/10/relationships/threadedComment" Target="../threadedComments/threadedComment5.xml"/><Relationship Id="rId3" Type="http://schemas.openxmlformats.org/officeDocument/2006/relationships/drawing" Target="../drawings/drawing3.xml"/><Relationship Id="rId7" Type="http://schemas.openxmlformats.org/officeDocument/2006/relationships/comments" Target="../comments5.xml"/><Relationship Id="rId2" Type="http://schemas.openxmlformats.org/officeDocument/2006/relationships/printerSettings" Target="../printerSettings/printerSettings5.bin"/><Relationship Id="rId1" Type="http://schemas.openxmlformats.org/officeDocument/2006/relationships/hyperlink" Target="https://www.dothecalculation.com/" TargetMode="External"/><Relationship Id="rId6" Type="http://schemas.microsoft.com/office/2011/relationships/timeline" Target="../timelines/timeline2.xml"/><Relationship Id="rId5" Type="http://schemas.openxmlformats.org/officeDocument/2006/relationships/table" Target="../tables/table2.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8" Type="http://schemas.microsoft.com/office/2007/relationships/slicer" Target="../slicers/slicer2.xml"/><Relationship Id="rId3" Type="http://schemas.openxmlformats.org/officeDocument/2006/relationships/drawing" Target="../drawings/drawing4.xml"/><Relationship Id="rId7" Type="http://schemas.openxmlformats.org/officeDocument/2006/relationships/table" Target="../tables/table5.xml"/><Relationship Id="rId2" Type="http://schemas.openxmlformats.org/officeDocument/2006/relationships/printerSettings" Target="../printerSettings/printerSettings6.bin"/><Relationship Id="rId1" Type="http://schemas.openxmlformats.org/officeDocument/2006/relationships/hyperlink" Target="https://www.dothecalculation.com/" TargetMode="External"/><Relationship Id="rId6" Type="http://schemas.openxmlformats.org/officeDocument/2006/relationships/table" Target="../tables/table4.xml"/><Relationship Id="rId5" Type="http://schemas.openxmlformats.org/officeDocument/2006/relationships/table" Target="../tables/table3.xml"/><Relationship Id="rId10" Type="http://schemas.microsoft.com/office/2017/10/relationships/threadedComment" Target="../threadedComments/threadedComment6.xml"/><Relationship Id="rId4" Type="http://schemas.openxmlformats.org/officeDocument/2006/relationships/vmlDrawing" Target="../drawings/vmlDrawing6.vml"/><Relationship Id="rId9"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7" Type="http://schemas.microsoft.com/office/2017/10/relationships/threadedComment" Target="../threadedComments/threadedComment7.xml"/><Relationship Id="rId2" Type="http://schemas.openxmlformats.org/officeDocument/2006/relationships/printerSettings" Target="../printerSettings/printerSettings7.bin"/><Relationship Id="rId1" Type="http://schemas.openxmlformats.org/officeDocument/2006/relationships/hyperlink" Target="https://www.dothecalculation.com/" TargetMode="External"/><Relationship Id="rId6" Type="http://schemas.openxmlformats.org/officeDocument/2006/relationships/comments" Target="../comments7.xml"/><Relationship Id="rId5" Type="http://schemas.openxmlformats.org/officeDocument/2006/relationships/table" Target="../tables/table6.xml"/><Relationship Id="rId4"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8.bin"/><Relationship Id="rId1" Type="http://schemas.openxmlformats.org/officeDocument/2006/relationships/hyperlink" Target="https://www.dothecalculation.com/" TargetMode="External"/><Relationship Id="rId6" Type="http://schemas.microsoft.com/office/2017/10/relationships/threadedComment" Target="../threadedComments/threadedComment8.xml"/><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7" Type="http://schemas.microsoft.com/office/2017/10/relationships/threadedComment" Target="../threadedComments/threadedComment9.xml"/><Relationship Id="rId2" Type="http://schemas.openxmlformats.org/officeDocument/2006/relationships/printerSettings" Target="../printerSettings/printerSettings9.bin"/><Relationship Id="rId1" Type="http://schemas.openxmlformats.org/officeDocument/2006/relationships/hyperlink" Target="https://www.dothecalculation.com/" TargetMode="External"/><Relationship Id="rId6" Type="http://schemas.openxmlformats.org/officeDocument/2006/relationships/comments" Target="../comments9.xml"/><Relationship Id="rId5" Type="http://schemas.openxmlformats.org/officeDocument/2006/relationships/table" Target="../tables/table7.xml"/><Relationship Id="rId4"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8.xml"/><Relationship Id="rId1" Type="http://schemas.openxmlformats.org/officeDocument/2006/relationships/printerSettings" Target="../printerSettings/printerSettings10.bin"/><Relationship Id="rId5" Type="http://schemas.microsoft.com/office/2017/10/relationships/threadedComment" Target="../threadedComments/threadedComment10.xml"/><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1.bin"/><Relationship Id="rId1" Type="http://schemas.openxmlformats.org/officeDocument/2006/relationships/hyperlink" Target="https://www.dothecalculation.com/" TargetMode="External"/><Relationship Id="rId6" Type="http://schemas.microsoft.com/office/2017/10/relationships/threadedComment" Target="../threadedComments/threadedComment11.xml"/><Relationship Id="rId5" Type="http://schemas.openxmlformats.org/officeDocument/2006/relationships/comments" Target="../comments11.xml"/><Relationship Id="rId4"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2.bin"/><Relationship Id="rId1" Type="http://schemas.openxmlformats.org/officeDocument/2006/relationships/hyperlink" Target="https://www.dothecalculation.com/" TargetMode="External"/><Relationship Id="rId6" Type="http://schemas.microsoft.com/office/2017/10/relationships/threadedComment" Target="../threadedComments/threadedComment12.xml"/><Relationship Id="rId5" Type="http://schemas.openxmlformats.org/officeDocument/2006/relationships/comments" Target="../comments12.xml"/><Relationship Id="rId4"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8" Type="http://schemas.openxmlformats.org/officeDocument/2006/relationships/vmlDrawing" Target="../drawings/vmlDrawing13.vml"/><Relationship Id="rId3" Type="http://schemas.openxmlformats.org/officeDocument/2006/relationships/hyperlink" Target="https://www.dothecalculation.com/excel-templates" TargetMode="External"/><Relationship Id="rId7" Type="http://schemas.openxmlformats.org/officeDocument/2006/relationships/printerSettings" Target="../printerSettings/printerSettings13.bin"/><Relationship Id="rId2" Type="http://schemas.openxmlformats.org/officeDocument/2006/relationships/hyperlink" Target="https://www.dothecalculation.com/" TargetMode="External"/><Relationship Id="rId1" Type="http://schemas.openxmlformats.org/officeDocument/2006/relationships/hyperlink" Target="https://www.dothecalculation.com/" TargetMode="External"/><Relationship Id="rId6" Type="http://schemas.openxmlformats.org/officeDocument/2006/relationships/hyperlink" Target="https://www.dothecalculation.com/" TargetMode="External"/><Relationship Id="rId5" Type="http://schemas.openxmlformats.org/officeDocument/2006/relationships/hyperlink" Target="https://www.dothecalculation.com/disclaimer" TargetMode="External"/><Relationship Id="rId10" Type="http://schemas.microsoft.com/office/2017/10/relationships/threadedComment" Target="../threadedComments/threadedComment13.xml"/><Relationship Id="rId4" Type="http://schemas.openxmlformats.org/officeDocument/2006/relationships/hyperlink" Target="https://www.dothecalculation.com/terms" TargetMode="External"/><Relationship Id="rId9" Type="http://schemas.openxmlformats.org/officeDocument/2006/relationships/comments" Target="../comments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99129-D2E7-438F-A53B-C8E6740B5BAF}">
  <sheetPr>
    <pageSetUpPr fitToPage="1"/>
  </sheetPr>
  <dimension ref="A1:O114"/>
  <sheetViews>
    <sheetView showGridLines="0" tabSelected="1" zoomScaleNormal="100" workbookViewId="0">
      <selection activeCell="E22" sqref="E22"/>
    </sheetView>
  </sheetViews>
  <sheetFormatPr defaultColWidth="20.58203125" defaultRowHeight="12.5"/>
  <cols>
    <col min="1" max="1" width="3.08203125" style="179" customWidth="1"/>
    <col min="2" max="7" width="20.58203125" style="179"/>
    <col min="8" max="8" width="3.08203125" style="179" customWidth="1"/>
    <col min="9" max="16384" width="20.58203125" style="179"/>
  </cols>
  <sheetData>
    <row r="1" spans="1:15" ht="10" customHeight="1">
      <c r="A1" s="178"/>
      <c r="B1" s="178"/>
      <c r="C1" s="178"/>
      <c r="D1" s="178"/>
      <c r="E1" s="178"/>
      <c r="F1" s="178"/>
      <c r="G1" s="178"/>
      <c r="H1" s="178"/>
      <c r="I1" s="178"/>
      <c r="J1" s="178"/>
      <c r="K1" s="178"/>
      <c r="L1" s="178"/>
      <c r="M1" s="178"/>
      <c r="N1" s="178"/>
      <c r="O1" s="178"/>
    </row>
    <row r="2" spans="1:15" ht="30" customHeight="1">
      <c r="A2" s="178"/>
      <c r="B2" s="180" t="s">
        <v>420</v>
      </c>
      <c r="C2" s="181"/>
      <c r="D2" s="181"/>
      <c r="E2" s="181"/>
      <c r="F2" s="181"/>
      <c r="G2" s="181"/>
      <c r="H2" s="182"/>
      <c r="I2" s="182"/>
      <c r="J2" s="182"/>
      <c r="K2" s="182"/>
      <c r="L2" s="182"/>
      <c r="M2" s="182"/>
      <c r="N2" s="182"/>
      <c r="O2" s="178"/>
    </row>
    <row r="3" spans="1:15" ht="50.15" customHeight="1">
      <c r="A3" s="178"/>
      <c r="B3" s="183" t="s">
        <v>432</v>
      </c>
      <c r="C3" s="181"/>
      <c r="D3" s="181"/>
      <c r="E3" s="181"/>
      <c r="F3" s="181"/>
      <c r="G3" s="184" t="e" vm="1">
        <v>#VALUE!</v>
      </c>
      <c r="H3" s="181"/>
      <c r="I3" s="181"/>
      <c r="J3" s="181"/>
      <c r="K3" s="181"/>
      <c r="L3" s="181"/>
      <c r="M3" s="181"/>
      <c r="N3" s="181"/>
      <c r="O3" s="185"/>
    </row>
    <row r="4" spans="1:15" ht="20.149999999999999" customHeight="1">
      <c r="A4" s="178"/>
      <c r="B4" s="186" t="s">
        <v>473</v>
      </c>
      <c r="C4" s="187"/>
      <c r="D4" s="187"/>
      <c r="E4" s="187"/>
      <c r="F4" s="187"/>
      <c r="G4" s="187"/>
      <c r="H4" s="187"/>
      <c r="I4" s="187"/>
      <c r="J4" s="187"/>
      <c r="K4" s="187"/>
      <c r="L4" s="187"/>
      <c r="M4" s="187"/>
      <c r="N4" s="187"/>
      <c r="O4" s="188"/>
    </row>
    <row r="5" spans="1:15" ht="20.149999999999999" customHeight="1">
      <c r="A5" s="178"/>
      <c r="B5" s="186" t="s">
        <v>474</v>
      </c>
      <c r="C5" s="187"/>
      <c r="D5" s="187"/>
      <c r="E5" s="187"/>
      <c r="F5" s="187"/>
      <c r="G5" s="187"/>
      <c r="H5" s="187"/>
      <c r="I5" s="187"/>
      <c r="J5" s="187"/>
      <c r="K5" s="187"/>
      <c r="L5" s="187"/>
      <c r="M5" s="187"/>
      <c r="N5" s="187"/>
      <c r="O5" s="188"/>
    </row>
    <row r="6" spans="1:15" ht="25" customHeight="1">
      <c r="A6" s="178"/>
      <c r="B6" s="386" t="s">
        <v>421</v>
      </c>
      <c r="C6" s="181"/>
      <c r="D6" s="181"/>
      <c r="E6" s="181"/>
      <c r="F6" s="181"/>
      <c r="G6" s="182"/>
      <c r="H6" s="182"/>
      <c r="I6" s="182"/>
      <c r="J6" s="182"/>
      <c r="K6" s="182"/>
      <c r="L6" s="182"/>
      <c r="M6" s="182"/>
      <c r="N6" s="182"/>
      <c r="O6" s="178"/>
    </row>
    <row r="7" spans="1:15" ht="20.149999999999999" customHeight="1">
      <c r="A7" s="178"/>
      <c r="B7" s="182"/>
      <c r="C7" s="182"/>
      <c r="D7" s="182"/>
      <c r="E7" s="182"/>
      <c r="F7" s="182"/>
      <c r="G7" s="182"/>
      <c r="H7" s="182"/>
      <c r="I7" s="182"/>
      <c r="J7" s="182"/>
      <c r="K7" s="182"/>
      <c r="L7" s="182"/>
      <c r="M7" s="182"/>
      <c r="N7" s="182"/>
      <c r="O7" s="178"/>
    </row>
    <row r="8" spans="1:15" ht="40" customHeight="1">
      <c r="A8" s="178"/>
      <c r="B8" s="478" t="s">
        <v>476</v>
      </c>
      <c r="C8" s="479"/>
      <c r="D8" s="479" t="s">
        <v>477</v>
      </c>
      <c r="E8" s="479"/>
      <c r="F8" s="479" t="s">
        <v>478</v>
      </c>
      <c r="G8" s="480"/>
      <c r="H8" s="189"/>
      <c r="I8" s="189"/>
      <c r="J8" s="189"/>
      <c r="L8" s="189"/>
      <c r="M8" s="189"/>
      <c r="N8" s="189"/>
      <c r="O8" s="189"/>
    </row>
    <row r="9" spans="1:15" ht="20.149999999999999" customHeight="1">
      <c r="A9" s="178"/>
      <c r="B9" s="208"/>
      <c r="C9" s="208"/>
      <c r="D9" s="208"/>
      <c r="E9" s="208"/>
      <c r="F9" s="208"/>
      <c r="G9" s="209"/>
      <c r="H9" s="178"/>
      <c r="I9" s="178"/>
      <c r="J9" s="178"/>
      <c r="K9" s="178"/>
      <c r="L9" s="178"/>
      <c r="M9" s="178"/>
      <c r="N9" s="178"/>
      <c r="O9" s="178"/>
    </row>
    <row r="10" spans="1:15" ht="40" customHeight="1">
      <c r="A10" s="178"/>
      <c r="B10" s="481" t="s">
        <v>479</v>
      </c>
      <c r="C10" s="482"/>
      <c r="D10" s="482" t="s">
        <v>480</v>
      </c>
      <c r="E10" s="482"/>
      <c r="F10" s="482" t="s">
        <v>481</v>
      </c>
      <c r="G10" s="483"/>
      <c r="H10" s="190"/>
      <c r="I10" s="190"/>
      <c r="J10" s="190"/>
      <c r="L10" s="190"/>
      <c r="M10" s="190"/>
      <c r="N10" s="190"/>
      <c r="O10" s="190"/>
    </row>
    <row r="11" spans="1:15" ht="20.149999999999999" customHeight="1">
      <c r="A11" s="178"/>
      <c r="B11" s="182"/>
      <c r="C11" s="182"/>
      <c r="D11" s="182"/>
      <c r="E11" s="182"/>
      <c r="F11" s="182"/>
      <c r="G11" s="182"/>
      <c r="H11" s="182"/>
      <c r="I11" s="182"/>
      <c r="J11" s="182"/>
      <c r="K11" s="182"/>
      <c r="L11" s="182"/>
      <c r="M11" s="182"/>
      <c r="N11" s="182"/>
      <c r="O11" s="178"/>
    </row>
    <row r="12" spans="1:15" ht="30" customHeight="1">
      <c r="A12" s="178"/>
      <c r="B12" s="203" t="str">
        <f>HYPERLINK("#'Start Here'!B2","Start with the Start Here sheet.")</f>
        <v>Start with the Start Here sheet.</v>
      </c>
      <c r="C12" s="181"/>
      <c r="D12" s="476"/>
      <c r="E12" s="476"/>
      <c r="F12" s="476"/>
      <c r="G12" s="476"/>
      <c r="H12" s="300"/>
      <c r="I12" s="181"/>
      <c r="J12" s="181"/>
      <c r="K12" s="181"/>
      <c r="L12" s="181"/>
      <c r="M12" s="181"/>
      <c r="N12" s="181"/>
      <c r="O12" s="185"/>
    </row>
    <row r="13" spans="1:15" ht="20.149999999999999" customHeight="1">
      <c r="A13" s="178"/>
      <c r="B13" s="182"/>
      <c r="C13" s="182"/>
      <c r="D13" s="182"/>
      <c r="E13" s="182"/>
      <c r="F13" s="182"/>
      <c r="G13" s="182"/>
      <c r="H13" s="182"/>
      <c r="I13" s="182"/>
      <c r="J13" s="182"/>
      <c r="K13" s="182"/>
      <c r="L13" s="182"/>
      <c r="M13" s="182"/>
      <c r="N13" s="182"/>
      <c r="O13" s="178"/>
    </row>
    <row r="14" spans="1:15" ht="30" customHeight="1">
      <c r="A14" s="178"/>
      <c r="B14" s="477" t="s">
        <v>475</v>
      </c>
      <c r="C14" s="477"/>
      <c r="D14" s="477"/>
      <c r="E14" s="477"/>
      <c r="F14" s="477"/>
      <c r="G14" s="477"/>
      <c r="H14" s="187"/>
      <c r="I14" s="187"/>
      <c r="J14" s="187"/>
      <c r="K14" s="187"/>
      <c r="L14" s="187"/>
      <c r="M14" s="187"/>
      <c r="N14" s="187"/>
      <c r="O14" s="188"/>
    </row>
    <row r="15" spans="1:15" ht="10" customHeight="1">
      <c r="A15" s="178"/>
      <c r="B15" s="191"/>
      <c r="C15" s="187"/>
      <c r="D15" s="187"/>
      <c r="E15" s="187"/>
      <c r="F15" s="187"/>
      <c r="G15" s="187"/>
      <c r="H15" s="187"/>
      <c r="I15" s="187"/>
      <c r="J15" s="187"/>
      <c r="K15" s="187"/>
      <c r="L15" s="187"/>
      <c r="M15" s="187"/>
      <c r="N15" s="187"/>
      <c r="O15" s="188"/>
    </row>
    <row r="16" spans="1:15" ht="20.149999999999999" customHeight="1">
      <c r="A16" s="178"/>
      <c r="B16" s="329" t="str">
        <f>HYPERLINK("https://dothecalculation.com","Do The Calculation | CRYPTO PORTFOLIO &amp; MARKET ANALYTICS | dothecalculation.com")</f>
        <v>Do The Calculation | CRYPTO PORTFOLIO &amp; MARKET ANALYTICS | dothecalculation.com</v>
      </c>
      <c r="C16" s="191"/>
      <c r="D16" s="191"/>
      <c r="E16" s="191"/>
      <c r="F16" s="191"/>
      <c r="G16" s="191"/>
      <c r="H16" s="191"/>
      <c r="I16" s="191"/>
      <c r="J16" s="191"/>
      <c r="K16" s="191"/>
      <c r="L16" s="191"/>
      <c r="M16" s="191"/>
      <c r="N16" s="191"/>
      <c r="O16" s="192"/>
    </row>
    <row r="17" spans="1:15" ht="20.149999999999999" customHeight="1">
      <c r="A17" s="178"/>
      <c r="B17" s="182"/>
      <c r="C17" s="182"/>
      <c r="D17" s="182"/>
      <c r="E17" s="182"/>
      <c r="F17" s="182"/>
      <c r="G17" s="182"/>
      <c r="H17" s="182"/>
      <c r="I17" s="182"/>
      <c r="J17" s="182"/>
      <c r="K17" s="182"/>
      <c r="L17" s="182"/>
      <c r="M17" s="182"/>
      <c r="N17" s="182"/>
      <c r="O17" s="178"/>
    </row>
    <row r="18" spans="1:15" ht="20.149999999999999" customHeight="1">
      <c r="A18" s="178"/>
      <c r="B18" s="182"/>
      <c r="C18" s="182"/>
      <c r="D18" s="182"/>
      <c r="E18" s="182"/>
      <c r="F18" s="182"/>
      <c r="G18" s="182"/>
      <c r="H18" s="182"/>
      <c r="I18" s="182"/>
      <c r="J18" s="182"/>
      <c r="K18" s="182"/>
      <c r="L18" s="182"/>
      <c r="M18" s="182"/>
      <c r="N18" s="182"/>
      <c r="O18" s="178"/>
    </row>
    <row r="19" spans="1:15" ht="20.149999999999999" customHeight="1">
      <c r="A19" s="178"/>
      <c r="B19" s="182"/>
      <c r="C19" s="182"/>
      <c r="D19" s="182"/>
      <c r="E19" s="182"/>
      <c r="F19" s="182"/>
      <c r="G19" s="182"/>
      <c r="H19" s="182"/>
      <c r="I19" s="182"/>
      <c r="J19" s="182"/>
      <c r="K19" s="182"/>
      <c r="L19" s="182"/>
      <c r="M19" s="182"/>
      <c r="N19" s="182"/>
      <c r="O19" s="178"/>
    </row>
    <row r="20" spans="1:15" ht="20.149999999999999" customHeight="1">
      <c r="A20" s="178"/>
      <c r="B20" s="182"/>
      <c r="C20" s="182"/>
      <c r="D20" s="182"/>
      <c r="E20" s="182"/>
      <c r="F20" s="182"/>
      <c r="G20" s="182"/>
      <c r="H20" s="182"/>
      <c r="I20" s="182"/>
      <c r="J20" s="182"/>
      <c r="K20" s="182"/>
      <c r="L20" s="182"/>
      <c r="M20" s="182"/>
      <c r="N20" s="182"/>
      <c r="O20" s="178"/>
    </row>
    <row r="21" spans="1:15" ht="20.149999999999999" customHeight="1">
      <c r="A21" s="178"/>
      <c r="B21" s="182"/>
      <c r="C21" s="182"/>
      <c r="D21" s="182"/>
      <c r="E21" s="182"/>
      <c r="F21" s="182"/>
      <c r="G21" s="182"/>
      <c r="H21" s="182"/>
      <c r="I21" s="182"/>
      <c r="J21" s="182"/>
      <c r="K21" s="182"/>
      <c r="L21" s="182"/>
      <c r="M21" s="182"/>
      <c r="N21" s="182"/>
      <c r="O21" s="178"/>
    </row>
    <row r="22" spans="1:15" ht="20.149999999999999" customHeight="1">
      <c r="A22" s="178"/>
      <c r="B22" s="182"/>
      <c r="C22" s="182"/>
      <c r="D22" s="182"/>
      <c r="E22" s="182"/>
      <c r="F22" s="182"/>
      <c r="G22" s="182"/>
      <c r="H22" s="182"/>
      <c r="I22" s="182"/>
      <c r="J22" s="182"/>
      <c r="K22" s="182"/>
      <c r="L22" s="182"/>
      <c r="M22" s="182"/>
      <c r="N22" s="182"/>
      <c r="O22" s="178"/>
    </row>
    <row r="23" spans="1:15" ht="20.149999999999999" customHeight="1">
      <c r="A23" s="178"/>
      <c r="B23" s="182"/>
      <c r="C23" s="182"/>
      <c r="D23" s="182"/>
      <c r="E23" s="182"/>
      <c r="F23" s="182"/>
      <c r="G23" s="182"/>
      <c r="H23" s="182"/>
      <c r="I23" s="182"/>
      <c r="J23" s="182"/>
      <c r="K23" s="182"/>
      <c r="L23" s="182"/>
      <c r="M23" s="182"/>
      <c r="N23" s="182"/>
      <c r="O23" s="178"/>
    </row>
    <row r="24" spans="1:15" ht="20.149999999999999" customHeight="1">
      <c r="A24" s="178"/>
      <c r="B24" s="182"/>
      <c r="C24" s="182"/>
      <c r="D24" s="182"/>
      <c r="E24" s="182"/>
      <c r="F24" s="182"/>
      <c r="G24" s="182"/>
      <c r="H24" s="182"/>
      <c r="I24" s="182"/>
      <c r="J24" s="182"/>
      <c r="K24" s="182"/>
      <c r="L24" s="182"/>
      <c r="M24" s="182"/>
      <c r="N24" s="182"/>
      <c r="O24" s="178"/>
    </row>
    <row r="25" spans="1:15" ht="20.149999999999999" customHeight="1">
      <c r="A25" s="178"/>
      <c r="B25" s="182"/>
      <c r="C25" s="182"/>
      <c r="D25" s="182"/>
      <c r="E25" s="182"/>
      <c r="F25" s="182"/>
      <c r="G25" s="182"/>
      <c r="H25" s="182"/>
      <c r="I25" s="182"/>
      <c r="J25" s="182"/>
      <c r="K25" s="182"/>
      <c r="L25" s="182"/>
      <c r="M25" s="182"/>
      <c r="N25" s="182"/>
      <c r="O25" s="178"/>
    </row>
    <row r="26" spans="1:15" ht="20.149999999999999" customHeight="1">
      <c r="A26" s="178"/>
      <c r="B26" s="182"/>
      <c r="C26" s="182"/>
      <c r="D26" s="182"/>
      <c r="E26" s="182"/>
      <c r="F26" s="182"/>
      <c r="G26" s="182"/>
      <c r="H26" s="182"/>
      <c r="I26" s="182"/>
      <c r="J26" s="182"/>
      <c r="K26" s="182"/>
      <c r="L26" s="182"/>
      <c r="M26" s="182"/>
      <c r="N26" s="182"/>
      <c r="O26" s="178"/>
    </row>
    <row r="27" spans="1:15" ht="20.149999999999999" customHeight="1">
      <c r="A27" s="178"/>
      <c r="B27" s="182"/>
      <c r="C27" s="182"/>
      <c r="D27" s="182"/>
      <c r="E27" s="182"/>
      <c r="F27" s="182"/>
      <c r="G27" s="182"/>
      <c r="H27" s="182"/>
      <c r="I27" s="182"/>
      <c r="J27" s="182"/>
      <c r="K27" s="182"/>
      <c r="L27" s="182"/>
      <c r="M27" s="182"/>
      <c r="N27" s="182"/>
      <c r="O27" s="178"/>
    </row>
    <row r="28" spans="1:15" ht="20.149999999999999" customHeight="1">
      <c r="A28" s="178"/>
      <c r="B28" s="182"/>
      <c r="C28" s="182"/>
      <c r="D28" s="182"/>
      <c r="E28" s="182"/>
      <c r="F28" s="182"/>
      <c r="G28" s="182"/>
      <c r="H28" s="182"/>
      <c r="I28" s="182"/>
      <c r="J28" s="182"/>
      <c r="K28" s="182"/>
      <c r="L28" s="182"/>
      <c r="M28" s="182"/>
      <c r="N28" s="182"/>
      <c r="O28" s="178"/>
    </row>
    <row r="29" spans="1:15" ht="20.149999999999999" customHeight="1">
      <c r="A29" s="178"/>
      <c r="B29" s="182"/>
      <c r="C29" s="182"/>
      <c r="D29" s="182"/>
      <c r="E29" s="182"/>
      <c r="F29" s="182"/>
      <c r="G29" s="182"/>
      <c r="H29" s="182"/>
      <c r="I29" s="182"/>
      <c r="J29" s="182"/>
      <c r="K29" s="182"/>
      <c r="L29" s="182"/>
      <c r="M29" s="182"/>
      <c r="N29" s="182"/>
      <c r="O29" s="178"/>
    </row>
    <row r="30" spans="1:15" ht="20.149999999999999" customHeight="1">
      <c r="A30" s="178"/>
      <c r="B30" s="182"/>
      <c r="C30" s="182"/>
      <c r="D30" s="182"/>
      <c r="E30" s="182"/>
      <c r="F30" s="182"/>
      <c r="G30" s="182"/>
      <c r="H30" s="182"/>
      <c r="I30" s="182"/>
      <c r="J30" s="182"/>
      <c r="K30" s="182"/>
      <c r="L30" s="182"/>
      <c r="M30" s="182"/>
      <c r="N30" s="182"/>
      <c r="O30" s="178"/>
    </row>
    <row r="31" spans="1:15" ht="20.149999999999999" customHeight="1">
      <c r="A31" s="178"/>
      <c r="B31" s="182"/>
      <c r="C31" s="182"/>
      <c r="D31" s="182"/>
      <c r="E31" s="182"/>
      <c r="F31" s="182"/>
      <c r="G31" s="182"/>
      <c r="H31" s="182"/>
      <c r="I31" s="182"/>
      <c r="J31" s="182"/>
      <c r="K31" s="182"/>
      <c r="L31" s="182"/>
      <c r="M31" s="182"/>
      <c r="N31" s="182"/>
      <c r="O31" s="178"/>
    </row>
    <row r="32" spans="1:15" ht="20.149999999999999" customHeight="1">
      <c r="A32" s="178"/>
      <c r="B32" s="182"/>
      <c r="C32" s="182"/>
      <c r="D32" s="182"/>
      <c r="E32" s="182"/>
      <c r="F32" s="182"/>
      <c r="G32" s="182"/>
      <c r="H32" s="182"/>
      <c r="I32" s="182"/>
      <c r="J32" s="182"/>
      <c r="K32" s="182"/>
      <c r="L32" s="182"/>
      <c r="M32" s="182"/>
      <c r="N32" s="182"/>
      <c r="O32" s="178"/>
    </row>
    <row r="33" spans="1:15" ht="20.149999999999999" customHeight="1">
      <c r="A33" s="178"/>
      <c r="B33" s="182"/>
      <c r="C33" s="182"/>
      <c r="D33" s="182"/>
      <c r="E33" s="182"/>
      <c r="F33" s="182"/>
      <c r="G33" s="182"/>
      <c r="H33" s="182"/>
      <c r="I33" s="182"/>
      <c r="J33" s="182"/>
      <c r="K33" s="182"/>
      <c r="L33" s="182"/>
      <c r="M33" s="182"/>
      <c r="N33" s="182"/>
      <c r="O33" s="178"/>
    </row>
    <row r="34" spans="1:15" ht="20.149999999999999" customHeight="1">
      <c r="A34" s="178"/>
      <c r="B34" s="182"/>
      <c r="C34" s="182"/>
      <c r="D34" s="182"/>
      <c r="E34" s="182"/>
      <c r="F34" s="182"/>
      <c r="G34" s="182"/>
      <c r="H34" s="182"/>
      <c r="I34" s="182"/>
      <c r="J34" s="182"/>
      <c r="K34" s="182"/>
      <c r="L34" s="182"/>
      <c r="M34" s="182"/>
      <c r="N34" s="182"/>
      <c r="O34" s="178"/>
    </row>
    <row r="35" spans="1:15" ht="20.149999999999999" customHeight="1">
      <c r="A35" s="178"/>
      <c r="B35" s="182"/>
      <c r="C35" s="182"/>
      <c r="D35" s="182"/>
      <c r="E35" s="182"/>
      <c r="F35" s="182"/>
      <c r="G35" s="182"/>
      <c r="H35" s="182"/>
      <c r="I35" s="182"/>
      <c r="J35" s="182"/>
      <c r="K35" s="182"/>
      <c r="L35" s="182"/>
      <c r="M35" s="182"/>
      <c r="N35" s="182"/>
      <c r="O35" s="178"/>
    </row>
    <row r="36" spans="1:15" ht="20.149999999999999" customHeight="1">
      <c r="A36" s="178"/>
      <c r="B36" s="182"/>
      <c r="C36" s="182"/>
      <c r="D36" s="182"/>
      <c r="E36" s="182"/>
      <c r="F36" s="182"/>
      <c r="G36" s="182"/>
      <c r="H36" s="182"/>
      <c r="I36" s="182"/>
      <c r="J36" s="182"/>
      <c r="K36" s="182"/>
      <c r="L36" s="182"/>
      <c r="M36" s="182"/>
      <c r="N36" s="182"/>
      <c r="O36" s="178"/>
    </row>
    <row r="37" spans="1:15" ht="20.149999999999999" customHeight="1">
      <c r="A37" s="178"/>
      <c r="B37" s="182"/>
      <c r="C37" s="182"/>
      <c r="D37" s="182"/>
      <c r="E37" s="182"/>
      <c r="F37" s="182"/>
      <c r="G37" s="182"/>
      <c r="H37" s="182"/>
      <c r="I37" s="182"/>
      <c r="J37" s="182"/>
      <c r="K37" s="182"/>
      <c r="L37" s="182"/>
      <c r="M37" s="182"/>
      <c r="N37" s="182"/>
      <c r="O37" s="178"/>
    </row>
    <row r="38" spans="1:15" ht="20.149999999999999" customHeight="1">
      <c r="A38" s="178"/>
      <c r="B38" s="182"/>
      <c r="C38" s="182"/>
      <c r="D38" s="182"/>
      <c r="E38" s="182"/>
      <c r="F38" s="182"/>
      <c r="G38" s="182"/>
      <c r="H38" s="182"/>
      <c r="I38" s="182"/>
      <c r="J38" s="182"/>
      <c r="K38" s="182"/>
      <c r="L38" s="182"/>
      <c r="M38" s="182"/>
      <c r="N38" s="182"/>
      <c r="O38" s="178"/>
    </row>
    <row r="39" spans="1:15" ht="20.149999999999999" customHeight="1">
      <c r="A39" s="178"/>
      <c r="B39" s="182"/>
      <c r="C39" s="182"/>
      <c r="D39" s="182"/>
      <c r="E39" s="182"/>
      <c r="F39" s="182"/>
      <c r="G39" s="182"/>
      <c r="H39" s="182"/>
      <c r="I39" s="182"/>
      <c r="J39" s="182"/>
      <c r="K39" s="182"/>
      <c r="L39" s="182"/>
      <c r="M39" s="182"/>
      <c r="N39" s="182"/>
      <c r="O39" s="178"/>
    </row>
    <row r="40" spans="1:15" ht="20.149999999999999" customHeight="1">
      <c r="A40" s="178"/>
      <c r="B40" s="182"/>
      <c r="C40" s="182"/>
      <c r="D40" s="182"/>
      <c r="E40" s="182"/>
      <c r="F40" s="182"/>
      <c r="G40" s="182"/>
      <c r="H40" s="182"/>
      <c r="I40" s="182"/>
      <c r="J40" s="182"/>
      <c r="K40" s="182"/>
      <c r="L40" s="182"/>
      <c r="M40" s="182"/>
      <c r="N40" s="182"/>
      <c r="O40" s="178"/>
    </row>
    <row r="41" spans="1:15" ht="20.149999999999999" customHeight="1">
      <c r="A41" s="178"/>
      <c r="B41" s="182"/>
      <c r="C41" s="182"/>
      <c r="D41" s="182"/>
      <c r="E41" s="182"/>
      <c r="F41" s="182"/>
      <c r="G41" s="182"/>
      <c r="H41" s="182"/>
      <c r="I41" s="182"/>
      <c r="J41" s="182"/>
      <c r="K41" s="182"/>
      <c r="L41" s="182"/>
      <c r="M41" s="182"/>
      <c r="N41" s="182"/>
      <c r="O41" s="178"/>
    </row>
    <row r="42" spans="1:15" ht="20.149999999999999" customHeight="1">
      <c r="A42" s="178"/>
      <c r="B42" s="182"/>
      <c r="C42" s="182"/>
      <c r="D42" s="182"/>
      <c r="E42" s="182"/>
      <c r="F42" s="182"/>
      <c r="G42" s="182"/>
      <c r="H42" s="182"/>
      <c r="I42" s="182"/>
      <c r="J42" s="182"/>
      <c r="K42" s="182"/>
      <c r="L42" s="182"/>
      <c r="M42" s="182"/>
      <c r="N42" s="182"/>
      <c r="O42" s="178"/>
    </row>
    <row r="43" spans="1:15" ht="20.149999999999999" customHeight="1">
      <c r="A43" s="178"/>
      <c r="B43" s="182"/>
      <c r="C43" s="182"/>
      <c r="D43" s="182"/>
      <c r="E43" s="182"/>
      <c r="F43" s="182"/>
      <c r="G43" s="182"/>
      <c r="H43" s="182"/>
      <c r="I43" s="182"/>
      <c r="J43" s="182"/>
      <c r="K43" s="182"/>
      <c r="L43" s="182"/>
      <c r="M43" s="182"/>
      <c r="N43" s="182"/>
      <c r="O43" s="178"/>
    </row>
    <row r="44" spans="1:15" ht="20.149999999999999" customHeight="1">
      <c r="A44" s="178"/>
      <c r="B44" s="182"/>
      <c r="C44" s="182"/>
      <c r="D44" s="182"/>
      <c r="E44" s="182"/>
      <c r="F44" s="182"/>
      <c r="G44" s="182"/>
      <c r="H44" s="182"/>
      <c r="I44" s="182"/>
      <c r="J44" s="182"/>
      <c r="K44" s="182"/>
      <c r="L44" s="182"/>
      <c r="M44" s="182"/>
      <c r="N44" s="182"/>
      <c r="O44" s="178"/>
    </row>
    <row r="45" spans="1:15" ht="20.149999999999999" customHeight="1">
      <c r="A45" s="178"/>
      <c r="B45" s="182"/>
      <c r="C45" s="182"/>
      <c r="D45" s="182"/>
      <c r="E45" s="182"/>
      <c r="F45" s="182"/>
      <c r="G45" s="182"/>
      <c r="H45" s="182"/>
      <c r="I45" s="182"/>
      <c r="J45" s="182"/>
      <c r="K45" s="182"/>
      <c r="L45" s="182"/>
      <c r="M45" s="182"/>
      <c r="N45" s="182"/>
      <c r="O45" s="178"/>
    </row>
    <row r="46" spans="1:15" ht="20.149999999999999" customHeight="1">
      <c r="A46" s="178"/>
      <c r="B46" s="182"/>
      <c r="C46" s="182"/>
      <c r="D46" s="182"/>
      <c r="E46" s="182"/>
      <c r="F46" s="182"/>
      <c r="G46" s="182"/>
      <c r="H46" s="182"/>
      <c r="I46" s="182"/>
      <c r="J46" s="182"/>
      <c r="K46" s="182"/>
      <c r="L46" s="182"/>
      <c r="M46" s="182"/>
      <c r="N46" s="182"/>
      <c r="O46" s="178"/>
    </row>
    <row r="47" spans="1:15" ht="20.149999999999999" customHeight="1">
      <c r="A47" s="178"/>
      <c r="B47" s="182"/>
      <c r="C47" s="182"/>
      <c r="D47" s="182"/>
      <c r="E47" s="182"/>
      <c r="F47" s="182"/>
      <c r="G47" s="182"/>
      <c r="H47" s="182"/>
      <c r="I47" s="182"/>
      <c r="J47" s="182"/>
      <c r="K47" s="182"/>
      <c r="L47" s="182"/>
      <c r="M47" s="182"/>
      <c r="N47" s="182"/>
      <c r="O47" s="178"/>
    </row>
    <row r="48" spans="1:15" ht="20.149999999999999" customHeight="1">
      <c r="A48" s="178"/>
      <c r="B48" s="182"/>
      <c r="C48" s="182"/>
      <c r="D48" s="182"/>
      <c r="E48" s="182"/>
      <c r="F48" s="182"/>
      <c r="G48" s="182"/>
      <c r="H48" s="182"/>
      <c r="I48" s="182"/>
      <c r="J48" s="182"/>
      <c r="K48" s="182"/>
      <c r="L48" s="182"/>
      <c r="M48" s="182"/>
      <c r="N48" s="182"/>
      <c r="O48" s="178"/>
    </row>
    <row r="49" spans="1:15" ht="20.149999999999999" customHeight="1">
      <c r="A49" s="178"/>
      <c r="B49" s="182"/>
      <c r="C49" s="182"/>
      <c r="D49" s="182"/>
      <c r="E49" s="182"/>
      <c r="F49" s="182"/>
      <c r="G49" s="182"/>
      <c r="H49" s="182"/>
      <c r="I49" s="182"/>
      <c r="J49" s="182"/>
      <c r="K49" s="182"/>
      <c r="L49" s="182"/>
      <c r="M49" s="182"/>
      <c r="N49" s="182"/>
      <c r="O49" s="178"/>
    </row>
    <row r="50" spans="1:15" ht="20.149999999999999" customHeight="1">
      <c r="A50" s="178"/>
      <c r="B50" s="182"/>
      <c r="C50" s="182"/>
      <c r="D50" s="182"/>
      <c r="E50" s="182"/>
      <c r="F50" s="182"/>
      <c r="G50" s="182"/>
      <c r="H50" s="182"/>
      <c r="I50" s="182"/>
      <c r="J50" s="182"/>
      <c r="K50" s="182"/>
      <c r="L50" s="182"/>
      <c r="M50" s="182"/>
      <c r="N50" s="182"/>
      <c r="O50" s="178"/>
    </row>
    <row r="51" spans="1:15" ht="20.149999999999999" customHeight="1">
      <c r="A51" s="178"/>
      <c r="B51" s="182"/>
      <c r="C51" s="182"/>
      <c r="D51" s="182"/>
      <c r="E51" s="182"/>
      <c r="F51" s="182"/>
      <c r="G51" s="182"/>
      <c r="H51" s="182"/>
      <c r="I51" s="182"/>
      <c r="J51" s="182"/>
      <c r="K51" s="182"/>
      <c r="L51" s="182"/>
      <c r="M51" s="182"/>
      <c r="N51" s="182"/>
      <c r="O51" s="178"/>
    </row>
    <row r="52" spans="1:15" ht="20.149999999999999" customHeight="1">
      <c r="A52" s="178"/>
      <c r="B52" s="182"/>
      <c r="C52" s="182"/>
      <c r="D52" s="182"/>
      <c r="E52" s="182"/>
      <c r="F52" s="182"/>
      <c r="G52" s="182"/>
      <c r="H52" s="182"/>
      <c r="I52" s="182"/>
      <c r="J52" s="182"/>
      <c r="K52" s="182"/>
      <c r="L52" s="182"/>
      <c r="M52" s="182"/>
      <c r="N52" s="182"/>
      <c r="O52" s="178"/>
    </row>
    <row r="53" spans="1:15" ht="20.149999999999999" customHeight="1">
      <c r="A53" s="178"/>
      <c r="B53" s="182"/>
      <c r="C53" s="182"/>
      <c r="D53" s="182"/>
      <c r="E53" s="182"/>
      <c r="F53" s="182"/>
      <c r="G53" s="182"/>
      <c r="H53" s="182"/>
      <c r="I53" s="182"/>
      <c r="J53" s="182"/>
      <c r="K53" s="182"/>
      <c r="L53" s="182"/>
      <c r="M53" s="182"/>
      <c r="N53" s="182"/>
      <c r="O53" s="178"/>
    </row>
    <row r="54" spans="1:15" ht="20.149999999999999" customHeight="1">
      <c r="A54" s="178"/>
      <c r="B54" s="182"/>
      <c r="C54" s="182"/>
      <c r="D54" s="182"/>
      <c r="E54" s="182"/>
      <c r="F54" s="182"/>
      <c r="G54" s="182"/>
      <c r="H54" s="182"/>
      <c r="I54" s="182"/>
      <c r="J54" s="182"/>
      <c r="K54" s="182"/>
      <c r="L54" s="182"/>
      <c r="M54" s="182"/>
      <c r="N54" s="182"/>
      <c r="O54" s="178"/>
    </row>
    <row r="55" spans="1:15" ht="20.149999999999999" customHeight="1">
      <c r="A55" s="178"/>
      <c r="B55" s="182"/>
      <c r="C55" s="182"/>
      <c r="D55" s="182"/>
      <c r="E55" s="182"/>
      <c r="F55" s="182"/>
      <c r="G55" s="182"/>
      <c r="H55" s="182"/>
      <c r="I55" s="182"/>
      <c r="J55" s="182"/>
      <c r="K55" s="182"/>
      <c r="L55" s="182"/>
      <c r="M55" s="182"/>
      <c r="N55" s="182"/>
      <c r="O55" s="178"/>
    </row>
    <row r="56" spans="1:15" ht="20.149999999999999" customHeight="1">
      <c r="A56" s="178"/>
      <c r="B56" s="182"/>
      <c r="C56" s="182"/>
      <c r="D56" s="182"/>
      <c r="E56" s="182"/>
      <c r="F56" s="182"/>
      <c r="G56" s="182"/>
      <c r="H56" s="182"/>
      <c r="I56" s="182"/>
      <c r="J56" s="182"/>
      <c r="K56" s="182"/>
      <c r="L56" s="182"/>
      <c r="M56" s="182"/>
      <c r="N56" s="182"/>
      <c r="O56" s="178"/>
    </row>
    <row r="57" spans="1:15" ht="20.149999999999999" customHeight="1">
      <c r="A57" s="178"/>
      <c r="B57" s="182"/>
      <c r="C57" s="182"/>
      <c r="D57" s="182"/>
      <c r="E57" s="182"/>
      <c r="F57" s="182"/>
      <c r="G57" s="182"/>
      <c r="H57" s="182"/>
      <c r="I57" s="182"/>
      <c r="J57" s="182"/>
      <c r="K57" s="182"/>
      <c r="L57" s="182"/>
      <c r="M57" s="182"/>
      <c r="N57" s="182"/>
      <c r="O57" s="178"/>
    </row>
    <row r="58" spans="1:15" ht="20.149999999999999" customHeight="1">
      <c r="A58" s="178"/>
      <c r="B58" s="182"/>
      <c r="C58" s="182"/>
      <c r="D58" s="182"/>
      <c r="E58" s="182"/>
      <c r="F58" s="182"/>
      <c r="G58" s="182"/>
      <c r="H58" s="182"/>
      <c r="I58" s="182"/>
      <c r="J58" s="182"/>
      <c r="K58" s="182"/>
      <c r="L58" s="182"/>
      <c r="M58" s="182"/>
      <c r="N58" s="182"/>
      <c r="O58" s="178"/>
    </row>
    <row r="59" spans="1:15" ht="20.149999999999999" customHeight="1">
      <c r="A59" s="178"/>
      <c r="B59" s="182"/>
      <c r="C59" s="182"/>
      <c r="D59" s="182"/>
      <c r="E59" s="182"/>
      <c r="F59" s="182"/>
      <c r="G59" s="182"/>
      <c r="H59" s="182"/>
      <c r="I59" s="182"/>
      <c r="J59" s="182"/>
      <c r="K59" s="182"/>
      <c r="L59" s="182"/>
      <c r="M59" s="182"/>
      <c r="N59" s="182"/>
      <c r="O59" s="178"/>
    </row>
    <row r="60" spans="1:15" ht="20.149999999999999" customHeight="1">
      <c r="A60" s="178"/>
      <c r="B60" s="182"/>
      <c r="C60" s="182"/>
      <c r="D60" s="182"/>
      <c r="E60" s="182"/>
      <c r="F60" s="182"/>
      <c r="G60" s="182"/>
      <c r="H60" s="182"/>
      <c r="I60" s="182"/>
      <c r="J60" s="182"/>
      <c r="K60" s="182"/>
      <c r="L60" s="182"/>
      <c r="M60" s="182"/>
      <c r="N60" s="182"/>
      <c r="O60" s="178"/>
    </row>
    <row r="61" spans="1:15" ht="20.149999999999999" customHeight="1">
      <c r="A61" s="178"/>
      <c r="B61" s="182"/>
      <c r="C61" s="182"/>
      <c r="D61" s="182"/>
      <c r="E61" s="182"/>
      <c r="F61" s="182"/>
      <c r="G61" s="182"/>
      <c r="H61" s="182"/>
      <c r="I61" s="182"/>
      <c r="J61" s="182"/>
      <c r="K61" s="182"/>
      <c r="L61" s="182"/>
      <c r="M61" s="182"/>
      <c r="N61" s="182"/>
      <c r="O61" s="178"/>
    </row>
    <row r="62" spans="1:15" ht="20.149999999999999" customHeight="1">
      <c r="A62" s="178"/>
      <c r="B62" s="182"/>
      <c r="C62" s="182"/>
      <c r="D62" s="182"/>
      <c r="E62" s="182"/>
      <c r="F62" s="182"/>
      <c r="G62" s="182"/>
      <c r="H62" s="182"/>
      <c r="I62" s="182"/>
      <c r="J62" s="182"/>
      <c r="K62" s="182"/>
      <c r="L62" s="182"/>
      <c r="M62" s="182"/>
      <c r="N62" s="182"/>
      <c r="O62" s="178"/>
    </row>
    <row r="63" spans="1:15" ht="20.149999999999999" customHeight="1">
      <c r="A63" s="178"/>
      <c r="B63" s="182"/>
      <c r="C63" s="182"/>
      <c r="D63" s="182"/>
      <c r="E63" s="182"/>
      <c r="F63" s="182"/>
      <c r="G63" s="182"/>
      <c r="H63" s="182"/>
      <c r="I63" s="182"/>
      <c r="J63" s="182"/>
      <c r="K63" s="182"/>
      <c r="L63" s="182"/>
      <c r="M63" s="182"/>
      <c r="N63" s="182"/>
      <c r="O63" s="178"/>
    </row>
    <row r="64" spans="1:15" ht="20.149999999999999" customHeight="1">
      <c r="A64" s="178"/>
      <c r="B64" s="182"/>
      <c r="C64" s="182"/>
      <c r="D64" s="182"/>
      <c r="E64" s="182"/>
      <c r="F64" s="182"/>
      <c r="G64" s="182"/>
      <c r="H64" s="182"/>
      <c r="I64" s="182"/>
      <c r="J64" s="182"/>
      <c r="K64" s="182"/>
      <c r="L64" s="182"/>
      <c r="M64" s="182"/>
      <c r="N64" s="182"/>
      <c r="O64" s="178"/>
    </row>
    <row r="65" spans="1:15" ht="20.149999999999999" customHeight="1">
      <c r="A65" s="178"/>
      <c r="B65" s="182"/>
      <c r="C65" s="182"/>
      <c r="D65" s="182"/>
      <c r="E65" s="182"/>
      <c r="F65" s="182"/>
      <c r="G65" s="182"/>
      <c r="H65" s="182"/>
      <c r="I65" s="182"/>
      <c r="J65" s="182"/>
      <c r="K65" s="182"/>
      <c r="L65" s="182"/>
      <c r="M65" s="182"/>
      <c r="N65" s="182"/>
      <c r="O65" s="178"/>
    </row>
    <row r="66" spans="1:15" ht="20.149999999999999" customHeight="1">
      <c r="A66" s="178"/>
      <c r="B66" s="182"/>
      <c r="C66" s="182"/>
      <c r="D66" s="182"/>
      <c r="E66" s="182"/>
      <c r="F66" s="182"/>
      <c r="G66" s="182"/>
      <c r="H66" s="182"/>
      <c r="I66" s="182"/>
      <c r="J66" s="182"/>
      <c r="K66" s="182"/>
      <c r="L66" s="182"/>
      <c r="M66" s="182"/>
      <c r="N66" s="182"/>
      <c r="O66" s="178"/>
    </row>
    <row r="67" spans="1:15" ht="20.149999999999999" customHeight="1">
      <c r="A67" s="178"/>
      <c r="B67" s="182"/>
      <c r="C67" s="182"/>
      <c r="D67" s="182"/>
      <c r="E67" s="182"/>
      <c r="F67" s="182"/>
      <c r="G67" s="182"/>
      <c r="H67" s="182"/>
      <c r="I67" s="182"/>
      <c r="J67" s="182"/>
      <c r="K67" s="182"/>
      <c r="L67" s="182"/>
      <c r="M67" s="182"/>
      <c r="N67" s="182"/>
      <c r="O67" s="178"/>
    </row>
    <row r="68" spans="1:15" ht="20.149999999999999" customHeight="1">
      <c r="A68" s="178"/>
      <c r="B68" s="182"/>
      <c r="C68" s="182"/>
      <c r="D68" s="182"/>
      <c r="E68" s="182"/>
      <c r="F68" s="182"/>
      <c r="G68" s="182"/>
      <c r="H68" s="182"/>
      <c r="I68" s="182"/>
      <c r="J68" s="182"/>
      <c r="K68" s="182"/>
      <c r="L68" s="182"/>
      <c r="M68" s="182"/>
      <c r="N68" s="182"/>
      <c r="O68" s="178"/>
    </row>
    <row r="69" spans="1:15" ht="20.149999999999999" customHeight="1">
      <c r="A69" s="178"/>
      <c r="B69" s="182"/>
      <c r="C69" s="182"/>
      <c r="D69" s="182"/>
      <c r="E69" s="182"/>
      <c r="F69" s="182"/>
      <c r="G69" s="182"/>
      <c r="H69" s="182"/>
      <c r="I69" s="182"/>
      <c r="J69" s="182"/>
      <c r="K69" s="182"/>
      <c r="L69" s="182"/>
      <c r="M69" s="182"/>
      <c r="N69" s="182"/>
      <c r="O69" s="178"/>
    </row>
    <row r="70" spans="1:15" ht="20.149999999999999" customHeight="1">
      <c r="A70" s="178"/>
      <c r="B70" s="182"/>
      <c r="C70" s="182"/>
      <c r="D70" s="182"/>
      <c r="E70" s="182"/>
      <c r="F70" s="182"/>
      <c r="G70" s="182"/>
      <c r="H70" s="182"/>
      <c r="I70" s="182"/>
      <c r="J70" s="182"/>
      <c r="K70" s="182"/>
      <c r="L70" s="182"/>
      <c r="M70" s="182"/>
      <c r="N70" s="182"/>
      <c r="O70" s="178"/>
    </row>
    <row r="71" spans="1:15" ht="20.149999999999999" customHeight="1">
      <c r="A71" s="178"/>
      <c r="B71" s="182"/>
      <c r="C71" s="182"/>
      <c r="D71" s="182"/>
      <c r="E71" s="182"/>
      <c r="F71" s="182"/>
      <c r="G71" s="182"/>
      <c r="H71" s="182"/>
      <c r="I71" s="182"/>
      <c r="J71" s="182"/>
      <c r="K71" s="182"/>
      <c r="L71" s="182"/>
      <c r="M71" s="182"/>
      <c r="N71" s="182"/>
      <c r="O71" s="178"/>
    </row>
    <row r="72" spans="1:15" ht="20.149999999999999" customHeight="1">
      <c r="A72" s="178"/>
      <c r="B72" s="182"/>
      <c r="C72" s="182"/>
      <c r="D72" s="182"/>
      <c r="E72" s="182"/>
      <c r="F72" s="182"/>
      <c r="G72" s="182"/>
      <c r="H72" s="182"/>
      <c r="I72" s="182"/>
      <c r="J72" s="182"/>
      <c r="K72" s="182"/>
      <c r="L72" s="182"/>
      <c r="M72" s="182"/>
      <c r="N72" s="182"/>
      <c r="O72" s="178"/>
    </row>
    <row r="73" spans="1:15" ht="20.149999999999999" customHeight="1">
      <c r="A73" s="178"/>
      <c r="B73" s="182"/>
      <c r="C73" s="182"/>
      <c r="D73" s="182"/>
      <c r="E73" s="182"/>
      <c r="F73" s="182"/>
      <c r="G73" s="182"/>
      <c r="H73" s="182"/>
      <c r="I73" s="182"/>
      <c r="J73" s="182"/>
      <c r="K73" s="182"/>
      <c r="L73" s="182"/>
      <c r="M73" s="182"/>
      <c r="N73" s="182"/>
      <c r="O73" s="178"/>
    </row>
    <row r="74" spans="1:15" ht="20.149999999999999" customHeight="1">
      <c r="A74" s="178"/>
      <c r="B74" s="182"/>
      <c r="C74" s="182"/>
      <c r="D74" s="182"/>
      <c r="E74" s="182"/>
      <c r="F74" s="182"/>
      <c r="G74" s="182"/>
      <c r="H74" s="182"/>
      <c r="I74" s="182"/>
      <c r="J74" s="182"/>
      <c r="K74" s="182"/>
      <c r="L74" s="182"/>
      <c r="M74" s="182"/>
      <c r="N74" s="182"/>
      <c r="O74" s="178"/>
    </row>
    <row r="75" spans="1:15" ht="20.149999999999999" customHeight="1">
      <c r="A75" s="178"/>
      <c r="B75" s="182"/>
      <c r="C75" s="182"/>
      <c r="D75" s="182"/>
      <c r="E75" s="182"/>
      <c r="F75" s="182"/>
      <c r="G75" s="182"/>
      <c r="H75" s="182"/>
      <c r="I75" s="182"/>
      <c r="J75" s="182"/>
      <c r="K75" s="182"/>
      <c r="L75" s="182"/>
      <c r="M75" s="182"/>
      <c r="N75" s="182"/>
      <c r="O75" s="178"/>
    </row>
    <row r="76" spans="1:15" ht="20.149999999999999" customHeight="1">
      <c r="A76" s="178"/>
      <c r="B76" s="182"/>
      <c r="C76" s="182"/>
      <c r="D76" s="182"/>
      <c r="E76" s="182"/>
      <c r="F76" s="182"/>
      <c r="G76" s="182"/>
      <c r="H76" s="182"/>
      <c r="I76" s="182"/>
      <c r="J76" s="182"/>
      <c r="K76" s="182"/>
      <c r="L76" s="182"/>
      <c r="M76" s="182"/>
      <c r="N76" s="182"/>
      <c r="O76" s="178"/>
    </row>
    <row r="77" spans="1:15" ht="20.149999999999999" customHeight="1">
      <c r="A77" s="178"/>
      <c r="B77" s="182"/>
      <c r="C77" s="182"/>
      <c r="D77" s="182"/>
      <c r="E77" s="182"/>
      <c r="F77" s="182"/>
      <c r="G77" s="182"/>
      <c r="H77" s="182"/>
      <c r="I77" s="182"/>
      <c r="J77" s="182"/>
      <c r="K77" s="182"/>
      <c r="L77" s="182"/>
      <c r="M77" s="182"/>
      <c r="N77" s="182"/>
      <c r="O77" s="178"/>
    </row>
    <row r="78" spans="1:15" ht="20.149999999999999" customHeight="1">
      <c r="A78" s="178"/>
      <c r="B78" s="182"/>
      <c r="C78" s="182"/>
      <c r="D78" s="182"/>
      <c r="E78" s="182"/>
      <c r="F78" s="182"/>
      <c r="G78" s="182"/>
      <c r="H78" s="182"/>
      <c r="I78" s="182"/>
      <c r="J78" s="182"/>
      <c r="K78" s="182"/>
      <c r="L78" s="182"/>
      <c r="M78" s="182"/>
      <c r="N78" s="182"/>
      <c r="O78" s="178"/>
    </row>
    <row r="79" spans="1:15" ht="20.149999999999999" customHeight="1">
      <c r="A79" s="178"/>
      <c r="B79" s="182"/>
      <c r="C79" s="182"/>
      <c r="D79" s="182"/>
      <c r="E79" s="182"/>
      <c r="F79" s="182"/>
      <c r="G79" s="182"/>
      <c r="H79" s="182"/>
      <c r="I79" s="182"/>
      <c r="J79" s="182"/>
      <c r="K79" s="182"/>
      <c r="L79" s="182"/>
      <c r="M79" s="182"/>
      <c r="N79" s="182"/>
      <c r="O79" s="178"/>
    </row>
    <row r="80" spans="1:15" ht="20.149999999999999" customHeight="1">
      <c r="A80" s="178"/>
      <c r="B80" s="182"/>
      <c r="C80" s="182"/>
      <c r="D80" s="182"/>
      <c r="E80" s="182"/>
      <c r="F80" s="182"/>
      <c r="G80" s="182"/>
      <c r="H80" s="182"/>
      <c r="I80" s="182"/>
      <c r="J80" s="182"/>
      <c r="K80" s="182"/>
      <c r="L80" s="182"/>
      <c r="M80" s="182"/>
      <c r="N80" s="182"/>
      <c r="O80" s="178"/>
    </row>
    <row r="81" spans="1:15" ht="20.149999999999999" customHeight="1">
      <c r="A81" s="178"/>
      <c r="B81" s="182"/>
      <c r="C81" s="182"/>
      <c r="D81" s="182"/>
      <c r="E81" s="182"/>
      <c r="F81" s="182"/>
      <c r="G81" s="182"/>
      <c r="H81" s="182"/>
      <c r="I81" s="182"/>
      <c r="J81" s="182"/>
      <c r="K81" s="182"/>
      <c r="L81" s="182"/>
      <c r="M81" s="182"/>
      <c r="N81" s="182"/>
      <c r="O81" s="178"/>
    </row>
    <row r="82" spans="1:15" ht="20.149999999999999" customHeight="1">
      <c r="A82" s="178"/>
      <c r="B82" s="182"/>
      <c r="C82" s="182"/>
      <c r="D82" s="182"/>
      <c r="E82" s="182"/>
      <c r="F82" s="182"/>
      <c r="G82" s="182"/>
      <c r="H82" s="182"/>
      <c r="I82" s="182"/>
      <c r="J82" s="182"/>
      <c r="K82" s="182"/>
      <c r="L82" s="182"/>
      <c r="M82" s="182"/>
      <c r="N82" s="182"/>
      <c r="O82" s="178"/>
    </row>
    <row r="83" spans="1:15" ht="20.149999999999999" customHeight="1">
      <c r="A83" s="178"/>
      <c r="B83" s="182"/>
      <c r="C83" s="182"/>
      <c r="D83" s="182"/>
      <c r="E83" s="182"/>
      <c r="F83" s="182"/>
      <c r="G83" s="182"/>
      <c r="H83" s="182"/>
      <c r="I83" s="182"/>
      <c r="J83" s="182"/>
      <c r="K83" s="182"/>
      <c r="L83" s="182"/>
      <c r="M83" s="182"/>
      <c r="N83" s="182"/>
      <c r="O83" s="178"/>
    </row>
    <row r="84" spans="1:15" ht="20.149999999999999" customHeight="1">
      <c r="A84" s="178"/>
      <c r="B84" s="182"/>
      <c r="C84" s="182"/>
      <c r="D84" s="182"/>
      <c r="E84" s="182"/>
      <c r="F84" s="182"/>
      <c r="G84" s="182"/>
      <c r="H84" s="182"/>
      <c r="I84" s="182"/>
      <c r="J84" s="182"/>
      <c r="K84" s="182"/>
      <c r="L84" s="182"/>
      <c r="M84" s="182"/>
      <c r="N84" s="182"/>
      <c r="O84" s="178"/>
    </row>
    <row r="85" spans="1:15" ht="20.149999999999999" customHeight="1">
      <c r="A85" s="178"/>
      <c r="B85" s="182"/>
      <c r="C85" s="182"/>
      <c r="D85" s="182"/>
      <c r="E85" s="182"/>
      <c r="F85" s="182"/>
      <c r="G85" s="182"/>
      <c r="H85" s="182"/>
      <c r="I85" s="182"/>
      <c r="J85" s="182"/>
      <c r="K85" s="182"/>
      <c r="L85" s="182"/>
      <c r="M85" s="182"/>
      <c r="N85" s="182"/>
      <c r="O85" s="178"/>
    </row>
    <row r="86" spans="1:15" ht="20.149999999999999" customHeight="1">
      <c r="A86" s="178"/>
      <c r="B86" s="182"/>
      <c r="C86" s="182"/>
      <c r="D86" s="182"/>
      <c r="E86" s="182"/>
      <c r="F86" s="182"/>
      <c r="G86" s="182"/>
      <c r="H86" s="182"/>
      <c r="I86" s="182"/>
      <c r="J86" s="182"/>
      <c r="K86" s="182"/>
      <c r="L86" s="182"/>
      <c r="M86" s="182"/>
      <c r="N86" s="182"/>
      <c r="O86" s="178"/>
    </row>
    <row r="87" spans="1:15" ht="20.149999999999999" customHeight="1">
      <c r="A87" s="178"/>
      <c r="B87" s="182"/>
      <c r="C87" s="182"/>
      <c r="D87" s="182"/>
      <c r="E87" s="182"/>
      <c r="F87" s="182"/>
      <c r="G87" s="182"/>
      <c r="H87" s="182"/>
      <c r="I87" s="182"/>
      <c r="J87" s="182"/>
      <c r="K87" s="182"/>
      <c r="L87" s="182"/>
      <c r="M87" s="182"/>
      <c r="N87" s="182"/>
      <c r="O87" s="178"/>
    </row>
    <row r="88" spans="1:15" ht="20.149999999999999" customHeight="1">
      <c r="A88" s="178"/>
      <c r="B88" s="182"/>
      <c r="C88" s="182"/>
      <c r="D88" s="182"/>
      <c r="E88" s="182"/>
      <c r="F88" s="182"/>
      <c r="G88" s="182"/>
      <c r="H88" s="182"/>
      <c r="I88" s="182"/>
      <c r="J88" s="182"/>
      <c r="K88" s="182"/>
      <c r="L88" s="182"/>
      <c r="M88" s="182"/>
      <c r="N88" s="182"/>
      <c r="O88" s="178"/>
    </row>
    <row r="89" spans="1:15" ht="20.149999999999999" customHeight="1">
      <c r="A89" s="178"/>
      <c r="B89" s="182"/>
      <c r="C89" s="182"/>
      <c r="D89" s="182"/>
      <c r="E89" s="182"/>
      <c r="F89" s="182"/>
      <c r="G89" s="182"/>
      <c r="H89" s="182"/>
      <c r="I89" s="182"/>
      <c r="J89" s="182"/>
      <c r="K89" s="182"/>
      <c r="L89" s="182"/>
      <c r="M89" s="182"/>
      <c r="N89" s="182"/>
      <c r="O89" s="178"/>
    </row>
    <row r="90" spans="1:15" ht="20.149999999999999" customHeight="1">
      <c r="A90" s="178"/>
      <c r="B90" s="182"/>
      <c r="C90" s="182"/>
      <c r="D90" s="182"/>
      <c r="E90" s="182"/>
      <c r="F90" s="182"/>
      <c r="G90" s="182"/>
      <c r="H90" s="182"/>
      <c r="I90" s="182"/>
      <c r="J90" s="182"/>
      <c r="K90" s="182"/>
      <c r="L90" s="182"/>
      <c r="M90" s="182"/>
      <c r="N90" s="182"/>
      <c r="O90" s="178"/>
    </row>
    <row r="91" spans="1:15" ht="20.149999999999999" customHeight="1">
      <c r="A91" s="178"/>
      <c r="B91" s="182"/>
      <c r="C91" s="182"/>
      <c r="D91" s="182"/>
      <c r="E91" s="182"/>
      <c r="F91" s="182"/>
      <c r="G91" s="182"/>
      <c r="H91" s="182"/>
      <c r="I91" s="182"/>
      <c r="J91" s="182"/>
      <c r="K91" s="182"/>
      <c r="L91" s="182"/>
      <c r="M91" s="182"/>
      <c r="N91" s="182"/>
      <c r="O91" s="178"/>
    </row>
    <row r="92" spans="1:15" ht="20.149999999999999" customHeight="1">
      <c r="A92" s="178"/>
      <c r="B92" s="182"/>
      <c r="C92" s="182"/>
      <c r="D92" s="182"/>
      <c r="E92" s="182"/>
      <c r="F92" s="182"/>
      <c r="G92" s="182"/>
      <c r="H92" s="182"/>
      <c r="I92" s="182"/>
      <c r="J92" s="182"/>
      <c r="K92" s="182"/>
      <c r="L92" s="182"/>
      <c r="M92" s="182"/>
      <c r="N92" s="182"/>
      <c r="O92" s="178"/>
    </row>
    <row r="93" spans="1:15" ht="20.149999999999999" customHeight="1">
      <c r="A93" s="178"/>
      <c r="B93" s="182"/>
      <c r="C93" s="182"/>
      <c r="D93" s="182"/>
      <c r="E93" s="182"/>
      <c r="F93" s="182"/>
      <c r="G93" s="182"/>
      <c r="H93" s="182"/>
      <c r="I93" s="182"/>
      <c r="J93" s="182"/>
      <c r="K93" s="182"/>
      <c r="L93" s="182"/>
      <c r="M93" s="182"/>
      <c r="N93" s="182"/>
      <c r="O93" s="178"/>
    </row>
    <row r="94" spans="1:15" ht="20.149999999999999" customHeight="1">
      <c r="A94" s="178"/>
      <c r="B94" s="182"/>
      <c r="C94" s="182"/>
      <c r="D94" s="182"/>
      <c r="E94" s="182"/>
      <c r="F94" s="182"/>
      <c r="G94" s="182"/>
      <c r="H94" s="182"/>
      <c r="I94" s="182"/>
      <c r="J94" s="182"/>
      <c r="K94" s="182"/>
      <c r="L94" s="182"/>
      <c r="M94" s="182"/>
      <c r="N94" s="182"/>
      <c r="O94" s="178"/>
    </row>
    <row r="95" spans="1:15" ht="20.149999999999999" customHeight="1">
      <c r="A95" s="178"/>
      <c r="B95" s="182"/>
      <c r="C95" s="182"/>
      <c r="D95" s="182"/>
      <c r="E95" s="182"/>
      <c r="F95" s="182"/>
      <c r="G95" s="182"/>
      <c r="H95" s="182"/>
      <c r="I95" s="182"/>
      <c r="J95" s="182"/>
      <c r="K95" s="182"/>
      <c r="L95" s="182"/>
      <c r="M95" s="182"/>
      <c r="N95" s="182"/>
      <c r="O95" s="178"/>
    </row>
    <row r="96" spans="1:15" ht="20.149999999999999" customHeight="1">
      <c r="A96" s="178"/>
      <c r="B96" s="182"/>
      <c r="C96" s="182"/>
      <c r="D96" s="182"/>
      <c r="E96" s="182"/>
      <c r="F96" s="182"/>
      <c r="G96" s="182"/>
      <c r="H96" s="182"/>
      <c r="I96" s="182"/>
      <c r="J96" s="182"/>
      <c r="K96" s="182"/>
      <c r="L96" s="182"/>
      <c r="M96" s="182"/>
      <c r="N96" s="182"/>
      <c r="O96" s="178"/>
    </row>
    <row r="97" spans="1:15" ht="20.149999999999999" customHeight="1">
      <c r="A97" s="178"/>
      <c r="B97" s="182"/>
      <c r="C97" s="182"/>
      <c r="D97" s="182"/>
      <c r="E97" s="182"/>
      <c r="F97" s="182"/>
      <c r="G97" s="182"/>
      <c r="H97" s="182"/>
      <c r="I97" s="182"/>
      <c r="J97" s="182"/>
      <c r="K97" s="182"/>
      <c r="L97" s="182"/>
      <c r="M97" s="182"/>
      <c r="N97" s="182"/>
      <c r="O97" s="178"/>
    </row>
    <row r="98" spans="1:15" ht="20.149999999999999" customHeight="1">
      <c r="A98" s="178"/>
      <c r="B98" s="182"/>
      <c r="C98" s="182"/>
      <c r="D98" s="182"/>
      <c r="E98" s="182"/>
      <c r="F98" s="182"/>
      <c r="G98" s="182"/>
      <c r="H98" s="182"/>
      <c r="I98" s="182"/>
      <c r="J98" s="182"/>
      <c r="K98" s="182"/>
      <c r="L98" s="182"/>
      <c r="M98" s="182"/>
      <c r="N98" s="182"/>
      <c r="O98" s="178"/>
    </row>
    <row r="99" spans="1:15" ht="20.149999999999999" customHeight="1">
      <c r="A99" s="178"/>
      <c r="B99" s="182"/>
      <c r="C99" s="182"/>
      <c r="D99" s="182"/>
      <c r="E99" s="182"/>
      <c r="F99" s="182"/>
      <c r="G99" s="182"/>
      <c r="H99" s="182"/>
      <c r="I99" s="182"/>
      <c r="J99" s="182"/>
      <c r="K99" s="182"/>
      <c r="L99" s="182"/>
      <c r="M99" s="182"/>
      <c r="N99" s="182"/>
      <c r="O99" s="178"/>
    </row>
    <row r="100" spans="1:15" ht="20.149999999999999" customHeight="1">
      <c r="A100" s="178"/>
      <c r="B100" s="182"/>
      <c r="C100" s="182"/>
      <c r="D100" s="182"/>
      <c r="E100" s="182"/>
      <c r="F100" s="182"/>
      <c r="G100" s="182"/>
      <c r="H100" s="182"/>
      <c r="I100" s="182"/>
      <c r="J100" s="182"/>
      <c r="K100" s="182"/>
      <c r="L100" s="182"/>
      <c r="M100" s="182"/>
      <c r="N100" s="182"/>
      <c r="O100" s="178"/>
    </row>
    <row r="101" spans="1:15" ht="20.149999999999999" customHeight="1">
      <c r="A101" s="178"/>
      <c r="B101" s="182"/>
      <c r="C101" s="182"/>
      <c r="D101" s="182"/>
      <c r="E101" s="182"/>
      <c r="F101" s="182"/>
      <c r="G101" s="182"/>
      <c r="H101" s="182"/>
      <c r="I101" s="182"/>
      <c r="J101" s="182"/>
      <c r="K101" s="182"/>
      <c r="L101" s="182"/>
      <c r="M101" s="182"/>
      <c r="N101" s="182"/>
      <c r="O101" s="178"/>
    </row>
    <row r="102" spans="1:15" ht="20.149999999999999" customHeight="1">
      <c r="A102" s="178"/>
      <c r="B102" s="182"/>
      <c r="C102" s="182"/>
      <c r="D102" s="182"/>
      <c r="E102" s="182"/>
      <c r="F102" s="182"/>
      <c r="G102" s="182"/>
      <c r="H102" s="182"/>
      <c r="I102" s="182"/>
      <c r="J102" s="182"/>
      <c r="K102" s="182"/>
      <c r="L102" s="182"/>
      <c r="M102" s="182"/>
      <c r="N102" s="182"/>
      <c r="O102" s="178"/>
    </row>
    <row r="103" spans="1:15" ht="20.149999999999999" customHeight="1">
      <c r="A103" s="178"/>
      <c r="B103" s="182"/>
      <c r="C103" s="182"/>
      <c r="D103" s="182"/>
      <c r="E103" s="182"/>
      <c r="F103" s="182"/>
      <c r="G103" s="182"/>
      <c r="H103" s="182"/>
      <c r="I103" s="182"/>
      <c r="J103" s="182"/>
      <c r="K103" s="182"/>
      <c r="L103" s="182"/>
      <c r="M103" s="182"/>
      <c r="N103" s="182"/>
      <c r="O103" s="178"/>
    </row>
    <row r="104" spans="1:15" ht="20.149999999999999" customHeight="1">
      <c r="A104" s="178"/>
      <c r="B104" s="182"/>
      <c r="C104" s="182"/>
      <c r="D104" s="182"/>
      <c r="E104" s="182"/>
      <c r="F104" s="182"/>
      <c r="G104" s="182"/>
      <c r="H104" s="182"/>
      <c r="I104" s="182"/>
      <c r="J104" s="182"/>
      <c r="K104" s="182"/>
      <c r="L104" s="182"/>
      <c r="M104" s="182"/>
      <c r="N104" s="182"/>
      <c r="O104" s="178"/>
    </row>
    <row r="105" spans="1:15" ht="20.149999999999999" customHeight="1">
      <c r="A105" s="178"/>
      <c r="B105" s="182"/>
      <c r="C105" s="182"/>
      <c r="D105" s="182"/>
      <c r="E105" s="182"/>
      <c r="F105" s="182"/>
      <c r="G105" s="182"/>
      <c r="H105" s="182"/>
      <c r="I105" s="182"/>
      <c r="J105" s="182"/>
      <c r="K105" s="182"/>
      <c r="L105" s="182"/>
      <c r="M105" s="182"/>
      <c r="N105" s="182"/>
      <c r="O105" s="178"/>
    </row>
    <row r="106" spans="1:15" ht="20.149999999999999" customHeight="1">
      <c r="A106" s="178"/>
      <c r="B106" s="182"/>
      <c r="C106" s="182"/>
      <c r="D106" s="182"/>
      <c r="E106" s="182"/>
      <c r="F106" s="182"/>
      <c r="G106" s="182"/>
      <c r="H106" s="182"/>
      <c r="I106" s="182"/>
      <c r="J106" s="182"/>
      <c r="K106" s="182"/>
      <c r="L106" s="182"/>
      <c r="M106" s="182"/>
      <c r="N106" s="182"/>
      <c r="O106" s="178"/>
    </row>
    <row r="107" spans="1:15" ht="20.149999999999999" customHeight="1">
      <c r="A107" s="178"/>
      <c r="B107" s="182"/>
      <c r="C107" s="182"/>
      <c r="D107" s="182"/>
      <c r="E107" s="182"/>
      <c r="F107" s="182"/>
      <c r="G107" s="182"/>
      <c r="H107" s="182"/>
      <c r="I107" s="182"/>
      <c r="J107" s="182"/>
      <c r="K107" s="182"/>
      <c r="L107" s="182"/>
      <c r="M107" s="182"/>
      <c r="N107" s="182"/>
      <c r="O107" s="178"/>
    </row>
    <row r="108" spans="1:15" ht="20.149999999999999" customHeight="1">
      <c r="A108" s="178"/>
      <c r="B108" s="182"/>
      <c r="C108" s="182"/>
      <c r="D108" s="182"/>
      <c r="E108" s="182"/>
      <c r="F108" s="182"/>
      <c r="G108" s="182"/>
      <c r="H108" s="182"/>
      <c r="I108" s="182"/>
      <c r="J108" s="182"/>
      <c r="K108" s="182"/>
      <c r="L108" s="182"/>
      <c r="M108" s="182"/>
      <c r="N108" s="182"/>
      <c r="O108" s="178"/>
    </row>
    <row r="109" spans="1:15" ht="20.149999999999999" customHeight="1">
      <c r="A109" s="178"/>
      <c r="B109" s="182"/>
      <c r="C109" s="182"/>
      <c r="D109" s="182"/>
      <c r="E109" s="182"/>
      <c r="F109" s="182"/>
      <c r="G109" s="182"/>
      <c r="H109" s="182"/>
      <c r="I109" s="182"/>
      <c r="J109" s="182"/>
      <c r="K109" s="182"/>
      <c r="L109" s="182"/>
      <c r="M109" s="182"/>
      <c r="N109" s="182"/>
      <c r="O109" s="178"/>
    </row>
    <row r="110" spans="1:15" ht="20.149999999999999" customHeight="1">
      <c r="A110" s="178"/>
      <c r="B110" s="182"/>
      <c r="C110" s="182"/>
      <c r="D110" s="182"/>
      <c r="E110" s="182"/>
      <c r="F110" s="182"/>
      <c r="G110" s="182"/>
      <c r="H110" s="182"/>
      <c r="I110" s="182"/>
      <c r="J110" s="182"/>
      <c r="K110" s="182"/>
      <c r="L110" s="182"/>
      <c r="M110" s="182"/>
      <c r="N110" s="182"/>
      <c r="O110" s="178"/>
    </row>
    <row r="111" spans="1:15" ht="20.149999999999999" customHeight="1">
      <c r="A111" s="178"/>
      <c r="B111" s="182"/>
      <c r="C111" s="182"/>
      <c r="D111" s="182"/>
      <c r="E111" s="182"/>
      <c r="F111" s="182"/>
      <c r="G111" s="182"/>
      <c r="H111" s="182"/>
      <c r="I111" s="182"/>
      <c r="J111" s="182"/>
      <c r="K111" s="182"/>
      <c r="L111" s="182"/>
      <c r="M111" s="182"/>
      <c r="N111" s="182"/>
      <c r="O111" s="178"/>
    </row>
    <row r="112" spans="1:15" ht="20.149999999999999" customHeight="1">
      <c r="A112" s="178"/>
      <c r="B112" s="182"/>
      <c r="C112" s="182"/>
      <c r="D112" s="182"/>
      <c r="E112" s="182"/>
      <c r="F112" s="182"/>
      <c r="G112" s="182"/>
      <c r="H112" s="182"/>
      <c r="I112" s="182"/>
      <c r="J112" s="182"/>
      <c r="K112" s="182"/>
      <c r="L112" s="182"/>
      <c r="M112" s="182"/>
      <c r="N112" s="182"/>
      <c r="O112" s="178"/>
    </row>
    <row r="113" spans="1:15" ht="20.149999999999999" customHeight="1">
      <c r="A113" s="178"/>
      <c r="B113" s="182"/>
      <c r="C113" s="182"/>
      <c r="D113" s="182"/>
      <c r="E113" s="182"/>
      <c r="F113" s="182"/>
      <c r="G113" s="182"/>
      <c r="H113" s="182"/>
      <c r="I113" s="182"/>
      <c r="J113" s="182"/>
      <c r="K113" s="182"/>
      <c r="L113" s="182"/>
      <c r="M113" s="182"/>
      <c r="N113" s="182"/>
      <c r="O113" s="178"/>
    </row>
    <row r="114" spans="1:15" ht="20.149999999999999" customHeight="1">
      <c r="A114" s="178"/>
      <c r="B114" s="178"/>
      <c r="C114" s="178"/>
      <c r="D114" s="178"/>
      <c r="E114" s="178"/>
      <c r="F114" s="178"/>
      <c r="G114" s="178"/>
      <c r="H114" s="178"/>
      <c r="I114" s="178"/>
      <c r="J114" s="178"/>
      <c r="K114" s="178"/>
      <c r="L114" s="178"/>
      <c r="M114" s="178"/>
      <c r="N114" s="178"/>
      <c r="O114" s="178"/>
    </row>
  </sheetData>
  <mergeCells count="9">
    <mergeCell ref="D12:E12"/>
    <mergeCell ref="F12:G12"/>
    <mergeCell ref="B14:G14"/>
    <mergeCell ref="B8:C8"/>
    <mergeCell ref="D8:E8"/>
    <mergeCell ref="F8:G8"/>
    <mergeCell ref="B10:C10"/>
    <mergeCell ref="D10:E10"/>
    <mergeCell ref="F10:G10"/>
  </mergeCells>
  <hyperlinks>
    <hyperlink ref="G3" r:id="rId1" display="https://www.dothecalculation.com/" xr:uid="{07DD04CD-575D-4010-8D57-B5B250A9D296}"/>
  </hyperlinks>
  <pageMargins left="0.25" right="0.25" top="0.25" bottom="0.25" header="0" footer="0"/>
  <pageSetup scale="95" fitToHeight="0" orientation="landscape"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4AB43-DD6E-450F-A21D-3726BD0DD721}">
  <sheetPr>
    <pageSetUpPr fitToPage="1"/>
  </sheetPr>
  <dimension ref="A1:N46"/>
  <sheetViews>
    <sheetView zoomScale="80" zoomScaleNormal="80" workbookViewId="0">
      <selection activeCell="D19" sqref="D19"/>
    </sheetView>
  </sheetViews>
  <sheetFormatPr defaultColWidth="20.58203125" defaultRowHeight="20.149999999999999" customHeight="1"/>
  <cols>
    <col min="1" max="1" width="2.9140625" style="2" customWidth="1"/>
    <col min="2" max="6" width="20.58203125" style="2"/>
    <col min="7" max="7" width="20.58203125" style="2" customWidth="1"/>
    <col min="8" max="9" width="20.58203125" style="2"/>
    <col min="10" max="10" width="3.4140625" style="2" customWidth="1"/>
    <col min="11" max="16384" width="20.58203125" style="2"/>
  </cols>
  <sheetData>
    <row r="1" spans="1:14" ht="10" customHeight="1">
      <c r="A1" s="5"/>
      <c r="B1" s="5"/>
      <c r="C1" s="5"/>
      <c r="D1" s="5"/>
      <c r="E1" s="5"/>
      <c r="F1" s="5"/>
      <c r="G1" s="5"/>
      <c r="H1" s="5"/>
      <c r="I1" s="5"/>
      <c r="J1" s="5"/>
      <c r="K1" s="5"/>
      <c r="L1" s="5"/>
      <c r="M1" s="5"/>
      <c r="N1" s="5"/>
    </row>
    <row r="2" spans="1:14" s="18" customFormat="1" ht="50.15" customHeight="1">
      <c r="A2" s="20"/>
      <c r="B2" s="332" t="s">
        <v>538</v>
      </c>
      <c r="C2" s="19"/>
      <c r="D2" s="19"/>
      <c r="E2" s="19"/>
      <c r="F2" s="19"/>
      <c r="G2" s="19"/>
      <c r="H2" s="19"/>
      <c r="I2" s="184" t="e" vm="1">
        <v>#VALUE!</v>
      </c>
      <c r="J2" s="19"/>
      <c r="K2" s="184"/>
      <c r="L2" s="19"/>
      <c r="M2" s="19"/>
      <c r="N2" s="19"/>
    </row>
    <row r="3" spans="1:14" ht="20.149999999999999" customHeight="1">
      <c r="A3" s="5"/>
      <c r="B3" s="17" t="s">
        <v>2</v>
      </c>
      <c r="C3" s="17"/>
      <c r="D3" s="17"/>
      <c r="E3" s="17"/>
      <c r="F3" s="17"/>
      <c r="G3" s="17"/>
      <c r="H3" s="17"/>
      <c r="I3" s="17"/>
      <c r="J3" s="17"/>
      <c r="K3" s="17"/>
      <c r="L3" s="17"/>
      <c r="M3" s="17"/>
      <c r="N3" s="17"/>
    </row>
    <row r="4" spans="1:14" ht="20.149999999999999" customHeight="1">
      <c r="A4" s="5"/>
      <c r="B4" s="4"/>
      <c r="C4" s="4"/>
      <c r="D4" s="4"/>
      <c r="E4" s="3"/>
      <c r="F4" s="4"/>
      <c r="G4" s="4"/>
      <c r="H4" s="4"/>
      <c r="I4" s="4"/>
      <c r="J4" s="4"/>
      <c r="K4" s="4"/>
      <c r="L4" s="4"/>
      <c r="M4" s="4"/>
      <c r="N4" s="4"/>
    </row>
    <row r="5" spans="1:14" s="7" customFormat="1" ht="30" customHeight="1">
      <c r="B5" s="10" t="s">
        <v>433</v>
      </c>
      <c r="C5" s="9"/>
      <c r="D5" s="9"/>
      <c r="E5" s="9"/>
      <c r="F5" s="9"/>
      <c r="G5" s="10" t="s">
        <v>434</v>
      </c>
      <c r="H5" s="9"/>
      <c r="I5" s="9"/>
      <c r="M5" s="9"/>
      <c r="N5" s="9"/>
    </row>
    <row r="6" spans="1:14" s="7" customFormat="1" ht="20.149999999999999" customHeight="1">
      <c r="B6" s="16"/>
      <c r="C6" s="9"/>
      <c r="D6" s="9"/>
      <c r="E6" s="9"/>
      <c r="F6" s="9"/>
      <c r="G6" s="9"/>
      <c r="H6" s="9"/>
      <c r="I6" s="9"/>
      <c r="M6" s="9"/>
      <c r="N6" s="9"/>
    </row>
    <row r="7" spans="1:14" ht="30" customHeight="1">
      <c r="A7" s="5"/>
      <c r="B7" s="499" t="s">
        <v>391</v>
      </c>
      <c r="C7" s="499"/>
      <c r="D7" s="499"/>
      <c r="E7" s="499"/>
      <c r="F7" s="15"/>
      <c r="G7" s="499" t="s">
        <v>3</v>
      </c>
      <c r="H7" s="499"/>
      <c r="I7" s="499"/>
      <c r="M7" s="15"/>
      <c r="N7" s="15"/>
    </row>
    <row r="8" spans="1:14" ht="30" customHeight="1">
      <c r="A8" s="5"/>
      <c r="B8" s="500" t="s">
        <v>392</v>
      </c>
      <c r="C8" s="500"/>
      <c r="D8" s="500"/>
      <c r="E8" s="500"/>
      <c r="F8" s="15"/>
      <c r="G8" s="500" t="s">
        <v>4</v>
      </c>
      <c r="H8" s="500"/>
      <c r="I8" s="500"/>
      <c r="M8" s="15"/>
      <c r="N8" s="15"/>
    </row>
    <row r="9" spans="1:14" ht="30" customHeight="1">
      <c r="A9" s="5"/>
      <c r="B9" s="500" t="s">
        <v>393</v>
      </c>
      <c r="C9" s="500"/>
      <c r="D9" s="500"/>
      <c r="E9" s="500"/>
      <c r="F9" s="15"/>
      <c r="G9" s="500" t="s">
        <v>5</v>
      </c>
      <c r="H9" s="500"/>
      <c r="I9" s="500"/>
      <c r="M9" s="15"/>
      <c r="N9" s="15"/>
    </row>
    <row r="10" spans="1:14" ht="30" customHeight="1">
      <c r="A10" s="5"/>
      <c r="B10" s="500" t="s">
        <v>482</v>
      </c>
      <c r="C10" s="500"/>
      <c r="D10" s="500"/>
      <c r="E10" s="500"/>
      <c r="F10" s="15"/>
      <c r="G10" s="500" t="s">
        <v>6</v>
      </c>
      <c r="H10" s="500"/>
      <c r="I10" s="500"/>
      <c r="M10" s="15"/>
      <c r="N10" s="15"/>
    </row>
    <row r="11" spans="1:14" ht="30" customHeight="1">
      <c r="A11" s="5"/>
      <c r="B11" s="500" t="s">
        <v>469</v>
      </c>
      <c r="C11" s="500"/>
      <c r="D11" s="500"/>
      <c r="E11" s="500"/>
      <c r="F11" s="15"/>
      <c r="G11" s="498" t="s">
        <v>7</v>
      </c>
      <c r="H11" s="498"/>
      <c r="I11" s="498"/>
      <c r="M11" s="15"/>
      <c r="N11" s="15"/>
    </row>
    <row r="12" spans="1:14" ht="30" customHeight="1">
      <c r="A12" s="5"/>
      <c r="B12" s="498" t="s">
        <v>394</v>
      </c>
      <c r="C12" s="498"/>
      <c r="D12" s="498"/>
      <c r="E12" s="498"/>
      <c r="F12" s="15"/>
      <c r="G12" s="15"/>
      <c r="H12" s="15"/>
      <c r="I12" s="4"/>
      <c r="J12" s="4"/>
      <c r="K12" s="4"/>
      <c r="L12" s="4"/>
      <c r="M12" s="4"/>
      <c r="N12" s="4"/>
    </row>
    <row r="13" spans="1:14" ht="20.149999999999999" customHeight="1">
      <c r="A13" s="5"/>
      <c r="B13" s="4"/>
      <c r="C13" s="4"/>
      <c r="D13" s="4"/>
      <c r="E13" s="4"/>
      <c r="F13" s="4"/>
      <c r="G13" s="4"/>
      <c r="H13" s="4"/>
      <c r="I13" s="4"/>
      <c r="J13" s="4"/>
      <c r="K13" s="4"/>
      <c r="L13" s="4"/>
      <c r="M13" s="4"/>
      <c r="N13" s="4"/>
    </row>
    <row r="14" spans="1:14" ht="20.149999999999999" customHeight="1">
      <c r="A14" s="5"/>
      <c r="B14" s="4"/>
      <c r="C14" s="4"/>
      <c r="D14" s="4"/>
      <c r="E14" s="4"/>
      <c r="F14" s="4"/>
      <c r="G14" s="4"/>
      <c r="H14" s="4"/>
      <c r="I14" s="4"/>
      <c r="J14" s="4"/>
      <c r="K14" s="4"/>
      <c r="L14" s="4"/>
      <c r="M14" s="4"/>
      <c r="N14" s="4"/>
    </row>
    <row r="15" spans="1:14" s="7" customFormat="1" ht="30" customHeight="1">
      <c r="B15" s="10" t="s">
        <v>435</v>
      </c>
      <c r="C15" s="9"/>
      <c r="D15" s="9"/>
      <c r="E15" s="9"/>
      <c r="F15" s="9"/>
      <c r="G15" s="9"/>
      <c r="H15" s="9"/>
      <c r="I15" s="9"/>
      <c r="J15" s="9"/>
      <c r="K15" s="9"/>
      <c r="L15" s="9"/>
      <c r="M15" s="9"/>
      <c r="N15" s="9"/>
    </row>
    <row r="16" spans="1:14" ht="20.149999999999999" customHeight="1">
      <c r="A16" s="5"/>
      <c r="B16" s="4"/>
      <c r="C16" s="4"/>
      <c r="D16" s="4"/>
      <c r="E16" s="4"/>
      <c r="F16" s="4"/>
      <c r="G16" s="4"/>
      <c r="H16" s="4"/>
      <c r="I16" s="4"/>
      <c r="J16" s="4"/>
      <c r="K16" s="4"/>
      <c r="L16" s="4"/>
      <c r="M16" s="4"/>
      <c r="N16" s="4"/>
    </row>
    <row r="17" spans="1:14" s="11" customFormat="1" ht="35.15" customHeight="1">
      <c r="A17" s="13"/>
      <c r="B17" s="484" t="str">
        <f>HYPERLINK("#'Settings'!B2","SETTINGS")</f>
        <v>SETTINGS</v>
      </c>
      <c r="C17" s="485"/>
      <c r="D17" s="205"/>
      <c r="E17" s="484" t="str">
        <f>HYPERLINK("#'Transactions'!B2","ENTER TRANSACTIONS")</f>
        <v>ENTER TRANSACTIONS</v>
      </c>
      <c r="F17" s="485"/>
      <c r="G17" s="205"/>
      <c r="H17" s="484" t="str">
        <f>HYPERLINK("#'Price Updates'!B2","UPDATE PRICES")</f>
        <v>UPDATE PRICES</v>
      </c>
      <c r="I17" s="485"/>
      <c r="L17" s="14"/>
      <c r="M17" s="14"/>
      <c r="N17" s="12"/>
    </row>
    <row r="18" spans="1:14" ht="20.149999999999999" customHeight="1">
      <c r="A18" s="5"/>
      <c r="B18" s="206"/>
      <c r="C18" s="206"/>
      <c r="D18" s="207"/>
      <c r="E18" s="206"/>
      <c r="F18" s="206"/>
      <c r="G18" s="207"/>
      <c r="H18" s="206"/>
      <c r="I18" s="206"/>
      <c r="L18" s="4"/>
      <c r="M18" s="4"/>
      <c r="N18" s="4"/>
    </row>
    <row r="19" spans="1:14" s="11" customFormat="1" ht="35.15" customHeight="1">
      <c r="A19" s="13"/>
      <c r="B19" s="484" t="str">
        <f>HYPERLINK("#'Holdings'!B2","REVIEW HOLDINGS")</f>
        <v>REVIEW HOLDINGS</v>
      </c>
      <c r="C19" s="485"/>
      <c r="D19" s="205"/>
      <c r="E19" s="484" t="str">
        <f>HYPERLINK("#'Dashboard'!B2","DASHBOARD")</f>
        <v>DASHBOARD</v>
      </c>
      <c r="F19" s="485"/>
      <c r="G19" s="205"/>
      <c r="H19" s="484" t="str">
        <f>HYPERLINK("#'Print Summary'!B2","PRINT REPORT")</f>
        <v>PRINT REPORT</v>
      </c>
      <c r="I19" s="485"/>
      <c r="L19" s="12"/>
      <c r="M19" s="12"/>
      <c r="N19" s="12"/>
    </row>
    <row r="20" spans="1:14" ht="20.149999999999999" customHeight="1">
      <c r="A20" s="5"/>
      <c r="B20" s="4"/>
      <c r="C20" s="4"/>
      <c r="D20" s="4"/>
      <c r="E20" s="4"/>
      <c r="F20" s="4"/>
      <c r="G20" s="4"/>
      <c r="H20" s="4"/>
      <c r="I20" s="4"/>
      <c r="J20" s="4"/>
      <c r="K20" s="4"/>
      <c r="L20" s="4"/>
      <c r="M20" s="4"/>
      <c r="N20" s="4"/>
    </row>
    <row r="21" spans="1:14" s="7" customFormat="1" ht="30" customHeight="1">
      <c r="B21" s="10" t="s">
        <v>436</v>
      </c>
      <c r="C21" s="9"/>
      <c r="D21" s="9"/>
      <c r="E21" s="9"/>
      <c r="F21" s="9"/>
      <c r="G21" s="9"/>
      <c r="H21" s="9"/>
      <c r="I21" s="9"/>
      <c r="J21" s="9"/>
      <c r="K21" s="9"/>
      <c r="L21" s="9"/>
      <c r="M21" s="9"/>
      <c r="N21" s="9"/>
    </row>
    <row r="22" spans="1:14" s="7" customFormat="1" ht="20.149999999999999" customHeight="1">
      <c r="A22" s="8"/>
      <c r="B22" s="8"/>
      <c r="C22" s="8"/>
      <c r="D22" s="8"/>
      <c r="E22" s="8"/>
      <c r="F22" s="8"/>
      <c r="G22" s="8"/>
      <c r="H22" s="8"/>
      <c r="I22" s="8"/>
      <c r="J22" s="8"/>
      <c r="K22" s="8"/>
      <c r="L22" s="8"/>
      <c r="M22" s="8"/>
      <c r="N22" s="8"/>
    </row>
    <row r="23" spans="1:14" ht="20.149999999999999" customHeight="1">
      <c r="A23" s="5"/>
      <c r="B23" s="486" t="s">
        <v>8</v>
      </c>
      <c r="C23" s="487"/>
      <c r="E23" s="6"/>
      <c r="G23" s="6"/>
      <c r="I23" s="6"/>
      <c r="K23" s="6"/>
      <c r="M23" s="6"/>
      <c r="N23" s="4"/>
    </row>
    <row r="24" spans="1:14" ht="20.149999999999999" customHeight="1">
      <c r="A24" s="5"/>
      <c r="B24" s="496" t="s">
        <v>9</v>
      </c>
      <c r="C24" s="497"/>
      <c r="D24" s="6"/>
      <c r="E24" s="6"/>
      <c r="F24" s="6"/>
      <c r="G24" s="6"/>
      <c r="H24" s="6"/>
      <c r="I24" s="6"/>
      <c r="J24" s="6"/>
      <c r="K24" s="6"/>
      <c r="L24" s="6"/>
      <c r="M24" s="6"/>
      <c r="N24" s="4"/>
    </row>
    <row r="25" spans="1:14" ht="20.149999999999999" customHeight="1">
      <c r="A25" s="5"/>
      <c r="B25" s="494" t="s">
        <v>10</v>
      </c>
      <c r="C25" s="495"/>
      <c r="D25" s="6"/>
      <c r="E25" s="6"/>
      <c r="F25" s="6"/>
      <c r="G25" s="6"/>
      <c r="H25" s="6"/>
      <c r="I25" s="6"/>
      <c r="J25" s="6"/>
      <c r="K25" s="6"/>
      <c r="L25" s="6"/>
      <c r="M25" s="6"/>
      <c r="N25" s="4"/>
    </row>
    <row r="26" spans="1:14" ht="20.149999999999999" customHeight="1">
      <c r="A26" s="5"/>
      <c r="B26" s="492" t="s">
        <v>11</v>
      </c>
      <c r="C26" s="493"/>
      <c r="D26" s="4"/>
      <c r="E26" s="4"/>
      <c r="F26" s="4"/>
      <c r="G26" s="4"/>
      <c r="H26" s="4"/>
      <c r="I26" s="4"/>
      <c r="J26" s="4"/>
      <c r="K26" s="4"/>
      <c r="L26" s="4"/>
      <c r="M26" s="4"/>
      <c r="N26" s="4"/>
    </row>
    <row r="27" spans="1:14" ht="20.149999999999999" customHeight="1">
      <c r="A27" s="5"/>
      <c r="B27" s="490" t="s">
        <v>12</v>
      </c>
      <c r="C27" s="491"/>
      <c r="D27" s="4"/>
      <c r="E27" s="4"/>
      <c r="F27" s="4"/>
      <c r="G27" s="4"/>
      <c r="H27" s="4"/>
      <c r="I27" s="4"/>
      <c r="J27" s="4"/>
      <c r="K27" s="4"/>
      <c r="L27" s="4"/>
      <c r="M27" s="4"/>
      <c r="N27" s="4"/>
    </row>
    <row r="28" spans="1:14" ht="20.149999999999999" customHeight="1">
      <c r="A28" s="5"/>
      <c r="B28" s="488" t="s">
        <v>13</v>
      </c>
      <c r="C28" s="489"/>
      <c r="D28" s="4"/>
      <c r="E28" s="4"/>
      <c r="F28" s="4"/>
      <c r="G28" s="4"/>
      <c r="H28" s="4"/>
      <c r="I28" s="4"/>
      <c r="J28" s="4"/>
      <c r="K28" s="4"/>
      <c r="L28" s="4"/>
      <c r="M28" s="4"/>
      <c r="N28" s="4"/>
    </row>
    <row r="29" spans="1:14" ht="20.149999999999999" customHeight="1">
      <c r="A29" s="5"/>
      <c r="B29" s="4"/>
      <c r="C29" s="4"/>
      <c r="D29" s="4"/>
      <c r="E29" s="4"/>
      <c r="F29" s="4"/>
      <c r="G29" s="4"/>
      <c r="H29" s="4"/>
      <c r="I29" s="4"/>
      <c r="J29" s="4"/>
      <c r="K29" s="4"/>
      <c r="L29" s="4"/>
      <c r="M29" s="4"/>
      <c r="N29" s="4"/>
    </row>
    <row r="30" spans="1:14" ht="20.149999999999999" customHeight="1">
      <c r="A30" s="5"/>
      <c r="B30" s="329" t="str">
        <f>HYPERLINK("https://dothecalculation.com","Do The Calculation | CRYPTO PORTFOLIO &amp; MARKET ANALYTICS | dothecalculation.com")</f>
        <v>Do The Calculation | CRYPTO PORTFOLIO &amp; MARKET ANALYTICS | dothecalculation.com</v>
      </c>
      <c r="C30" s="4"/>
      <c r="D30" s="4"/>
      <c r="E30" s="4"/>
      <c r="F30" s="4"/>
      <c r="G30" s="4"/>
      <c r="H30" s="4"/>
      <c r="I30" s="4"/>
      <c r="J30" s="4"/>
      <c r="K30" s="4"/>
      <c r="L30" s="4"/>
      <c r="M30" s="4"/>
      <c r="N30" s="4"/>
    </row>
    <row r="31" spans="1:14" ht="20.149999999999999" customHeight="1">
      <c r="A31" s="5"/>
      <c r="B31" s="4"/>
      <c r="C31" s="4"/>
      <c r="D31" s="4"/>
      <c r="E31" s="4"/>
      <c r="F31" s="4"/>
      <c r="G31" s="4"/>
      <c r="H31" s="4"/>
      <c r="I31" s="4"/>
      <c r="J31" s="4"/>
      <c r="K31" s="4"/>
      <c r="L31" s="4"/>
      <c r="M31" s="4"/>
      <c r="N31" s="4"/>
    </row>
    <row r="32" spans="1:14" ht="20.149999999999999" customHeight="1">
      <c r="A32" s="5"/>
      <c r="B32" s="4"/>
      <c r="C32" s="4"/>
      <c r="D32" s="4"/>
      <c r="E32" s="4"/>
      <c r="F32" s="4"/>
      <c r="G32" s="4"/>
      <c r="H32" s="4"/>
      <c r="I32" s="4"/>
      <c r="J32" s="4"/>
      <c r="K32" s="4"/>
      <c r="L32" s="4"/>
      <c r="M32" s="4"/>
      <c r="N32" s="4"/>
    </row>
    <row r="33" spans="1:14" ht="20.149999999999999" customHeight="1">
      <c r="A33" s="5"/>
      <c r="B33" s="4"/>
      <c r="C33" s="4"/>
      <c r="D33" s="4"/>
      <c r="E33" s="4"/>
      <c r="F33" s="4"/>
      <c r="G33" s="4"/>
      <c r="H33" s="4"/>
      <c r="I33" s="4"/>
      <c r="J33" s="4"/>
      <c r="K33" s="4"/>
      <c r="L33" s="4"/>
      <c r="M33" s="4"/>
      <c r="N33" s="4"/>
    </row>
    <row r="34" spans="1:14" ht="20.149999999999999" customHeight="1">
      <c r="A34" s="5"/>
      <c r="B34" s="4"/>
      <c r="C34" s="4"/>
      <c r="D34" s="4"/>
      <c r="E34" s="4"/>
      <c r="F34" s="4"/>
      <c r="G34" s="4"/>
      <c r="H34" s="4"/>
      <c r="I34" s="4"/>
      <c r="J34" s="4"/>
      <c r="K34" s="4"/>
      <c r="L34" s="4"/>
      <c r="M34" s="4"/>
      <c r="N34" s="4"/>
    </row>
    <row r="35" spans="1:14" ht="20.149999999999999" customHeight="1">
      <c r="A35" s="5"/>
      <c r="B35" s="4"/>
      <c r="C35" s="4"/>
      <c r="D35" s="4"/>
      <c r="E35" s="4"/>
      <c r="F35" s="4"/>
      <c r="G35" s="4"/>
      <c r="H35" s="4"/>
      <c r="I35" s="4"/>
      <c r="J35" s="4"/>
      <c r="K35" s="4"/>
      <c r="L35" s="4"/>
      <c r="M35" s="4"/>
      <c r="N35" s="4"/>
    </row>
    <row r="36" spans="1:14" ht="20.149999999999999" customHeight="1">
      <c r="A36" s="5"/>
      <c r="B36" s="4"/>
      <c r="C36" s="4"/>
      <c r="D36" s="4"/>
      <c r="E36" s="4"/>
      <c r="F36" s="4"/>
      <c r="G36" s="4"/>
      <c r="H36" s="4"/>
      <c r="I36" s="4"/>
      <c r="J36" s="4"/>
      <c r="K36" s="4"/>
      <c r="L36" s="4"/>
      <c r="M36" s="4"/>
      <c r="N36" s="4"/>
    </row>
    <row r="37" spans="1:14" ht="20.149999999999999" customHeight="1">
      <c r="A37" s="5"/>
      <c r="B37" s="4"/>
      <c r="C37" s="4"/>
      <c r="D37" s="4"/>
      <c r="E37" s="4"/>
      <c r="F37" s="4"/>
      <c r="G37" s="4"/>
      <c r="H37" s="4"/>
      <c r="I37" s="4"/>
      <c r="J37" s="4"/>
      <c r="K37" s="4"/>
      <c r="L37" s="4"/>
      <c r="M37" s="4"/>
      <c r="N37" s="4"/>
    </row>
    <row r="38" spans="1:14" ht="20.149999999999999" customHeight="1">
      <c r="A38" s="5"/>
      <c r="B38" s="4"/>
      <c r="C38" s="4"/>
      <c r="D38" s="4"/>
      <c r="E38" s="4"/>
      <c r="F38" s="4"/>
      <c r="G38" s="4"/>
      <c r="H38" s="4"/>
      <c r="I38" s="4"/>
      <c r="J38" s="4"/>
      <c r="K38" s="4"/>
      <c r="L38" s="4"/>
      <c r="M38" s="4"/>
      <c r="N38" s="4"/>
    </row>
    <row r="39" spans="1:14" ht="20.149999999999999" customHeight="1">
      <c r="A39" s="5"/>
      <c r="B39" s="4"/>
      <c r="C39" s="4"/>
      <c r="D39" s="4"/>
      <c r="E39" s="4"/>
      <c r="F39" s="4"/>
      <c r="G39" s="4"/>
      <c r="H39" s="4"/>
      <c r="I39" s="4"/>
      <c r="J39" s="4"/>
      <c r="K39" s="4"/>
      <c r="L39" s="4"/>
      <c r="M39" s="4"/>
      <c r="N39" s="4"/>
    </row>
    <row r="40" spans="1:14" ht="20.149999999999999" customHeight="1">
      <c r="A40" s="5"/>
      <c r="B40" s="4"/>
      <c r="C40" s="4"/>
      <c r="D40" s="4"/>
      <c r="E40" s="4"/>
      <c r="F40" s="4"/>
      <c r="G40" s="4"/>
      <c r="H40" s="4"/>
      <c r="I40" s="4"/>
      <c r="J40" s="4"/>
      <c r="K40" s="4"/>
      <c r="L40" s="4"/>
      <c r="M40" s="4"/>
      <c r="N40" s="4"/>
    </row>
    <row r="41" spans="1:14" ht="20.149999999999999" customHeight="1">
      <c r="A41" s="5"/>
      <c r="B41" s="4"/>
      <c r="C41" s="4"/>
      <c r="D41" s="4"/>
      <c r="E41" s="4"/>
      <c r="F41" s="4"/>
      <c r="G41" s="4"/>
      <c r="H41" s="4"/>
      <c r="I41" s="4"/>
      <c r="J41" s="4"/>
      <c r="K41" s="4"/>
      <c r="L41" s="4"/>
      <c r="M41" s="4"/>
      <c r="N41" s="4"/>
    </row>
    <row r="42" spans="1:14" ht="20.149999999999999" customHeight="1">
      <c r="A42" s="5"/>
      <c r="B42" s="4"/>
      <c r="C42" s="4"/>
      <c r="D42" s="4"/>
      <c r="E42" s="4"/>
      <c r="F42" s="4"/>
      <c r="G42" s="4"/>
      <c r="H42" s="4"/>
      <c r="I42" s="4"/>
      <c r="J42" s="4"/>
      <c r="K42" s="4"/>
      <c r="L42" s="4"/>
      <c r="M42" s="4"/>
      <c r="N42" s="4"/>
    </row>
    <row r="43" spans="1:14" ht="20.149999999999999" customHeight="1">
      <c r="A43" s="5"/>
      <c r="B43" s="4"/>
      <c r="C43" s="4"/>
      <c r="D43" s="4"/>
      <c r="E43" s="4"/>
      <c r="F43" s="4"/>
      <c r="G43" s="4"/>
      <c r="H43" s="4"/>
      <c r="I43" s="4"/>
      <c r="J43" s="4"/>
      <c r="K43" s="4"/>
      <c r="L43" s="4"/>
      <c r="M43" s="4"/>
      <c r="N43" s="4"/>
    </row>
    <row r="44" spans="1:14" ht="20.149999999999999" customHeight="1">
      <c r="A44" s="5"/>
      <c r="B44" s="4"/>
      <c r="C44" s="4"/>
      <c r="D44" s="4"/>
      <c r="E44" s="4"/>
      <c r="F44" s="4"/>
      <c r="G44" s="4"/>
      <c r="H44" s="4"/>
      <c r="I44" s="4"/>
      <c r="J44" s="4"/>
      <c r="K44" s="4"/>
      <c r="L44" s="4"/>
      <c r="M44" s="4"/>
      <c r="N44" s="4"/>
    </row>
    <row r="45" spans="1:14" ht="20.149999999999999" customHeight="1">
      <c r="B45" s="3"/>
      <c r="C45" s="3"/>
      <c r="D45" s="3"/>
      <c r="E45" s="3"/>
      <c r="F45" s="3"/>
      <c r="G45" s="3"/>
      <c r="H45" s="3"/>
      <c r="I45" s="3"/>
      <c r="J45" s="3"/>
      <c r="K45" s="3"/>
      <c r="L45" s="3"/>
      <c r="M45" s="3"/>
      <c r="N45" s="3"/>
    </row>
    <row r="46" spans="1:14" ht="20.149999999999999" customHeight="1">
      <c r="B46" s="3"/>
      <c r="C46" s="3"/>
      <c r="D46" s="3"/>
      <c r="E46" s="3"/>
      <c r="F46" s="3"/>
      <c r="G46" s="3"/>
      <c r="H46" s="3"/>
      <c r="I46" s="3"/>
      <c r="J46" s="3"/>
      <c r="K46" s="3"/>
      <c r="L46" s="3"/>
      <c r="M46" s="3"/>
      <c r="N46" s="3"/>
    </row>
  </sheetData>
  <mergeCells count="23">
    <mergeCell ref="E19:F19"/>
    <mergeCell ref="E17:F17"/>
    <mergeCell ref="B12:E12"/>
    <mergeCell ref="G7:I7"/>
    <mergeCell ref="G8:I8"/>
    <mergeCell ref="G9:I9"/>
    <mergeCell ref="G10:I10"/>
    <mergeCell ref="G11:I11"/>
    <mergeCell ref="B7:E7"/>
    <mergeCell ref="B8:E8"/>
    <mergeCell ref="B9:E9"/>
    <mergeCell ref="B10:E10"/>
    <mergeCell ref="B11:E11"/>
    <mergeCell ref="H19:I19"/>
    <mergeCell ref="H17:I17"/>
    <mergeCell ref="B19:C19"/>
    <mergeCell ref="B17:C17"/>
    <mergeCell ref="B23:C23"/>
    <mergeCell ref="B28:C28"/>
    <mergeCell ref="B27:C27"/>
    <mergeCell ref="B26:C26"/>
    <mergeCell ref="B25:C25"/>
    <mergeCell ref="B24:C24"/>
  </mergeCells>
  <hyperlinks>
    <hyperlink ref="I2" r:id="rId1" display="https://www.dothecalculation.com/" xr:uid="{63B0625E-3C2D-4592-B7F3-3071D23CBF54}"/>
  </hyperlinks>
  <pageMargins left="0.25" right="0.25" top="0.25" bottom="0.25" header="0" footer="0"/>
  <pageSetup scale="72" fitToHeight="0"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B63EC-EC58-43BC-8DB0-AA25BA4FE9F2}">
  <sheetPr>
    <pageSetUpPr fitToPage="1"/>
  </sheetPr>
  <dimension ref="A1:M39"/>
  <sheetViews>
    <sheetView showGridLines="0" zoomScale="80" zoomScaleNormal="80" workbookViewId="0">
      <selection activeCell="G36" sqref="G36"/>
    </sheetView>
  </sheetViews>
  <sheetFormatPr defaultColWidth="20.58203125" defaultRowHeight="20.149999999999999" customHeight="1"/>
  <cols>
    <col min="1" max="1" width="2.9140625" style="21" customWidth="1"/>
    <col min="2" max="3" width="20.58203125" style="21"/>
    <col min="4" max="4" width="20.58203125" style="21" customWidth="1"/>
    <col min="5" max="8" width="20.58203125" style="21"/>
    <col min="9" max="9" width="3" style="21" customWidth="1"/>
    <col min="10" max="10" width="18.58203125" style="21" customWidth="1"/>
    <col min="11" max="11" width="40.58203125" style="21" customWidth="1"/>
    <col min="12" max="16384" width="20.58203125" style="21"/>
  </cols>
  <sheetData>
    <row r="1" spans="1:13" ht="10" customHeight="1">
      <c r="A1" s="22"/>
      <c r="B1" s="22"/>
      <c r="C1" s="22"/>
      <c r="D1" s="22"/>
      <c r="E1" s="22"/>
      <c r="F1" s="22"/>
      <c r="G1" s="22"/>
      <c r="H1" s="22"/>
      <c r="I1" s="22"/>
      <c r="J1" s="22"/>
      <c r="K1" s="22"/>
      <c r="L1" s="22"/>
      <c r="M1" s="22"/>
    </row>
    <row r="2" spans="1:13" ht="50.15" customHeight="1">
      <c r="A2" s="22"/>
      <c r="B2" s="332" t="s">
        <v>540</v>
      </c>
      <c r="C2" s="37"/>
      <c r="D2" s="37"/>
      <c r="E2" s="37"/>
      <c r="F2" s="37"/>
      <c r="G2" s="37"/>
      <c r="H2" s="184" t="e" vm="1">
        <v>#VALUE!</v>
      </c>
      <c r="I2" s="37"/>
      <c r="J2" s="37"/>
      <c r="K2" s="37"/>
      <c r="L2" s="242"/>
      <c r="M2" s="242"/>
    </row>
    <row r="3" spans="1:13" ht="20.149999999999999" customHeight="1">
      <c r="A3" s="22"/>
      <c r="B3" s="17" t="s">
        <v>14</v>
      </c>
      <c r="C3" s="36"/>
      <c r="D3" s="36"/>
      <c r="E3" s="36"/>
      <c r="F3" s="36"/>
      <c r="G3" s="36"/>
      <c r="H3" s="36"/>
      <c r="I3" s="36"/>
      <c r="J3" s="36"/>
      <c r="K3" s="36"/>
      <c r="L3" s="36"/>
      <c r="M3" s="36"/>
    </row>
    <row r="4" spans="1:13" ht="20.149999999999999" customHeight="1">
      <c r="A4" s="22"/>
      <c r="B4" s="23"/>
      <c r="C4" s="23"/>
      <c r="D4" s="23"/>
      <c r="E4" s="23"/>
      <c r="F4" s="23"/>
      <c r="G4" s="23"/>
      <c r="H4" s="23"/>
      <c r="I4" s="23"/>
      <c r="J4" s="23"/>
      <c r="K4" s="23"/>
      <c r="L4" s="23"/>
      <c r="M4" s="23"/>
    </row>
    <row r="5" spans="1:13" s="30" customFormat="1" ht="30" customHeight="1">
      <c r="A5" s="32"/>
      <c r="B5" s="502" t="s">
        <v>15</v>
      </c>
      <c r="C5" s="503"/>
      <c r="D5" s="504"/>
      <c r="E5" s="311"/>
      <c r="F5" s="312" t="s">
        <v>16</v>
      </c>
      <c r="H5" s="312" t="s">
        <v>17</v>
      </c>
      <c r="I5" s="31"/>
      <c r="K5" s="232" t="s">
        <v>486</v>
      </c>
      <c r="L5" s="35"/>
      <c r="M5" s="35"/>
    </row>
    <row r="6" spans="1:13" ht="20.149999999999999" customHeight="1">
      <c r="A6" s="22"/>
      <c r="B6" s="511" t="s">
        <v>18</v>
      </c>
      <c r="C6" s="512"/>
      <c r="D6" s="196" t="s">
        <v>552</v>
      </c>
      <c r="E6" s="24"/>
      <c r="F6" s="196" t="s">
        <v>19</v>
      </c>
      <c r="H6" s="196" t="s">
        <v>20</v>
      </c>
      <c r="I6" s="23"/>
      <c r="K6" s="501" t="s">
        <v>487</v>
      </c>
      <c r="L6" s="24"/>
      <c r="M6" s="24"/>
    </row>
    <row r="7" spans="1:13" ht="20.149999999999999" customHeight="1">
      <c r="A7" s="22"/>
      <c r="B7" s="513" t="s">
        <v>21</v>
      </c>
      <c r="C7" s="514"/>
      <c r="D7" s="26" t="s">
        <v>22</v>
      </c>
      <c r="E7" s="24"/>
      <c r="F7" s="26" t="s">
        <v>23</v>
      </c>
      <c r="H7" s="26" t="s">
        <v>24</v>
      </c>
      <c r="I7" s="23"/>
      <c r="K7" s="501"/>
      <c r="L7" s="24"/>
      <c r="M7" s="24"/>
    </row>
    <row r="8" spans="1:13" ht="20.149999999999999" customHeight="1">
      <c r="A8" s="22"/>
      <c r="B8" s="513" t="s">
        <v>25</v>
      </c>
      <c r="C8" s="514"/>
      <c r="D8" s="26" t="s">
        <v>26</v>
      </c>
      <c r="E8" s="24"/>
      <c r="F8" s="26" t="s">
        <v>27</v>
      </c>
      <c r="H8" s="26" t="s">
        <v>28</v>
      </c>
      <c r="I8" s="23"/>
      <c r="K8" s="501"/>
      <c r="L8" s="24"/>
      <c r="M8" s="24"/>
    </row>
    <row r="9" spans="1:13" ht="20.149999999999999" customHeight="1">
      <c r="A9" s="22"/>
      <c r="B9" s="513" t="s">
        <v>29</v>
      </c>
      <c r="C9" s="514"/>
      <c r="D9" s="26">
        <v>2026</v>
      </c>
      <c r="E9" s="24"/>
      <c r="F9" s="26" t="s">
        <v>30</v>
      </c>
      <c r="H9" s="26" t="s">
        <v>31</v>
      </c>
      <c r="I9" s="23"/>
      <c r="K9" s="501"/>
      <c r="L9" s="24"/>
      <c r="M9" s="24"/>
    </row>
    <row r="10" spans="1:13" ht="20.149999999999999" customHeight="1">
      <c r="A10" s="22"/>
      <c r="B10" s="513" t="s">
        <v>32</v>
      </c>
      <c r="C10" s="514"/>
      <c r="D10" s="26" t="s">
        <v>33</v>
      </c>
      <c r="E10" s="24"/>
      <c r="F10" s="26" t="s">
        <v>34</v>
      </c>
      <c r="H10" s="26" t="s">
        <v>35</v>
      </c>
      <c r="I10" s="23"/>
      <c r="K10" s="501"/>
      <c r="L10" s="24"/>
      <c r="M10" s="24"/>
    </row>
    <row r="11" spans="1:13" ht="20.149999999999999" customHeight="1">
      <c r="A11" s="22"/>
      <c r="B11" s="513" t="s">
        <v>36</v>
      </c>
      <c r="C11" s="514"/>
      <c r="D11" s="34">
        <v>100000</v>
      </c>
      <c r="E11" s="33"/>
      <c r="F11" s="26" t="s">
        <v>37</v>
      </c>
      <c r="H11" s="26" t="s">
        <v>38</v>
      </c>
      <c r="I11" s="23"/>
      <c r="K11" s="501"/>
      <c r="L11" s="24"/>
      <c r="M11" s="24"/>
    </row>
    <row r="12" spans="1:13" ht="20.149999999999999" customHeight="1">
      <c r="A12" s="22"/>
      <c r="B12" s="513" t="s">
        <v>39</v>
      </c>
      <c r="C12" s="514"/>
      <c r="D12" s="29">
        <v>0.2</v>
      </c>
      <c r="E12" s="25"/>
      <c r="F12" s="26" t="s">
        <v>40</v>
      </c>
      <c r="H12" s="26" t="s">
        <v>41</v>
      </c>
      <c r="I12" s="23"/>
      <c r="K12" s="501"/>
      <c r="L12" s="24"/>
      <c r="M12" s="24"/>
    </row>
    <row r="13" spans="1:13" ht="20.149999999999999" customHeight="1">
      <c r="A13" s="22"/>
      <c r="B13" s="513" t="s">
        <v>42</v>
      </c>
      <c r="C13" s="514"/>
      <c r="D13" s="29">
        <v>0.02</v>
      </c>
      <c r="E13" s="25"/>
      <c r="F13" s="23"/>
      <c r="G13" s="23"/>
      <c r="H13" s="23"/>
      <c r="I13" s="23"/>
      <c r="J13" s="23"/>
      <c r="K13" s="501"/>
      <c r="L13" s="23"/>
      <c r="M13" s="23"/>
    </row>
    <row r="14" spans="1:13" ht="20.149999999999999" customHeight="1">
      <c r="B14" s="24"/>
      <c r="C14" s="24"/>
      <c r="D14" s="25"/>
      <c r="E14" s="25"/>
      <c r="F14" s="24"/>
      <c r="G14" s="24"/>
      <c r="H14" s="24"/>
      <c r="I14" s="24"/>
      <c r="J14" s="24"/>
      <c r="K14" s="231"/>
      <c r="L14" s="24"/>
      <c r="M14" s="24"/>
    </row>
    <row r="15" spans="1:13" s="30" customFormat="1" ht="30" customHeight="1">
      <c r="A15" s="32"/>
      <c r="B15" s="312" t="s">
        <v>43</v>
      </c>
      <c r="C15" s="31"/>
      <c r="D15" s="312" t="s">
        <v>44</v>
      </c>
      <c r="E15" s="31"/>
      <c r="F15" s="312" t="s">
        <v>55</v>
      </c>
      <c r="G15" s="31"/>
      <c r="H15" s="312" t="s">
        <v>45</v>
      </c>
      <c r="I15" s="31"/>
      <c r="J15" s="31"/>
      <c r="K15" s="231"/>
      <c r="L15" s="31"/>
      <c r="M15" s="31"/>
    </row>
    <row r="16" spans="1:13" ht="20.149999999999999" customHeight="1">
      <c r="A16" s="22"/>
      <c r="B16" s="196" t="s">
        <v>33</v>
      </c>
      <c r="C16" s="23"/>
      <c r="D16" s="196" t="s">
        <v>46</v>
      </c>
      <c r="E16" s="23"/>
      <c r="F16" s="196" t="s">
        <v>58</v>
      </c>
      <c r="G16" s="23"/>
      <c r="H16" s="196" t="s">
        <v>47</v>
      </c>
      <c r="I16" s="23"/>
      <c r="J16" s="23"/>
      <c r="K16" s="23"/>
      <c r="L16" s="23"/>
      <c r="M16" s="23"/>
    </row>
    <row r="17" spans="1:13" ht="20.149999999999999" customHeight="1">
      <c r="A17" s="22"/>
      <c r="B17" s="26" t="s">
        <v>48</v>
      </c>
      <c r="C17" s="28"/>
      <c r="D17" s="26" t="s">
        <v>49</v>
      </c>
      <c r="E17" s="28"/>
      <c r="F17" s="26" t="s">
        <v>61</v>
      </c>
      <c r="H17" s="26" t="s">
        <v>50</v>
      </c>
      <c r="I17" s="23"/>
      <c r="K17" s="28"/>
      <c r="L17" s="28"/>
      <c r="M17" s="28"/>
    </row>
    <row r="18" spans="1:13" ht="20.149999999999999" customHeight="1">
      <c r="A18" s="22"/>
      <c r="C18" s="24"/>
      <c r="D18" s="24"/>
      <c r="E18" s="24"/>
      <c r="F18" s="26" t="s">
        <v>64</v>
      </c>
      <c r="H18" s="26" t="s">
        <v>51</v>
      </c>
      <c r="I18" s="23"/>
      <c r="K18" s="24"/>
      <c r="L18" s="24"/>
      <c r="M18" s="24"/>
    </row>
    <row r="19" spans="1:13" ht="20.149999999999999" customHeight="1">
      <c r="A19" s="22"/>
      <c r="C19" s="24"/>
      <c r="D19" s="24"/>
      <c r="E19" s="24"/>
      <c r="H19" s="26" t="s">
        <v>52</v>
      </c>
      <c r="I19" s="23"/>
      <c r="K19" s="24"/>
      <c r="L19" s="24"/>
      <c r="M19" s="24"/>
    </row>
    <row r="20" spans="1:13" ht="20.149999999999999" customHeight="1">
      <c r="A20" s="22"/>
      <c r="B20" s="23"/>
      <c r="C20" s="24"/>
      <c r="D20" s="24"/>
      <c r="E20" s="24"/>
      <c r="F20" s="23"/>
      <c r="G20" s="23"/>
      <c r="H20" s="23"/>
      <c r="I20" s="23"/>
      <c r="K20" s="24"/>
      <c r="L20" s="24"/>
      <c r="M20" s="24"/>
    </row>
    <row r="21" spans="1:13" s="30" customFormat="1" ht="30" customHeight="1">
      <c r="A21" s="32"/>
      <c r="B21" s="502" t="s">
        <v>54</v>
      </c>
      <c r="C21" s="504"/>
      <c r="D21" s="31"/>
      <c r="E21" s="31"/>
      <c r="F21" s="312" t="s">
        <v>483</v>
      </c>
      <c r="G21" s="31"/>
      <c r="H21" s="312" t="s">
        <v>56</v>
      </c>
      <c r="I21" s="31"/>
      <c r="J21" s="31"/>
      <c r="K21" s="31"/>
      <c r="L21" s="31"/>
      <c r="M21" s="31"/>
    </row>
    <row r="22" spans="1:13" ht="20.149999999999999" customHeight="1">
      <c r="A22" s="22"/>
      <c r="B22" s="233" t="s">
        <v>57</v>
      </c>
      <c r="C22" s="387">
        <v>-0.3</v>
      </c>
      <c r="D22" s="23"/>
      <c r="E22" s="23"/>
      <c r="F22" s="196" t="s">
        <v>140</v>
      </c>
      <c r="G22" s="23"/>
      <c r="H22" s="196" t="s">
        <v>59</v>
      </c>
      <c r="I22" s="23"/>
      <c r="J22" s="23"/>
      <c r="K22" s="23"/>
      <c r="L22" s="23"/>
      <c r="M22" s="23"/>
    </row>
    <row r="23" spans="1:13" ht="20.149999999999999" customHeight="1">
      <c r="B23" s="27" t="s">
        <v>60</v>
      </c>
      <c r="C23" s="29">
        <v>0.1</v>
      </c>
      <c r="D23" s="24"/>
      <c r="E23" s="24"/>
      <c r="F23" s="26" t="s">
        <v>117</v>
      </c>
      <c r="G23" s="24"/>
      <c r="H23" s="26" t="s">
        <v>62</v>
      </c>
      <c r="I23" s="24"/>
      <c r="J23" s="24"/>
      <c r="K23" s="24"/>
      <c r="L23" s="24"/>
      <c r="M23" s="24"/>
    </row>
    <row r="24" spans="1:13" ht="20.149999999999999" customHeight="1">
      <c r="A24" s="22"/>
      <c r="B24" s="234" t="s">
        <v>63</v>
      </c>
      <c r="C24" s="29">
        <v>0.5</v>
      </c>
      <c r="D24" s="23"/>
      <c r="E24" s="23"/>
      <c r="F24" s="26" t="s">
        <v>90</v>
      </c>
      <c r="G24" s="23"/>
      <c r="H24" s="26" t="s">
        <v>65</v>
      </c>
      <c r="I24" s="23"/>
      <c r="J24" s="23"/>
      <c r="K24" s="23"/>
      <c r="L24" s="23"/>
      <c r="M24" s="23"/>
    </row>
    <row r="25" spans="1:13" ht="20.149999999999999" customHeight="1">
      <c r="A25" s="22"/>
      <c r="B25" s="27" t="s">
        <v>66</v>
      </c>
      <c r="C25" s="29">
        <v>0.25</v>
      </c>
      <c r="D25" s="23"/>
      <c r="E25" s="23"/>
      <c r="F25" s="26" t="s">
        <v>104</v>
      </c>
      <c r="G25" s="23"/>
      <c r="H25" s="23"/>
      <c r="I25" s="23"/>
      <c r="J25" s="23"/>
      <c r="K25" s="23"/>
      <c r="L25" s="23"/>
      <c r="M25" s="23"/>
    </row>
    <row r="26" spans="1:13" ht="20.149999999999999" customHeight="1">
      <c r="A26" s="22"/>
      <c r="B26" s="27" t="s">
        <v>67</v>
      </c>
      <c r="C26" s="29">
        <v>0.04</v>
      </c>
      <c r="E26" s="28"/>
      <c r="F26" s="23"/>
      <c r="H26" s="28"/>
      <c r="I26" s="23"/>
      <c r="K26" s="28"/>
      <c r="L26" s="28"/>
      <c r="M26" s="28"/>
    </row>
    <row r="27" spans="1:13" ht="20.149999999999999" customHeight="1">
      <c r="A27" s="22"/>
      <c r="B27" s="27" t="s">
        <v>68</v>
      </c>
      <c r="C27" s="26">
        <v>1.65</v>
      </c>
      <c r="E27" s="25"/>
      <c r="F27" s="23"/>
      <c r="H27" s="24"/>
      <c r="I27" s="23"/>
      <c r="K27" s="24"/>
      <c r="L27" s="24"/>
      <c r="M27" s="24"/>
    </row>
    <row r="28" spans="1:13" ht="20.149999999999999" customHeight="1">
      <c r="A28" s="22"/>
      <c r="E28" s="25"/>
      <c r="F28" s="23"/>
      <c r="H28" s="24"/>
      <c r="I28" s="23"/>
      <c r="K28" s="24"/>
      <c r="L28" s="24"/>
      <c r="M28" s="24"/>
    </row>
    <row r="29" spans="1:13" ht="20.149999999999999" customHeight="1">
      <c r="A29" s="22"/>
      <c r="B29" s="505" t="s">
        <v>69</v>
      </c>
      <c r="C29" s="506"/>
      <c r="D29" s="506"/>
      <c r="E29" s="506"/>
      <c r="F29" s="506"/>
      <c r="G29" s="506"/>
      <c r="H29" s="507"/>
      <c r="I29" s="23"/>
      <c r="J29" s="23"/>
      <c r="K29" s="23"/>
      <c r="L29" s="23"/>
      <c r="M29" s="23"/>
    </row>
    <row r="30" spans="1:13" ht="20.149999999999999" customHeight="1">
      <c r="A30" s="22"/>
      <c r="B30" s="508"/>
      <c r="C30" s="509"/>
      <c r="D30" s="509"/>
      <c r="E30" s="509"/>
      <c r="F30" s="509"/>
      <c r="G30" s="509"/>
      <c r="H30" s="510"/>
      <c r="I30" s="23"/>
      <c r="J30" s="23"/>
      <c r="K30" s="23"/>
      <c r="L30" s="23"/>
      <c r="M30" s="23"/>
    </row>
    <row r="31" spans="1:13" ht="20.149999999999999" customHeight="1">
      <c r="A31" s="22"/>
      <c r="B31" s="24"/>
      <c r="C31" s="24"/>
      <c r="D31" s="24"/>
      <c r="E31" s="24"/>
      <c r="F31" s="24"/>
      <c r="G31" s="24"/>
      <c r="H31" s="24"/>
      <c r="I31" s="23"/>
      <c r="J31" s="23"/>
      <c r="K31" s="23"/>
      <c r="L31" s="23"/>
      <c r="M31" s="23"/>
    </row>
    <row r="32" spans="1:13" ht="20.149999999999999" customHeight="1">
      <c r="A32" s="22"/>
      <c r="B32" s="505" t="s">
        <v>53</v>
      </c>
      <c r="C32" s="506"/>
      <c r="D32" s="506"/>
      <c r="E32" s="506"/>
      <c r="F32" s="506"/>
      <c r="G32" s="506"/>
      <c r="H32" s="507"/>
      <c r="I32" s="23"/>
      <c r="J32" s="23"/>
      <c r="K32" s="23"/>
      <c r="L32" s="23"/>
      <c r="M32" s="23"/>
    </row>
    <row r="33" spans="1:13" ht="20.149999999999999" customHeight="1">
      <c r="A33" s="22"/>
      <c r="B33" s="508"/>
      <c r="C33" s="509"/>
      <c r="D33" s="509"/>
      <c r="E33" s="509"/>
      <c r="F33" s="509"/>
      <c r="G33" s="509"/>
      <c r="H33" s="510"/>
      <c r="I33" s="23"/>
      <c r="J33" s="23"/>
      <c r="K33" s="23"/>
      <c r="L33" s="23"/>
      <c r="M33" s="23"/>
    </row>
    <row r="34" spans="1:13" ht="20.149999999999999" customHeight="1">
      <c r="A34" s="22"/>
      <c r="B34" s="23"/>
      <c r="C34" s="23"/>
      <c r="D34" s="23"/>
      <c r="E34" s="23"/>
      <c r="F34" s="23"/>
      <c r="G34" s="23"/>
      <c r="H34" s="23"/>
      <c r="I34" s="24"/>
      <c r="J34" s="24"/>
      <c r="K34" s="24"/>
      <c r="L34" s="24"/>
      <c r="M34" s="24"/>
    </row>
    <row r="35" spans="1:13" ht="20.149999999999999" customHeight="1">
      <c r="A35" s="22"/>
      <c r="B35" s="23"/>
      <c r="C35" s="23"/>
      <c r="D35" s="23"/>
      <c r="E35" s="23"/>
      <c r="F35" s="23"/>
      <c r="G35" s="23"/>
      <c r="H35" s="23"/>
      <c r="I35" s="23"/>
      <c r="J35" s="23"/>
      <c r="K35" s="23"/>
      <c r="L35" s="23"/>
      <c r="M35" s="23"/>
    </row>
    <row r="36" spans="1:13" ht="40" customHeight="1">
      <c r="A36" s="22"/>
      <c r="F36" s="23"/>
      <c r="G36" s="23"/>
      <c r="H36" s="23"/>
      <c r="I36" s="23"/>
      <c r="J36" s="23"/>
      <c r="K36" s="23"/>
      <c r="L36" s="23"/>
      <c r="M36" s="23"/>
    </row>
    <row r="37" spans="1:13" ht="20.149999999999999" customHeight="1">
      <c r="A37" s="22"/>
      <c r="B37" s="23"/>
      <c r="C37" s="23"/>
      <c r="D37" s="23"/>
      <c r="E37" s="23"/>
      <c r="F37" s="23"/>
      <c r="G37" s="23"/>
      <c r="H37" s="23"/>
      <c r="I37" s="23"/>
      <c r="J37" s="23"/>
      <c r="K37" s="23"/>
      <c r="L37" s="23"/>
      <c r="M37" s="23"/>
    </row>
    <row r="38" spans="1:13" ht="20.149999999999999" customHeight="1">
      <c r="A38" s="22"/>
      <c r="B38" s="23"/>
      <c r="C38" s="23"/>
      <c r="D38" s="23"/>
      <c r="E38" s="23"/>
      <c r="F38" s="23"/>
      <c r="G38" s="23"/>
      <c r="H38" s="23"/>
      <c r="I38" s="23"/>
      <c r="J38" s="23"/>
      <c r="K38" s="23"/>
      <c r="L38" s="23"/>
      <c r="M38" s="23"/>
    </row>
    <row r="39" spans="1:13" ht="20.149999999999999" customHeight="1">
      <c r="A39" s="22"/>
      <c r="B39" s="22"/>
      <c r="C39" s="22"/>
      <c r="D39" s="22"/>
      <c r="E39" s="22"/>
      <c r="F39" s="22"/>
      <c r="G39" s="22"/>
      <c r="H39" s="22"/>
      <c r="I39" s="22"/>
      <c r="J39" s="22"/>
      <c r="K39" s="22"/>
      <c r="L39" s="22"/>
      <c r="M39" s="22"/>
    </row>
  </sheetData>
  <mergeCells count="13">
    <mergeCell ref="K6:K13"/>
    <mergeCell ref="B5:D5"/>
    <mergeCell ref="B32:H33"/>
    <mergeCell ref="B29:H30"/>
    <mergeCell ref="B21:C21"/>
    <mergeCell ref="B6:C6"/>
    <mergeCell ref="B7:C7"/>
    <mergeCell ref="B8:C8"/>
    <mergeCell ref="B9:C9"/>
    <mergeCell ref="B10:C10"/>
    <mergeCell ref="B11:C11"/>
    <mergeCell ref="B12:C12"/>
    <mergeCell ref="B13:C13"/>
  </mergeCells>
  <dataValidations count="1">
    <dataValidation type="list" allowBlank="1" showInputMessage="1" showErrorMessage="1" sqref="D10" xr:uid="{2110B913-1BF4-499E-98DE-76D49D4C4496}">
      <formula1>$B$16:$B$17</formula1>
    </dataValidation>
  </dataValidations>
  <hyperlinks>
    <hyperlink ref="H2" r:id="rId1" display="https://www.dothecalculation.com/" xr:uid="{D4AF430E-2493-473C-B274-810A774B6495}"/>
  </hyperlinks>
  <pageMargins left="0.25" right="0.25" top="0.25" bottom="0.25" header="0" footer="0"/>
  <pageSetup scale="82" fitToHeight="0"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B8FC4-EFCC-41AA-A836-33A46A584B6F}">
  <sheetPr>
    <pageSetUpPr fitToPage="1"/>
  </sheetPr>
  <dimension ref="A1:X55"/>
  <sheetViews>
    <sheetView zoomScale="80" zoomScaleNormal="80" workbookViewId="0">
      <selection activeCell="D19" sqref="D19"/>
    </sheetView>
  </sheetViews>
  <sheetFormatPr defaultColWidth="20.58203125" defaultRowHeight="30" customHeight="1" outlineLevelRow="1"/>
  <cols>
    <col min="1" max="1" width="4" style="38" customWidth="1"/>
    <col min="2" max="9" width="15.58203125" style="38" customWidth="1"/>
    <col min="10" max="10" width="25.58203125" style="38" customWidth="1"/>
    <col min="11" max="11" width="40.58203125" style="38" customWidth="1"/>
    <col min="12" max="14" width="15.58203125" style="38" customWidth="1"/>
    <col min="15" max="15" width="4.58203125" style="38" customWidth="1"/>
    <col min="16" max="16" width="2.58203125" style="38" customWidth="1"/>
    <col min="17" max="18" width="20.58203125" style="227"/>
    <col min="19" max="22" width="20.58203125" style="38"/>
    <col min="23" max="24" width="20.58203125" style="38" hidden="1" customWidth="1"/>
    <col min="25" max="16384" width="20.58203125" style="38"/>
  </cols>
  <sheetData>
    <row r="1" spans="1:24" ht="10" customHeight="1">
      <c r="A1" s="41"/>
      <c r="B1" s="41"/>
      <c r="C1" s="41"/>
      <c r="D1" s="41"/>
      <c r="E1" s="41"/>
      <c r="F1" s="41"/>
      <c r="G1" s="41"/>
      <c r="H1" s="41"/>
      <c r="I1" s="41"/>
      <c r="J1" s="41"/>
      <c r="K1" s="41"/>
      <c r="L1" s="41"/>
      <c r="M1" s="41"/>
      <c r="N1" s="41"/>
    </row>
    <row r="2" spans="1:24" ht="50.15" customHeight="1">
      <c r="A2" s="41"/>
      <c r="B2" s="19" t="s">
        <v>539</v>
      </c>
      <c r="C2" s="59"/>
      <c r="D2" s="59"/>
      <c r="E2" s="59"/>
      <c r="F2" s="59"/>
      <c r="G2" s="59"/>
      <c r="H2" s="59"/>
      <c r="I2" s="59"/>
      <c r="J2" s="59"/>
      <c r="K2" s="59"/>
      <c r="L2" s="59"/>
      <c r="M2" s="59"/>
      <c r="N2" s="184" t="e" vm="1">
        <v>#VALUE!</v>
      </c>
    </row>
    <row r="3" spans="1:24" ht="20.149999999999999" customHeight="1">
      <c r="A3" s="41"/>
      <c r="B3" s="17" t="s">
        <v>70</v>
      </c>
      <c r="C3" s="58"/>
      <c r="D3" s="58"/>
      <c r="E3" s="58"/>
      <c r="F3" s="58"/>
      <c r="G3" s="58"/>
      <c r="H3" s="58"/>
      <c r="J3" s="58"/>
      <c r="K3" s="58"/>
      <c r="L3" s="58"/>
      <c r="M3" s="58"/>
      <c r="N3" s="58"/>
    </row>
    <row r="4" spans="1:24" ht="20.149999999999999" customHeight="1">
      <c r="A4" s="41"/>
      <c r="B4" s="53"/>
      <c r="C4" s="52"/>
      <c r="D4" s="52"/>
      <c r="E4" s="52"/>
      <c r="F4" s="52"/>
      <c r="G4" s="52"/>
      <c r="H4" s="52"/>
      <c r="J4" s="52"/>
      <c r="K4" s="52"/>
      <c r="L4" s="52"/>
      <c r="M4" s="52"/>
      <c r="N4" s="52"/>
      <c r="W4" s="51" t="s">
        <v>150</v>
      </c>
      <c r="X4" s="51" t="s">
        <v>285</v>
      </c>
    </row>
    <row r="5" spans="1:24" ht="30" customHeight="1">
      <c r="A5" s="41"/>
      <c r="B5" s="198" t="s">
        <v>484</v>
      </c>
      <c r="C5" s="52"/>
      <c r="D5" s="52"/>
      <c r="E5" s="52"/>
      <c r="F5" s="52"/>
      <c r="G5" s="52"/>
      <c r="H5" s="52"/>
      <c r="I5" s="10" t="s">
        <v>529</v>
      </c>
      <c r="J5" s="52"/>
      <c r="K5" s="52"/>
      <c r="L5" s="52"/>
      <c r="M5" s="52"/>
      <c r="N5" s="52"/>
      <c r="Q5" s="228" t="str">
        <f>HYPERLINK("#'Start Here'!B2","← Back to Start Here")</f>
        <v>← Back to Start Here</v>
      </c>
      <c r="R5" s="228" t="str">
        <f>HYPERLINK("#'Dashboard'!B2","Open Dashboard →")</f>
        <v>Open Dashboard →</v>
      </c>
      <c r="W5" s="51"/>
      <c r="X5" s="51"/>
    </row>
    <row r="6" spans="1:24" ht="20.149999999999999" customHeight="1" outlineLevel="1">
      <c r="A6" s="41"/>
      <c r="B6" s="53"/>
      <c r="C6" s="52"/>
      <c r="D6" s="52"/>
      <c r="E6" s="52"/>
      <c r="F6" s="52"/>
      <c r="G6" s="52"/>
      <c r="H6" s="52"/>
      <c r="I6" s="52"/>
      <c r="J6" s="52"/>
      <c r="K6" s="52"/>
      <c r="L6" s="52"/>
      <c r="M6" s="52"/>
      <c r="N6" s="52"/>
      <c r="W6" s="51"/>
      <c r="X6" s="51"/>
    </row>
    <row r="7" spans="1:24" s="220" customFormat="1" ht="25" customHeight="1" outlineLevel="1" thickBot="1">
      <c r="A7" s="218"/>
      <c r="B7" s="521" t="s">
        <v>395</v>
      </c>
      <c r="C7" s="519"/>
      <c r="D7" s="519" t="s">
        <v>396</v>
      </c>
      <c r="E7" s="519"/>
      <c r="F7" s="519" t="s">
        <v>397</v>
      </c>
      <c r="G7" s="520"/>
      <c r="H7" s="219"/>
      <c r="I7" s="125"/>
      <c r="J7" s="125"/>
      <c r="K7" s="125"/>
      <c r="L7" s="125"/>
      <c r="M7" s="125"/>
      <c r="N7" s="125"/>
      <c r="Q7" s="229"/>
      <c r="R7" s="229"/>
      <c r="W7" s="221" t="str">
        <f>Holdings!B16</f>
        <v>Bitcoin</v>
      </c>
      <c r="X7" s="222">
        <f>Holdings!H16</f>
        <v>3977.2674818688001</v>
      </c>
    </row>
    <row r="8" spans="1:24" s="54" customFormat="1" ht="40" customHeight="1" outlineLevel="1" thickTop="1">
      <c r="A8" s="56"/>
      <c r="B8" s="517" cm="1">
        <f t="array" ref="B8">IFERROR(SUMPRODUCT(Holdings!$H$16:$H$54,IFERROR(_xlfn.XLOOKUP(Holdings!$C$16:$C$54,'Price Updates'!$P$20:$P$29,'Price Updates'!$R$20:$R$29,0),0))/SUM(Holdings!$H$16:$H$54),0)</f>
        <v>4.9735919104898886E-3</v>
      </c>
      <c r="C8" s="518"/>
      <c r="D8" s="518" cm="1">
        <f t="array" ref="D8">IFERROR(SUMPRODUCT(Holdings!$H$16:$H$54,IFERROR(_xlfn.XLOOKUP(Holdings!$C$16:$C$54,'Price Updates'!$P$20:$P$29,'Price Updates'!$T$20:$T$29,0),0))/SUM(Holdings!$H$16:$H$54),0)</f>
        <v>0.2096976536864508</v>
      </c>
      <c r="E8" s="518"/>
      <c r="F8" s="518">
        <f>IFERROR(Holdings!$F$8/Holdings!$D$8,0)</f>
        <v>0.32175246618584552</v>
      </c>
      <c r="G8" s="522"/>
      <c r="H8" s="55"/>
      <c r="I8" s="125"/>
      <c r="J8" s="125"/>
      <c r="K8" s="125"/>
      <c r="L8" s="125"/>
      <c r="M8" s="125"/>
      <c r="N8" s="125"/>
      <c r="Q8" s="230"/>
      <c r="R8" s="230"/>
      <c r="W8" s="51" t="str">
        <f>Holdings!B17</f>
        <v>Ethereum</v>
      </c>
      <c r="X8" s="223">
        <f>Holdings!H17</f>
        <v>12714.624709813599</v>
      </c>
    </row>
    <row r="9" spans="1:24" ht="21" customHeight="1" outlineLevel="1">
      <c r="A9" s="41"/>
      <c r="B9" s="57"/>
      <c r="C9" s="57"/>
      <c r="D9" s="57"/>
      <c r="E9" s="57"/>
      <c r="F9" s="57"/>
      <c r="G9" s="57"/>
      <c r="H9" s="52"/>
      <c r="I9" s="125"/>
      <c r="J9" s="125"/>
      <c r="K9" s="125"/>
      <c r="L9" s="125"/>
      <c r="M9" s="125"/>
      <c r="N9" s="125"/>
      <c r="W9" s="51" t="str">
        <f>Holdings!B18</f>
        <v>Tether</v>
      </c>
      <c r="X9" s="223">
        <f>Holdings!H18</f>
        <v>5774.5751402879132</v>
      </c>
    </row>
    <row r="10" spans="1:24" s="220" customFormat="1" ht="25" customHeight="1" outlineLevel="1" thickBot="1">
      <c r="A10" s="218"/>
      <c r="B10" s="521" t="s">
        <v>401</v>
      </c>
      <c r="C10" s="519"/>
      <c r="D10" s="519" t="s">
        <v>402</v>
      </c>
      <c r="E10" s="519"/>
      <c r="F10" s="519" t="s">
        <v>403</v>
      </c>
      <c r="G10" s="520"/>
      <c r="H10" s="219"/>
      <c r="I10" s="125"/>
      <c r="J10" s="125"/>
      <c r="K10" s="125"/>
      <c r="L10" s="125"/>
      <c r="M10" s="125"/>
      <c r="N10" s="125"/>
      <c r="Q10" s="229"/>
      <c r="R10" s="229"/>
      <c r="W10" s="221" t="str">
        <f>Holdings!B19</f>
        <v>BNB</v>
      </c>
      <c r="X10" s="222">
        <f>Holdings!H19</f>
        <v>5692.9794271260007</v>
      </c>
    </row>
    <row r="11" spans="1:24" s="54" customFormat="1" ht="40" customHeight="1" outlineLevel="1" thickTop="1">
      <c r="A11" s="56"/>
      <c r="B11" s="515">
        <f>Holdings!$D$8</f>
        <v>45158.402123934095</v>
      </c>
      <c r="C11" s="516"/>
      <c r="D11" s="516">
        <f>Holdings!$B$8</f>
        <v>59688.229376322015</v>
      </c>
      <c r="E11" s="516"/>
      <c r="F11" s="523">
        <f>COUNTIF(Holdings!$D$16:$D$54,"&gt;0")</f>
        <v>10</v>
      </c>
      <c r="G11" s="524"/>
      <c r="H11" s="55"/>
      <c r="I11" s="125"/>
      <c r="J11" s="125"/>
      <c r="K11" s="125"/>
      <c r="L11" s="125"/>
      <c r="M11" s="125"/>
      <c r="N11" s="125"/>
      <c r="Q11" s="230"/>
      <c r="R11" s="230"/>
      <c r="W11" s="51" t="str">
        <f>Holdings!B20</f>
        <v>XRP</v>
      </c>
      <c r="X11" s="223">
        <f>Holdings!H20</f>
        <v>4749.9152220371006</v>
      </c>
    </row>
    <row r="12" spans="1:24" ht="20.149999999999999" customHeight="1">
      <c r="A12" s="41"/>
      <c r="B12" s="53"/>
      <c r="C12" s="52"/>
      <c r="D12" s="52"/>
      <c r="E12" s="52"/>
      <c r="F12" s="52"/>
      <c r="G12" s="52"/>
      <c r="H12" s="52"/>
      <c r="I12" s="125"/>
      <c r="J12" s="125"/>
      <c r="K12" s="125"/>
      <c r="L12" s="125"/>
      <c r="M12" s="125"/>
      <c r="N12" s="125"/>
      <c r="W12" s="51" t="str">
        <f>Holdings!B21</f>
        <v>USD Coin</v>
      </c>
      <c r="X12" s="223">
        <f>Holdings!H21</f>
        <v>4903.3778323438619</v>
      </c>
    </row>
    <row r="13" spans="1:24" ht="30" customHeight="1">
      <c r="A13" s="41"/>
      <c r="B13" s="10" t="s">
        <v>437</v>
      </c>
      <c r="C13" s="52"/>
      <c r="D13" s="52"/>
      <c r="E13" s="52"/>
      <c r="F13" s="52"/>
      <c r="G13" s="52"/>
      <c r="H13" s="52"/>
      <c r="I13" s="52"/>
      <c r="J13" s="52"/>
      <c r="K13" s="52"/>
      <c r="L13" s="52"/>
      <c r="M13" s="52"/>
      <c r="N13" s="52"/>
      <c r="Q13" s="10" t="s">
        <v>485</v>
      </c>
      <c r="W13" s="51" t="str">
        <f>Holdings!B22</f>
        <v>Solana</v>
      </c>
      <c r="X13" s="223">
        <f>Holdings!H22</f>
        <v>2151.7990534132</v>
      </c>
    </row>
    <row r="14" spans="1:24" ht="20.149999999999999" customHeight="1">
      <c r="A14" s="41"/>
      <c r="B14" s="52"/>
      <c r="C14" s="52"/>
      <c r="D14" s="52"/>
      <c r="E14" s="52"/>
      <c r="F14" s="52"/>
      <c r="G14" s="52"/>
      <c r="H14" s="52"/>
      <c r="I14" s="52"/>
      <c r="J14" s="52"/>
      <c r="K14" s="52"/>
      <c r="L14" s="52"/>
      <c r="M14" s="52"/>
      <c r="N14" s="52"/>
      <c r="W14" s="51" t="str">
        <f>Holdings!B23</f>
        <v>TRON</v>
      </c>
      <c r="X14" s="223">
        <f>Holdings!H23</f>
        <v>13481.08540552884</v>
      </c>
    </row>
    <row r="15" spans="1:24" ht="30" customHeight="1">
      <c r="A15" s="41"/>
      <c r="B15" s="313" t="s">
        <v>71</v>
      </c>
      <c r="C15" s="314" t="s">
        <v>72</v>
      </c>
      <c r="D15" s="314" t="s">
        <v>73</v>
      </c>
      <c r="E15" s="314" t="s">
        <v>74</v>
      </c>
      <c r="F15" s="314" t="s">
        <v>75</v>
      </c>
      <c r="G15" s="314" t="s">
        <v>76</v>
      </c>
      <c r="H15" s="314" t="s">
        <v>77</v>
      </c>
      <c r="I15" s="314" t="s">
        <v>78</v>
      </c>
      <c r="J15" s="314" t="s">
        <v>79</v>
      </c>
      <c r="K15" s="314" t="s">
        <v>80</v>
      </c>
      <c r="L15" s="314" t="s">
        <v>81</v>
      </c>
      <c r="M15" s="314" t="s">
        <v>82</v>
      </c>
      <c r="N15" s="315" t="s">
        <v>83</v>
      </c>
      <c r="W15" s="51" t="str">
        <f>Holdings!B24</f>
        <v>Dogecoin</v>
      </c>
      <c r="X15" s="223">
        <f>Holdings!H24</f>
        <v>6085.8588300057872</v>
      </c>
    </row>
    <row r="16" spans="1:24" s="42" customFormat="1" ht="30" customHeight="1">
      <c r="A16" s="45"/>
      <c r="B16" s="50" t="s">
        <v>84</v>
      </c>
      <c r="C16" s="50" t="s">
        <v>85</v>
      </c>
      <c r="D16" s="50" t="s">
        <v>86</v>
      </c>
      <c r="E16" s="50" t="s">
        <v>87</v>
      </c>
      <c r="F16" s="50" t="s">
        <v>85</v>
      </c>
      <c r="G16" s="50" t="s">
        <v>49</v>
      </c>
      <c r="H16" s="49">
        <v>0.35</v>
      </c>
      <c r="I16" s="50" t="s">
        <v>46</v>
      </c>
      <c r="J16" s="50" t="s">
        <v>88</v>
      </c>
      <c r="K16" s="394" t="s">
        <v>89</v>
      </c>
      <c r="L16" s="212" t="s">
        <v>90</v>
      </c>
      <c r="M16" s="213" t="str">
        <f>IFERROR(INDEX('Price Updates'!$T$34:$T$43,MATCH(D16,'Price Updates'!$P$20:$P$29,0)),"")</f>
        <v>Bullish</v>
      </c>
      <c r="N16" s="214">
        <f>IFERROR(INDEX('Price Updates'!$O$34:$O$43,MATCH(D16,'Price Updates'!$P$20:$P$29,0)),0)</f>
        <v>126080</v>
      </c>
      <c r="Q16" s="227"/>
      <c r="R16" s="227"/>
      <c r="W16" s="48" t="str">
        <f>Holdings!B25</f>
        <v>Cardano</v>
      </c>
      <c r="X16" s="224">
        <f>Holdings!H25</f>
        <v>156.74627389691202</v>
      </c>
    </row>
    <row r="17" spans="1:18" s="42" customFormat="1" ht="30" customHeight="1">
      <c r="A17" s="45"/>
      <c r="B17" s="46" t="s">
        <v>91</v>
      </c>
      <c r="C17" s="46" t="s">
        <v>92</v>
      </c>
      <c r="D17" s="46" t="s">
        <v>93</v>
      </c>
      <c r="E17" s="46" t="s">
        <v>94</v>
      </c>
      <c r="F17" s="46" t="s">
        <v>92</v>
      </c>
      <c r="G17" s="46" t="s">
        <v>49</v>
      </c>
      <c r="H17" s="47">
        <v>0.23</v>
      </c>
      <c r="I17" s="46" t="s">
        <v>46</v>
      </c>
      <c r="J17" s="46" t="s">
        <v>95</v>
      </c>
      <c r="K17" s="395" t="s">
        <v>96</v>
      </c>
      <c r="L17" s="210" t="s">
        <v>90</v>
      </c>
      <c r="M17" s="215" t="str">
        <f>IFERROR(INDEX('Price Updates'!$T$34:$T$43,MATCH(D17,'Price Updates'!$P$20:$P$29,0)),"")</f>
        <v>Bullish</v>
      </c>
      <c r="N17" s="216">
        <f>IFERROR(INDEX('Price Updates'!$O$34:$O$43,MATCH(D17,'Price Updates'!$P$20:$P$29,0)),0)</f>
        <v>4878.26</v>
      </c>
      <c r="Q17" s="227"/>
      <c r="R17" s="227"/>
    </row>
    <row r="18" spans="1:18" s="42" customFormat="1" ht="30" customHeight="1">
      <c r="A18" s="45"/>
      <c r="B18" s="46" t="s">
        <v>97</v>
      </c>
      <c r="C18" s="46" t="s">
        <v>98</v>
      </c>
      <c r="D18" s="46" t="s">
        <v>99</v>
      </c>
      <c r="E18" s="46" t="s">
        <v>100</v>
      </c>
      <c r="F18" s="46" t="s">
        <v>101</v>
      </c>
      <c r="G18" s="46" t="s">
        <v>46</v>
      </c>
      <c r="H18" s="47">
        <v>0.05</v>
      </c>
      <c r="I18" s="46" t="s">
        <v>46</v>
      </c>
      <c r="J18" s="46" t="s">
        <v>102</v>
      </c>
      <c r="K18" s="395" t="s">
        <v>103</v>
      </c>
      <c r="L18" s="210" t="s">
        <v>104</v>
      </c>
      <c r="M18" s="215" t="str">
        <f>IFERROR(INDEX('Price Updates'!$T$34:$T$43,MATCH(D18,'Price Updates'!$P$20:$P$29,0)),"")</f>
        <v>Bullish</v>
      </c>
      <c r="N18" s="216">
        <f>IFERROR(INDEX('Price Updates'!$O$34:$O$43,MATCH(D18,'Price Updates'!$P$20:$P$29,0)),0)</f>
        <v>1.32</v>
      </c>
      <c r="Q18" s="227"/>
      <c r="R18" s="227"/>
    </row>
    <row r="19" spans="1:18" s="42" customFormat="1" ht="30" customHeight="1">
      <c r="A19" s="45"/>
      <c r="B19" s="46" t="s">
        <v>105</v>
      </c>
      <c r="C19" s="46" t="s">
        <v>106</v>
      </c>
      <c r="D19" s="46" t="s">
        <v>106</v>
      </c>
      <c r="E19" s="46" t="s">
        <v>107</v>
      </c>
      <c r="F19" s="46" t="s">
        <v>108</v>
      </c>
      <c r="G19" s="46" t="s">
        <v>49</v>
      </c>
      <c r="H19" s="47">
        <v>0.08</v>
      </c>
      <c r="I19" s="46" t="s">
        <v>46</v>
      </c>
      <c r="J19" s="46" t="s">
        <v>109</v>
      </c>
      <c r="K19" s="395" t="s">
        <v>110</v>
      </c>
      <c r="L19" s="210" t="s">
        <v>90</v>
      </c>
      <c r="M19" s="217" t="str">
        <f>IFERROR(INDEX('Price Updates'!$T$34:$T$43,MATCH(D19,'Price Updates'!$P$20:$P$29,0)),"")</f>
        <v>Bullish</v>
      </c>
      <c r="N19" s="216">
        <f>IFERROR(INDEX('Price Updates'!$O$34:$O$43,MATCH(D19,'Price Updates'!$P$20:$P$29,0)),0)</f>
        <v>793.35</v>
      </c>
      <c r="Q19" s="227"/>
      <c r="R19" s="227"/>
    </row>
    <row r="20" spans="1:18" s="42" customFormat="1" ht="30" customHeight="1">
      <c r="A20" s="45"/>
      <c r="B20" s="46" t="s">
        <v>111</v>
      </c>
      <c r="C20" s="46" t="s">
        <v>112</v>
      </c>
      <c r="D20" s="46" t="s">
        <v>112</v>
      </c>
      <c r="E20" s="46" t="s">
        <v>113</v>
      </c>
      <c r="F20" s="46" t="s">
        <v>114</v>
      </c>
      <c r="G20" s="46" t="s">
        <v>49</v>
      </c>
      <c r="H20" s="47">
        <v>7.0000000000000007E-2</v>
      </c>
      <c r="I20" s="46" t="s">
        <v>46</v>
      </c>
      <c r="J20" s="46" t="s">
        <v>115</v>
      </c>
      <c r="K20" s="395" t="s">
        <v>116</v>
      </c>
      <c r="L20" s="210" t="s">
        <v>117</v>
      </c>
      <c r="M20" s="217" t="str">
        <f>IFERROR(INDEX('Price Updates'!$T$34:$T$43,MATCH(D20,'Price Updates'!$P$20:$P$29,0)),"")</f>
        <v>Bullish</v>
      </c>
      <c r="N20" s="216">
        <f>IFERROR(INDEX('Price Updates'!$O$34:$O$43,MATCH(D20,'Price Updates'!$P$20:$P$29,0)),0)</f>
        <v>3.4</v>
      </c>
      <c r="Q20" s="227"/>
      <c r="R20" s="227"/>
    </row>
    <row r="21" spans="1:18" s="42" customFormat="1" ht="30" customHeight="1">
      <c r="A21" s="45"/>
      <c r="B21" s="46" t="s">
        <v>118</v>
      </c>
      <c r="C21" s="46" t="s">
        <v>119</v>
      </c>
      <c r="D21" s="46" t="s">
        <v>120</v>
      </c>
      <c r="E21" s="46" t="s">
        <v>100</v>
      </c>
      <c r="F21" s="46" t="s">
        <v>101</v>
      </c>
      <c r="G21" s="46" t="s">
        <v>46</v>
      </c>
      <c r="H21" s="47">
        <v>0.05</v>
      </c>
      <c r="I21" s="46" t="s">
        <v>46</v>
      </c>
      <c r="J21" s="46" t="s">
        <v>121</v>
      </c>
      <c r="K21" s="395" t="s">
        <v>122</v>
      </c>
      <c r="L21" s="210" t="s">
        <v>104</v>
      </c>
      <c r="M21" s="217" t="str">
        <f>IFERROR(INDEX('Price Updates'!$T$34:$T$43,MATCH(D21,'Price Updates'!$P$20:$P$29,0)),"")</f>
        <v>Bullish</v>
      </c>
      <c r="N21" s="216">
        <f>IFERROR(INDEX('Price Updates'!$O$34:$O$43,MATCH(D21,'Price Updates'!$P$20:$P$29,0)),0)</f>
        <v>1.17</v>
      </c>
      <c r="Q21" s="227"/>
      <c r="R21" s="227"/>
    </row>
    <row r="22" spans="1:18" s="42" customFormat="1" ht="30" customHeight="1">
      <c r="A22" s="45"/>
      <c r="B22" s="46" t="s">
        <v>123</v>
      </c>
      <c r="C22" s="46" t="s">
        <v>124</v>
      </c>
      <c r="D22" s="46" t="s">
        <v>125</v>
      </c>
      <c r="E22" s="46" t="s">
        <v>94</v>
      </c>
      <c r="F22" s="46" t="s">
        <v>124</v>
      </c>
      <c r="G22" s="46" t="s">
        <v>49</v>
      </c>
      <c r="H22" s="47">
        <v>0.08</v>
      </c>
      <c r="I22" s="46" t="s">
        <v>46</v>
      </c>
      <c r="J22" s="46" t="s">
        <v>126</v>
      </c>
      <c r="K22" s="395" t="s">
        <v>127</v>
      </c>
      <c r="L22" s="210" t="s">
        <v>117</v>
      </c>
      <c r="M22" s="217" t="str">
        <f>IFERROR(INDEX('Price Updates'!$T$34:$T$43,MATCH(D22,'Price Updates'!$P$20:$P$29,0)),"")</f>
        <v>Bullish</v>
      </c>
      <c r="N22" s="216">
        <f>IFERROR(INDEX('Price Updates'!$O$34:$O$43,MATCH(D22,'Price Updates'!$P$20:$P$29,0)),0)</f>
        <v>293.31</v>
      </c>
      <c r="Q22" s="227"/>
      <c r="R22" s="227"/>
    </row>
    <row r="23" spans="1:18" s="42" customFormat="1" ht="30" customHeight="1">
      <c r="A23" s="45"/>
      <c r="B23" s="46" t="s">
        <v>128</v>
      </c>
      <c r="C23" s="46" t="s">
        <v>129</v>
      </c>
      <c r="D23" s="46" t="s">
        <v>130</v>
      </c>
      <c r="E23" s="46" t="s">
        <v>131</v>
      </c>
      <c r="F23" s="46" t="s">
        <v>129</v>
      </c>
      <c r="G23" s="46" t="s">
        <v>49</v>
      </c>
      <c r="H23" s="47">
        <v>0.03</v>
      </c>
      <c r="I23" s="46" t="s">
        <v>46</v>
      </c>
      <c r="J23" s="46" t="s">
        <v>132</v>
      </c>
      <c r="K23" s="395" t="s">
        <v>133</v>
      </c>
      <c r="L23" s="210" t="s">
        <v>117</v>
      </c>
      <c r="M23" s="217" t="str">
        <f>IFERROR(INDEX('Price Updates'!$T$34:$T$43,MATCH(D23,'Price Updates'!$P$20:$P$29,0)),"")</f>
        <v>Bullish</v>
      </c>
      <c r="N23" s="216">
        <f>IFERROR(INDEX('Price Updates'!$O$34:$O$43,MATCH(D23,'Price Updates'!$P$20:$P$29,0)),0)</f>
        <v>0.43130000000000002</v>
      </c>
      <c r="Q23" s="227"/>
      <c r="R23" s="227"/>
    </row>
    <row r="24" spans="1:18" s="42" customFormat="1" ht="30" customHeight="1">
      <c r="A24" s="45"/>
      <c r="B24" s="46" t="s">
        <v>134</v>
      </c>
      <c r="C24" s="46" t="s">
        <v>135</v>
      </c>
      <c r="D24" s="46" t="s">
        <v>136</v>
      </c>
      <c r="E24" s="46" t="s">
        <v>137</v>
      </c>
      <c r="F24" s="46" t="s">
        <v>135</v>
      </c>
      <c r="G24" s="46" t="s">
        <v>49</v>
      </c>
      <c r="H24" s="47">
        <v>0.03</v>
      </c>
      <c r="I24" s="46" t="s">
        <v>46</v>
      </c>
      <c r="J24" s="46" t="s">
        <v>138</v>
      </c>
      <c r="K24" s="395" t="s">
        <v>139</v>
      </c>
      <c r="L24" s="210" t="s">
        <v>140</v>
      </c>
      <c r="M24" s="217" t="str">
        <f>IFERROR(INDEX('Price Updates'!$T$34:$T$43,MATCH(D24,'Price Updates'!$P$20:$P$29,0)),"")</f>
        <v>Bullish</v>
      </c>
      <c r="N24" s="216">
        <f>IFERROR(INDEX('Price Updates'!$O$34:$O$43,MATCH(D24,'Price Updates'!$P$20:$P$29,0)),0)</f>
        <v>0.73160000000000003</v>
      </c>
      <c r="Q24" s="227"/>
      <c r="R24" s="227"/>
    </row>
    <row r="25" spans="1:18" s="42" customFormat="1" ht="30" customHeight="1">
      <c r="A25" s="45"/>
      <c r="B25" s="46" t="s">
        <v>141</v>
      </c>
      <c r="C25" s="46" t="s">
        <v>142</v>
      </c>
      <c r="D25" s="46" t="s">
        <v>143</v>
      </c>
      <c r="E25" s="46" t="s">
        <v>94</v>
      </c>
      <c r="F25" s="46" t="s">
        <v>142</v>
      </c>
      <c r="G25" s="46" t="s">
        <v>49</v>
      </c>
      <c r="H25" s="47">
        <v>0.03</v>
      </c>
      <c r="I25" s="46" t="s">
        <v>46</v>
      </c>
      <c r="J25" s="46" t="s">
        <v>144</v>
      </c>
      <c r="K25" s="395" t="s">
        <v>145</v>
      </c>
      <c r="L25" s="210" t="s">
        <v>117</v>
      </c>
      <c r="M25" s="217" t="str">
        <f>IFERROR(INDEX('Price Updates'!$T$34:$T$43,MATCH(D25,'Price Updates'!$P$20:$P$29,0)),"")</f>
        <v>Bullish</v>
      </c>
      <c r="N25" s="216">
        <f>IFERROR(INDEX('Price Updates'!$O$34:$O$43,MATCH(D25,'Price Updates'!$P$20:$P$29,0)),0)</f>
        <v>3.09</v>
      </c>
      <c r="Q25" s="227"/>
      <c r="R25" s="227"/>
    </row>
    <row r="26" spans="1:18" s="42" customFormat="1" ht="30" customHeight="1">
      <c r="A26" s="45"/>
      <c r="B26" s="43"/>
      <c r="C26" s="43"/>
      <c r="D26" s="43"/>
      <c r="E26" s="43"/>
      <c r="F26" s="43"/>
      <c r="G26" s="43"/>
      <c r="H26" s="44"/>
      <c r="I26" s="43"/>
      <c r="J26" s="43"/>
      <c r="K26" s="197"/>
      <c r="L26" s="211"/>
      <c r="M26" s="217" t="str">
        <f>IFERROR(INDEX('Price Updates'!$T$34:$T$43,MATCH(D26,'Price Updates'!$P$20:$P$29,0)),"")</f>
        <v/>
      </c>
      <c r="N26" s="216">
        <f>IFERROR(INDEX('Price Updates'!$O$34:$O$43,MATCH(D26,'Price Updates'!$P$20:$P$29,0)),0)</f>
        <v>0</v>
      </c>
      <c r="Q26" s="227"/>
      <c r="R26" s="227"/>
    </row>
    <row r="27" spans="1:18" s="42" customFormat="1" ht="30" customHeight="1">
      <c r="A27" s="45"/>
      <c r="B27" s="43"/>
      <c r="C27" s="43"/>
      <c r="D27" s="43"/>
      <c r="E27" s="43"/>
      <c r="F27" s="43"/>
      <c r="G27" s="43"/>
      <c r="H27" s="44"/>
      <c r="I27" s="43"/>
      <c r="J27" s="43"/>
      <c r="K27" s="197"/>
      <c r="L27" s="211"/>
      <c r="M27" s="217" t="str">
        <f>IFERROR(INDEX('Price Updates'!$T$34:$T$43,MATCH(D27,'Price Updates'!$P$20:$P$29,0)),"")</f>
        <v/>
      </c>
      <c r="N27" s="216">
        <f>IFERROR(INDEX('Price Updates'!$O$34:$O$43,MATCH(D27,'Price Updates'!$P$20:$P$29,0)),0)</f>
        <v>0</v>
      </c>
      <c r="Q27" s="227"/>
      <c r="R27" s="227"/>
    </row>
    <row r="28" spans="1:18" s="42" customFormat="1" ht="30" customHeight="1">
      <c r="A28" s="45"/>
      <c r="B28" s="43"/>
      <c r="C28" s="43"/>
      <c r="D28" s="43"/>
      <c r="E28" s="43"/>
      <c r="F28" s="43"/>
      <c r="G28" s="43"/>
      <c r="H28" s="44"/>
      <c r="I28" s="43"/>
      <c r="J28" s="43"/>
      <c r="K28" s="197"/>
      <c r="L28" s="211"/>
      <c r="M28" s="217" t="str">
        <f>IFERROR(INDEX('Price Updates'!$T$34:$T$43,MATCH(D28,'Price Updates'!$P$20:$P$29,0)),"")</f>
        <v/>
      </c>
      <c r="N28" s="216">
        <f>IFERROR(INDEX('Price Updates'!$O$34:$O$43,MATCH(D28,'Price Updates'!$P$20:$P$29,0)),0)</f>
        <v>0</v>
      </c>
      <c r="Q28" s="227"/>
      <c r="R28" s="227"/>
    </row>
    <row r="29" spans="1:18" s="42" customFormat="1" ht="30" customHeight="1">
      <c r="A29" s="45"/>
      <c r="B29" s="43"/>
      <c r="C29" s="43"/>
      <c r="D29" s="43"/>
      <c r="E29" s="43"/>
      <c r="F29" s="43"/>
      <c r="G29" s="43"/>
      <c r="H29" s="44"/>
      <c r="I29" s="43"/>
      <c r="J29" s="43"/>
      <c r="K29" s="197"/>
      <c r="L29" s="211"/>
      <c r="M29" s="217" t="str">
        <f>IFERROR(INDEX('Price Updates'!$T$34:$T$43,MATCH(D29,'Price Updates'!$P$20:$P$29,0)),"")</f>
        <v/>
      </c>
      <c r="N29" s="216">
        <f>IFERROR(INDEX('Price Updates'!$O$34:$O$43,MATCH(D29,'Price Updates'!$P$20:$P$29,0)),0)</f>
        <v>0</v>
      </c>
      <c r="Q29" s="227"/>
      <c r="R29" s="227"/>
    </row>
    <row r="30" spans="1:18" s="42" customFormat="1" ht="30" customHeight="1">
      <c r="A30" s="45"/>
      <c r="B30" s="43"/>
      <c r="C30" s="43"/>
      <c r="D30" s="43"/>
      <c r="E30" s="43"/>
      <c r="F30" s="43"/>
      <c r="G30" s="43"/>
      <c r="H30" s="44"/>
      <c r="I30" s="43"/>
      <c r="J30" s="43"/>
      <c r="K30" s="197"/>
      <c r="L30" s="211"/>
      <c r="M30" s="217" t="str">
        <f>IFERROR(INDEX('Price Updates'!$T$34:$T$43,MATCH(D30,'Price Updates'!$P$20:$P$29,0)),"")</f>
        <v/>
      </c>
      <c r="N30" s="216">
        <f>IFERROR(INDEX('Price Updates'!$O$34:$O$43,MATCH(D30,'Price Updates'!$P$20:$P$29,0)),0)</f>
        <v>0</v>
      </c>
      <c r="Q30" s="227"/>
      <c r="R30" s="227"/>
    </row>
    <row r="31" spans="1:18" s="42" customFormat="1" ht="30" customHeight="1">
      <c r="A31" s="45"/>
      <c r="B31" s="43"/>
      <c r="C31" s="43"/>
      <c r="D31" s="43"/>
      <c r="E31" s="43"/>
      <c r="F31" s="43"/>
      <c r="G31" s="43"/>
      <c r="H31" s="44"/>
      <c r="I31" s="43"/>
      <c r="J31" s="43"/>
      <c r="K31" s="197"/>
      <c r="L31" s="211"/>
      <c r="M31" s="217" t="str">
        <f>IFERROR(INDEX('Price Updates'!$T$34:$T$43,MATCH(D31,'Price Updates'!$P$20:$P$29,0)),"")</f>
        <v/>
      </c>
      <c r="N31" s="216">
        <f>IFERROR(INDEX('Price Updates'!$O$34:$O$43,MATCH(D31,'Price Updates'!$P$20:$P$29,0)),0)</f>
        <v>0</v>
      </c>
      <c r="Q31" s="227"/>
      <c r="R31" s="227"/>
    </row>
    <row r="32" spans="1:18" s="42" customFormat="1" ht="30" customHeight="1">
      <c r="A32" s="45"/>
      <c r="B32" s="43"/>
      <c r="C32" s="43"/>
      <c r="D32" s="43"/>
      <c r="E32" s="43"/>
      <c r="F32" s="43"/>
      <c r="G32" s="43"/>
      <c r="H32" s="44"/>
      <c r="I32" s="43"/>
      <c r="J32" s="43"/>
      <c r="K32" s="197"/>
      <c r="L32" s="211"/>
      <c r="M32" s="217" t="str">
        <f>IFERROR(INDEX('Price Updates'!$T$34:$T$43,MATCH(D32,'Price Updates'!$P$20:$P$29,0)),"")</f>
        <v/>
      </c>
      <c r="N32" s="216">
        <f>IFERROR(INDEX('Price Updates'!$O$34:$O$43,MATCH(D32,'Price Updates'!$P$20:$P$29,0)),0)</f>
        <v>0</v>
      </c>
      <c r="Q32" s="227"/>
      <c r="R32" s="227"/>
    </row>
    <row r="33" spans="1:18" s="42" customFormat="1" ht="30" customHeight="1">
      <c r="A33" s="45"/>
      <c r="B33" s="43"/>
      <c r="C33" s="43"/>
      <c r="D33" s="43"/>
      <c r="E33" s="43"/>
      <c r="F33" s="43"/>
      <c r="G33" s="43"/>
      <c r="H33" s="44"/>
      <c r="I33" s="43"/>
      <c r="J33" s="43"/>
      <c r="K33" s="197"/>
      <c r="L33" s="211"/>
      <c r="M33" s="217" t="str">
        <f>IFERROR(INDEX('Price Updates'!$T$34:$T$43,MATCH(D33,'Price Updates'!$P$20:$P$29,0)),"")</f>
        <v/>
      </c>
      <c r="N33" s="216">
        <f>IFERROR(INDEX('Price Updates'!$O$34:$O$43,MATCH(D33,'Price Updates'!$P$20:$P$29,0)),0)</f>
        <v>0</v>
      </c>
      <c r="Q33" s="227"/>
      <c r="R33" s="227"/>
    </row>
    <row r="34" spans="1:18" s="42" customFormat="1" ht="30" customHeight="1">
      <c r="A34" s="45"/>
      <c r="B34" s="43"/>
      <c r="C34" s="43"/>
      <c r="D34" s="43"/>
      <c r="E34" s="43"/>
      <c r="F34" s="43"/>
      <c r="G34" s="43"/>
      <c r="H34" s="44"/>
      <c r="I34" s="43"/>
      <c r="J34" s="43"/>
      <c r="K34" s="197"/>
      <c r="L34" s="211"/>
      <c r="M34" s="217" t="str">
        <f>IFERROR(INDEX('Price Updates'!$T$34:$T$43,MATCH(D34,'Price Updates'!$P$20:$P$29,0)),"")</f>
        <v/>
      </c>
      <c r="N34" s="216">
        <f>IFERROR(INDEX('Price Updates'!$O$34:$O$43,MATCH(D34,'Price Updates'!$P$20:$P$29,0)),0)</f>
        <v>0</v>
      </c>
      <c r="Q34" s="227"/>
      <c r="R34" s="227"/>
    </row>
    <row r="35" spans="1:18" s="42" customFormat="1" ht="30" customHeight="1">
      <c r="A35" s="45"/>
      <c r="B35" s="43"/>
      <c r="C35" s="43"/>
      <c r="D35" s="43"/>
      <c r="E35" s="43"/>
      <c r="F35" s="43"/>
      <c r="G35" s="43"/>
      <c r="H35" s="44"/>
      <c r="I35" s="43"/>
      <c r="J35" s="43"/>
      <c r="K35" s="197"/>
      <c r="L35" s="211"/>
      <c r="M35" s="217" t="str">
        <f>IFERROR(INDEX('Price Updates'!$T$34:$T$43,MATCH(D35,'Price Updates'!$P$20:$P$29,0)),"")</f>
        <v/>
      </c>
      <c r="N35" s="216">
        <f>IFERROR(INDEX('Price Updates'!$O$34:$O$43,MATCH(D35,'Price Updates'!$P$20:$P$29,0)),0)</f>
        <v>0</v>
      </c>
      <c r="Q35" s="227"/>
      <c r="R35" s="227"/>
    </row>
    <row r="36" spans="1:18" s="42" customFormat="1" ht="30" customHeight="1">
      <c r="A36" s="45"/>
      <c r="B36" s="43"/>
      <c r="C36" s="43"/>
      <c r="D36" s="43"/>
      <c r="E36" s="43"/>
      <c r="F36" s="43"/>
      <c r="G36" s="43"/>
      <c r="H36" s="44"/>
      <c r="I36" s="43"/>
      <c r="J36" s="43"/>
      <c r="K36" s="197"/>
      <c r="L36" s="211"/>
      <c r="M36" s="217" t="str">
        <f>IFERROR(INDEX('Price Updates'!$T$34:$T$43,MATCH(D36,'Price Updates'!$P$20:$P$29,0)),"")</f>
        <v/>
      </c>
      <c r="N36" s="216">
        <f>IFERROR(INDEX('Price Updates'!$O$34:$O$43,MATCH(D36,'Price Updates'!$P$20:$P$29,0)),0)</f>
        <v>0</v>
      </c>
      <c r="O36" s="391"/>
      <c r="P36" s="391"/>
      <c r="Q36" s="392"/>
      <c r="R36" s="392"/>
    </row>
    <row r="37" spans="1:18" s="42" customFormat="1" ht="30" customHeight="1">
      <c r="A37" s="45"/>
      <c r="B37" s="43"/>
      <c r="C37" s="43"/>
      <c r="D37" s="43"/>
      <c r="E37" s="43"/>
      <c r="F37" s="43"/>
      <c r="G37" s="43"/>
      <c r="H37" s="44"/>
      <c r="I37" s="43"/>
      <c r="J37" s="43"/>
      <c r="K37" s="197"/>
      <c r="L37" s="211"/>
      <c r="M37" s="217" t="str">
        <f>IFERROR(INDEX('Price Updates'!$T$34:$T$43,MATCH(D37,'Price Updates'!$P$20:$P$29,0)),"")</f>
        <v/>
      </c>
      <c r="N37" s="216">
        <f>IFERROR(INDEX('Price Updates'!$O$34:$O$43,MATCH(D37,'Price Updates'!$P$20:$P$29,0)),0)</f>
        <v>0</v>
      </c>
      <c r="O37" s="391"/>
      <c r="P37" s="391"/>
      <c r="Q37" s="392"/>
      <c r="R37" s="392"/>
    </row>
    <row r="38" spans="1:18" s="42" customFormat="1" ht="30" customHeight="1">
      <c r="A38" s="45"/>
      <c r="B38" s="43"/>
      <c r="C38" s="43"/>
      <c r="D38" s="43"/>
      <c r="E38" s="43"/>
      <c r="F38" s="43"/>
      <c r="G38" s="43"/>
      <c r="H38" s="44"/>
      <c r="I38" s="43"/>
      <c r="J38" s="43"/>
      <c r="K38" s="197"/>
      <c r="L38" s="211"/>
      <c r="M38" s="217" t="str">
        <f>IFERROR(INDEX('Price Updates'!$T$34:$T$43,MATCH(D38,'Price Updates'!$P$20:$P$29,0)),"")</f>
        <v/>
      </c>
      <c r="N38" s="216">
        <f>IFERROR(INDEX('Price Updates'!$O$34:$O$43,MATCH(D38,'Price Updates'!$P$20:$P$29,0)),0)</f>
        <v>0</v>
      </c>
      <c r="O38" s="391"/>
      <c r="P38" s="391"/>
      <c r="Q38" s="392"/>
      <c r="R38" s="392"/>
    </row>
    <row r="39" spans="1:18" s="42" customFormat="1" ht="30" customHeight="1">
      <c r="A39" s="45"/>
      <c r="B39" s="43"/>
      <c r="C39" s="43"/>
      <c r="D39" s="43"/>
      <c r="E39" s="43"/>
      <c r="F39" s="43"/>
      <c r="G39" s="43"/>
      <c r="H39" s="44"/>
      <c r="I39" s="43"/>
      <c r="J39" s="43"/>
      <c r="K39" s="197"/>
      <c r="L39" s="211"/>
      <c r="M39" s="217" t="str">
        <f>IFERROR(INDEX('Price Updates'!$T$34:$T$43,MATCH(D39,'Price Updates'!$P$20:$P$29,0)),"")</f>
        <v/>
      </c>
      <c r="N39" s="216">
        <f>IFERROR(INDEX('Price Updates'!$O$34:$O$43,MATCH(D39,'Price Updates'!$P$20:$P$29,0)),0)</f>
        <v>0</v>
      </c>
      <c r="O39" s="391"/>
      <c r="P39" s="391"/>
      <c r="Q39" s="392"/>
      <c r="R39" s="392"/>
    </row>
    <row r="40" spans="1:18" ht="30" customHeight="1">
      <c r="A40" s="41"/>
      <c r="B40" s="348"/>
      <c r="D40" s="348"/>
      <c r="E40" s="348"/>
      <c r="F40" s="348"/>
      <c r="G40" s="390" t="s">
        <v>553</v>
      </c>
      <c r="H40" s="388">
        <f>SUM(H16:H39)</f>
        <v>1</v>
      </c>
      <c r="I40" s="348"/>
      <c r="J40" s="348"/>
      <c r="K40" s="389"/>
      <c r="L40" s="348"/>
      <c r="M40" s="348"/>
      <c r="N40" s="348"/>
      <c r="O40" s="393"/>
      <c r="P40" s="393"/>
      <c r="Q40" s="392"/>
      <c r="R40" s="392"/>
    </row>
    <row r="41" spans="1:18" ht="30" customHeight="1">
      <c r="A41" s="41"/>
      <c r="B41" s="40"/>
      <c r="C41" s="40"/>
      <c r="D41" s="40"/>
      <c r="E41" s="40"/>
      <c r="F41" s="40"/>
      <c r="G41" s="40"/>
      <c r="H41" s="40"/>
      <c r="I41" s="40"/>
      <c r="J41" s="40"/>
      <c r="K41" s="40"/>
      <c r="L41" s="40"/>
      <c r="M41" s="40"/>
      <c r="N41" s="40"/>
      <c r="O41" s="393"/>
      <c r="P41" s="393"/>
      <c r="Q41" s="392"/>
      <c r="R41" s="392"/>
    </row>
    <row r="42" spans="1:18" ht="30" customHeight="1">
      <c r="A42" s="41"/>
      <c r="B42" s="40"/>
      <c r="C42" s="40"/>
      <c r="D42" s="40"/>
      <c r="E42" s="40"/>
      <c r="F42" s="40"/>
      <c r="G42" s="40"/>
      <c r="H42" s="40"/>
      <c r="I42" s="40"/>
      <c r="J42" s="40"/>
      <c r="K42" s="40"/>
      <c r="L42" s="40"/>
      <c r="M42" s="40"/>
      <c r="N42" s="40"/>
      <c r="O42" s="393"/>
      <c r="P42" s="393"/>
      <c r="Q42" s="392"/>
      <c r="R42" s="392"/>
    </row>
    <row r="43" spans="1:18" ht="30" customHeight="1">
      <c r="A43" s="41"/>
      <c r="B43" s="40"/>
      <c r="C43" s="40"/>
      <c r="D43" s="40"/>
      <c r="E43" s="40"/>
      <c r="F43" s="40"/>
      <c r="G43" s="40"/>
      <c r="H43" s="40"/>
      <c r="I43" s="40"/>
      <c r="J43" s="40"/>
      <c r="K43" s="40"/>
      <c r="L43" s="40"/>
      <c r="M43" s="40"/>
      <c r="N43" s="40"/>
      <c r="O43" s="393"/>
      <c r="P43" s="393"/>
      <c r="Q43" s="392"/>
      <c r="R43" s="392"/>
    </row>
    <row r="44" spans="1:18" ht="30" customHeight="1">
      <c r="A44" s="41"/>
      <c r="F44" s="40"/>
      <c r="G44" s="40"/>
      <c r="H44" s="40"/>
      <c r="I44" s="40"/>
      <c r="J44" s="40"/>
      <c r="K44" s="40"/>
      <c r="L44" s="40"/>
      <c r="M44" s="40"/>
      <c r="N44" s="40"/>
      <c r="O44" s="393"/>
      <c r="P44" s="393"/>
      <c r="Q44" s="392"/>
      <c r="R44" s="392"/>
    </row>
    <row r="45" spans="1:18" ht="30" customHeight="1">
      <c r="A45" s="41"/>
      <c r="B45" s="40"/>
      <c r="C45" s="40"/>
      <c r="D45" s="40"/>
      <c r="E45" s="40"/>
      <c r="F45" s="40"/>
      <c r="G45" s="40"/>
      <c r="H45" s="40"/>
      <c r="I45" s="40"/>
      <c r="J45" s="40"/>
      <c r="K45" s="40"/>
      <c r="L45" s="40"/>
      <c r="M45" s="40"/>
      <c r="N45" s="40"/>
      <c r="O45" s="393"/>
      <c r="P45" s="393"/>
      <c r="Q45" s="392"/>
      <c r="R45" s="392"/>
    </row>
    <row r="46" spans="1:18" ht="30" customHeight="1">
      <c r="A46" s="41"/>
      <c r="B46" s="40"/>
      <c r="C46" s="40"/>
      <c r="D46" s="40"/>
      <c r="E46" s="40"/>
      <c r="F46" s="40"/>
      <c r="G46" s="40"/>
      <c r="H46" s="40"/>
      <c r="I46" s="40"/>
      <c r="J46" s="40"/>
      <c r="K46" s="40"/>
      <c r="L46" s="40"/>
      <c r="M46" s="40"/>
      <c r="N46" s="40"/>
      <c r="O46" s="393"/>
      <c r="P46" s="393"/>
      <c r="Q46" s="392"/>
      <c r="R46" s="392"/>
    </row>
    <row r="47" spans="1:18" ht="30" customHeight="1">
      <c r="A47" s="41"/>
      <c r="B47" s="40"/>
      <c r="C47" s="40"/>
      <c r="D47" s="40"/>
      <c r="E47" s="40"/>
      <c r="F47" s="40"/>
      <c r="G47" s="40"/>
      <c r="H47" s="40"/>
      <c r="I47" s="40"/>
      <c r="J47" s="40"/>
      <c r="K47" s="40"/>
      <c r="L47" s="40"/>
      <c r="M47" s="40"/>
      <c r="N47" s="40"/>
      <c r="O47" s="393"/>
      <c r="P47" s="393"/>
      <c r="Q47" s="392"/>
      <c r="R47" s="392"/>
    </row>
    <row r="48" spans="1:18" ht="30" customHeight="1">
      <c r="A48" s="41"/>
      <c r="B48" s="40"/>
      <c r="C48" s="40"/>
      <c r="D48" s="40"/>
      <c r="E48" s="40"/>
      <c r="F48" s="40"/>
      <c r="G48" s="40"/>
      <c r="H48" s="40"/>
      <c r="I48" s="40"/>
      <c r="J48" s="40"/>
      <c r="K48" s="40"/>
      <c r="L48" s="40"/>
      <c r="M48" s="40"/>
      <c r="N48" s="40"/>
    </row>
    <row r="49" spans="1:14" ht="30" customHeight="1">
      <c r="A49" s="41"/>
      <c r="B49" s="40"/>
      <c r="C49" s="40"/>
      <c r="D49" s="40"/>
      <c r="E49" s="40"/>
      <c r="F49" s="40"/>
      <c r="G49" s="40"/>
      <c r="H49" s="40"/>
      <c r="I49" s="40"/>
      <c r="J49" s="40"/>
      <c r="K49" s="40"/>
      <c r="L49" s="40"/>
      <c r="M49" s="40"/>
      <c r="N49" s="40"/>
    </row>
    <row r="50" spans="1:14" ht="30" customHeight="1">
      <c r="A50" s="41"/>
      <c r="B50" s="40"/>
      <c r="C50" s="40"/>
      <c r="D50" s="40"/>
      <c r="E50" s="40"/>
      <c r="F50" s="40"/>
      <c r="G50" s="40"/>
      <c r="H50" s="40"/>
      <c r="I50" s="40"/>
      <c r="J50" s="40"/>
      <c r="K50" s="40"/>
      <c r="L50" s="40"/>
      <c r="M50" s="40"/>
      <c r="N50" s="40"/>
    </row>
    <row r="51" spans="1:14" ht="30" customHeight="1">
      <c r="A51" s="41"/>
      <c r="E51" s="40"/>
      <c r="F51" s="40"/>
      <c r="G51" s="40"/>
      <c r="H51" s="40"/>
      <c r="I51" s="40"/>
      <c r="J51" s="40"/>
      <c r="K51" s="40"/>
      <c r="L51" s="40"/>
      <c r="M51" s="40"/>
      <c r="N51" s="40"/>
    </row>
    <row r="52" spans="1:14" ht="30" customHeight="1">
      <c r="A52" s="41"/>
      <c r="B52" s="40"/>
      <c r="C52" s="40"/>
      <c r="D52" s="40"/>
      <c r="E52" s="40"/>
      <c r="F52" s="40"/>
      <c r="G52" s="40"/>
      <c r="H52" s="40"/>
      <c r="I52" s="40"/>
      <c r="J52" s="40"/>
      <c r="K52" s="40"/>
      <c r="L52" s="40"/>
      <c r="M52" s="40"/>
      <c r="N52" s="40"/>
    </row>
    <row r="53" spans="1:14" ht="30" customHeight="1">
      <c r="A53" s="41"/>
      <c r="B53" s="40"/>
      <c r="C53" s="40"/>
      <c r="D53" s="40"/>
      <c r="E53" s="40"/>
      <c r="F53" s="40"/>
      <c r="G53" s="40"/>
      <c r="H53" s="40"/>
      <c r="I53" s="40"/>
      <c r="J53" s="40"/>
      <c r="K53" s="40"/>
      <c r="L53" s="40"/>
      <c r="M53" s="40"/>
      <c r="N53" s="40"/>
    </row>
    <row r="54" spans="1:14" ht="30" customHeight="1">
      <c r="B54" s="39"/>
      <c r="C54" s="39"/>
      <c r="D54" s="39"/>
      <c r="E54" s="39"/>
      <c r="F54" s="39"/>
      <c r="G54" s="39"/>
      <c r="H54" s="39"/>
      <c r="I54" s="39"/>
      <c r="J54" s="39"/>
      <c r="K54" s="39"/>
      <c r="L54" s="39"/>
      <c r="M54" s="39"/>
      <c r="N54" s="39"/>
    </row>
    <row r="55" spans="1:14" ht="30" customHeight="1">
      <c r="B55" s="39"/>
      <c r="C55" s="39"/>
      <c r="D55" s="39"/>
      <c r="E55" s="39"/>
      <c r="F55" s="39"/>
      <c r="G55" s="39"/>
      <c r="H55" s="39"/>
      <c r="I55" s="39"/>
      <c r="J55" s="39"/>
      <c r="K55" s="39"/>
      <c r="L55" s="39"/>
      <c r="M55" s="39"/>
      <c r="N55" s="39"/>
    </row>
  </sheetData>
  <mergeCells count="12">
    <mergeCell ref="B11:C11"/>
    <mergeCell ref="B8:C8"/>
    <mergeCell ref="F7:G7"/>
    <mergeCell ref="D7:E7"/>
    <mergeCell ref="B7:C7"/>
    <mergeCell ref="B10:C10"/>
    <mergeCell ref="F8:G8"/>
    <mergeCell ref="D8:E8"/>
    <mergeCell ref="D10:E10"/>
    <mergeCell ref="F10:G10"/>
    <mergeCell ref="D11:E11"/>
    <mergeCell ref="F11:G11"/>
  </mergeCells>
  <conditionalFormatting sqref="H40">
    <cfRule type="cellIs" dxfId="55" priority="4" operator="greaterThan">
      <formula>1</formula>
    </cfRule>
    <cfRule type="cellIs" dxfId="54" priority="5" operator="equal">
      <formula>1</formula>
    </cfRule>
    <cfRule type="cellIs" dxfId="53" priority="6" operator="lessThan">
      <formula>1</formula>
    </cfRule>
  </conditionalFormatting>
  <conditionalFormatting sqref="M16:M39">
    <cfRule type="expression" dxfId="52" priority="2">
      <formula>M16="Bullish"</formula>
    </cfRule>
    <cfRule type="expression" dxfId="51" priority="3">
      <formula>M16="Bearish"</formula>
    </cfRule>
  </conditionalFormatting>
  <hyperlinks>
    <hyperlink ref="N2" r:id="rId1" display="https://www.dothecalculation.com/" xr:uid="{84D88F63-4BB0-493F-A652-B24454AD396C}"/>
    <hyperlink ref="K16" r:id="rId2" xr:uid="{0478104F-B6C4-4C69-9D25-C1B469DF7CF7}"/>
    <hyperlink ref="K17" r:id="rId3" xr:uid="{65727CC0-0310-4FE6-9E24-F63E6DC5E794}"/>
    <hyperlink ref="K18" r:id="rId4" xr:uid="{A9D0A49F-A1EB-4CCD-9A95-93D8021C4426}"/>
    <hyperlink ref="K19" r:id="rId5" xr:uid="{FA0468EF-C5F2-416C-B36D-285B2ADA86BB}"/>
    <hyperlink ref="K20" r:id="rId6" xr:uid="{0A9279BA-DB8A-47D0-877B-F37089E8683D}"/>
    <hyperlink ref="K21" r:id="rId7" xr:uid="{9C7BEDB7-0776-44C4-85DC-D9029D6B48FC}"/>
    <hyperlink ref="K22" r:id="rId8" xr:uid="{2ABCF1C9-D22B-4774-808C-C0B6011814F4}"/>
    <hyperlink ref="K23" r:id="rId9" xr:uid="{BC97EB4A-04EF-44B7-AE34-38F8ADBCBA16}"/>
    <hyperlink ref="K24" r:id="rId10" xr:uid="{C10DCFE8-F1C4-461E-88EC-3BEABF87DBB8}"/>
    <hyperlink ref="K25" r:id="rId11" xr:uid="{A3A08408-E01D-40CD-87F6-0A5EE4A5D28F}"/>
  </hyperlinks>
  <pageMargins left="0.25" right="0.25" top="0.25" bottom="0.25" header="0" footer="0"/>
  <pageSetup scale="50" fitToHeight="0" orientation="landscape" r:id="rId12"/>
  <drawing r:id="rId13"/>
  <legacyDrawing r:id="rId14"/>
  <tableParts count="1">
    <tablePart r:id="rId15"/>
  </tableParts>
  <extLst>
    <ext xmlns:x14="http://schemas.microsoft.com/office/spreadsheetml/2009/9/main" uri="{CCE6A557-97BC-4b89-ADB6-D9C93CAAB3DF}">
      <x14:dataValidations xmlns:xm="http://schemas.microsoft.com/office/excel/2006/main" count="3">
        <x14:dataValidation type="list" xr:uid="{00000000-0002-0000-0300-000000000000}">
          <x14:formula1>
            <xm:f>Settings!$D$16:$D$17</xm:f>
          </x14:formula1>
          <xm:sqref>I16:I39</xm:sqref>
        </x14:dataValidation>
        <x14:dataValidation type="list" allowBlank="1" showInputMessage="1" showErrorMessage="1" xr:uid="{F52D26AE-95DF-480E-8B12-F3C2CC9C62E8}">
          <x14:formula1>
            <xm:f>Settings!$D$16:$D$17</xm:f>
          </x14:formula1>
          <xm:sqref>G16:G39</xm:sqref>
        </x14:dataValidation>
        <x14:dataValidation type="list" allowBlank="1" showInputMessage="1" showErrorMessage="1" xr:uid="{6AF23095-59F0-4D62-8ABB-472FA8659981}">
          <x14:formula1>
            <xm:f>Settings!$F$22:$F$25</xm:f>
          </x14:formula1>
          <xm:sqref>L16:L39</xm:sqref>
        </x14:dataValidation>
      </x14:dataValidations>
    </ext>
    <ext xmlns:x15="http://schemas.microsoft.com/office/spreadsheetml/2010/11/main" uri="{3A4CF648-6AED-40f4-86FF-DC5316D8AED3}">
      <x14:slicerList xmlns:x14="http://schemas.microsoft.com/office/spreadsheetml/2009/9/main">
        <x14:slicer r:id="rId16"/>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B1AED-3E50-4137-BC26-13126199A71B}">
  <sheetPr>
    <tabColor rgb="FF5399FF"/>
  </sheetPr>
  <dimension ref="A2:B13"/>
  <sheetViews>
    <sheetView workbookViewId="0">
      <selection activeCell="F40" sqref="F40"/>
    </sheetView>
  </sheetViews>
  <sheetFormatPr defaultRowHeight="14"/>
  <cols>
    <col min="1" max="1" width="13.25" bestFit="1" customWidth="1"/>
    <col min="2" max="2" width="20.5" bestFit="1" customWidth="1"/>
    <col min="3" max="3" width="9.25" bestFit="1" customWidth="1"/>
    <col min="4" max="4" width="10.08203125" bestFit="1" customWidth="1"/>
    <col min="5" max="5" width="13.25" bestFit="1" customWidth="1"/>
    <col min="6" max="6" width="11.33203125" bestFit="1" customWidth="1"/>
    <col min="7" max="7" width="16" bestFit="1" customWidth="1"/>
    <col min="8" max="8" width="19.58203125" bestFit="1" customWidth="1"/>
    <col min="9" max="9" width="11.33203125" bestFit="1" customWidth="1"/>
    <col min="10" max="10" width="14.33203125" bestFit="1" customWidth="1"/>
    <col min="11" max="11" width="14" bestFit="1" customWidth="1"/>
    <col min="12" max="12" width="6.33203125" bestFit="1" customWidth="1"/>
    <col min="13" max="13" width="17.75" bestFit="1" customWidth="1"/>
    <col min="14" max="14" width="10.08203125" bestFit="1" customWidth="1"/>
    <col min="15" max="15" width="6.33203125" bestFit="1" customWidth="1"/>
    <col min="16" max="16" width="14.5" bestFit="1" customWidth="1"/>
    <col min="17" max="17" width="12.25" bestFit="1" customWidth="1"/>
    <col min="18" max="18" width="14.75" bestFit="1" customWidth="1"/>
    <col min="19" max="19" width="7.58203125" bestFit="1" customWidth="1"/>
    <col min="20" max="20" width="7.33203125" bestFit="1" customWidth="1"/>
    <col min="21" max="21" width="14.5" bestFit="1" customWidth="1"/>
    <col min="22" max="22" width="18.33203125" bestFit="1" customWidth="1"/>
    <col min="23" max="23" width="11.33203125" bestFit="1" customWidth="1"/>
    <col min="24" max="24" width="14.5" bestFit="1" customWidth="1"/>
    <col min="25" max="25" width="15" bestFit="1" customWidth="1"/>
    <col min="26" max="26" width="11.33203125" bestFit="1" customWidth="1"/>
  </cols>
  <sheetData>
    <row r="2" spans="1:2">
      <c r="A2" s="238" t="s">
        <v>492</v>
      </c>
      <c r="B2" t="s">
        <v>493</v>
      </c>
    </row>
    <row r="3" spans="1:2">
      <c r="A3" s="238" t="s">
        <v>495</v>
      </c>
      <c r="B3" t="s">
        <v>494</v>
      </c>
    </row>
    <row r="5" spans="1:2">
      <c r="A5" s="238" t="s">
        <v>490</v>
      </c>
      <c r="B5" t="s">
        <v>489</v>
      </c>
    </row>
    <row r="6" spans="1:2">
      <c r="A6" s="240">
        <v>46027</v>
      </c>
      <c r="B6" s="241">
        <v>-1204.8000115966458</v>
      </c>
    </row>
    <row r="7" spans="1:2">
      <c r="A7" s="240">
        <v>46028</v>
      </c>
      <c r="B7" s="241">
        <v>-251.00007205524003</v>
      </c>
    </row>
    <row r="8" spans="1:2">
      <c r="A8" s="240">
        <v>46033</v>
      </c>
      <c r="B8" s="241">
        <v>-150.60020396830001</v>
      </c>
    </row>
    <row r="9" spans="1:2">
      <c r="A9" s="240">
        <v>46036</v>
      </c>
      <c r="B9" s="241">
        <v>-401.60000528632196</v>
      </c>
    </row>
    <row r="10" spans="1:2">
      <c r="A10" s="240">
        <v>46039</v>
      </c>
      <c r="B10" s="241">
        <v>-1506.1224366007868</v>
      </c>
    </row>
    <row r="11" spans="1:2">
      <c r="A11" s="240">
        <v>46043</v>
      </c>
      <c r="B11" s="241">
        <v>-150.60000554664001</v>
      </c>
    </row>
    <row r="12" spans="1:2">
      <c r="A12" s="240">
        <v>46046</v>
      </c>
      <c r="B12" s="241">
        <v>0</v>
      </c>
    </row>
    <row r="13" spans="1:2">
      <c r="A13" s="240" t="s">
        <v>491</v>
      </c>
      <c r="B13" s="241">
        <v>-3664.7227350539351</v>
      </c>
    </row>
  </sheetData>
  <pageMargins left="0.7" right="0.7" top="0.75" bottom="0.75" header="0.3" footer="0.3"/>
  <drawing r:id="rId2"/>
  <extLst>
    <ext xmlns:x15="http://schemas.microsoft.com/office/spreadsheetml/2010/11/main" uri="{7E03D99C-DC04-49d9-9315-930204A7B6E9}">
      <x15:timelineRefs>
        <x15:timelineRef r:id="rId3"/>
      </x15:timelineRef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6B43D-2650-4C03-A660-1778F784B273}">
  <sheetPr>
    <pageSetUpPr fitToPage="1"/>
  </sheetPr>
  <dimension ref="A1:U99"/>
  <sheetViews>
    <sheetView zoomScale="80" zoomScaleNormal="80" workbookViewId="0">
      <selection activeCell="G29" sqref="G29"/>
    </sheetView>
  </sheetViews>
  <sheetFormatPr defaultColWidth="20.58203125" defaultRowHeight="30" customHeight="1" outlineLevelRow="1"/>
  <cols>
    <col min="1" max="1" width="3.08203125" style="21" customWidth="1"/>
    <col min="2" max="16" width="15.58203125" style="21" customWidth="1"/>
    <col min="17" max="17" width="16.33203125" style="21" bestFit="1" customWidth="1"/>
    <col min="18" max="18" width="3.33203125" style="21" customWidth="1"/>
    <col min="19" max="20" width="20.58203125" style="21"/>
    <col min="21" max="21" width="0" style="21" hidden="1" customWidth="1"/>
    <col min="22" max="16384" width="20.58203125" style="21"/>
  </cols>
  <sheetData>
    <row r="1" spans="1:21" ht="10" customHeight="1">
      <c r="A1" s="22"/>
      <c r="B1" s="22"/>
      <c r="C1" s="22"/>
      <c r="D1" s="22"/>
      <c r="E1" s="22"/>
      <c r="F1" s="22"/>
      <c r="G1" s="22"/>
      <c r="H1" s="22"/>
      <c r="I1" s="22"/>
      <c r="J1" s="22"/>
      <c r="K1" s="22"/>
      <c r="L1" s="22"/>
      <c r="M1" s="22"/>
      <c r="N1" s="22"/>
      <c r="O1" s="22"/>
      <c r="P1" s="22"/>
      <c r="Q1" s="22"/>
    </row>
    <row r="2" spans="1:21" ht="50.15" customHeight="1">
      <c r="A2" s="22"/>
      <c r="B2" s="331" t="s">
        <v>541</v>
      </c>
      <c r="C2" s="6"/>
      <c r="D2" s="6"/>
      <c r="E2" s="6"/>
      <c r="F2" s="6"/>
      <c r="G2" s="6"/>
      <c r="H2" s="6"/>
      <c r="I2" s="6"/>
      <c r="J2" s="6"/>
      <c r="K2" s="6"/>
      <c r="L2" s="6"/>
      <c r="M2" s="6"/>
      <c r="N2" s="6"/>
      <c r="O2" s="6"/>
      <c r="P2" s="6"/>
      <c r="Q2" s="184" t="e" vm="1">
        <v>#VALUE!</v>
      </c>
    </row>
    <row r="3" spans="1:21" ht="20.149999999999999" customHeight="1">
      <c r="A3" s="22"/>
      <c r="B3" s="17" t="s">
        <v>146</v>
      </c>
      <c r="C3" s="17"/>
      <c r="D3" s="17"/>
      <c r="E3" s="17"/>
      <c r="F3" s="17"/>
      <c r="G3" s="17"/>
      <c r="H3" s="17"/>
      <c r="I3" s="17"/>
      <c r="J3" s="17"/>
      <c r="K3" s="17"/>
      <c r="L3" s="17"/>
      <c r="M3" s="17"/>
      <c r="N3" s="17"/>
      <c r="O3" s="17"/>
      <c r="P3" s="17"/>
      <c r="Q3" s="17"/>
    </row>
    <row r="4" spans="1:21" ht="19.5" customHeight="1">
      <c r="A4" s="22"/>
      <c r="B4" s="3"/>
      <c r="C4" s="4"/>
      <c r="D4" s="4"/>
      <c r="E4" s="4"/>
      <c r="F4" s="4"/>
      <c r="G4" s="4"/>
      <c r="H4" s="4"/>
      <c r="J4" s="4"/>
      <c r="K4" s="4"/>
      <c r="L4" s="4"/>
      <c r="M4" s="4"/>
      <c r="N4" s="4"/>
      <c r="O4" s="4"/>
      <c r="P4" s="4"/>
      <c r="Q4" s="4"/>
    </row>
    <row r="5" spans="1:21" ht="30" customHeight="1">
      <c r="A5" s="22"/>
      <c r="B5" s="198" t="s">
        <v>470</v>
      </c>
      <c r="C5" s="4"/>
      <c r="D5" s="4"/>
      <c r="E5" s="4"/>
      <c r="F5" s="4"/>
      <c r="G5" s="4"/>
      <c r="H5" s="4"/>
      <c r="I5" s="525" t="s">
        <v>496</v>
      </c>
      <c r="J5" s="526"/>
      <c r="K5" s="526"/>
      <c r="L5" s="526"/>
      <c r="M5" s="526"/>
      <c r="N5" s="526"/>
      <c r="O5" s="526"/>
      <c r="P5" s="526"/>
      <c r="Q5" s="526"/>
      <c r="S5" s="10" t="s">
        <v>497</v>
      </c>
    </row>
    <row r="6" spans="1:21" ht="20.149999999999999" customHeight="1" outlineLevel="1">
      <c r="A6" s="22"/>
      <c r="B6" s="3"/>
      <c r="C6" s="4"/>
      <c r="D6" s="4"/>
      <c r="E6" s="4"/>
      <c r="F6" s="4"/>
      <c r="G6" s="4"/>
      <c r="H6" s="4"/>
      <c r="I6" s="4"/>
      <c r="J6" s="4"/>
      <c r="K6" s="4"/>
      <c r="L6" s="4"/>
      <c r="M6" s="4"/>
      <c r="N6" s="4"/>
      <c r="O6" s="4"/>
      <c r="P6" s="4"/>
      <c r="Q6" s="4"/>
      <c r="S6" s="57"/>
    </row>
    <row r="7" spans="1:21" s="220" customFormat="1" ht="25" customHeight="1" outlineLevel="1" thickBot="1">
      <c r="B7" s="532" t="s">
        <v>404</v>
      </c>
      <c r="C7" s="530"/>
      <c r="D7" s="530" t="s">
        <v>405</v>
      </c>
      <c r="E7" s="530"/>
      <c r="F7" s="530" t="s">
        <v>406</v>
      </c>
      <c r="G7" s="531"/>
      <c r="H7" s="235"/>
      <c r="I7" s="236"/>
      <c r="J7" s="236"/>
      <c r="K7" s="236"/>
      <c r="L7" s="236"/>
      <c r="M7" s="236"/>
      <c r="N7" s="236"/>
      <c r="O7" s="236"/>
      <c r="P7" s="236"/>
      <c r="Q7" s="236"/>
      <c r="S7" s="237"/>
      <c r="U7" s="220" t="s">
        <v>410</v>
      </c>
    </row>
    <row r="8" spans="1:21" s="54" customFormat="1" ht="40" customHeight="1" outlineLevel="1" thickTop="1">
      <c r="B8" s="533">
        <f>COUNTA($B$16:$B$99)</f>
        <v>80</v>
      </c>
      <c r="C8" s="528"/>
      <c r="D8" s="534">
        <f>COUNTIF($D$16:$D$99,"Buy")</f>
        <v>59</v>
      </c>
      <c r="E8" s="528"/>
      <c r="F8" s="534">
        <f>COUNTIF($D$16:$D$99,"Sell")</f>
        <v>5</v>
      </c>
      <c r="G8" s="535"/>
      <c r="H8" s="66"/>
      <c r="I8" s="200"/>
      <c r="J8" s="200"/>
      <c r="K8" s="200"/>
      <c r="L8" s="200"/>
      <c r="M8" s="200"/>
      <c r="N8" s="200"/>
      <c r="O8" s="200"/>
      <c r="P8" s="200"/>
      <c r="Q8" s="200"/>
      <c r="S8" s="57"/>
      <c r="U8" s="54" t="s">
        <v>19</v>
      </c>
    </row>
    <row r="9" spans="1:21" ht="20.149999999999999" customHeight="1" outlineLevel="1">
      <c r="B9" s="3"/>
      <c r="C9" s="4"/>
      <c r="D9" s="4"/>
      <c r="E9" s="4"/>
      <c r="F9" s="4"/>
      <c r="G9" s="4"/>
      <c r="H9" s="3"/>
      <c r="I9" s="200"/>
      <c r="J9" s="200"/>
      <c r="K9" s="200"/>
      <c r="L9" s="200"/>
      <c r="M9" s="200"/>
      <c r="N9" s="200"/>
      <c r="O9" s="200"/>
      <c r="P9" s="200"/>
      <c r="Q9" s="200"/>
      <c r="S9" s="57"/>
      <c r="U9" s="21" t="s">
        <v>23</v>
      </c>
    </row>
    <row r="10" spans="1:21" s="220" customFormat="1" ht="25" customHeight="1" outlineLevel="1" thickBot="1">
      <c r="B10" s="532" t="s">
        <v>407</v>
      </c>
      <c r="C10" s="530"/>
      <c r="D10" s="530" t="s">
        <v>408</v>
      </c>
      <c r="E10" s="530"/>
      <c r="F10" s="530" t="s">
        <v>409</v>
      </c>
      <c r="G10" s="531"/>
      <c r="H10" s="235"/>
      <c r="I10" s="236"/>
      <c r="J10" s="236"/>
      <c r="K10" s="236"/>
      <c r="L10" s="236"/>
      <c r="M10" s="236"/>
      <c r="N10" s="236"/>
      <c r="O10" s="236"/>
      <c r="P10" s="236"/>
      <c r="Q10" s="236"/>
      <c r="S10" s="237"/>
      <c r="U10" s="220" t="s">
        <v>41</v>
      </c>
    </row>
    <row r="11" spans="1:21" s="54" customFormat="1" ht="40" customHeight="1" outlineLevel="1" thickTop="1">
      <c r="B11" s="536">
        <f>SUMIF($D$16:$D$99,"Buy",$K$16:$K$99)</f>
        <v>45842.972972882701</v>
      </c>
      <c r="C11" s="528"/>
      <c r="D11" s="527">
        <f>SUM($J$16:$J$99)</f>
        <v>179.66</v>
      </c>
      <c r="E11" s="528"/>
      <c r="F11" s="527">
        <f>SUM($L$16:$L$99)</f>
        <v>-45158.402123934095</v>
      </c>
      <c r="G11" s="529"/>
      <c r="H11" s="66"/>
      <c r="I11" s="200"/>
      <c r="J11" s="200"/>
      <c r="K11" s="200"/>
      <c r="L11" s="200"/>
      <c r="M11" s="200"/>
      <c r="N11" s="200"/>
      <c r="O11" s="200"/>
      <c r="P11" s="200"/>
      <c r="Q11" s="200"/>
      <c r="S11" s="57"/>
    </row>
    <row r="12" spans="1:21" ht="20.149999999999999" customHeight="1">
      <c r="A12" s="22"/>
      <c r="B12" s="3"/>
      <c r="C12" s="4"/>
      <c r="D12" s="4"/>
      <c r="E12" s="4"/>
      <c r="F12" s="4"/>
      <c r="G12" s="4"/>
      <c r="H12" s="4"/>
      <c r="I12" s="200"/>
      <c r="J12" s="200"/>
      <c r="K12" s="200"/>
      <c r="L12" s="200"/>
      <c r="M12" s="200"/>
      <c r="N12" s="200"/>
      <c r="O12" s="200"/>
      <c r="P12" s="200"/>
      <c r="Q12" s="200"/>
    </row>
    <row r="13" spans="1:21" ht="30" customHeight="1">
      <c r="A13" s="22"/>
      <c r="B13" s="10" t="s">
        <v>438</v>
      </c>
      <c r="C13" s="4"/>
      <c r="D13" s="4"/>
      <c r="E13" s="4"/>
      <c r="F13" s="4"/>
      <c r="G13" s="4"/>
      <c r="H13" s="3"/>
      <c r="I13" s="195"/>
      <c r="J13" s="195"/>
      <c r="K13" s="195"/>
      <c r="L13" s="195"/>
      <c r="M13" s="195"/>
      <c r="N13" s="195"/>
      <c r="O13" s="195"/>
      <c r="P13" s="195"/>
      <c r="Q13" s="195"/>
    </row>
    <row r="14" spans="1:21" ht="20.149999999999999" customHeight="1">
      <c r="A14" s="22"/>
      <c r="B14" s="4"/>
      <c r="C14" s="4"/>
      <c r="D14" s="4"/>
      <c r="E14" s="4"/>
      <c r="F14" s="4"/>
      <c r="G14" s="4"/>
      <c r="H14" s="4"/>
      <c r="I14" s="4"/>
      <c r="J14" s="4"/>
      <c r="K14" s="4"/>
      <c r="L14" s="4"/>
      <c r="M14" s="4"/>
      <c r="N14" s="4"/>
      <c r="O14" s="4"/>
      <c r="P14" s="4"/>
      <c r="Q14" s="4"/>
    </row>
    <row r="15" spans="1:21" s="60" customFormat="1" ht="30" customHeight="1">
      <c r="A15" s="65"/>
      <c r="B15" s="323" t="s">
        <v>147</v>
      </c>
      <c r="C15" s="324" t="s">
        <v>148</v>
      </c>
      <c r="D15" s="324" t="s">
        <v>149</v>
      </c>
      <c r="E15" s="324" t="s">
        <v>150</v>
      </c>
      <c r="F15" s="324" t="s">
        <v>73</v>
      </c>
      <c r="G15" s="324" t="s">
        <v>151</v>
      </c>
      <c r="H15" s="324" t="s">
        <v>152</v>
      </c>
      <c r="I15" s="324" t="s">
        <v>153</v>
      </c>
      <c r="J15" s="324" t="s">
        <v>154</v>
      </c>
      <c r="K15" s="324" t="s">
        <v>155</v>
      </c>
      <c r="L15" s="324" t="s">
        <v>156</v>
      </c>
      <c r="M15" s="324" t="s">
        <v>157</v>
      </c>
      <c r="N15" s="324" t="s">
        <v>158</v>
      </c>
      <c r="O15" s="324" t="s">
        <v>159</v>
      </c>
      <c r="P15" s="324" t="s">
        <v>160</v>
      </c>
      <c r="Q15" s="325" t="s">
        <v>79</v>
      </c>
    </row>
    <row r="16" spans="1:21" s="60" customFormat="1" ht="30" customHeight="1">
      <c r="A16" s="65"/>
      <c r="B16" s="50" t="s">
        <v>161</v>
      </c>
      <c r="C16" s="397">
        <v>45668</v>
      </c>
      <c r="D16" s="50" t="s">
        <v>19</v>
      </c>
      <c r="E16" s="50" t="s">
        <v>119</v>
      </c>
      <c r="F16" s="50" t="s">
        <v>120</v>
      </c>
      <c r="G16" s="50" t="s">
        <v>24</v>
      </c>
      <c r="H16" s="398">
        <v>650.70137757999998</v>
      </c>
      <c r="I16" s="401">
        <v>1</v>
      </c>
      <c r="J16" s="399">
        <v>1.6</v>
      </c>
      <c r="K16" s="400">
        <f>IF(OR(D16="",H16="",I16=""),"",H16*I16)</f>
        <v>650.70137757999998</v>
      </c>
      <c r="L16" s="400">
        <f>IF(D16="Buy",-K16-J16,IF(D16="Sell",K16-J16,IF(OR(D16="Transfer In",D16="Reward",D16="Staking Income"),0,IF(D16="Transfer Out",0,-J16))))</f>
        <v>-652.30137758000001</v>
      </c>
      <c r="M16" s="403">
        <f t="shared" ref="M16:M47" si="0">IF(D16="Buy",H16,IF(D16="Sell",-H16,IF(OR(D16="Transfer In",D16="Reward",D16="Staking Income"),H16,IF(D16="Transfer Out",-H16,0))))</f>
        <v>650.70137757999998</v>
      </c>
      <c r="N16" s="74" t="str">
        <f t="shared" ref="N16:N47" si="1">IF(C16="","",TEXT(C16,"mmm"))</f>
        <v>Jan</v>
      </c>
      <c r="O16" s="74">
        <f t="shared" ref="O16:O47" si="2">IF(C16="","",YEAR(C16))</f>
        <v>2025</v>
      </c>
      <c r="P16" s="50" t="str">
        <f>IF(D16="","",IF(D16="Sell","Yes","No"))</f>
        <v>No</v>
      </c>
      <c r="Q16" s="50" t="s">
        <v>162</v>
      </c>
    </row>
    <row r="17" spans="1:17" s="60" customFormat="1" ht="30" customHeight="1">
      <c r="A17" s="65"/>
      <c r="B17" s="46" t="s">
        <v>163</v>
      </c>
      <c r="C17" s="64">
        <v>45679</v>
      </c>
      <c r="D17" s="46" t="s">
        <v>19</v>
      </c>
      <c r="E17" s="46" t="s">
        <v>92</v>
      </c>
      <c r="F17" s="46" t="s">
        <v>93</v>
      </c>
      <c r="G17" s="46" t="s">
        <v>24</v>
      </c>
      <c r="H17" s="239">
        <v>1.2715321500000001</v>
      </c>
      <c r="I17" s="402">
        <v>943.74329999999998</v>
      </c>
      <c r="J17" s="63">
        <v>4.8</v>
      </c>
      <c r="K17" s="62">
        <f t="shared" ref="K17:K47" si="3">IF(OR(D17="",H17="",I17=""),"",H17*I17)</f>
        <v>1199.9999472970951</v>
      </c>
      <c r="L17" s="204">
        <f t="shared" ref="L17:L47" si="4">IF(D17="Buy",-K17-J17,IF(D17="Sell",K17-J17,IF(OR(D17="Transfer In",D17="Reward",D17="Staking Income"),0,IF(D17="Transfer Out",0,-J17))))</f>
        <v>-1204.7999472970951</v>
      </c>
      <c r="M17" s="404">
        <f t="shared" si="0"/>
        <v>1.2715321500000001</v>
      </c>
      <c r="N17" s="61" t="str">
        <f t="shared" si="1"/>
        <v>Jan</v>
      </c>
      <c r="O17" s="61">
        <f t="shared" si="2"/>
        <v>2025</v>
      </c>
      <c r="P17" s="46" t="str">
        <f t="shared" ref="P17:P80" si="5">IF(D17="","",IF(D17="Sell","Yes","No"))</f>
        <v>No</v>
      </c>
      <c r="Q17" s="46" t="s">
        <v>162</v>
      </c>
    </row>
    <row r="18" spans="1:17" s="60" customFormat="1" ht="30" customHeight="1">
      <c r="A18" s="65"/>
      <c r="B18" s="46" t="s">
        <v>164</v>
      </c>
      <c r="C18" s="64">
        <v>45694</v>
      </c>
      <c r="D18" s="46" t="s">
        <v>19</v>
      </c>
      <c r="E18" s="46" t="s">
        <v>85</v>
      </c>
      <c r="F18" s="46" t="s">
        <v>86</v>
      </c>
      <c r="G18" s="46" t="s">
        <v>31</v>
      </c>
      <c r="H18" s="239">
        <v>2.188594E-2</v>
      </c>
      <c r="I18" s="402">
        <v>36553.155599999998</v>
      </c>
      <c r="J18" s="63">
        <v>3.2</v>
      </c>
      <c r="K18" s="62">
        <f t="shared" si="3"/>
        <v>800.00017027226397</v>
      </c>
      <c r="L18" s="62">
        <f t="shared" si="4"/>
        <v>-803.20017027226402</v>
      </c>
      <c r="M18" s="404">
        <f t="shared" si="0"/>
        <v>2.188594E-2</v>
      </c>
      <c r="N18" s="61" t="str">
        <f t="shared" si="1"/>
        <v>Feb</v>
      </c>
      <c r="O18" s="61">
        <f t="shared" si="2"/>
        <v>2025</v>
      </c>
      <c r="P18" s="46" t="str">
        <f t="shared" si="5"/>
        <v>No</v>
      </c>
      <c r="Q18" s="46" t="s">
        <v>162</v>
      </c>
    </row>
    <row r="19" spans="1:17" s="60" customFormat="1" ht="30" customHeight="1">
      <c r="A19" s="65"/>
      <c r="B19" s="46" t="s">
        <v>165</v>
      </c>
      <c r="C19" s="64">
        <v>45706</v>
      </c>
      <c r="D19" s="46" t="s">
        <v>19</v>
      </c>
      <c r="E19" s="46" t="s">
        <v>129</v>
      </c>
      <c r="F19" s="46" t="s">
        <v>130</v>
      </c>
      <c r="G19" s="46" t="s">
        <v>20</v>
      </c>
      <c r="H19" s="239">
        <v>7712.8252608000003</v>
      </c>
      <c r="I19" s="402">
        <v>0.1037</v>
      </c>
      <c r="J19" s="63">
        <v>3.2</v>
      </c>
      <c r="K19" s="62">
        <f t="shared" si="3"/>
        <v>799.81997954496001</v>
      </c>
      <c r="L19" s="62">
        <f t="shared" si="4"/>
        <v>-803.01997954496005</v>
      </c>
      <c r="M19" s="404">
        <f t="shared" si="0"/>
        <v>7712.8252608000003</v>
      </c>
      <c r="N19" s="61" t="str">
        <f t="shared" si="1"/>
        <v>Feb</v>
      </c>
      <c r="O19" s="61">
        <f t="shared" si="2"/>
        <v>2025</v>
      </c>
      <c r="P19" s="46" t="str">
        <f t="shared" si="5"/>
        <v>No</v>
      </c>
      <c r="Q19" s="46" t="s">
        <v>162</v>
      </c>
    </row>
    <row r="20" spans="1:17" s="60" customFormat="1" ht="30" customHeight="1">
      <c r="A20" s="65"/>
      <c r="B20" s="46" t="s">
        <v>166</v>
      </c>
      <c r="C20" s="64">
        <v>45718</v>
      </c>
      <c r="D20" s="46" t="s">
        <v>19</v>
      </c>
      <c r="E20" s="46" t="s">
        <v>106</v>
      </c>
      <c r="F20" s="46" t="s">
        <v>106</v>
      </c>
      <c r="G20" s="46" t="s">
        <v>28</v>
      </c>
      <c r="H20" s="239">
        <v>3.8495117400000001</v>
      </c>
      <c r="I20" s="402">
        <v>389.65980000000002</v>
      </c>
      <c r="J20" s="63">
        <v>6</v>
      </c>
      <c r="K20" s="62">
        <f t="shared" si="3"/>
        <v>1499.9999747060522</v>
      </c>
      <c r="L20" s="62">
        <f t="shared" si="4"/>
        <v>-1505.9999747060522</v>
      </c>
      <c r="M20" s="404">
        <f t="shared" si="0"/>
        <v>3.8495117400000001</v>
      </c>
      <c r="N20" s="61" t="str">
        <f t="shared" si="1"/>
        <v>Mar</v>
      </c>
      <c r="O20" s="61">
        <f t="shared" si="2"/>
        <v>2025</v>
      </c>
      <c r="P20" s="46" t="str">
        <f t="shared" si="5"/>
        <v>No</v>
      </c>
      <c r="Q20" s="46" t="s">
        <v>162</v>
      </c>
    </row>
    <row r="21" spans="1:17" s="60" customFormat="1" ht="30" customHeight="1">
      <c r="A21" s="65"/>
      <c r="B21" s="46" t="s">
        <v>167</v>
      </c>
      <c r="C21" s="64">
        <v>45731</v>
      </c>
      <c r="D21" s="46" t="s">
        <v>19</v>
      </c>
      <c r="E21" s="46" t="s">
        <v>98</v>
      </c>
      <c r="F21" s="46" t="s">
        <v>99</v>
      </c>
      <c r="G21" s="46" t="s">
        <v>20</v>
      </c>
      <c r="H21" s="239">
        <v>1309.3777437599999</v>
      </c>
      <c r="I21" s="402">
        <v>1</v>
      </c>
      <c r="J21" s="63">
        <v>3.2</v>
      </c>
      <c r="K21" s="62">
        <f t="shared" si="3"/>
        <v>1309.3777437599999</v>
      </c>
      <c r="L21" s="62">
        <f t="shared" si="4"/>
        <v>-1312.57774376</v>
      </c>
      <c r="M21" s="404">
        <f t="shared" si="0"/>
        <v>1309.3777437599999</v>
      </c>
      <c r="N21" s="61" t="str">
        <f t="shared" si="1"/>
        <v>Mar</v>
      </c>
      <c r="O21" s="61">
        <f t="shared" si="2"/>
        <v>2025</v>
      </c>
      <c r="P21" s="46" t="str">
        <f t="shared" si="5"/>
        <v>No</v>
      </c>
      <c r="Q21" s="46" t="s">
        <v>162</v>
      </c>
    </row>
    <row r="22" spans="1:17" s="60" customFormat="1" ht="30" customHeight="1">
      <c r="A22" s="65"/>
      <c r="B22" s="46" t="s">
        <v>168</v>
      </c>
      <c r="C22" s="64">
        <v>45741</v>
      </c>
      <c r="D22" s="46" t="s">
        <v>19</v>
      </c>
      <c r="E22" s="46" t="s">
        <v>92</v>
      </c>
      <c r="F22" s="46" t="s">
        <v>93</v>
      </c>
      <c r="G22" s="46" t="s">
        <v>31</v>
      </c>
      <c r="H22" s="239">
        <v>0.19470037000000001</v>
      </c>
      <c r="I22" s="402">
        <v>1284.0243</v>
      </c>
      <c r="J22" s="63">
        <v>1</v>
      </c>
      <c r="K22" s="62">
        <f t="shared" si="3"/>
        <v>250.00000629899102</v>
      </c>
      <c r="L22" s="62">
        <f t="shared" si="4"/>
        <v>-251.00000629899102</v>
      </c>
      <c r="M22" s="404">
        <f t="shared" si="0"/>
        <v>0.19470037000000001</v>
      </c>
      <c r="N22" s="61" t="str">
        <f t="shared" si="1"/>
        <v>Mar</v>
      </c>
      <c r="O22" s="61">
        <f t="shared" si="2"/>
        <v>2025</v>
      </c>
      <c r="P22" s="46" t="str">
        <f t="shared" si="5"/>
        <v>No</v>
      </c>
      <c r="Q22" s="46" t="s">
        <v>162</v>
      </c>
    </row>
    <row r="23" spans="1:17" s="60" customFormat="1" ht="30" customHeight="1">
      <c r="A23" s="65"/>
      <c r="B23" s="46" t="s">
        <v>169</v>
      </c>
      <c r="C23" s="64">
        <v>45755</v>
      </c>
      <c r="D23" s="46" t="s">
        <v>19</v>
      </c>
      <c r="E23" s="46" t="s">
        <v>98</v>
      </c>
      <c r="F23" s="46" t="s">
        <v>99</v>
      </c>
      <c r="G23" s="46" t="s">
        <v>28</v>
      </c>
      <c r="H23" s="239">
        <v>426.86023774</v>
      </c>
      <c r="I23" s="402">
        <v>1</v>
      </c>
      <c r="J23" s="63">
        <v>1</v>
      </c>
      <c r="K23" s="62">
        <f t="shared" si="3"/>
        <v>426.86023774</v>
      </c>
      <c r="L23" s="62">
        <f t="shared" si="4"/>
        <v>-427.86023774</v>
      </c>
      <c r="M23" s="404">
        <f t="shared" si="0"/>
        <v>426.86023774</v>
      </c>
      <c r="N23" s="61" t="str">
        <f t="shared" si="1"/>
        <v>Apr</v>
      </c>
      <c r="O23" s="61">
        <f t="shared" si="2"/>
        <v>2025</v>
      </c>
      <c r="P23" s="46" t="str">
        <f t="shared" si="5"/>
        <v>No</v>
      </c>
      <c r="Q23" s="46" t="s">
        <v>162</v>
      </c>
    </row>
    <row r="24" spans="1:17" s="60" customFormat="1" ht="30" customHeight="1">
      <c r="A24" s="65"/>
      <c r="B24" s="46" t="s">
        <v>170</v>
      </c>
      <c r="C24" s="64">
        <v>45764</v>
      </c>
      <c r="D24" s="46" t="s">
        <v>19</v>
      </c>
      <c r="E24" s="46" t="s">
        <v>92</v>
      </c>
      <c r="F24" s="46" t="s">
        <v>93</v>
      </c>
      <c r="G24" s="46" t="s">
        <v>35</v>
      </c>
      <c r="H24" s="239">
        <v>1.24534184</v>
      </c>
      <c r="I24" s="402">
        <v>1204.4885999999999</v>
      </c>
      <c r="J24" s="63">
        <v>6</v>
      </c>
      <c r="K24" s="62">
        <f t="shared" si="3"/>
        <v>1500.0000493830239</v>
      </c>
      <c r="L24" s="62">
        <f t="shared" si="4"/>
        <v>-1506.0000493830239</v>
      </c>
      <c r="M24" s="404">
        <f t="shared" si="0"/>
        <v>1.24534184</v>
      </c>
      <c r="N24" s="61" t="str">
        <f t="shared" si="1"/>
        <v>Apr</v>
      </c>
      <c r="O24" s="61">
        <f t="shared" si="2"/>
        <v>2025</v>
      </c>
      <c r="P24" s="46" t="str">
        <f t="shared" si="5"/>
        <v>No</v>
      </c>
      <c r="Q24" s="46" t="s">
        <v>162</v>
      </c>
    </row>
    <row r="25" spans="1:17" s="60" customFormat="1" ht="30" customHeight="1">
      <c r="A25" s="65"/>
      <c r="B25" s="46" t="s">
        <v>171</v>
      </c>
      <c r="C25" s="64">
        <v>45776</v>
      </c>
      <c r="D25" s="46" t="s">
        <v>19</v>
      </c>
      <c r="E25" s="46" t="s">
        <v>129</v>
      </c>
      <c r="F25" s="46" t="s">
        <v>130</v>
      </c>
      <c r="G25" s="46" t="s">
        <v>20</v>
      </c>
      <c r="H25" s="239">
        <v>8893.2863922500001</v>
      </c>
      <c r="I25" s="402">
        <v>0.13489999999999999</v>
      </c>
      <c r="J25" s="63">
        <v>4.8</v>
      </c>
      <c r="K25" s="62">
        <f t="shared" si="3"/>
        <v>1199.7043343145249</v>
      </c>
      <c r="L25" s="62">
        <f t="shared" si="4"/>
        <v>-1204.5043343145248</v>
      </c>
      <c r="M25" s="404">
        <f t="shared" si="0"/>
        <v>8893.2863922500001</v>
      </c>
      <c r="N25" s="61" t="str">
        <f t="shared" si="1"/>
        <v>Apr</v>
      </c>
      <c r="O25" s="61">
        <f t="shared" si="2"/>
        <v>2025</v>
      </c>
      <c r="P25" s="46" t="str">
        <f t="shared" si="5"/>
        <v>No</v>
      </c>
      <c r="Q25" s="46" t="s">
        <v>162</v>
      </c>
    </row>
    <row r="26" spans="1:17" s="60" customFormat="1" ht="30" customHeight="1">
      <c r="A26" s="65"/>
      <c r="B26" s="46" t="s">
        <v>172</v>
      </c>
      <c r="C26" s="64">
        <v>45791</v>
      </c>
      <c r="D26" s="46" t="s">
        <v>19</v>
      </c>
      <c r="E26" s="46" t="s">
        <v>85</v>
      </c>
      <c r="F26" s="46" t="s">
        <v>86</v>
      </c>
      <c r="G26" s="46" t="s">
        <v>24</v>
      </c>
      <c r="H26" s="239">
        <v>9.1987300000000004E-3</v>
      </c>
      <c r="I26" s="402">
        <v>43484.260900000001</v>
      </c>
      <c r="J26" s="63">
        <v>1.6</v>
      </c>
      <c r="K26" s="62">
        <f t="shared" si="3"/>
        <v>399.99997526865701</v>
      </c>
      <c r="L26" s="62">
        <f t="shared" si="4"/>
        <v>-401.59997526865703</v>
      </c>
      <c r="M26" s="404">
        <f t="shared" si="0"/>
        <v>9.1987300000000004E-3</v>
      </c>
      <c r="N26" s="61" t="str">
        <f t="shared" si="1"/>
        <v>May</v>
      </c>
      <c r="O26" s="61">
        <f t="shared" si="2"/>
        <v>2025</v>
      </c>
      <c r="P26" s="46" t="str">
        <f t="shared" si="5"/>
        <v>No</v>
      </c>
      <c r="Q26" s="46" t="s">
        <v>162</v>
      </c>
    </row>
    <row r="27" spans="1:17" s="60" customFormat="1" ht="30" customHeight="1">
      <c r="A27" s="65"/>
      <c r="B27" s="46" t="s">
        <v>173</v>
      </c>
      <c r="C27" s="64">
        <v>45803</v>
      </c>
      <c r="D27" s="46" t="s">
        <v>19</v>
      </c>
      <c r="E27" s="46" t="s">
        <v>135</v>
      </c>
      <c r="F27" s="46" t="s">
        <v>136</v>
      </c>
      <c r="G27" s="46" t="s">
        <v>28</v>
      </c>
      <c r="H27" s="239">
        <v>15301.198659780001</v>
      </c>
      <c r="I27" s="402">
        <v>5.2299999999999999E-2</v>
      </c>
      <c r="J27" s="63">
        <v>3.2</v>
      </c>
      <c r="K27" s="62">
        <f t="shared" si="3"/>
        <v>800.25268990649397</v>
      </c>
      <c r="L27" s="62">
        <f t="shared" si="4"/>
        <v>-803.45268990649402</v>
      </c>
      <c r="M27" s="404">
        <f t="shared" si="0"/>
        <v>15301.198659780001</v>
      </c>
      <c r="N27" s="61" t="str">
        <f t="shared" si="1"/>
        <v>May</v>
      </c>
      <c r="O27" s="61">
        <f t="shared" si="2"/>
        <v>2025</v>
      </c>
      <c r="P27" s="46" t="str">
        <f t="shared" si="5"/>
        <v>No</v>
      </c>
      <c r="Q27" s="46" t="s">
        <v>162</v>
      </c>
    </row>
    <row r="28" spans="1:17" s="60" customFormat="1" ht="30" customHeight="1">
      <c r="A28" s="65"/>
      <c r="B28" s="46" t="s">
        <v>174</v>
      </c>
      <c r="C28" s="64">
        <v>45815</v>
      </c>
      <c r="D28" s="46" t="s">
        <v>19</v>
      </c>
      <c r="E28" s="46" t="s">
        <v>98</v>
      </c>
      <c r="F28" s="46" t="s">
        <v>99</v>
      </c>
      <c r="G28" s="46" t="s">
        <v>20</v>
      </c>
      <c r="H28" s="239">
        <v>1833.63386483</v>
      </c>
      <c r="I28" s="402">
        <v>1</v>
      </c>
      <c r="J28" s="63">
        <v>4.8</v>
      </c>
      <c r="K28" s="62">
        <f t="shared" si="3"/>
        <v>1833.63386483</v>
      </c>
      <c r="L28" s="62">
        <f t="shared" si="4"/>
        <v>-1838.4338648299999</v>
      </c>
      <c r="M28" s="404">
        <f t="shared" si="0"/>
        <v>1833.63386483</v>
      </c>
      <c r="N28" s="61" t="str">
        <f t="shared" si="1"/>
        <v>Jun</v>
      </c>
      <c r="O28" s="61">
        <f t="shared" si="2"/>
        <v>2025</v>
      </c>
      <c r="P28" s="46" t="str">
        <f t="shared" si="5"/>
        <v>No</v>
      </c>
      <c r="Q28" s="46" t="s">
        <v>162</v>
      </c>
    </row>
    <row r="29" spans="1:17" s="60" customFormat="1" ht="30" customHeight="1">
      <c r="A29" s="65"/>
      <c r="B29" s="46" t="s">
        <v>175</v>
      </c>
      <c r="C29" s="64">
        <v>45827</v>
      </c>
      <c r="D29" s="46" t="s">
        <v>19</v>
      </c>
      <c r="E29" s="46" t="s">
        <v>119</v>
      </c>
      <c r="F29" s="46" t="s">
        <v>120</v>
      </c>
      <c r="G29" s="46" t="s">
        <v>35</v>
      </c>
      <c r="H29" s="239">
        <v>1023.0179518800001</v>
      </c>
      <c r="I29" s="402">
        <v>1</v>
      </c>
      <c r="J29" s="63">
        <v>3.2</v>
      </c>
      <c r="K29" s="62">
        <f t="shared" si="3"/>
        <v>1023.0179518800001</v>
      </c>
      <c r="L29" s="62">
        <f t="shared" si="4"/>
        <v>-1026.2179518800001</v>
      </c>
      <c r="M29" s="404">
        <f t="shared" si="0"/>
        <v>1023.0179518800001</v>
      </c>
      <c r="N29" s="61" t="str">
        <f t="shared" si="1"/>
        <v>Jun</v>
      </c>
      <c r="O29" s="61">
        <f t="shared" si="2"/>
        <v>2025</v>
      </c>
      <c r="P29" s="46" t="str">
        <f t="shared" si="5"/>
        <v>No</v>
      </c>
      <c r="Q29" s="46" t="s">
        <v>162</v>
      </c>
    </row>
    <row r="30" spans="1:17" s="60" customFormat="1" ht="30" customHeight="1">
      <c r="A30" s="65"/>
      <c r="B30" s="46" t="s">
        <v>176</v>
      </c>
      <c r="C30" s="64">
        <v>45839</v>
      </c>
      <c r="D30" s="46" t="s">
        <v>19</v>
      </c>
      <c r="E30" s="46" t="s">
        <v>124</v>
      </c>
      <c r="F30" s="46" t="s">
        <v>125</v>
      </c>
      <c r="G30" s="46" t="s">
        <v>35</v>
      </c>
      <c r="H30" s="239">
        <v>5.4312454700000004</v>
      </c>
      <c r="I30" s="402">
        <v>110.47190000000001</v>
      </c>
      <c r="J30" s="63">
        <v>2.4</v>
      </c>
      <c r="K30" s="62">
        <f t="shared" si="3"/>
        <v>600.00000643729311</v>
      </c>
      <c r="L30" s="62">
        <f t="shared" si="4"/>
        <v>-602.40000643729309</v>
      </c>
      <c r="M30" s="404">
        <f t="shared" si="0"/>
        <v>5.4312454700000004</v>
      </c>
      <c r="N30" s="61" t="str">
        <f t="shared" si="1"/>
        <v>Jul</v>
      </c>
      <c r="O30" s="61">
        <f t="shared" si="2"/>
        <v>2025</v>
      </c>
      <c r="P30" s="46" t="str">
        <f t="shared" si="5"/>
        <v>No</v>
      </c>
      <c r="Q30" s="46" t="s">
        <v>162</v>
      </c>
    </row>
    <row r="31" spans="1:17" s="60" customFormat="1" ht="30" customHeight="1">
      <c r="A31" s="65"/>
      <c r="B31" s="46" t="s">
        <v>177</v>
      </c>
      <c r="C31" s="64">
        <v>45847</v>
      </c>
      <c r="D31" s="46" t="s">
        <v>37</v>
      </c>
      <c r="E31" s="46" t="s">
        <v>142</v>
      </c>
      <c r="F31" s="46" t="s">
        <v>143</v>
      </c>
      <c r="G31" s="46" t="s">
        <v>20</v>
      </c>
      <c r="H31" s="239">
        <v>2.32914713</v>
      </c>
      <c r="I31" s="402">
        <v>0.1159</v>
      </c>
      <c r="J31" s="63">
        <v>0</v>
      </c>
      <c r="K31" s="62">
        <f t="shared" si="3"/>
        <v>0.26994815236699998</v>
      </c>
      <c r="L31" s="62">
        <f t="shared" si="4"/>
        <v>0</v>
      </c>
      <c r="M31" s="404">
        <f t="shared" si="0"/>
        <v>2.32914713</v>
      </c>
      <c r="N31" s="61" t="str">
        <f t="shared" si="1"/>
        <v>Jul</v>
      </c>
      <c r="O31" s="61">
        <f t="shared" si="2"/>
        <v>2025</v>
      </c>
      <c r="P31" s="46" t="str">
        <f t="shared" si="5"/>
        <v>No</v>
      </c>
      <c r="Q31" s="46" t="s">
        <v>162</v>
      </c>
    </row>
    <row r="32" spans="1:17" s="60" customFormat="1" ht="30" customHeight="1">
      <c r="A32" s="65"/>
      <c r="B32" s="46" t="s">
        <v>178</v>
      </c>
      <c r="C32" s="64">
        <v>45861</v>
      </c>
      <c r="D32" s="46" t="s">
        <v>19</v>
      </c>
      <c r="E32" s="46" t="s">
        <v>112</v>
      </c>
      <c r="F32" s="46" t="s">
        <v>112</v>
      </c>
      <c r="G32" s="46" t="s">
        <v>31</v>
      </c>
      <c r="H32" s="239">
        <v>794.64353389999997</v>
      </c>
      <c r="I32" s="402">
        <v>0.75509999999999999</v>
      </c>
      <c r="J32" s="63">
        <v>2.4</v>
      </c>
      <c r="K32" s="62">
        <f t="shared" si="3"/>
        <v>600.03533244788991</v>
      </c>
      <c r="L32" s="62">
        <f t="shared" si="4"/>
        <v>-602.43533244788989</v>
      </c>
      <c r="M32" s="404">
        <f t="shared" si="0"/>
        <v>794.64353389999997</v>
      </c>
      <c r="N32" s="61" t="str">
        <f t="shared" si="1"/>
        <v>Jul</v>
      </c>
      <c r="O32" s="61">
        <f t="shared" si="2"/>
        <v>2025</v>
      </c>
      <c r="P32" s="46" t="str">
        <f t="shared" si="5"/>
        <v>No</v>
      </c>
      <c r="Q32" s="46" t="s">
        <v>162</v>
      </c>
    </row>
    <row r="33" spans="1:17" s="60" customFormat="1" ht="30" customHeight="1">
      <c r="A33" s="65"/>
      <c r="B33" s="46" t="s">
        <v>179</v>
      </c>
      <c r="C33" s="64">
        <v>45873</v>
      </c>
      <c r="D33" s="46" t="s">
        <v>34</v>
      </c>
      <c r="E33" s="46" t="s">
        <v>124</v>
      </c>
      <c r="F33" s="46" t="s">
        <v>125</v>
      </c>
      <c r="G33" s="46" t="s">
        <v>20</v>
      </c>
      <c r="H33" s="239">
        <v>5.2553399999999998E-3</v>
      </c>
      <c r="I33" s="402">
        <v>123.0801</v>
      </c>
      <c r="J33" s="63">
        <v>0</v>
      </c>
      <c r="K33" s="62">
        <f t="shared" si="3"/>
        <v>0.64682777273399994</v>
      </c>
      <c r="L33" s="62">
        <f t="shared" si="4"/>
        <v>0</v>
      </c>
      <c r="M33" s="404">
        <f t="shared" si="0"/>
        <v>5.2553399999999998E-3</v>
      </c>
      <c r="N33" s="61" t="str">
        <f t="shared" si="1"/>
        <v>Aug</v>
      </c>
      <c r="O33" s="61">
        <f t="shared" si="2"/>
        <v>2025</v>
      </c>
      <c r="P33" s="46" t="str">
        <f t="shared" si="5"/>
        <v>No</v>
      </c>
      <c r="Q33" s="46" t="s">
        <v>162</v>
      </c>
    </row>
    <row r="34" spans="1:17" s="60" customFormat="1" ht="30" customHeight="1">
      <c r="A34" s="65"/>
      <c r="B34" s="46" t="s">
        <v>180</v>
      </c>
      <c r="C34" s="64">
        <v>45884</v>
      </c>
      <c r="D34" s="46" t="s">
        <v>23</v>
      </c>
      <c r="E34" s="46" t="s">
        <v>124</v>
      </c>
      <c r="F34" s="46" t="s">
        <v>125</v>
      </c>
      <c r="G34" s="46" t="s">
        <v>31</v>
      </c>
      <c r="H34" s="239">
        <v>1.00787855</v>
      </c>
      <c r="I34" s="402">
        <v>113.3437</v>
      </c>
      <c r="J34" s="63">
        <v>0.46</v>
      </c>
      <c r="K34" s="62">
        <f t="shared" si="3"/>
        <v>114.23668400763501</v>
      </c>
      <c r="L34" s="62">
        <f t="shared" si="4"/>
        <v>113.77668400763501</v>
      </c>
      <c r="M34" s="404">
        <f t="shared" si="0"/>
        <v>-1.00787855</v>
      </c>
      <c r="N34" s="61" t="str">
        <f t="shared" si="1"/>
        <v>Aug</v>
      </c>
      <c r="O34" s="61">
        <f t="shared" si="2"/>
        <v>2025</v>
      </c>
      <c r="P34" s="46" t="str">
        <f t="shared" si="5"/>
        <v>Yes</v>
      </c>
      <c r="Q34" s="46" t="s">
        <v>162</v>
      </c>
    </row>
    <row r="35" spans="1:17" s="60" customFormat="1" ht="30" customHeight="1">
      <c r="A35" s="65"/>
      <c r="B35" s="46" t="s">
        <v>181</v>
      </c>
      <c r="C35" s="64">
        <v>45897</v>
      </c>
      <c r="D35" s="46" t="s">
        <v>37</v>
      </c>
      <c r="E35" s="46" t="s">
        <v>98</v>
      </c>
      <c r="F35" s="46" t="s">
        <v>99</v>
      </c>
      <c r="G35" s="46" t="s">
        <v>35</v>
      </c>
      <c r="H35" s="239">
        <v>1.54278801</v>
      </c>
      <c r="I35" s="402">
        <v>0.85309999999999997</v>
      </c>
      <c r="J35" s="63">
        <v>0</v>
      </c>
      <c r="K35" s="62">
        <f t="shared" si="3"/>
        <v>1.3161524513309999</v>
      </c>
      <c r="L35" s="62">
        <f t="shared" si="4"/>
        <v>0</v>
      </c>
      <c r="M35" s="404">
        <f t="shared" si="0"/>
        <v>1.54278801</v>
      </c>
      <c r="N35" s="61" t="str">
        <f t="shared" si="1"/>
        <v>Aug</v>
      </c>
      <c r="O35" s="61">
        <f t="shared" si="2"/>
        <v>2025</v>
      </c>
      <c r="P35" s="46" t="str">
        <f t="shared" si="5"/>
        <v>No</v>
      </c>
      <c r="Q35" s="46" t="s">
        <v>162</v>
      </c>
    </row>
    <row r="36" spans="1:17" s="60" customFormat="1" ht="30" customHeight="1">
      <c r="A36" s="65"/>
      <c r="B36" s="46" t="s">
        <v>182</v>
      </c>
      <c r="C36" s="64">
        <v>45910</v>
      </c>
      <c r="D36" s="46" t="s">
        <v>19</v>
      </c>
      <c r="E36" s="46" t="s">
        <v>92</v>
      </c>
      <c r="F36" s="46" t="s">
        <v>93</v>
      </c>
      <c r="G36" s="46" t="s">
        <v>20</v>
      </c>
      <c r="H36" s="239">
        <v>0.39593405999999998</v>
      </c>
      <c r="I36" s="402">
        <v>1515.4039</v>
      </c>
      <c r="J36" s="63">
        <v>2.4</v>
      </c>
      <c r="K36" s="62">
        <f t="shared" si="3"/>
        <v>600.00001866683397</v>
      </c>
      <c r="L36" s="62">
        <f t="shared" si="4"/>
        <v>-602.40001866683394</v>
      </c>
      <c r="M36" s="404">
        <f t="shared" si="0"/>
        <v>0.39593405999999998</v>
      </c>
      <c r="N36" s="61" t="str">
        <f t="shared" si="1"/>
        <v>Sep</v>
      </c>
      <c r="O36" s="61">
        <f t="shared" si="2"/>
        <v>2025</v>
      </c>
      <c r="P36" s="46" t="str">
        <f t="shared" si="5"/>
        <v>No</v>
      </c>
      <c r="Q36" s="46" t="s">
        <v>162</v>
      </c>
    </row>
    <row r="37" spans="1:17" s="60" customFormat="1" ht="30" customHeight="1">
      <c r="A37" s="65"/>
      <c r="B37" s="46" t="s">
        <v>183</v>
      </c>
      <c r="C37" s="64">
        <v>45919</v>
      </c>
      <c r="D37" s="46" t="s">
        <v>19</v>
      </c>
      <c r="E37" s="46" t="s">
        <v>92</v>
      </c>
      <c r="F37" s="46" t="s">
        <v>93</v>
      </c>
      <c r="G37" s="46" t="s">
        <v>28</v>
      </c>
      <c r="H37" s="239">
        <v>0.75723952999999999</v>
      </c>
      <c r="I37" s="402">
        <v>1584.7032999999999</v>
      </c>
      <c r="J37" s="63">
        <v>4.8</v>
      </c>
      <c r="K37" s="62">
        <f t="shared" si="3"/>
        <v>1199.9999820814489</v>
      </c>
      <c r="L37" s="62">
        <f t="shared" si="4"/>
        <v>-1204.7999820814489</v>
      </c>
      <c r="M37" s="404">
        <f t="shared" si="0"/>
        <v>0.75723952999999999</v>
      </c>
      <c r="N37" s="61" t="str">
        <f t="shared" si="1"/>
        <v>Sep</v>
      </c>
      <c r="O37" s="61">
        <f t="shared" si="2"/>
        <v>2025</v>
      </c>
      <c r="P37" s="46" t="str">
        <f t="shared" si="5"/>
        <v>No</v>
      </c>
      <c r="Q37" s="46" t="s">
        <v>162</v>
      </c>
    </row>
    <row r="38" spans="1:17" s="60" customFormat="1" ht="30" customHeight="1">
      <c r="A38" s="65"/>
      <c r="B38" s="46" t="s">
        <v>184</v>
      </c>
      <c r="C38" s="64">
        <v>45932</v>
      </c>
      <c r="D38" s="46" t="s">
        <v>37</v>
      </c>
      <c r="E38" s="46" t="s">
        <v>135</v>
      </c>
      <c r="F38" s="46" t="s">
        <v>136</v>
      </c>
      <c r="G38" s="46" t="s">
        <v>20</v>
      </c>
      <c r="H38" s="239">
        <v>7.85053673</v>
      </c>
      <c r="I38" s="402">
        <v>6.2399999999999997E-2</v>
      </c>
      <c r="J38" s="63">
        <v>0</v>
      </c>
      <c r="K38" s="62">
        <f t="shared" si="3"/>
        <v>0.48987349195199997</v>
      </c>
      <c r="L38" s="62">
        <f t="shared" si="4"/>
        <v>0</v>
      </c>
      <c r="M38" s="404">
        <f t="shared" si="0"/>
        <v>7.85053673</v>
      </c>
      <c r="N38" s="61" t="str">
        <f t="shared" si="1"/>
        <v>Oct</v>
      </c>
      <c r="O38" s="61">
        <f t="shared" si="2"/>
        <v>2025</v>
      </c>
      <c r="P38" s="46" t="str">
        <f t="shared" si="5"/>
        <v>No</v>
      </c>
      <c r="Q38" s="46" t="s">
        <v>162</v>
      </c>
    </row>
    <row r="39" spans="1:17" s="60" customFormat="1" ht="30" customHeight="1">
      <c r="A39" s="65"/>
      <c r="B39" s="46" t="s">
        <v>185</v>
      </c>
      <c r="C39" s="64">
        <v>45944</v>
      </c>
      <c r="D39" s="46" t="s">
        <v>19</v>
      </c>
      <c r="E39" s="46" t="s">
        <v>124</v>
      </c>
      <c r="F39" s="46" t="s">
        <v>125</v>
      </c>
      <c r="G39" s="46" t="s">
        <v>35</v>
      </c>
      <c r="H39" s="239">
        <v>11.690843299999999</v>
      </c>
      <c r="I39" s="402">
        <v>128.30549999999999</v>
      </c>
      <c r="J39" s="63">
        <v>6</v>
      </c>
      <c r="K39" s="62">
        <f t="shared" si="3"/>
        <v>1499.9994950281498</v>
      </c>
      <c r="L39" s="62">
        <f t="shared" si="4"/>
        <v>-1505.9994950281498</v>
      </c>
      <c r="M39" s="404">
        <f t="shared" si="0"/>
        <v>11.690843299999999</v>
      </c>
      <c r="N39" s="61" t="str">
        <f t="shared" si="1"/>
        <v>Oct</v>
      </c>
      <c r="O39" s="61">
        <f t="shared" si="2"/>
        <v>2025</v>
      </c>
      <c r="P39" s="46" t="str">
        <f t="shared" si="5"/>
        <v>No</v>
      </c>
      <c r="Q39" s="46" t="s">
        <v>162</v>
      </c>
    </row>
    <row r="40" spans="1:17" s="60" customFormat="1" ht="30" customHeight="1">
      <c r="A40" s="65"/>
      <c r="B40" s="46" t="s">
        <v>186</v>
      </c>
      <c r="C40" s="64">
        <v>45955</v>
      </c>
      <c r="D40" s="46" t="s">
        <v>34</v>
      </c>
      <c r="E40" s="46" t="s">
        <v>119</v>
      </c>
      <c r="F40" s="46" t="s">
        <v>120</v>
      </c>
      <c r="G40" s="46" t="s">
        <v>31</v>
      </c>
      <c r="H40" s="239">
        <v>0.52205137000000001</v>
      </c>
      <c r="I40" s="402">
        <v>0.92710000000000004</v>
      </c>
      <c r="J40" s="63">
        <v>0</v>
      </c>
      <c r="K40" s="62">
        <f t="shared" si="3"/>
        <v>0.48399382512700001</v>
      </c>
      <c r="L40" s="62">
        <f t="shared" si="4"/>
        <v>0</v>
      </c>
      <c r="M40" s="404">
        <f t="shared" si="0"/>
        <v>0.52205137000000001</v>
      </c>
      <c r="N40" s="61" t="str">
        <f t="shared" si="1"/>
        <v>Oct</v>
      </c>
      <c r="O40" s="61">
        <f t="shared" si="2"/>
        <v>2025</v>
      </c>
      <c r="P40" s="46" t="str">
        <f t="shared" si="5"/>
        <v>No</v>
      </c>
      <c r="Q40" s="46" t="s">
        <v>162</v>
      </c>
    </row>
    <row r="41" spans="1:17" s="60" customFormat="1" ht="30" customHeight="1">
      <c r="A41" s="65"/>
      <c r="B41" s="46" t="s">
        <v>187</v>
      </c>
      <c r="C41" s="64">
        <v>45968</v>
      </c>
      <c r="D41" s="46" t="s">
        <v>19</v>
      </c>
      <c r="E41" s="46" t="s">
        <v>129</v>
      </c>
      <c r="F41" s="46" t="s">
        <v>130</v>
      </c>
      <c r="G41" s="46" t="s">
        <v>24</v>
      </c>
      <c r="H41" s="239">
        <v>7800.7668042200003</v>
      </c>
      <c r="I41" s="402">
        <v>0.15379999999999999</v>
      </c>
      <c r="J41" s="63">
        <v>4.8</v>
      </c>
      <c r="K41" s="62">
        <f t="shared" si="3"/>
        <v>1199.757934489036</v>
      </c>
      <c r="L41" s="62">
        <f t="shared" si="4"/>
        <v>-1204.5579344890359</v>
      </c>
      <c r="M41" s="404">
        <f t="shared" si="0"/>
        <v>7800.7668042200003</v>
      </c>
      <c r="N41" s="61" t="str">
        <f t="shared" si="1"/>
        <v>Nov</v>
      </c>
      <c r="O41" s="61">
        <f t="shared" si="2"/>
        <v>2025</v>
      </c>
      <c r="P41" s="46" t="str">
        <f t="shared" si="5"/>
        <v>No</v>
      </c>
      <c r="Q41" s="46" t="s">
        <v>162</v>
      </c>
    </row>
    <row r="42" spans="1:17" s="60" customFormat="1" ht="30" customHeight="1">
      <c r="A42" s="65"/>
      <c r="B42" s="46" t="s">
        <v>188</v>
      </c>
      <c r="C42" s="64">
        <v>45980</v>
      </c>
      <c r="D42" s="46" t="s">
        <v>19</v>
      </c>
      <c r="E42" s="46" t="s">
        <v>98</v>
      </c>
      <c r="F42" s="46" t="s">
        <v>99</v>
      </c>
      <c r="G42" s="46" t="s">
        <v>24</v>
      </c>
      <c r="H42" s="239">
        <v>284.35022586000002</v>
      </c>
      <c r="I42" s="402">
        <v>0.87919999999999998</v>
      </c>
      <c r="J42" s="63">
        <v>1</v>
      </c>
      <c r="K42" s="62">
        <f t="shared" si="3"/>
        <v>250.00071857611201</v>
      </c>
      <c r="L42" s="62">
        <f t="shared" si="4"/>
        <v>-251.00071857611201</v>
      </c>
      <c r="M42" s="404">
        <f t="shared" si="0"/>
        <v>284.35022586000002</v>
      </c>
      <c r="N42" s="61" t="str">
        <f t="shared" si="1"/>
        <v>Nov</v>
      </c>
      <c r="O42" s="61">
        <f t="shared" si="2"/>
        <v>2025</v>
      </c>
      <c r="P42" s="46" t="str">
        <f t="shared" si="5"/>
        <v>No</v>
      </c>
      <c r="Q42" s="46" t="s">
        <v>162</v>
      </c>
    </row>
    <row r="43" spans="1:17" s="60" customFormat="1" ht="30" customHeight="1">
      <c r="A43" s="65"/>
      <c r="B43" s="46" t="s">
        <v>189</v>
      </c>
      <c r="C43" s="64">
        <v>45995</v>
      </c>
      <c r="D43" s="46" t="s">
        <v>19</v>
      </c>
      <c r="E43" s="46" t="s">
        <v>135</v>
      </c>
      <c r="F43" s="46" t="s">
        <v>136</v>
      </c>
      <c r="G43" s="46" t="s">
        <v>20</v>
      </c>
      <c r="H43" s="239">
        <v>11781.8760962</v>
      </c>
      <c r="I43" s="402">
        <v>6.7900000000000002E-2</v>
      </c>
      <c r="J43" s="63">
        <v>3.2</v>
      </c>
      <c r="K43" s="62">
        <f t="shared" si="3"/>
        <v>799.98938693197999</v>
      </c>
      <c r="L43" s="62">
        <f t="shared" si="4"/>
        <v>-803.18938693198004</v>
      </c>
      <c r="M43" s="404">
        <f t="shared" si="0"/>
        <v>11781.8760962</v>
      </c>
      <c r="N43" s="61" t="str">
        <f t="shared" si="1"/>
        <v>Dec</v>
      </c>
      <c r="O43" s="61">
        <f t="shared" si="2"/>
        <v>2025</v>
      </c>
      <c r="P43" s="46" t="str">
        <f t="shared" si="5"/>
        <v>No</v>
      </c>
      <c r="Q43" s="46" t="s">
        <v>162</v>
      </c>
    </row>
    <row r="44" spans="1:17" s="60" customFormat="1" ht="30" customHeight="1">
      <c r="A44" s="65"/>
      <c r="B44" s="46" t="s">
        <v>190</v>
      </c>
      <c r="C44" s="64">
        <v>46003</v>
      </c>
      <c r="D44" s="46" t="s">
        <v>19</v>
      </c>
      <c r="E44" s="46" t="s">
        <v>135</v>
      </c>
      <c r="F44" s="46" t="s">
        <v>136</v>
      </c>
      <c r="G44" s="46" t="s">
        <v>31</v>
      </c>
      <c r="H44" s="239">
        <v>22254.598283740001</v>
      </c>
      <c r="I44" s="402">
        <v>6.7400000000000002E-2</v>
      </c>
      <c r="J44" s="63">
        <v>6</v>
      </c>
      <c r="K44" s="62">
        <f t="shared" si="3"/>
        <v>1499.9599243240762</v>
      </c>
      <c r="L44" s="62">
        <f t="shared" si="4"/>
        <v>-1505.9599243240762</v>
      </c>
      <c r="M44" s="404">
        <f t="shared" si="0"/>
        <v>22254.598283740001</v>
      </c>
      <c r="N44" s="61" t="str">
        <f t="shared" si="1"/>
        <v>Dec</v>
      </c>
      <c r="O44" s="61">
        <f t="shared" si="2"/>
        <v>2025</v>
      </c>
      <c r="P44" s="46" t="str">
        <f t="shared" si="5"/>
        <v>No</v>
      </c>
      <c r="Q44" s="46" t="s">
        <v>162</v>
      </c>
    </row>
    <row r="45" spans="1:17" s="60" customFormat="1" ht="30" customHeight="1">
      <c r="A45" s="65"/>
      <c r="B45" s="46" t="s">
        <v>191</v>
      </c>
      <c r="C45" s="64">
        <v>46019</v>
      </c>
      <c r="D45" s="46" t="s">
        <v>37</v>
      </c>
      <c r="E45" s="46" t="s">
        <v>135</v>
      </c>
      <c r="F45" s="46" t="s">
        <v>136</v>
      </c>
      <c r="G45" s="46" t="s">
        <v>31</v>
      </c>
      <c r="H45" s="239">
        <v>6.6234603999999999</v>
      </c>
      <c r="I45" s="402">
        <v>6.7500000000000004E-2</v>
      </c>
      <c r="J45" s="63">
        <v>0</v>
      </c>
      <c r="K45" s="62">
        <f t="shared" si="3"/>
        <v>0.44708357700000001</v>
      </c>
      <c r="L45" s="62">
        <f t="shared" si="4"/>
        <v>0</v>
      </c>
      <c r="M45" s="404">
        <f t="shared" si="0"/>
        <v>6.6234603999999999</v>
      </c>
      <c r="N45" s="61" t="str">
        <f t="shared" si="1"/>
        <v>Dec</v>
      </c>
      <c r="O45" s="61">
        <f t="shared" si="2"/>
        <v>2025</v>
      </c>
      <c r="P45" s="46" t="str">
        <f t="shared" si="5"/>
        <v>No</v>
      </c>
      <c r="Q45" s="46" t="s">
        <v>162</v>
      </c>
    </row>
    <row r="46" spans="1:17" s="60" customFormat="1" ht="30" customHeight="1">
      <c r="A46" s="65"/>
      <c r="B46" s="46" t="s">
        <v>192</v>
      </c>
      <c r="C46" s="64">
        <v>46028</v>
      </c>
      <c r="D46" s="46" t="s">
        <v>19</v>
      </c>
      <c r="E46" s="46" t="s">
        <v>85</v>
      </c>
      <c r="F46" s="46" t="s">
        <v>86</v>
      </c>
      <c r="G46" s="46" t="s">
        <v>24</v>
      </c>
      <c r="H46" s="239">
        <v>4.1828000000000004E-3</v>
      </c>
      <c r="I46" s="402">
        <v>59768.5933</v>
      </c>
      <c r="J46" s="63">
        <v>1</v>
      </c>
      <c r="K46" s="62">
        <f t="shared" si="3"/>
        <v>250.00007205524003</v>
      </c>
      <c r="L46" s="62">
        <f t="shared" si="4"/>
        <v>-251.00007205524003</v>
      </c>
      <c r="M46" s="404">
        <f t="shared" si="0"/>
        <v>4.1828000000000004E-3</v>
      </c>
      <c r="N46" s="61" t="str">
        <f t="shared" si="1"/>
        <v>Jan</v>
      </c>
      <c r="O46" s="61">
        <f t="shared" si="2"/>
        <v>2026</v>
      </c>
      <c r="P46" s="46" t="str">
        <f t="shared" si="5"/>
        <v>No</v>
      </c>
      <c r="Q46" s="46" t="s">
        <v>162</v>
      </c>
    </row>
    <row r="47" spans="1:17" s="60" customFormat="1" ht="30" customHeight="1">
      <c r="A47" s="65"/>
      <c r="B47" s="46" t="s">
        <v>193</v>
      </c>
      <c r="C47" s="64">
        <v>46039</v>
      </c>
      <c r="D47" s="46" t="s">
        <v>19</v>
      </c>
      <c r="E47" s="46" t="s">
        <v>129</v>
      </c>
      <c r="F47" s="46" t="s">
        <v>130</v>
      </c>
      <c r="G47" s="46" t="s">
        <v>28</v>
      </c>
      <c r="H47" s="239">
        <v>7817.2091537300003</v>
      </c>
      <c r="I47" s="402">
        <v>0.19189999999999999</v>
      </c>
      <c r="J47" s="63">
        <v>6</v>
      </c>
      <c r="K47" s="62">
        <f t="shared" si="3"/>
        <v>1500.1224366007868</v>
      </c>
      <c r="L47" s="62">
        <f t="shared" si="4"/>
        <v>-1506.1224366007868</v>
      </c>
      <c r="M47" s="404">
        <f t="shared" si="0"/>
        <v>7817.2091537300003</v>
      </c>
      <c r="N47" s="61" t="str">
        <f t="shared" si="1"/>
        <v>Jan</v>
      </c>
      <c r="O47" s="61">
        <f t="shared" si="2"/>
        <v>2026</v>
      </c>
      <c r="P47" s="46" t="str">
        <f t="shared" si="5"/>
        <v>No</v>
      </c>
      <c r="Q47" s="46" t="s">
        <v>162</v>
      </c>
    </row>
    <row r="48" spans="1:17" s="60" customFormat="1" ht="30" customHeight="1">
      <c r="A48" s="65"/>
      <c r="B48" s="46" t="s">
        <v>194</v>
      </c>
      <c r="C48" s="64">
        <v>46054</v>
      </c>
      <c r="D48" s="46" t="s">
        <v>19</v>
      </c>
      <c r="E48" s="46" t="s">
        <v>129</v>
      </c>
      <c r="F48" s="46" t="s">
        <v>130</v>
      </c>
      <c r="G48" s="46" t="s">
        <v>35</v>
      </c>
      <c r="H48" s="239">
        <v>8169.5476467899998</v>
      </c>
      <c r="I48" s="402">
        <v>0.18360000000000001</v>
      </c>
      <c r="J48" s="63">
        <v>6</v>
      </c>
      <c r="K48" s="62">
        <f t="shared" ref="K48:K79" si="6">IF(OR(D48="",H48="",I48=""),"",H48*I48)</f>
        <v>1499.928947950644</v>
      </c>
      <c r="L48" s="62">
        <f t="shared" ref="L48:L79" si="7">IF(D48="Buy",-K48-J48,IF(D48="Sell",K48-J48,IF(OR(D48="Transfer In",D48="Reward",D48="Staking Income"),0,IF(D48="Transfer Out",0,-J48))))</f>
        <v>-1505.928947950644</v>
      </c>
      <c r="M48" s="404">
        <f t="shared" ref="M48:M79" si="8">IF(D48="Buy",H48,IF(D48="Sell",-H48,IF(OR(D48="Transfer In",D48="Reward",D48="Staking Income"),H48,IF(D48="Transfer Out",-H48,0))))</f>
        <v>8169.5476467899998</v>
      </c>
      <c r="N48" s="61" t="str">
        <f t="shared" ref="N48:N79" si="9">IF(C48="","",TEXT(C48,"mmm"))</f>
        <v>Feb</v>
      </c>
      <c r="O48" s="61">
        <f t="shared" ref="O48:O79" si="10">IF(C48="","",YEAR(C48))</f>
        <v>2026</v>
      </c>
      <c r="P48" s="46" t="str">
        <f t="shared" si="5"/>
        <v>No</v>
      </c>
      <c r="Q48" s="46" t="s">
        <v>162</v>
      </c>
    </row>
    <row r="49" spans="1:17" s="60" customFormat="1" ht="30" customHeight="1">
      <c r="A49" s="65"/>
      <c r="B49" s="46" t="s">
        <v>195</v>
      </c>
      <c r="C49" s="64">
        <v>46064</v>
      </c>
      <c r="D49" s="46" t="s">
        <v>19</v>
      </c>
      <c r="E49" s="46" t="s">
        <v>119</v>
      </c>
      <c r="F49" s="46" t="s">
        <v>120</v>
      </c>
      <c r="G49" s="46" t="s">
        <v>35</v>
      </c>
      <c r="H49" s="239">
        <v>1526.55640582</v>
      </c>
      <c r="I49" s="402">
        <v>0.98260000000000003</v>
      </c>
      <c r="J49" s="63">
        <v>6</v>
      </c>
      <c r="K49" s="62">
        <f t="shared" si="6"/>
        <v>1499.994324358732</v>
      </c>
      <c r="L49" s="62">
        <f t="shared" si="7"/>
        <v>-1505.994324358732</v>
      </c>
      <c r="M49" s="404">
        <f t="shared" si="8"/>
        <v>1526.55640582</v>
      </c>
      <c r="N49" s="61" t="str">
        <f t="shared" si="9"/>
        <v>Feb</v>
      </c>
      <c r="O49" s="61">
        <f t="shared" si="10"/>
        <v>2026</v>
      </c>
      <c r="P49" s="46" t="str">
        <f t="shared" si="5"/>
        <v>No</v>
      </c>
      <c r="Q49" s="46" t="s">
        <v>162</v>
      </c>
    </row>
    <row r="50" spans="1:17" s="60" customFormat="1" ht="30" customHeight="1">
      <c r="A50" s="65"/>
      <c r="B50" s="46" t="s">
        <v>196</v>
      </c>
      <c r="C50" s="64">
        <v>46076</v>
      </c>
      <c r="D50" s="46" t="s">
        <v>19</v>
      </c>
      <c r="E50" s="46" t="s">
        <v>129</v>
      </c>
      <c r="F50" s="46" t="s">
        <v>130</v>
      </c>
      <c r="G50" s="46" t="s">
        <v>28</v>
      </c>
      <c r="H50" s="239">
        <v>1365.6244213099999</v>
      </c>
      <c r="I50" s="402">
        <v>0.18310000000000001</v>
      </c>
      <c r="J50" s="63">
        <v>1</v>
      </c>
      <c r="K50" s="62">
        <f t="shared" si="6"/>
        <v>250.04583154186099</v>
      </c>
      <c r="L50" s="62">
        <f t="shared" si="7"/>
        <v>-251.04583154186099</v>
      </c>
      <c r="M50" s="404">
        <f t="shared" si="8"/>
        <v>1365.6244213099999</v>
      </c>
      <c r="N50" s="61" t="str">
        <f t="shared" si="9"/>
        <v>Feb</v>
      </c>
      <c r="O50" s="61">
        <f t="shared" si="10"/>
        <v>2026</v>
      </c>
      <c r="P50" s="46" t="str">
        <f t="shared" si="5"/>
        <v>No</v>
      </c>
      <c r="Q50" s="46" t="s">
        <v>162</v>
      </c>
    </row>
    <row r="51" spans="1:17" s="60" customFormat="1" ht="30" customHeight="1">
      <c r="A51" s="65"/>
      <c r="B51" s="46" t="s">
        <v>197</v>
      </c>
      <c r="C51" s="64">
        <v>46090</v>
      </c>
      <c r="D51" s="46" t="s">
        <v>19</v>
      </c>
      <c r="E51" s="46" t="s">
        <v>112</v>
      </c>
      <c r="F51" s="46" t="s">
        <v>112</v>
      </c>
      <c r="G51" s="46" t="s">
        <v>28</v>
      </c>
      <c r="H51" s="239">
        <v>775.71979524999995</v>
      </c>
      <c r="I51" s="402">
        <v>1.0313000000000001</v>
      </c>
      <c r="J51" s="63">
        <v>3.2</v>
      </c>
      <c r="K51" s="62">
        <f t="shared" si="6"/>
        <v>799.99982484132499</v>
      </c>
      <c r="L51" s="62">
        <f t="shared" si="7"/>
        <v>-803.19982484132504</v>
      </c>
      <c r="M51" s="404">
        <f t="shared" si="8"/>
        <v>775.71979524999995</v>
      </c>
      <c r="N51" s="61" t="str">
        <f t="shared" si="9"/>
        <v>Mar</v>
      </c>
      <c r="O51" s="61">
        <f t="shared" si="10"/>
        <v>2026</v>
      </c>
      <c r="P51" s="46" t="str">
        <f t="shared" si="5"/>
        <v>No</v>
      </c>
      <c r="Q51" s="46" t="s">
        <v>162</v>
      </c>
    </row>
    <row r="52" spans="1:17" s="60" customFormat="1" ht="30" customHeight="1">
      <c r="A52" s="65"/>
      <c r="B52" s="46" t="s">
        <v>198</v>
      </c>
      <c r="C52" s="64">
        <v>46101</v>
      </c>
      <c r="D52" s="46" t="s">
        <v>19</v>
      </c>
      <c r="E52" s="46" t="s">
        <v>119</v>
      </c>
      <c r="F52" s="46" t="s">
        <v>120</v>
      </c>
      <c r="G52" s="46" t="s">
        <v>20</v>
      </c>
      <c r="H52" s="239">
        <v>567.29097967999996</v>
      </c>
      <c r="I52" s="402">
        <v>1.0577000000000001</v>
      </c>
      <c r="J52" s="63">
        <v>2.4</v>
      </c>
      <c r="K52" s="62">
        <f t="shared" si="6"/>
        <v>600.02366920753605</v>
      </c>
      <c r="L52" s="62">
        <f t="shared" si="7"/>
        <v>-602.42366920753602</v>
      </c>
      <c r="M52" s="404">
        <f t="shared" si="8"/>
        <v>567.29097967999996</v>
      </c>
      <c r="N52" s="61" t="str">
        <f t="shared" si="9"/>
        <v>Mar</v>
      </c>
      <c r="O52" s="61">
        <f t="shared" si="10"/>
        <v>2026</v>
      </c>
      <c r="P52" s="46" t="str">
        <f t="shared" si="5"/>
        <v>No</v>
      </c>
      <c r="Q52" s="46" t="s">
        <v>162</v>
      </c>
    </row>
    <row r="53" spans="1:17" s="60" customFormat="1" ht="30" customHeight="1">
      <c r="A53" s="65"/>
      <c r="B53" s="46" t="s">
        <v>199</v>
      </c>
      <c r="C53" s="64">
        <v>46112</v>
      </c>
      <c r="D53" s="46" t="s">
        <v>19</v>
      </c>
      <c r="E53" s="46" t="s">
        <v>98</v>
      </c>
      <c r="F53" s="46" t="s">
        <v>99</v>
      </c>
      <c r="G53" s="46" t="s">
        <v>24</v>
      </c>
      <c r="H53" s="239">
        <v>548.22805299000004</v>
      </c>
      <c r="I53" s="402">
        <v>1.0944</v>
      </c>
      <c r="J53" s="63">
        <v>2.4</v>
      </c>
      <c r="K53" s="62">
        <f t="shared" si="6"/>
        <v>599.98078119225602</v>
      </c>
      <c r="L53" s="62">
        <f t="shared" si="7"/>
        <v>-602.38078119225599</v>
      </c>
      <c r="M53" s="404">
        <f t="shared" si="8"/>
        <v>548.22805299000004</v>
      </c>
      <c r="N53" s="61" t="str">
        <f t="shared" si="9"/>
        <v>Mar</v>
      </c>
      <c r="O53" s="61">
        <f t="shared" si="10"/>
        <v>2026</v>
      </c>
      <c r="P53" s="46" t="str">
        <f t="shared" si="5"/>
        <v>No</v>
      </c>
      <c r="Q53" s="46" t="s">
        <v>162</v>
      </c>
    </row>
    <row r="54" spans="1:17" s="60" customFormat="1" ht="30" customHeight="1">
      <c r="A54" s="65"/>
      <c r="B54" s="46" t="s">
        <v>200</v>
      </c>
      <c r="C54" s="64">
        <v>46125</v>
      </c>
      <c r="D54" s="46" t="s">
        <v>19</v>
      </c>
      <c r="E54" s="46" t="s">
        <v>98</v>
      </c>
      <c r="F54" s="46" t="s">
        <v>99</v>
      </c>
      <c r="G54" s="46" t="s">
        <v>35</v>
      </c>
      <c r="H54" s="239">
        <v>1374.62726122</v>
      </c>
      <c r="I54" s="402">
        <v>1.0911999999999999</v>
      </c>
      <c r="J54" s="63">
        <v>6</v>
      </c>
      <c r="K54" s="62">
        <f t="shared" si="6"/>
        <v>1499.9932674432639</v>
      </c>
      <c r="L54" s="62">
        <f t="shared" si="7"/>
        <v>-1505.9932674432639</v>
      </c>
      <c r="M54" s="404">
        <f t="shared" si="8"/>
        <v>1374.62726122</v>
      </c>
      <c r="N54" s="61" t="str">
        <f t="shared" si="9"/>
        <v>Apr</v>
      </c>
      <c r="O54" s="61">
        <f t="shared" si="10"/>
        <v>2026</v>
      </c>
      <c r="P54" s="46" t="str">
        <f t="shared" si="5"/>
        <v>No</v>
      </c>
      <c r="Q54" s="46" t="s">
        <v>162</v>
      </c>
    </row>
    <row r="55" spans="1:17" s="60" customFormat="1" ht="30" customHeight="1">
      <c r="A55" s="65"/>
      <c r="B55" s="46" t="s">
        <v>201</v>
      </c>
      <c r="C55" s="64">
        <v>46137</v>
      </c>
      <c r="D55" s="46" t="s">
        <v>37</v>
      </c>
      <c r="E55" s="46" t="s">
        <v>129</v>
      </c>
      <c r="F55" s="46" t="s">
        <v>130</v>
      </c>
      <c r="G55" s="46" t="s">
        <v>31</v>
      </c>
      <c r="H55" s="239">
        <v>3.7062612000000001</v>
      </c>
      <c r="I55" s="402">
        <v>0.19719999999999999</v>
      </c>
      <c r="J55" s="63">
        <v>0</v>
      </c>
      <c r="K55" s="62">
        <f t="shared" si="6"/>
        <v>0.73087470863999993</v>
      </c>
      <c r="L55" s="62">
        <f t="shared" si="7"/>
        <v>0</v>
      </c>
      <c r="M55" s="404">
        <f t="shared" si="8"/>
        <v>3.7062612000000001</v>
      </c>
      <c r="N55" s="61" t="str">
        <f t="shared" si="9"/>
        <v>Apr</v>
      </c>
      <c r="O55" s="61">
        <f t="shared" si="10"/>
        <v>2026</v>
      </c>
      <c r="P55" s="46" t="str">
        <f t="shared" si="5"/>
        <v>No</v>
      </c>
      <c r="Q55" s="46" t="s">
        <v>162</v>
      </c>
    </row>
    <row r="56" spans="1:17" s="60" customFormat="1" ht="30" customHeight="1">
      <c r="A56" s="65"/>
      <c r="B56" s="46" t="s">
        <v>202</v>
      </c>
      <c r="C56" s="64">
        <v>46027</v>
      </c>
      <c r="D56" s="46" t="s">
        <v>19</v>
      </c>
      <c r="E56" s="46" t="s">
        <v>92</v>
      </c>
      <c r="F56" s="46" t="s">
        <v>93</v>
      </c>
      <c r="G56" s="46" t="s">
        <v>31</v>
      </c>
      <c r="H56" s="239">
        <v>0.85100293999999999</v>
      </c>
      <c r="I56" s="402">
        <v>1410.1008999999999</v>
      </c>
      <c r="J56" s="63">
        <v>4.8</v>
      </c>
      <c r="K56" s="62">
        <f t="shared" si="6"/>
        <v>1200.0000115966459</v>
      </c>
      <c r="L56" s="62">
        <f t="shared" si="7"/>
        <v>-1204.8000115966458</v>
      </c>
      <c r="M56" s="404">
        <f t="shared" si="8"/>
        <v>0.85100293999999999</v>
      </c>
      <c r="N56" s="61" t="str">
        <f t="shared" si="9"/>
        <v>Jan</v>
      </c>
      <c r="O56" s="61">
        <f t="shared" si="10"/>
        <v>2026</v>
      </c>
      <c r="P56" s="46" t="str">
        <f t="shared" si="5"/>
        <v>No</v>
      </c>
      <c r="Q56" s="46" t="s">
        <v>162</v>
      </c>
    </row>
    <row r="57" spans="1:17" s="60" customFormat="1" ht="30" customHeight="1">
      <c r="A57" s="65"/>
      <c r="B57" s="46" t="s">
        <v>203</v>
      </c>
      <c r="C57" s="64">
        <v>46033</v>
      </c>
      <c r="D57" s="46" t="s">
        <v>19</v>
      </c>
      <c r="E57" s="46" t="s">
        <v>85</v>
      </c>
      <c r="F57" s="46" t="s">
        <v>86</v>
      </c>
      <c r="G57" s="46" t="s">
        <v>24</v>
      </c>
      <c r="H57" s="239">
        <v>3.4678E-3</v>
      </c>
      <c r="I57" s="402">
        <v>43255.148500000003</v>
      </c>
      <c r="J57" s="63">
        <v>0.6</v>
      </c>
      <c r="K57" s="62">
        <f t="shared" si="6"/>
        <v>150.00020396830001</v>
      </c>
      <c r="L57" s="62">
        <f t="shared" si="7"/>
        <v>-150.60020396830001</v>
      </c>
      <c r="M57" s="404">
        <f t="shared" si="8"/>
        <v>3.4678E-3</v>
      </c>
      <c r="N57" s="61" t="str">
        <f t="shared" si="9"/>
        <v>Jan</v>
      </c>
      <c r="O57" s="61">
        <f t="shared" si="10"/>
        <v>2026</v>
      </c>
      <c r="P57" s="46" t="str">
        <f t="shared" si="5"/>
        <v>No</v>
      </c>
      <c r="Q57" s="46" t="s">
        <v>162</v>
      </c>
    </row>
    <row r="58" spans="1:17" s="60" customFormat="1" ht="30" customHeight="1">
      <c r="A58" s="65"/>
      <c r="B58" s="46" t="s">
        <v>204</v>
      </c>
      <c r="C58" s="64">
        <v>46036</v>
      </c>
      <c r="D58" s="46" t="s">
        <v>19</v>
      </c>
      <c r="E58" s="46" t="s">
        <v>92</v>
      </c>
      <c r="F58" s="46" t="s">
        <v>93</v>
      </c>
      <c r="G58" s="46" t="s">
        <v>24</v>
      </c>
      <c r="H58" s="239">
        <v>0.28390453999999998</v>
      </c>
      <c r="I58" s="402">
        <v>1408.9242999999999</v>
      </c>
      <c r="J58" s="63">
        <v>1.6</v>
      </c>
      <c r="K58" s="62">
        <f t="shared" si="6"/>
        <v>400.00000528632194</v>
      </c>
      <c r="L58" s="62">
        <f t="shared" si="7"/>
        <v>-401.60000528632196</v>
      </c>
      <c r="M58" s="404">
        <f t="shared" si="8"/>
        <v>0.28390453999999998</v>
      </c>
      <c r="N58" s="61" t="str">
        <f t="shared" si="9"/>
        <v>Jan</v>
      </c>
      <c r="O58" s="61">
        <f t="shared" si="10"/>
        <v>2026</v>
      </c>
      <c r="P58" s="46" t="str">
        <f t="shared" si="5"/>
        <v>No</v>
      </c>
      <c r="Q58" s="46" t="s">
        <v>162</v>
      </c>
    </row>
    <row r="59" spans="1:17" s="60" customFormat="1" ht="30" customHeight="1">
      <c r="A59" s="65"/>
      <c r="B59" s="46" t="s">
        <v>205</v>
      </c>
      <c r="C59" s="64">
        <v>46043</v>
      </c>
      <c r="D59" s="46" t="s">
        <v>19</v>
      </c>
      <c r="E59" s="46" t="s">
        <v>124</v>
      </c>
      <c r="F59" s="46" t="s">
        <v>125</v>
      </c>
      <c r="G59" s="46" t="s">
        <v>20</v>
      </c>
      <c r="H59" s="239">
        <v>2.54058165</v>
      </c>
      <c r="I59" s="402">
        <v>59.041600000000003</v>
      </c>
      <c r="J59" s="63">
        <v>0.6</v>
      </c>
      <c r="K59" s="62">
        <f t="shared" si="6"/>
        <v>150.00000554664001</v>
      </c>
      <c r="L59" s="62">
        <f t="shared" si="7"/>
        <v>-150.60000554664001</v>
      </c>
      <c r="M59" s="404">
        <f t="shared" si="8"/>
        <v>2.54058165</v>
      </c>
      <c r="N59" s="61" t="str">
        <f t="shared" si="9"/>
        <v>Jan</v>
      </c>
      <c r="O59" s="61">
        <f t="shared" si="10"/>
        <v>2026</v>
      </c>
      <c r="P59" s="46" t="str">
        <f t="shared" si="5"/>
        <v>No</v>
      </c>
      <c r="Q59" s="46" t="s">
        <v>162</v>
      </c>
    </row>
    <row r="60" spans="1:17" s="60" customFormat="1" ht="30" customHeight="1">
      <c r="A60" s="65"/>
      <c r="B60" s="46" t="s">
        <v>206</v>
      </c>
      <c r="C60" s="64">
        <v>46046</v>
      </c>
      <c r="D60" s="46" t="s">
        <v>37</v>
      </c>
      <c r="E60" s="46" t="s">
        <v>92</v>
      </c>
      <c r="F60" s="46" t="s">
        <v>93</v>
      </c>
      <c r="G60" s="46" t="s">
        <v>24</v>
      </c>
      <c r="H60" s="239">
        <v>4.1132399999999998E-3</v>
      </c>
      <c r="I60" s="402">
        <v>1462.1976</v>
      </c>
      <c r="J60" s="63">
        <v>0</v>
      </c>
      <c r="K60" s="62">
        <f t="shared" si="6"/>
        <v>6.0143696562239999</v>
      </c>
      <c r="L60" s="62">
        <f t="shared" si="7"/>
        <v>0</v>
      </c>
      <c r="M60" s="404">
        <f t="shared" si="8"/>
        <v>4.1132399999999998E-3</v>
      </c>
      <c r="N60" s="61" t="str">
        <f t="shared" si="9"/>
        <v>Jan</v>
      </c>
      <c r="O60" s="61">
        <f t="shared" si="10"/>
        <v>2026</v>
      </c>
      <c r="P60" s="46" t="str">
        <f t="shared" si="5"/>
        <v>No</v>
      </c>
      <c r="Q60" s="46" t="s">
        <v>162</v>
      </c>
    </row>
    <row r="61" spans="1:17" s="60" customFormat="1" ht="30" customHeight="1">
      <c r="A61" s="65"/>
      <c r="B61" s="46" t="s">
        <v>207</v>
      </c>
      <c r="C61" s="64">
        <v>46054</v>
      </c>
      <c r="D61" s="46" t="s">
        <v>19</v>
      </c>
      <c r="E61" s="46" t="s">
        <v>135</v>
      </c>
      <c r="F61" s="46" t="s">
        <v>136</v>
      </c>
      <c r="G61" s="46" t="s">
        <v>38</v>
      </c>
      <c r="H61" s="239">
        <v>34947.281787940003</v>
      </c>
      <c r="I61" s="402">
        <v>5.1499999999999997E-2</v>
      </c>
      <c r="J61" s="63">
        <v>7.2</v>
      </c>
      <c r="K61" s="62">
        <f t="shared" si="6"/>
        <v>1799.7850120789101</v>
      </c>
      <c r="L61" s="62">
        <f t="shared" si="7"/>
        <v>-1806.9850120789101</v>
      </c>
      <c r="M61" s="404">
        <f t="shared" si="8"/>
        <v>34947.281787940003</v>
      </c>
      <c r="N61" s="61" t="str">
        <f t="shared" si="9"/>
        <v>Feb</v>
      </c>
      <c r="O61" s="61">
        <f t="shared" si="10"/>
        <v>2026</v>
      </c>
      <c r="P61" s="46" t="str">
        <f t="shared" si="5"/>
        <v>No</v>
      </c>
      <c r="Q61" s="46" t="s">
        <v>162</v>
      </c>
    </row>
    <row r="62" spans="1:17" s="60" customFormat="1" ht="30" customHeight="1">
      <c r="A62" s="65"/>
      <c r="B62" s="46" t="s">
        <v>208</v>
      </c>
      <c r="C62" s="64">
        <v>46058</v>
      </c>
      <c r="D62" s="46" t="s">
        <v>37</v>
      </c>
      <c r="E62" s="46" t="s">
        <v>85</v>
      </c>
      <c r="F62" s="46" t="s">
        <v>86</v>
      </c>
      <c r="G62" s="46" t="s">
        <v>35</v>
      </c>
      <c r="H62" s="239">
        <v>3.16628E-3</v>
      </c>
      <c r="I62" s="402">
        <v>44808.013099999996</v>
      </c>
      <c r="J62" s="63">
        <v>0</v>
      </c>
      <c r="K62" s="62">
        <f t="shared" si="6"/>
        <v>141.87471571826799</v>
      </c>
      <c r="L62" s="62">
        <f t="shared" si="7"/>
        <v>0</v>
      </c>
      <c r="M62" s="404">
        <f t="shared" si="8"/>
        <v>3.16628E-3</v>
      </c>
      <c r="N62" s="61" t="str">
        <f t="shared" si="9"/>
        <v>Feb</v>
      </c>
      <c r="O62" s="61">
        <f t="shared" si="10"/>
        <v>2026</v>
      </c>
      <c r="P62" s="46" t="str">
        <f t="shared" si="5"/>
        <v>No</v>
      </c>
      <c r="Q62" s="46" t="s">
        <v>162</v>
      </c>
    </row>
    <row r="63" spans="1:17" s="60" customFormat="1" ht="30" customHeight="1">
      <c r="A63" s="65"/>
      <c r="B63" s="46" t="s">
        <v>209</v>
      </c>
      <c r="C63" s="64">
        <v>46061</v>
      </c>
      <c r="D63" s="46" t="s">
        <v>19</v>
      </c>
      <c r="E63" s="46" t="s">
        <v>119</v>
      </c>
      <c r="F63" s="46" t="s">
        <v>120</v>
      </c>
      <c r="G63" s="46" t="s">
        <v>28</v>
      </c>
      <c r="H63" s="239">
        <v>517.55377759999999</v>
      </c>
      <c r="I63" s="402">
        <v>0.77290000000000003</v>
      </c>
      <c r="J63" s="63">
        <v>1.6</v>
      </c>
      <c r="K63" s="62">
        <f t="shared" si="6"/>
        <v>400.01731470703999</v>
      </c>
      <c r="L63" s="62">
        <f t="shared" si="7"/>
        <v>-401.61731470704001</v>
      </c>
      <c r="M63" s="404">
        <f t="shared" si="8"/>
        <v>517.55377759999999</v>
      </c>
      <c r="N63" s="61" t="str">
        <f t="shared" si="9"/>
        <v>Feb</v>
      </c>
      <c r="O63" s="61">
        <f t="shared" si="10"/>
        <v>2026</v>
      </c>
      <c r="P63" s="46" t="str">
        <f t="shared" si="5"/>
        <v>No</v>
      </c>
      <c r="Q63" s="46" t="s">
        <v>162</v>
      </c>
    </row>
    <row r="64" spans="1:17" s="60" customFormat="1" ht="30" customHeight="1">
      <c r="A64" s="65"/>
      <c r="B64" s="46" t="s">
        <v>210</v>
      </c>
      <c r="C64" s="64">
        <v>46066</v>
      </c>
      <c r="D64" s="46" t="s">
        <v>34</v>
      </c>
      <c r="E64" s="46" t="s">
        <v>106</v>
      </c>
      <c r="F64" s="46" t="s">
        <v>106</v>
      </c>
      <c r="G64" s="46" t="s">
        <v>24</v>
      </c>
      <c r="H64" s="239">
        <v>3.3958820000000001E-2</v>
      </c>
      <c r="I64" s="402">
        <v>496.1705</v>
      </c>
      <c r="J64" s="63">
        <v>0</v>
      </c>
      <c r="K64" s="62">
        <f t="shared" si="6"/>
        <v>16.84936469881</v>
      </c>
      <c r="L64" s="62">
        <f t="shared" si="7"/>
        <v>0</v>
      </c>
      <c r="M64" s="404">
        <f t="shared" si="8"/>
        <v>3.3958820000000001E-2</v>
      </c>
      <c r="N64" s="61" t="str">
        <f t="shared" si="9"/>
        <v>Feb</v>
      </c>
      <c r="O64" s="61">
        <f t="shared" si="10"/>
        <v>2026</v>
      </c>
      <c r="P64" s="46" t="str">
        <f t="shared" si="5"/>
        <v>No</v>
      </c>
      <c r="Q64" s="46" t="s">
        <v>162</v>
      </c>
    </row>
    <row r="65" spans="1:17" s="60" customFormat="1" ht="30" customHeight="1">
      <c r="A65" s="65"/>
      <c r="B65" s="46" t="s">
        <v>211</v>
      </c>
      <c r="C65" s="64">
        <v>46074</v>
      </c>
      <c r="D65" s="46" t="s">
        <v>19</v>
      </c>
      <c r="E65" s="46" t="s">
        <v>92</v>
      </c>
      <c r="F65" s="46" t="s">
        <v>93</v>
      </c>
      <c r="G65" s="46" t="s">
        <v>35</v>
      </c>
      <c r="H65" s="239">
        <v>0.10587062999999999</v>
      </c>
      <c r="I65" s="402">
        <v>1416.8235999999999</v>
      </c>
      <c r="J65" s="63">
        <v>0.6</v>
      </c>
      <c r="K65" s="62">
        <f t="shared" si="6"/>
        <v>150.00000713086797</v>
      </c>
      <c r="L65" s="62">
        <f t="shared" si="7"/>
        <v>-150.60000713086797</v>
      </c>
      <c r="M65" s="404">
        <f t="shared" si="8"/>
        <v>0.10587062999999999</v>
      </c>
      <c r="N65" s="61" t="str">
        <f t="shared" si="9"/>
        <v>Feb</v>
      </c>
      <c r="O65" s="61">
        <f t="shared" si="10"/>
        <v>2026</v>
      </c>
      <c r="P65" s="46" t="str">
        <f t="shared" si="5"/>
        <v>No</v>
      </c>
      <c r="Q65" s="46" t="s">
        <v>162</v>
      </c>
    </row>
    <row r="66" spans="1:17" s="60" customFormat="1" ht="30" customHeight="1">
      <c r="A66" s="65"/>
      <c r="B66" s="46" t="s">
        <v>212</v>
      </c>
      <c r="C66" s="64">
        <v>46079</v>
      </c>
      <c r="D66" s="46" t="s">
        <v>19</v>
      </c>
      <c r="E66" s="46" t="s">
        <v>112</v>
      </c>
      <c r="F66" s="46" t="s">
        <v>112</v>
      </c>
      <c r="G66" s="46" t="s">
        <v>24</v>
      </c>
      <c r="H66" s="239">
        <v>2144.6020703999998</v>
      </c>
      <c r="I66" s="402">
        <v>0.83930000000000005</v>
      </c>
      <c r="J66" s="63">
        <v>7.2</v>
      </c>
      <c r="K66" s="62">
        <f t="shared" si="6"/>
        <v>1799.96451768672</v>
      </c>
      <c r="L66" s="62">
        <f t="shared" si="7"/>
        <v>-1807.16451768672</v>
      </c>
      <c r="M66" s="404">
        <f t="shared" si="8"/>
        <v>2144.6020703999998</v>
      </c>
      <c r="N66" s="61" t="str">
        <f t="shared" si="9"/>
        <v>Feb</v>
      </c>
      <c r="O66" s="61">
        <f t="shared" si="10"/>
        <v>2026</v>
      </c>
      <c r="P66" s="46" t="str">
        <f t="shared" si="5"/>
        <v>No</v>
      </c>
      <c r="Q66" s="46" t="s">
        <v>162</v>
      </c>
    </row>
    <row r="67" spans="1:17" s="60" customFormat="1" ht="30" customHeight="1">
      <c r="A67" s="65"/>
      <c r="B67" s="46" t="s">
        <v>213</v>
      </c>
      <c r="C67" s="64">
        <v>46084</v>
      </c>
      <c r="D67" s="46" t="s">
        <v>19</v>
      </c>
      <c r="E67" s="46" t="s">
        <v>112</v>
      </c>
      <c r="F67" s="46" t="s">
        <v>112</v>
      </c>
      <c r="G67" s="46" t="s">
        <v>31</v>
      </c>
      <c r="H67" s="239">
        <v>734.73254870000005</v>
      </c>
      <c r="I67" s="402">
        <v>0.81659999999999999</v>
      </c>
      <c r="J67" s="63">
        <v>2.4</v>
      </c>
      <c r="K67" s="62">
        <f t="shared" si="6"/>
        <v>599.98259926842002</v>
      </c>
      <c r="L67" s="62">
        <f t="shared" si="7"/>
        <v>-602.38259926841999</v>
      </c>
      <c r="M67" s="404">
        <f t="shared" si="8"/>
        <v>734.73254870000005</v>
      </c>
      <c r="N67" s="61" t="str">
        <f t="shared" si="9"/>
        <v>Mar</v>
      </c>
      <c r="O67" s="61">
        <f t="shared" si="10"/>
        <v>2026</v>
      </c>
      <c r="P67" s="46" t="str">
        <f t="shared" si="5"/>
        <v>No</v>
      </c>
      <c r="Q67" s="46" t="s">
        <v>162</v>
      </c>
    </row>
    <row r="68" spans="1:17" s="60" customFormat="1" ht="30" customHeight="1">
      <c r="A68" s="65"/>
      <c r="B68" s="46" t="s">
        <v>214</v>
      </c>
      <c r="C68" s="64">
        <v>46088</v>
      </c>
      <c r="D68" s="46" t="s">
        <v>19</v>
      </c>
      <c r="E68" s="46" t="s">
        <v>119</v>
      </c>
      <c r="F68" s="46" t="s">
        <v>120</v>
      </c>
      <c r="G68" s="46" t="s">
        <v>38</v>
      </c>
      <c r="H68" s="239">
        <v>739.29885091999995</v>
      </c>
      <c r="I68" s="402">
        <v>0.81159999999999999</v>
      </c>
      <c r="J68" s="63">
        <v>2.4</v>
      </c>
      <c r="K68" s="62">
        <f t="shared" si="6"/>
        <v>600.01494740667192</v>
      </c>
      <c r="L68" s="62">
        <f t="shared" si="7"/>
        <v>-602.4149474066719</v>
      </c>
      <c r="M68" s="404">
        <f t="shared" si="8"/>
        <v>739.29885091999995</v>
      </c>
      <c r="N68" s="61" t="str">
        <f t="shared" si="9"/>
        <v>Mar</v>
      </c>
      <c r="O68" s="61">
        <f t="shared" si="10"/>
        <v>2026</v>
      </c>
      <c r="P68" s="46" t="str">
        <f t="shared" si="5"/>
        <v>No</v>
      </c>
      <c r="Q68" s="46" t="s">
        <v>162</v>
      </c>
    </row>
    <row r="69" spans="1:17" s="60" customFormat="1" ht="30" customHeight="1">
      <c r="A69" s="65"/>
      <c r="B69" s="46" t="s">
        <v>215</v>
      </c>
      <c r="C69" s="64">
        <v>46094</v>
      </c>
      <c r="D69" s="46" t="s">
        <v>23</v>
      </c>
      <c r="E69" s="46" t="s">
        <v>119</v>
      </c>
      <c r="F69" s="46" t="s">
        <v>120</v>
      </c>
      <c r="G69" s="46" t="s">
        <v>38</v>
      </c>
      <c r="H69" s="239">
        <v>131.60827588000001</v>
      </c>
      <c r="I69" s="402">
        <v>0.75980000000000003</v>
      </c>
      <c r="J69" s="63">
        <v>0.4</v>
      </c>
      <c r="K69" s="62">
        <f t="shared" si="6"/>
        <v>99.995968013624008</v>
      </c>
      <c r="L69" s="62">
        <f t="shared" si="7"/>
        <v>99.595968013624002</v>
      </c>
      <c r="M69" s="404">
        <f t="shared" si="8"/>
        <v>-131.60827588000001</v>
      </c>
      <c r="N69" s="61" t="str">
        <f t="shared" si="9"/>
        <v>Mar</v>
      </c>
      <c r="O69" s="61">
        <f t="shared" si="10"/>
        <v>2026</v>
      </c>
      <c r="P69" s="46" t="str">
        <f t="shared" si="5"/>
        <v>Yes</v>
      </c>
      <c r="Q69" s="46" t="s">
        <v>162</v>
      </c>
    </row>
    <row r="70" spans="1:17" s="60" customFormat="1" ht="30" customHeight="1">
      <c r="A70" s="65"/>
      <c r="B70" s="46" t="s">
        <v>216</v>
      </c>
      <c r="C70" s="64">
        <v>46098</v>
      </c>
      <c r="D70" s="46" t="s">
        <v>37</v>
      </c>
      <c r="E70" s="46" t="s">
        <v>85</v>
      </c>
      <c r="F70" s="46" t="s">
        <v>86</v>
      </c>
      <c r="G70" s="46" t="s">
        <v>24</v>
      </c>
      <c r="H70" s="239">
        <v>4.5808300000000001E-3</v>
      </c>
      <c r="I70" s="402">
        <v>48186.787199999999</v>
      </c>
      <c r="J70" s="63">
        <v>0</v>
      </c>
      <c r="K70" s="62">
        <f t="shared" si="6"/>
        <v>220.73548040937601</v>
      </c>
      <c r="L70" s="62">
        <f t="shared" si="7"/>
        <v>0</v>
      </c>
      <c r="M70" s="404">
        <f t="shared" si="8"/>
        <v>4.5808300000000001E-3</v>
      </c>
      <c r="N70" s="61" t="str">
        <f t="shared" si="9"/>
        <v>Mar</v>
      </c>
      <c r="O70" s="61">
        <f t="shared" si="10"/>
        <v>2026</v>
      </c>
      <c r="P70" s="46" t="str">
        <f t="shared" si="5"/>
        <v>No</v>
      </c>
      <c r="Q70" s="46" t="s">
        <v>162</v>
      </c>
    </row>
    <row r="71" spans="1:17" s="60" customFormat="1" ht="30" customHeight="1">
      <c r="A71" s="65"/>
      <c r="B71" s="46" t="s">
        <v>217</v>
      </c>
      <c r="C71" s="64">
        <v>46103</v>
      </c>
      <c r="D71" s="46" t="s">
        <v>19</v>
      </c>
      <c r="E71" s="46" t="s">
        <v>106</v>
      </c>
      <c r="F71" s="46" t="s">
        <v>106</v>
      </c>
      <c r="G71" s="46" t="s">
        <v>38</v>
      </c>
      <c r="H71" s="239">
        <v>1.3160827100000001</v>
      </c>
      <c r="I71" s="402">
        <v>455.89839999999998</v>
      </c>
      <c r="J71" s="63">
        <v>2.4</v>
      </c>
      <c r="K71" s="62">
        <f t="shared" si="6"/>
        <v>600.00000175666401</v>
      </c>
      <c r="L71" s="62">
        <f t="shared" si="7"/>
        <v>-602.40000175666398</v>
      </c>
      <c r="M71" s="404">
        <f t="shared" si="8"/>
        <v>1.3160827100000001</v>
      </c>
      <c r="N71" s="61" t="str">
        <f t="shared" si="9"/>
        <v>Mar</v>
      </c>
      <c r="O71" s="61">
        <f t="shared" si="10"/>
        <v>2026</v>
      </c>
      <c r="P71" s="46" t="str">
        <f t="shared" si="5"/>
        <v>No</v>
      </c>
      <c r="Q71" s="46" t="s">
        <v>162</v>
      </c>
    </row>
    <row r="72" spans="1:17" s="60" customFormat="1" ht="30" customHeight="1">
      <c r="A72" s="65"/>
      <c r="B72" s="46" t="s">
        <v>218</v>
      </c>
      <c r="C72" s="64">
        <v>46109</v>
      </c>
      <c r="D72" s="46" t="s">
        <v>19</v>
      </c>
      <c r="E72" s="46" t="s">
        <v>92</v>
      </c>
      <c r="F72" s="46" t="s">
        <v>93</v>
      </c>
      <c r="G72" s="46" t="s">
        <v>20</v>
      </c>
      <c r="H72" s="239">
        <v>9.096593E-2</v>
      </c>
      <c r="I72" s="402">
        <v>1648.9690000000001</v>
      </c>
      <c r="J72" s="63">
        <v>0.6</v>
      </c>
      <c r="K72" s="62">
        <f t="shared" si="6"/>
        <v>149.99999862617</v>
      </c>
      <c r="L72" s="62">
        <f t="shared" si="7"/>
        <v>-150.59999862616999</v>
      </c>
      <c r="M72" s="404">
        <f t="shared" si="8"/>
        <v>9.096593E-2</v>
      </c>
      <c r="N72" s="61" t="str">
        <f t="shared" si="9"/>
        <v>Mar</v>
      </c>
      <c r="O72" s="61">
        <f t="shared" si="10"/>
        <v>2026</v>
      </c>
      <c r="P72" s="46" t="str">
        <f t="shared" si="5"/>
        <v>No</v>
      </c>
      <c r="Q72" s="46" t="s">
        <v>162</v>
      </c>
    </row>
    <row r="73" spans="1:17" s="60" customFormat="1" ht="30" customHeight="1">
      <c r="A73" s="65"/>
      <c r="B73" s="46" t="s">
        <v>219</v>
      </c>
      <c r="C73" s="64">
        <v>46111</v>
      </c>
      <c r="D73" s="46" t="s">
        <v>19</v>
      </c>
      <c r="E73" s="46" t="s">
        <v>106</v>
      </c>
      <c r="F73" s="46" t="s">
        <v>106</v>
      </c>
      <c r="G73" s="46" t="s">
        <v>31</v>
      </c>
      <c r="H73" s="239">
        <v>2.2552963899999998</v>
      </c>
      <c r="I73" s="402">
        <v>532.08079999999995</v>
      </c>
      <c r="J73" s="63">
        <v>4.8</v>
      </c>
      <c r="K73" s="62">
        <f t="shared" si="6"/>
        <v>1199.9999074283119</v>
      </c>
      <c r="L73" s="62">
        <f t="shared" si="7"/>
        <v>-1204.7999074283118</v>
      </c>
      <c r="M73" s="404">
        <f t="shared" si="8"/>
        <v>2.2552963899999998</v>
      </c>
      <c r="N73" s="61" t="str">
        <f t="shared" si="9"/>
        <v>Mar</v>
      </c>
      <c r="O73" s="61">
        <f t="shared" si="10"/>
        <v>2026</v>
      </c>
      <c r="P73" s="46" t="str">
        <f t="shared" si="5"/>
        <v>No</v>
      </c>
      <c r="Q73" s="46" t="s">
        <v>162</v>
      </c>
    </row>
    <row r="74" spans="1:17" s="60" customFormat="1" ht="30" customHeight="1">
      <c r="A74" s="65"/>
      <c r="B74" s="46" t="s">
        <v>220</v>
      </c>
      <c r="C74" s="64">
        <v>46119</v>
      </c>
      <c r="D74" s="46" t="s">
        <v>19</v>
      </c>
      <c r="E74" s="46" t="s">
        <v>106</v>
      </c>
      <c r="F74" s="46" t="s">
        <v>106</v>
      </c>
      <c r="G74" s="46" t="s">
        <v>28</v>
      </c>
      <c r="H74" s="239">
        <v>1.19251858</v>
      </c>
      <c r="I74" s="402">
        <v>503.13679999999999</v>
      </c>
      <c r="J74" s="63">
        <v>2.4</v>
      </c>
      <c r="K74" s="62">
        <f t="shared" si="6"/>
        <v>599.999982281744</v>
      </c>
      <c r="L74" s="62">
        <f t="shared" si="7"/>
        <v>-602.39998228174397</v>
      </c>
      <c r="M74" s="404">
        <f t="shared" si="8"/>
        <v>1.19251858</v>
      </c>
      <c r="N74" s="61" t="str">
        <f t="shared" si="9"/>
        <v>Apr</v>
      </c>
      <c r="O74" s="61">
        <f t="shared" si="10"/>
        <v>2026</v>
      </c>
      <c r="P74" s="46" t="str">
        <f t="shared" si="5"/>
        <v>No</v>
      </c>
      <c r="Q74" s="46" t="s">
        <v>162</v>
      </c>
    </row>
    <row r="75" spans="1:17" s="60" customFormat="1" ht="30" customHeight="1">
      <c r="A75" s="65"/>
      <c r="B75" s="46" t="s">
        <v>221</v>
      </c>
      <c r="C75" s="64">
        <v>46122</v>
      </c>
      <c r="D75" s="46" t="s">
        <v>19</v>
      </c>
      <c r="E75" s="46" t="s">
        <v>92</v>
      </c>
      <c r="F75" s="46" t="s">
        <v>93</v>
      </c>
      <c r="G75" s="46" t="s">
        <v>24</v>
      </c>
      <c r="H75" s="239">
        <v>1.15110069</v>
      </c>
      <c r="I75" s="402">
        <v>1563.7207000000001</v>
      </c>
      <c r="J75" s="63">
        <v>7.2</v>
      </c>
      <c r="K75" s="62">
        <f t="shared" si="6"/>
        <v>1799.9999767372831</v>
      </c>
      <c r="L75" s="62">
        <f t="shared" si="7"/>
        <v>-1807.1999767372831</v>
      </c>
      <c r="M75" s="404">
        <f t="shared" si="8"/>
        <v>1.15110069</v>
      </c>
      <c r="N75" s="61" t="str">
        <f t="shared" si="9"/>
        <v>Apr</v>
      </c>
      <c r="O75" s="61">
        <f t="shared" si="10"/>
        <v>2026</v>
      </c>
      <c r="P75" s="46" t="str">
        <f t="shared" si="5"/>
        <v>No</v>
      </c>
      <c r="Q75" s="46" t="s">
        <v>162</v>
      </c>
    </row>
    <row r="76" spans="1:17" s="60" customFormat="1" ht="30" customHeight="1">
      <c r="A76" s="65"/>
      <c r="B76" s="46" t="s">
        <v>222</v>
      </c>
      <c r="C76" s="64">
        <v>46128</v>
      </c>
      <c r="D76" s="46" t="s">
        <v>23</v>
      </c>
      <c r="E76" s="46" t="s">
        <v>92</v>
      </c>
      <c r="F76" s="46" t="s">
        <v>93</v>
      </c>
      <c r="G76" s="46" t="s">
        <v>31</v>
      </c>
      <c r="H76" s="239">
        <v>0.12645567999999999</v>
      </c>
      <c r="I76" s="402">
        <v>1581.5817</v>
      </c>
      <c r="J76" s="63">
        <v>0.8</v>
      </c>
      <c r="K76" s="62">
        <f t="shared" si="6"/>
        <v>199.99998934905597</v>
      </c>
      <c r="L76" s="62">
        <f t="shared" si="7"/>
        <v>199.19998934905595</v>
      </c>
      <c r="M76" s="404">
        <f t="shared" si="8"/>
        <v>-0.12645567999999999</v>
      </c>
      <c r="N76" s="61" t="str">
        <f t="shared" si="9"/>
        <v>Apr</v>
      </c>
      <c r="O76" s="61">
        <f t="shared" si="10"/>
        <v>2026</v>
      </c>
      <c r="P76" s="46" t="str">
        <f t="shared" si="5"/>
        <v>Yes</v>
      </c>
      <c r="Q76" s="46" t="s">
        <v>162</v>
      </c>
    </row>
    <row r="77" spans="1:17" s="60" customFormat="1" ht="30" customHeight="1">
      <c r="A77" s="65"/>
      <c r="B77" s="46" t="s">
        <v>223</v>
      </c>
      <c r="C77" s="64">
        <v>46131</v>
      </c>
      <c r="D77" s="46" t="s">
        <v>19</v>
      </c>
      <c r="E77" s="46" t="s">
        <v>85</v>
      </c>
      <c r="F77" s="46" t="s">
        <v>86</v>
      </c>
      <c r="G77" s="46" t="s">
        <v>31</v>
      </c>
      <c r="H77" s="239">
        <v>2.9186400000000001E-3</v>
      </c>
      <c r="I77" s="402">
        <v>51393.781999999999</v>
      </c>
      <c r="J77" s="63">
        <v>0.6</v>
      </c>
      <c r="K77" s="62">
        <f t="shared" si="6"/>
        <v>149.99994789647999</v>
      </c>
      <c r="L77" s="62">
        <f t="shared" si="7"/>
        <v>-150.59994789647999</v>
      </c>
      <c r="M77" s="404">
        <f t="shared" si="8"/>
        <v>2.9186400000000001E-3</v>
      </c>
      <c r="N77" s="61" t="str">
        <f t="shared" si="9"/>
        <v>Apr</v>
      </c>
      <c r="O77" s="61">
        <f t="shared" si="10"/>
        <v>2026</v>
      </c>
      <c r="P77" s="46" t="str">
        <f t="shared" si="5"/>
        <v>No</v>
      </c>
      <c r="Q77" s="46" t="s">
        <v>162</v>
      </c>
    </row>
    <row r="78" spans="1:17" s="60" customFormat="1" ht="30" customHeight="1">
      <c r="A78" s="65"/>
      <c r="B78" s="46" t="s">
        <v>224</v>
      </c>
      <c r="C78" s="64">
        <v>46138</v>
      </c>
      <c r="D78" s="46" t="s">
        <v>34</v>
      </c>
      <c r="E78" s="46" t="s">
        <v>124</v>
      </c>
      <c r="F78" s="46" t="s">
        <v>125</v>
      </c>
      <c r="G78" s="46" t="s">
        <v>20</v>
      </c>
      <c r="H78" s="239">
        <v>5.9953289999999999E-2</v>
      </c>
      <c r="I78" s="402">
        <v>64.754800000000003</v>
      </c>
      <c r="J78" s="63">
        <v>0</v>
      </c>
      <c r="K78" s="62">
        <f t="shared" si="6"/>
        <v>3.882263303292</v>
      </c>
      <c r="L78" s="62">
        <f t="shared" si="7"/>
        <v>0</v>
      </c>
      <c r="M78" s="404">
        <f t="shared" si="8"/>
        <v>5.9953289999999999E-2</v>
      </c>
      <c r="N78" s="61" t="str">
        <f t="shared" si="9"/>
        <v>Apr</v>
      </c>
      <c r="O78" s="61">
        <f t="shared" si="10"/>
        <v>2026</v>
      </c>
      <c r="P78" s="46" t="str">
        <f t="shared" si="5"/>
        <v>No</v>
      </c>
      <c r="Q78" s="46" t="s">
        <v>162</v>
      </c>
    </row>
    <row r="79" spans="1:17" s="60" customFormat="1" ht="30" customHeight="1">
      <c r="A79" s="65"/>
      <c r="B79" s="46" t="s">
        <v>225</v>
      </c>
      <c r="C79" s="64">
        <v>46143</v>
      </c>
      <c r="D79" s="46" t="s">
        <v>19</v>
      </c>
      <c r="E79" s="46" t="s">
        <v>92</v>
      </c>
      <c r="F79" s="46" t="s">
        <v>93</v>
      </c>
      <c r="G79" s="46" t="s">
        <v>31</v>
      </c>
      <c r="H79" s="239">
        <v>0.25787451</v>
      </c>
      <c r="I79" s="402">
        <v>1551.1421</v>
      </c>
      <c r="J79" s="63">
        <v>1.6</v>
      </c>
      <c r="K79" s="62">
        <f t="shared" si="6"/>
        <v>400.000008977871</v>
      </c>
      <c r="L79" s="62">
        <f t="shared" si="7"/>
        <v>-401.60000897787103</v>
      </c>
      <c r="M79" s="404">
        <f t="shared" si="8"/>
        <v>0.25787451</v>
      </c>
      <c r="N79" s="61" t="str">
        <f t="shared" si="9"/>
        <v>May</v>
      </c>
      <c r="O79" s="61">
        <f t="shared" si="10"/>
        <v>2026</v>
      </c>
      <c r="P79" s="46" t="str">
        <f t="shared" si="5"/>
        <v>No</v>
      </c>
      <c r="Q79" s="46" t="s">
        <v>162</v>
      </c>
    </row>
    <row r="80" spans="1:17" s="60" customFormat="1" ht="30" customHeight="1">
      <c r="A80" s="65"/>
      <c r="B80" s="46" t="s">
        <v>226</v>
      </c>
      <c r="C80" s="64">
        <v>46149</v>
      </c>
      <c r="D80" s="46" t="s">
        <v>37</v>
      </c>
      <c r="E80" s="46" t="s">
        <v>142</v>
      </c>
      <c r="F80" s="46" t="s">
        <v>143</v>
      </c>
      <c r="G80" s="46" t="s">
        <v>28</v>
      </c>
      <c r="H80" s="239">
        <v>1.05102542</v>
      </c>
      <c r="I80" s="402">
        <v>0.14630000000000001</v>
      </c>
      <c r="J80" s="63">
        <v>0</v>
      </c>
      <c r="K80" s="62">
        <f t="shared" ref="K80:K95" si="11">IF(OR(D80="",H80="",I80=""),"",H80*I80)</f>
        <v>0.153765018946</v>
      </c>
      <c r="L80" s="62">
        <f t="shared" ref="L80:L95" si="12">IF(D80="Buy",-K80-J80,IF(D80="Sell",K80-J80,IF(OR(D80="Transfer In",D80="Reward",D80="Staking Income"),0,IF(D80="Transfer Out",0,-J80))))</f>
        <v>0</v>
      </c>
      <c r="M80" s="404">
        <f t="shared" ref="M80:M95" si="13">IF(D80="Buy",H80,IF(D80="Sell",-H80,IF(OR(D80="Transfer In",D80="Reward",D80="Staking Income"),H80,IF(D80="Transfer Out",-H80,0))))</f>
        <v>1.05102542</v>
      </c>
      <c r="N80" s="61" t="str">
        <f t="shared" ref="N80:N95" si="14">IF(C80="","",TEXT(C80,"mmm"))</f>
        <v>May</v>
      </c>
      <c r="O80" s="61">
        <f t="shared" ref="O80:O95" si="15">IF(C80="","",YEAR(C80))</f>
        <v>2026</v>
      </c>
      <c r="P80" s="46" t="str">
        <f t="shared" si="5"/>
        <v>No</v>
      </c>
      <c r="Q80" s="46" t="s">
        <v>162</v>
      </c>
    </row>
    <row r="81" spans="1:17" s="60" customFormat="1" ht="30" customHeight="1">
      <c r="A81" s="65"/>
      <c r="B81" s="46" t="s">
        <v>227</v>
      </c>
      <c r="C81" s="64">
        <v>46151</v>
      </c>
      <c r="D81" s="46" t="s">
        <v>19</v>
      </c>
      <c r="E81" s="46" t="s">
        <v>106</v>
      </c>
      <c r="F81" s="46" t="s">
        <v>106</v>
      </c>
      <c r="G81" s="46" t="s">
        <v>38</v>
      </c>
      <c r="H81" s="239">
        <v>1.1181075599999999</v>
      </c>
      <c r="I81" s="402">
        <v>536.62099999999998</v>
      </c>
      <c r="J81" s="63">
        <v>2.4</v>
      </c>
      <c r="K81" s="62">
        <f t="shared" si="11"/>
        <v>599.99999695475992</v>
      </c>
      <c r="L81" s="62">
        <f t="shared" si="12"/>
        <v>-602.3999969547599</v>
      </c>
      <c r="M81" s="404">
        <f t="shared" si="13"/>
        <v>1.1181075599999999</v>
      </c>
      <c r="N81" s="61" t="str">
        <f t="shared" si="14"/>
        <v>May</v>
      </c>
      <c r="O81" s="61">
        <f t="shared" si="15"/>
        <v>2026</v>
      </c>
      <c r="P81" s="46" t="str">
        <f t="shared" ref="P81:P95" si="16">IF(D81="","",IF(D81="Sell","Yes","No"))</f>
        <v>No</v>
      </c>
      <c r="Q81" s="46" t="s">
        <v>162</v>
      </c>
    </row>
    <row r="82" spans="1:17" s="60" customFormat="1" ht="30" customHeight="1">
      <c r="A82" s="65"/>
      <c r="B82" s="46" t="s">
        <v>228</v>
      </c>
      <c r="C82" s="64">
        <v>46159</v>
      </c>
      <c r="D82" s="46" t="s">
        <v>19</v>
      </c>
      <c r="E82" s="46" t="s">
        <v>124</v>
      </c>
      <c r="F82" s="46" t="s">
        <v>125</v>
      </c>
      <c r="G82" s="46" t="s">
        <v>38</v>
      </c>
      <c r="H82" s="239">
        <v>6.2518417099999999</v>
      </c>
      <c r="I82" s="402">
        <v>63.981099999999998</v>
      </c>
      <c r="J82" s="63">
        <v>1.6</v>
      </c>
      <c r="K82" s="62">
        <f t="shared" si="11"/>
        <v>399.99970963168096</v>
      </c>
      <c r="L82" s="62">
        <f t="shared" si="12"/>
        <v>-401.59970963168098</v>
      </c>
      <c r="M82" s="404">
        <f t="shared" si="13"/>
        <v>6.2518417099999999</v>
      </c>
      <c r="N82" s="61" t="str">
        <f t="shared" si="14"/>
        <v>May</v>
      </c>
      <c r="O82" s="61">
        <f t="shared" si="15"/>
        <v>2026</v>
      </c>
      <c r="P82" s="46" t="str">
        <f t="shared" si="16"/>
        <v>No</v>
      </c>
      <c r="Q82" s="46" t="s">
        <v>162</v>
      </c>
    </row>
    <row r="83" spans="1:17" s="60" customFormat="1" ht="30" customHeight="1">
      <c r="A83" s="65"/>
      <c r="B83" s="46" t="s">
        <v>229</v>
      </c>
      <c r="C83" s="64">
        <v>46162</v>
      </c>
      <c r="D83" s="46" t="s">
        <v>34</v>
      </c>
      <c r="E83" s="46" t="s">
        <v>92</v>
      </c>
      <c r="F83" s="46" t="s">
        <v>93</v>
      </c>
      <c r="G83" s="46" t="s">
        <v>24</v>
      </c>
      <c r="H83" s="239">
        <v>3.0781099999999998E-3</v>
      </c>
      <c r="I83" s="402">
        <v>1565.4598000000001</v>
      </c>
      <c r="J83" s="63">
        <v>0</v>
      </c>
      <c r="K83" s="62">
        <f t="shared" si="11"/>
        <v>4.8186574649780001</v>
      </c>
      <c r="L83" s="62">
        <f t="shared" si="12"/>
        <v>0</v>
      </c>
      <c r="M83" s="404">
        <f t="shared" si="13"/>
        <v>3.0781099999999998E-3</v>
      </c>
      <c r="N83" s="61" t="str">
        <f t="shared" si="14"/>
        <v>May</v>
      </c>
      <c r="O83" s="61">
        <f t="shared" si="15"/>
        <v>2026</v>
      </c>
      <c r="P83" s="46" t="str">
        <f t="shared" si="16"/>
        <v>No</v>
      </c>
      <c r="Q83" s="46" t="s">
        <v>162</v>
      </c>
    </row>
    <row r="84" spans="1:17" s="60" customFormat="1" ht="30" customHeight="1">
      <c r="A84" s="65"/>
      <c r="B84" s="46" t="s">
        <v>230</v>
      </c>
      <c r="C84" s="64">
        <v>46168</v>
      </c>
      <c r="D84" s="46" t="s">
        <v>19</v>
      </c>
      <c r="E84" s="46" t="s">
        <v>142</v>
      </c>
      <c r="F84" s="46" t="s">
        <v>143</v>
      </c>
      <c r="G84" s="46" t="s">
        <v>20</v>
      </c>
      <c r="H84" s="239">
        <v>951.22563680999997</v>
      </c>
      <c r="I84" s="402">
        <v>0.15770000000000001</v>
      </c>
      <c r="J84" s="63">
        <v>0.6</v>
      </c>
      <c r="K84" s="62">
        <f t="shared" si="11"/>
        <v>150.00828292493699</v>
      </c>
      <c r="L84" s="62">
        <f t="shared" si="12"/>
        <v>-150.60828292493699</v>
      </c>
      <c r="M84" s="404">
        <f t="shared" si="13"/>
        <v>951.22563680999997</v>
      </c>
      <c r="N84" s="61" t="str">
        <f t="shared" si="14"/>
        <v>May</v>
      </c>
      <c r="O84" s="61">
        <f t="shared" si="15"/>
        <v>2026</v>
      </c>
      <c r="P84" s="46" t="str">
        <f t="shared" si="16"/>
        <v>No</v>
      </c>
      <c r="Q84" s="46" t="s">
        <v>162</v>
      </c>
    </row>
    <row r="85" spans="1:17" s="60" customFormat="1" ht="30" customHeight="1">
      <c r="A85" s="65"/>
      <c r="B85" s="46" t="s">
        <v>231</v>
      </c>
      <c r="C85" s="64">
        <v>46171</v>
      </c>
      <c r="D85" s="46" t="s">
        <v>23</v>
      </c>
      <c r="E85" s="46" t="s">
        <v>112</v>
      </c>
      <c r="F85" s="46" t="s">
        <v>112</v>
      </c>
      <c r="G85" s="46" t="s">
        <v>28</v>
      </c>
      <c r="H85" s="239">
        <v>91.977561059999999</v>
      </c>
      <c r="I85" s="402">
        <v>1.0871999999999999</v>
      </c>
      <c r="J85" s="63">
        <v>0.4</v>
      </c>
      <c r="K85" s="62">
        <f t="shared" si="11"/>
        <v>99.998004384431994</v>
      </c>
      <c r="L85" s="62">
        <f t="shared" si="12"/>
        <v>99.598004384431988</v>
      </c>
      <c r="M85" s="404">
        <f t="shared" si="13"/>
        <v>-91.977561059999999</v>
      </c>
      <c r="N85" s="61" t="str">
        <f t="shared" si="14"/>
        <v>May</v>
      </c>
      <c r="O85" s="61">
        <f t="shared" si="15"/>
        <v>2026</v>
      </c>
      <c r="P85" s="46" t="str">
        <f t="shared" si="16"/>
        <v>Yes</v>
      </c>
      <c r="Q85" s="46" t="s">
        <v>162</v>
      </c>
    </row>
    <row r="86" spans="1:17" s="60" customFormat="1" ht="30" customHeight="1">
      <c r="A86" s="65"/>
      <c r="B86" s="46" t="s">
        <v>232</v>
      </c>
      <c r="C86" s="64">
        <v>46177</v>
      </c>
      <c r="D86" s="46" t="s">
        <v>19</v>
      </c>
      <c r="E86" s="46" t="s">
        <v>92</v>
      </c>
      <c r="F86" s="46" t="s">
        <v>93</v>
      </c>
      <c r="G86" s="46" t="s">
        <v>20</v>
      </c>
      <c r="H86" s="239">
        <v>0.13369476999999999</v>
      </c>
      <c r="I86" s="402">
        <v>1869.9311</v>
      </c>
      <c r="J86" s="63">
        <v>1</v>
      </c>
      <c r="K86" s="62">
        <f t="shared" si="11"/>
        <v>250.00000833034699</v>
      </c>
      <c r="L86" s="62">
        <f t="shared" si="12"/>
        <v>-251.00000833034699</v>
      </c>
      <c r="M86" s="404">
        <f t="shared" si="13"/>
        <v>0.13369476999999999</v>
      </c>
      <c r="N86" s="61" t="str">
        <f t="shared" si="14"/>
        <v>Jun</v>
      </c>
      <c r="O86" s="61">
        <f t="shared" si="15"/>
        <v>2026</v>
      </c>
      <c r="P86" s="46" t="str">
        <f t="shared" si="16"/>
        <v>No</v>
      </c>
      <c r="Q86" s="46" t="s">
        <v>162</v>
      </c>
    </row>
    <row r="87" spans="1:17" s="60" customFormat="1" ht="30" customHeight="1">
      <c r="A87" s="65"/>
      <c r="B87" s="46" t="s">
        <v>233</v>
      </c>
      <c r="C87" s="64">
        <v>46182</v>
      </c>
      <c r="D87" s="46" t="s">
        <v>37</v>
      </c>
      <c r="E87" s="46" t="s">
        <v>135</v>
      </c>
      <c r="F87" s="46" t="s">
        <v>136</v>
      </c>
      <c r="G87" s="46" t="s">
        <v>24</v>
      </c>
      <c r="H87" s="239">
        <v>3.92108525</v>
      </c>
      <c r="I87" s="402">
        <v>6.4299999999999996E-2</v>
      </c>
      <c r="J87" s="63">
        <v>0</v>
      </c>
      <c r="K87" s="62">
        <f t="shared" si="11"/>
        <v>0.25212578157499999</v>
      </c>
      <c r="L87" s="62">
        <f t="shared" si="12"/>
        <v>0</v>
      </c>
      <c r="M87" s="404">
        <f t="shared" si="13"/>
        <v>3.92108525</v>
      </c>
      <c r="N87" s="61" t="str">
        <f t="shared" si="14"/>
        <v>Jun</v>
      </c>
      <c r="O87" s="61">
        <f t="shared" si="15"/>
        <v>2026</v>
      </c>
      <c r="P87" s="46" t="str">
        <f t="shared" si="16"/>
        <v>No</v>
      </c>
      <c r="Q87" s="46" t="s">
        <v>162</v>
      </c>
    </row>
    <row r="88" spans="1:17" s="60" customFormat="1" ht="30" customHeight="1">
      <c r="A88" s="65"/>
      <c r="B88" s="46" t="s">
        <v>234</v>
      </c>
      <c r="C88" s="64">
        <v>46187</v>
      </c>
      <c r="D88" s="46" t="s">
        <v>19</v>
      </c>
      <c r="E88" s="46" t="s">
        <v>124</v>
      </c>
      <c r="F88" s="46" t="s">
        <v>125</v>
      </c>
      <c r="G88" s="46" t="s">
        <v>20</v>
      </c>
      <c r="H88" s="239">
        <v>3.6882410800000001</v>
      </c>
      <c r="I88" s="402">
        <v>67.783000000000001</v>
      </c>
      <c r="J88" s="63">
        <v>1</v>
      </c>
      <c r="K88" s="62">
        <f t="shared" si="11"/>
        <v>250.00004512564001</v>
      </c>
      <c r="L88" s="62">
        <f t="shared" si="12"/>
        <v>-251.00004512564001</v>
      </c>
      <c r="M88" s="404">
        <f t="shared" si="13"/>
        <v>3.6882410800000001</v>
      </c>
      <c r="N88" s="61" t="str">
        <f t="shared" si="14"/>
        <v>Jun</v>
      </c>
      <c r="O88" s="61">
        <f t="shared" si="15"/>
        <v>2026</v>
      </c>
      <c r="P88" s="46" t="str">
        <f t="shared" si="16"/>
        <v>No</v>
      </c>
      <c r="Q88" s="46" t="s">
        <v>162</v>
      </c>
    </row>
    <row r="89" spans="1:17" s="60" customFormat="1" ht="30" customHeight="1">
      <c r="A89" s="65"/>
      <c r="B89" s="46" t="s">
        <v>235</v>
      </c>
      <c r="C89" s="64">
        <v>46194</v>
      </c>
      <c r="D89" s="46" t="s">
        <v>34</v>
      </c>
      <c r="E89" s="46" t="s">
        <v>119</v>
      </c>
      <c r="F89" s="46" t="s">
        <v>120</v>
      </c>
      <c r="G89" s="46" t="s">
        <v>24</v>
      </c>
      <c r="H89" s="239">
        <v>11.516168159999999</v>
      </c>
      <c r="I89" s="402">
        <v>0.9486</v>
      </c>
      <c r="J89" s="63">
        <v>0</v>
      </c>
      <c r="K89" s="62">
        <f t="shared" si="11"/>
        <v>10.924237116576</v>
      </c>
      <c r="L89" s="62">
        <f t="shared" si="12"/>
        <v>0</v>
      </c>
      <c r="M89" s="404">
        <f t="shared" si="13"/>
        <v>11.516168159999999</v>
      </c>
      <c r="N89" s="61" t="str">
        <f t="shared" si="14"/>
        <v>Jun</v>
      </c>
      <c r="O89" s="61">
        <f t="shared" si="15"/>
        <v>2026</v>
      </c>
      <c r="P89" s="46" t="str">
        <f t="shared" si="16"/>
        <v>No</v>
      </c>
      <c r="Q89" s="46" t="s">
        <v>162</v>
      </c>
    </row>
    <row r="90" spans="1:17" s="60" customFormat="1" ht="30" customHeight="1">
      <c r="A90" s="65"/>
      <c r="B90" s="46" t="s">
        <v>236</v>
      </c>
      <c r="C90" s="64">
        <v>46196</v>
      </c>
      <c r="D90" s="46" t="s">
        <v>19</v>
      </c>
      <c r="E90" s="46" t="s">
        <v>85</v>
      </c>
      <c r="F90" s="46" t="s">
        <v>86</v>
      </c>
      <c r="G90" s="46" t="s">
        <v>28</v>
      </c>
      <c r="H90" s="239">
        <v>4.2559199999999998E-3</v>
      </c>
      <c r="I90" s="402">
        <v>58741.742100000003</v>
      </c>
      <c r="J90" s="63">
        <v>1</v>
      </c>
      <c r="K90" s="62">
        <f t="shared" si="11"/>
        <v>250.00015503823201</v>
      </c>
      <c r="L90" s="62">
        <f t="shared" si="12"/>
        <v>-251.00015503823201</v>
      </c>
      <c r="M90" s="404">
        <f t="shared" si="13"/>
        <v>4.2559199999999998E-3</v>
      </c>
      <c r="N90" s="61" t="str">
        <f t="shared" si="14"/>
        <v>Jun</v>
      </c>
      <c r="O90" s="61">
        <f t="shared" si="15"/>
        <v>2026</v>
      </c>
      <c r="P90" s="46" t="str">
        <f t="shared" si="16"/>
        <v>No</v>
      </c>
      <c r="Q90" s="46" t="s">
        <v>162</v>
      </c>
    </row>
    <row r="91" spans="1:17" s="60" customFormat="1" ht="30" customHeight="1">
      <c r="A91" s="65"/>
      <c r="B91" s="46" t="s">
        <v>237</v>
      </c>
      <c r="C91" s="64">
        <v>46202</v>
      </c>
      <c r="D91" s="46" t="s">
        <v>19</v>
      </c>
      <c r="E91" s="46" t="s">
        <v>85</v>
      </c>
      <c r="F91" s="46" t="s">
        <v>86</v>
      </c>
      <c r="G91" s="46" t="s">
        <v>20</v>
      </c>
      <c r="H91" s="239">
        <v>4.1281900000000003E-3</v>
      </c>
      <c r="I91" s="402">
        <v>60559.257599999997</v>
      </c>
      <c r="J91" s="63">
        <v>1</v>
      </c>
      <c r="K91" s="62">
        <f t="shared" si="11"/>
        <v>250.00012163174401</v>
      </c>
      <c r="L91" s="62">
        <f t="shared" si="12"/>
        <v>-251.00012163174401</v>
      </c>
      <c r="M91" s="404">
        <f t="shared" si="13"/>
        <v>4.1281900000000003E-3</v>
      </c>
      <c r="N91" s="61" t="str">
        <f t="shared" si="14"/>
        <v>Jun</v>
      </c>
      <c r="O91" s="61">
        <f t="shared" si="15"/>
        <v>2026</v>
      </c>
      <c r="P91" s="46" t="str">
        <f t="shared" si="16"/>
        <v>No</v>
      </c>
      <c r="Q91" s="46" t="s">
        <v>162</v>
      </c>
    </row>
    <row r="92" spans="1:17" s="60" customFormat="1" ht="30" customHeight="1">
      <c r="A92" s="65"/>
      <c r="B92" s="46" t="s">
        <v>238</v>
      </c>
      <c r="C92" s="64">
        <v>46209</v>
      </c>
      <c r="D92" s="46" t="s">
        <v>19</v>
      </c>
      <c r="E92" s="46" t="s">
        <v>92</v>
      </c>
      <c r="F92" s="46" t="s">
        <v>93</v>
      </c>
      <c r="G92" s="46" t="s">
        <v>35</v>
      </c>
      <c r="H92" s="239">
        <v>0.13013311</v>
      </c>
      <c r="I92" s="402">
        <v>1921.1098</v>
      </c>
      <c r="J92" s="63">
        <v>1</v>
      </c>
      <c r="K92" s="62">
        <f t="shared" si="11"/>
        <v>249.99999292547798</v>
      </c>
      <c r="L92" s="62">
        <f t="shared" si="12"/>
        <v>-250.99999292547798</v>
      </c>
      <c r="M92" s="404">
        <f t="shared" si="13"/>
        <v>0.13013311</v>
      </c>
      <c r="N92" s="61" t="str">
        <f t="shared" si="14"/>
        <v>Jul</v>
      </c>
      <c r="O92" s="61">
        <f t="shared" si="15"/>
        <v>2026</v>
      </c>
      <c r="P92" s="46" t="str">
        <f t="shared" si="16"/>
        <v>No</v>
      </c>
      <c r="Q92" s="46" t="s">
        <v>162</v>
      </c>
    </row>
    <row r="93" spans="1:17" s="60" customFormat="1" ht="30" customHeight="1">
      <c r="A93" s="65"/>
      <c r="B93" s="46" t="s">
        <v>239</v>
      </c>
      <c r="C93" s="64">
        <v>46214</v>
      </c>
      <c r="D93" s="46" t="s">
        <v>19</v>
      </c>
      <c r="E93" s="46" t="s">
        <v>85</v>
      </c>
      <c r="F93" s="46" t="s">
        <v>86</v>
      </c>
      <c r="G93" s="46" t="s">
        <v>35</v>
      </c>
      <c r="H93" s="239">
        <v>9.9179999999999997E-3</v>
      </c>
      <c r="I93" s="402">
        <v>60496.062100000003</v>
      </c>
      <c r="J93" s="63">
        <v>2.4</v>
      </c>
      <c r="K93" s="62">
        <f t="shared" si="11"/>
        <v>599.9999439078</v>
      </c>
      <c r="L93" s="62">
        <f t="shared" si="12"/>
        <v>-602.39994390779998</v>
      </c>
      <c r="M93" s="404">
        <f t="shared" si="13"/>
        <v>9.9179999999999997E-3</v>
      </c>
      <c r="N93" s="61" t="str">
        <f t="shared" si="14"/>
        <v>Jul</v>
      </c>
      <c r="O93" s="61">
        <f t="shared" si="15"/>
        <v>2026</v>
      </c>
      <c r="P93" s="46" t="str">
        <f t="shared" si="16"/>
        <v>No</v>
      </c>
      <c r="Q93" s="46" t="s">
        <v>162</v>
      </c>
    </row>
    <row r="94" spans="1:17" s="60" customFormat="1" ht="30" customHeight="1">
      <c r="A94" s="65"/>
      <c r="B94" s="46" t="s">
        <v>240</v>
      </c>
      <c r="C94" s="64">
        <v>46218</v>
      </c>
      <c r="D94" s="46" t="s">
        <v>19</v>
      </c>
      <c r="E94" s="46" t="s">
        <v>92</v>
      </c>
      <c r="F94" s="46" t="s">
        <v>93</v>
      </c>
      <c r="G94" s="46" t="s">
        <v>35</v>
      </c>
      <c r="H94" s="239">
        <v>0.15004128</v>
      </c>
      <c r="I94" s="402">
        <v>1666.2082</v>
      </c>
      <c r="J94" s="63">
        <v>1</v>
      </c>
      <c r="K94" s="62">
        <f t="shared" si="11"/>
        <v>250.000011074496</v>
      </c>
      <c r="L94" s="62">
        <f t="shared" si="12"/>
        <v>-251.000011074496</v>
      </c>
      <c r="M94" s="404">
        <f t="shared" si="13"/>
        <v>0.15004128</v>
      </c>
      <c r="N94" s="61" t="str">
        <f t="shared" si="14"/>
        <v>Jul</v>
      </c>
      <c r="O94" s="61">
        <f t="shared" si="15"/>
        <v>2026</v>
      </c>
      <c r="P94" s="46" t="str">
        <f t="shared" si="16"/>
        <v>No</v>
      </c>
      <c r="Q94" s="46" t="s">
        <v>162</v>
      </c>
    </row>
    <row r="95" spans="1:17" s="60" customFormat="1" ht="30" customHeight="1">
      <c r="A95" s="65"/>
      <c r="B95" s="46" t="s">
        <v>241</v>
      </c>
      <c r="C95" s="64">
        <v>46224</v>
      </c>
      <c r="D95" s="46" t="s">
        <v>23</v>
      </c>
      <c r="E95" s="46" t="s">
        <v>85</v>
      </c>
      <c r="F95" s="46" t="s">
        <v>86</v>
      </c>
      <c r="G95" s="46" t="s">
        <v>24</v>
      </c>
      <c r="H95" s="239">
        <v>5.6524100000000001E-3</v>
      </c>
      <c r="I95" s="402">
        <v>61920.5265</v>
      </c>
      <c r="J95" s="63">
        <v>1.4</v>
      </c>
      <c r="K95" s="62">
        <f t="shared" si="11"/>
        <v>350.00020319386499</v>
      </c>
      <c r="L95" s="62">
        <f t="shared" si="12"/>
        <v>348.60020319386501</v>
      </c>
      <c r="M95" s="404">
        <f t="shared" si="13"/>
        <v>-5.6524100000000001E-3</v>
      </c>
      <c r="N95" s="61" t="str">
        <f t="shared" si="14"/>
        <v>Jul</v>
      </c>
      <c r="O95" s="61">
        <f t="shared" si="15"/>
        <v>2026</v>
      </c>
      <c r="P95" s="46" t="str">
        <f t="shared" si="16"/>
        <v>Yes</v>
      </c>
      <c r="Q95" s="46" t="s">
        <v>162</v>
      </c>
    </row>
    <row r="96" spans="1:17" ht="30" customHeight="1">
      <c r="A96" s="22"/>
      <c r="B96" s="40"/>
      <c r="C96" s="40"/>
      <c r="D96" s="40"/>
      <c r="E96" s="40"/>
      <c r="F96" s="40"/>
      <c r="G96" s="40"/>
      <c r="H96" s="40"/>
      <c r="I96" s="40"/>
      <c r="J96" s="40"/>
      <c r="K96" s="40"/>
      <c r="L96" s="40"/>
      <c r="M96" s="40"/>
      <c r="N96" s="40"/>
      <c r="O96" s="40"/>
      <c r="P96" s="40"/>
      <c r="Q96" s="40"/>
    </row>
    <row r="97" spans="1:17" ht="30" customHeight="1">
      <c r="A97" s="22"/>
      <c r="B97" s="40"/>
      <c r="C97" s="40"/>
      <c r="D97" s="40"/>
      <c r="E97" s="40"/>
      <c r="F97" s="40"/>
      <c r="G97" s="40"/>
      <c r="H97" s="40"/>
      <c r="I97" s="40"/>
      <c r="J97" s="40"/>
      <c r="K97" s="40"/>
      <c r="L97" s="40"/>
      <c r="M97" s="40"/>
      <c r="N97" s="40"/>
      <c r="O97" s="40"/>
      <c r="P97" s="40"/>
      <c r="Q97" s="40"/>
    </row>
    <row r="98" spans="1:17" ht="30" customHeight="1">
      <c r="A98" s="22"/>
      <c r="B98" s="40"/>
      <c r="C98" s="40"/>
      <c r="D98" s="40"/>
      <c r="E98" s="40"/>
      <c r="F98" s="40"/>
      <c r="G98" s="40"/>
      <c r="H98" s="40"/>
      <c r="I98" s="40"/>
      <c r="J98" s="40"/>
      <c r="K98" s="40"/>
      <c r="L98" s="40"/>
      <c r="M98" s="40"/>
      <c r="N98" s="40"/>
      <c r="O98" s="40"/>
      <c r="P98" s="40"/>
      <c r="Q98" s="40"/>
    </row>
    <row r="99" spans="1:17" ht="30" customHeight="1">
      <c r="B99" s="39"/>
      <c r="C99" s="39"/>
      <c r="D99" s="39"/>
      <c r="E99" s="39"/>
      <c r="F99" s="39"/>
      <c r="G99" s="39"/>
      <c r="H99" s="39"/>
      <c r="I99" s="39"/>
      <c r="J99" s="39"/>
      <c r="K99" s="39"/>
      <c r="L99" s="39"/>
      <c r="M99" s="39"/>
      <c r="N99" s="39"/>
      <c r="O99" s="39"/>
      <c r="P99" s="39"/>
      <c r="Q99" s="39"/>
    </row>
  </sheetData>
  <mergeCells count="13">
    <mergeCell ref="I5:Q5"/>
    <mergeCell ref="D11:E11"/>
    <mergeCell ref="F11:G11"/>
    <mergeCell ref="F10:G10"/>
    <mergeCell ref="B7:C7"/>
    <mergeCell ref="B8:C8"/>
    <mergeCell ref="D7:E7"/>
    <mergeCell ref="D8:E8"/>
    <mergeCell ref="F8:G8"/>
    <mergeCell ref="F7:G7"/>
    <mergeCell ref="B10:C10"/>
    <mergeCell ref="B11:C11"/>
    <mergeCell ref="D10:E10"/>
  </mergeCells>
  <conditionalFormatting sqref="D16:D95">
    <cfRule type="expression" dxfId="50" priority="5">
      <formula>D16="Buy"</formula>
    </cfRule>
    <cfRule type="expression" dxfId="49" priority="6">
      <formula>D16="Sell"</formula>
    </cfRule>
    <cfRule type="expression" dxfId="48" priority="7">
      <formula>OR(D16="Reward",D16="Staking Income")</formula>
    </cfRule>
  </conditionalFormatting>
  <conditionalFormatting sqref="L16:L95">
    <cfRule type="expression" dxfId="47" priority="1">
      <formula>L16&gt;0</formula>
    </cfRule>
    <cfRule type="expression" dxfId="46" priority="2">
      <formula>L16&lt;0</formula>
    </cfRule>
    <cfRule type="expression" dxfId="45" priority="3">
      <formula>L16&gt;0</formula>
    </cfRule>
    <cfRule type="expression" dxfId="44" priority="4">
      <formula>L16&lt;0</formula>
    </cfRule>
  </conditionalFormatting>
  <conditionalFormatting sqref="P16:P95">
    <cfRule type="expression" dxfId="43" priority="8">
      <formula>P16="Yes"</formula>
    </cfRule>
  </conditionalFormatting>
  <hyperlinks>
    <hyperlink ref="Q2" r:id="rId1" display="https://www.dothecalculation.com/" xr:uid="{337BE06F-7F43-4C12-B981-EAC98F3BFEC5}"/>
  </hyperlinks>
  <pageMargins left="0.25" right="0.25" top="0.25" bottom="0.25" header="0" footer="0"/>
  <pageSetup scale="48" fitToHeight="0" orientation="landscape" r:id="rId2"/>
  <drawing r:id="rId3"/>
  <legacyDrawing r:id="rId4"/>
  <tableParts count="1">
    <tablePart r:id="rId5"/>
  </tableParts>
  <extLst>
    <ext xmlns:x14="http://schemas.microsoft.com/office/spreadsheetml/2009/9/main" uri="{CCE6A557-97BC-4b89-ADB6-D9C93CAAB3DF}">
      <x14:dataValidations xmlns:xm="http://schemas.microsoft.com/office/excel/2006/main" count="5">
        <x14:dataValidation type="list" xr:uid="{00000000-0002-0000-0400-000002000000}">
          <x14:formula1>
            <xm:f>Settings!$D$16:$D$17</xm:f>
          </x14:formula1>
          <xm:sqref>P16:P95</xm:sqref>
        </x14:dataValidation>
        <x14:dataValidation type="list" xr:uid="{00000000-0002-0000-0400-000001000000}">
          <x14:formula1>
            <xm:f>Settings!$H$6:$H$12</xm:f>
          </x14:formula1>
          <xm:sqref>G16:G95</xm:sqref>
        </x14:dataValidation>
        <x14:dataValidation type="list" xr:uid="{00000000-0002-0000-0400-000000000000}">
          <x14:formula1>
            <xm:f>Settings!$F$6:$F$12</xm:f>
          </x14:formula1>
          <xm:sqref>D16:D95</xm:sqref>
        </x14:dataValidation>
        <x14:dataValidation type="list" allowBlank="1" showInputMessage="1" showErrorMessage="1" xr:uid="{68688A7D-A251-417E-B9CC-6F9B7DBC5C74}">
          <x14:formula1>
            <xm:f>'Coin Master'!$C$16:$C$39</xm:f>
          </x14:formula1>
          <xm:sqref>E16:E95</xm:sqref>
        </x14:dataValidation>
        <x14:dataValidation type="list" allowBlank="1" showInputMessage="1" showErrorMessage="1" xr:uid="{EBBF0E6E-1676-4F6B-AA34-412C01FAB4EF}">
          <x14:formula1>
            <xm:f>'Coin Master'!$D$16:$D$39</xm:f>
          </x14:formula1>
          <xm:sqref>F16:F95</xm:sqref>
        </x14:dataValidation>
      </x14:dataValidations>
    </ext>
    <ext xmlns:x15="http://schemas.microsoft.com/office/spreadsheetml/2010/11/main" uri="{7E03D99C-DC04-49d9-9315-930204A7B6E9}">
      <x15:timelineRefs>
        <x15:timelineRef r:id="rId6"/>
      </x15:timelineRef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C6288-ED64-400F-A3D8-46AED60A26F2}">
  <sheetPr>
    <pageSetUpPr fitToPage="1"/>
  </sheetPr>
  <dimension ref="B1:GC1863"/>
  <sheetViews>
    <sheetView showGridLines="0" zoomScale="80" zoomScaleNormal="80" zoomScaleSheetLayoutView="40" workbookViewId="0">
      <selection activeCell="G13" sqref="G13"/>
    </sheetView>
  </sheetViews>
  <sheetFormatPr defaultColWidth="20.58203125" defaultRowHeight="20.149999999999999" customHeight="1" outlineLevelRow="1" outlineLevelCol="1"/>
  <cols>
    <col min="1" max="1" width="4.9140625" style="268" customWidth="1"/>
    <col min="2" max="2" width="18.58203125" style="439" customWidth="1"/>
    <col min="3" max="10" width="18.58203125" style="268" customWidth="1"/>
    <col min="11" max="11" width="18.58203125" style="440" hidden="1" customWidth="1" outlineLevel="1"/>
    <col min="12" max="14" width="18.58203125" style="268" hidden="1" customWidth="1" outlineLevel="1"/>
    <col min="15" max="15" width="18.58203125" style="268" customWidth="1" collapsed="1"/>
    <col min="16" max="17" width="18.58203125" style="268" customWidth="1"/>
    <col min="18" max="18" width="18.58203125" style="85" customWidth="1"/>
    <col min="19" max="22" width="18.58203125" style="268" customWidth="1"/>
    <col min="23" max="23" width="3.9140625" style="268" customWidth="1"/>
    <col min="24" max="24" width="2.58203125" style="268" customWidth="1"/>
    <col min="25" max="26" width="18.58203125" style="268" customWidth="1"/>
    <col min="27" max="27" width="20.58203125" style="268" customWidth="1"/>
    <col min="28" max="28" width="15.6640625" style="418" customWidth="1" outlineLevel="1"/>
    <col min="29" max="32" width="13.58203125" style="418" bestFit="1" customWidth="1" outlineLevel="1"/>
    <col min="33" max="33" width="16.08203125" style="418" bestFit="1" customWidth="1" outlineLevel="1"/>
    <col min="34" max="35" width="13.58203125" style="418" bestFit="1" customWidth="1" outlineLevel="1"/>
    <col min="36" max="36" width="7.5" style="418" bestFit="1" customWidth="1" outlineLevel="1"/>
    <col min="37" max="38" width="13.83203125" style="418" bestFit="1" customWidth="1" outlineLevel="1"/>
    <col min="39" max="39" width="12.33203125" style="418" bestFit="1" customWidth="1" outlineLevel="1"/>
    <col min="40" max="40" width="13.25" style="418" bestFit="1" customWidth="1" outlineLevel="1"/>
    <col min="41" max="41" width="10.75" style="418" bestFit="1" customWidth="1" outlineLevel="1"/>
    <col min="42" max="42" width="12.5" style="418" bestFit="1" customWidth="1" outlineLevel="1"/>
    <col min="43" max="43" width="8" style="418" bestFit="1" customWidth="1"/>
    <col min="44" max="44" width="12.75" style="418" bestFit="1" customWidth="1"/>
    <col min="45" max="45" width="12.25" style="418" bestFit="1" customWidth="1"/>
    <col min="46" max="46" width="10.25" style="418" bestFit="1" customWidth="1"/>
    <col min="47" max="47" width="2.5" style="418" customWidth="1"/>
    <col min="48" max="48" width="8" style="418" bestFit="1" customWidth="1"/>
    <col min="49" max="50" width="13.83203125" style="418" bestFit="1" customWidth="1"/>
    <col min="51" max="51" width="7.08203125" style="418" bestFit="1" customWidth="1"/>
    <col min="52" max="52" width="2.5" style="418" customWidth="1"/>
    <col min="53" max="53" width="8" style="418" bestFit="1" customWidth="1"/>
    <col min="54" max="56" width="13.33203125" style="418" bestFit="1" customWidth="1"/>
    <col min="57" max="57" width="8" style="418" bestFit="1" customWidth="1"/>
    <col min="58" max="58" width="13.83203125" style="418" bestFit="1" customWidth="1"/>
    <col min="59" max="59" width="20.58203125" style="242"/>
    <col min="60" max="16384" width="20.58203125" style="268"/>
  </cols>
  <sheetData>
    <row r="1" spans="2:185" s="60" customFormat="1" ht="10" customHeight="1">
      <c r="B1" s="65"/>
      <c r="C1" s="65"/>
      <c r="D1" s="65"/>
      <c r="E1" s="65"/>
      <c r="F1" s="65"/>
      <c r="G1" s="65"/>
      <c r="H1" s="65"/>
      <c r="I1" s="65"/>
      <c r="J1" s="65"/>
      <c r="K1" s="65"/>
      <c r="L1" s="65"/>
      <c r="M1" s="65"/>
      <c r="N1" s="65"/>
      <c r="O1" s="65"/>
      <c r="P1" s="65"/>
      <c r="R1" s="85"/>
      <c r="S1" s="242"/>
      <c r="T1" s="242"/>
      <c r="U1" s="242"/>
      <c r="V1" s="242"/>
      <c r="W1" s="242"/>
      <c r="X1" s="242"/>
      <c r="Y1" s="242"/>
      <c r="Z1" s="242"/>
      <c r="AA1" s="242"/>
      <c r="AB1" s="418"/>
      <c r="AC1" s="418"/>
      <c r="AD1" s="418"/>
      <c r="AE1" s="418"/>
      <c r="AF1" s="418"/>
      <c r="AG1" s="418"/>
      <c r="AH1" s="418"/>
      <c r="AI1" s="418"/>
      <c r="AJ1" s="418"/>
      <c r="AK1" s="418"/>
      <c r="AL1" s="418"/>
      <c r="AM1" s="418"/>
      <c r="AN1" s="418"/>
      <c r="AO1" s="418"/>
      <c r="AP1" s="418"/>
      <c r="AQ1" s="418"/>
      <c r="AR1" s="418"/>
      <c r="AS1" s="418"/>
      <c r="AT1" s="418"/>
      <c r="AU1" s="418"/>
      <c r="AV1" s="418"/>
      <c r="AW1" s="418"/>
      <c r="AX1" s="418"/>
      <c r="AY1" s="418"/>
      <c r="AZ1" s="418"/>
      <c r="BA1" s="418"/>
      <c r="BB1" s="418"/>
      <c r="BC1" s="418"/>
      <c r="BD1" s="418"/>
      <c r="BE1" s="418"/>
      <c r="BF1" s="418"/>
      <c r="BG1" s="242"/>
      <c r="BH1" s="242"/>
      <c r="BI1" s="242"/>
      <c r="BJ1" s="242"/>
      <c r="BK1" s="242"/>
      <c r="BL1" s="242"/>
      <c r="BM1" s="242"/>
      <c r="BN1" s="242"/>
      <c r="BO1" s="242"/>
      <c r="BP1" s="242"/>
      <c r="BQ1" s="242"/>
      <c r="BR1" s="242"/>
      <c r="BS1" s="242"/>
      <c r="BT1" s="242"/>
      <c r="BU1" s="242"/>
      <c r="BV1" s="242"/>
      <c r="BW1" s="242"/>
      <c r="BX1" s="242"/>
      <c r="BY1" s="242"/>
      <c r="BZ1" s="242"/>
      <c r="CA1" s="242"/>
      <c r="CB1" s="242"/>
      <c r="CC1" s="242"/>
      <c r="CD1" s="242"/>
      <c r="CE1" s="242"/>
      <c r="CF1" s="242"/>
      <c r="CG1" s="242"/>
      <c r="CH1" s="242"/>
      <c r="CI1" s="242"/>
      <c r="CJ1" s="242"/>
      <c r="CK1" s="242"/>
      <c r="CL1" s="242"/>
      <c r="CM1" s="242"/>
      <c r="CN1" s="242"/>
      <c r="CO1" s="242"/>
      <c r="CP1" s="242"/>
      <c r="CQ1" s="242"/>
      <c r="CR1" s="242"/>
      <c r="CS1" s="242"/>
      <c r="CT1" s="242"/>
      <c r="CU1" s="242"/>
      <c r="CV1" s="242"/>
      <c r="CW1" s="242"/>
      <c r="CX1" s="242"/>
      <c r="CY1" s="242"/>
      <c r="CZ1" s="242"/>
      <c r="DA1" s="242"/>
      <c r="DB1" s="242"/>
      <c r="DC1" s="242"/>
      <c r="DD1" s="242"/>
      <c r="DE1" s="242"/>
      <c r="DF1" s="242"/>
      <c r="DG1" s="242"/>
      <c r="DH1" s="242"/>
      <c r="DI1" s="242"/>
      <c r="DJ1" s="242"/>
      <c r="DK1" s="242"/>
      <c r="DL1" s="242"/>
      <c r="DM1" s="242"/>
      <c r="DN1" s="242"/>
      <c r="DO1" s="242"/>
      <c r="DP1" s="242"/>
      <c r="DQ1" s="242"/>
      <c r="DR1" s="242"/>
      <c r="DS1" s="242"/>
      <c r="DT1" s="242"/>
      <c r="DU1" s="242"/>
      <c r="DV1" s="242"/>
      <c r="DW1" s="242"/>
      <c r="DX1" s="242"/>
      <c r="DY1" s="242"/>
      <c r="DZ1" s="242"/>
      <c r="EA1" s="242"/>
      <c r="EB1" s="242"/>
      <c r="EC1" s="242"/>
      <c r="ED1" s="242"/>
      <c r="EE1" s="242"/>
      <c r="EF1" s="242"/>
      <c r="EG1" s="242"/>
      <c r="EH1" s="242"/>
      <c r="EI1" s="242"/>
      <c r="EJ1" s="242"/>
      <c r="EK1" s="242"/>
      <c r="EL1" s="242"/>
      <c r="EM1" s="242"/>
      <c r="EN1" s="242"/>
      <c r="EO1" s="242"/>
      <c r="EP1" s="242"/>
      <c r="EQ1" s="242"/>
      <c r="ER1" s="242"/>
      <c r="ES1" s="242"/>
      <c r="ET1" s="242"/>
      <c r="EU1" s="242"/>
      <c r="EV1" s="242"/>
      <c r="EW1" s="242"/>
      <c r="EX1" s="242"/>
      <c r="EY1" s="242"/>
      <c r="EZ1" s="242"/>
      <c r="FA1" s="242"/>
      <c r="FB1" s="242"/>
      <c r="FC1" s="242"/>
      <c r="FD1" s="242"/>
      <c r="FE1" s="242"/>
      <c r="FF1" s="242"/>
      <c r="FG1" s="242"/>
      <c r="FH1" s="242"/>
      <c r="FI1" s="242"/>
      <c r="FJ1" s="242"/>
      <c r="FK1" s="242"/>
      <c r="FL1" s="242"/>
      <c r="FM1" s="242"/>
      <c r="FN1" s="242"/>
      <c r="FO1" s="242"/>
      <c r="FP1" s="242"/>
      <c r="FQ1" s="242"/>
      <c r="FR1" s="242"/>
      <c r="FS1" s="242"/>
      <c r="FT1" s="242"/>
      <c r="FU1" s="242"/>
      <c r="FV1" s="242"/>
      <c r="FW1" s="242"/>
      <c r="FX1" s="242"/>
      <c r="FY1" s="242"/>
      <c r="FZ1" s="242"/>
      <c r="GA1" s="242"/>
      <c r="GB1" s="242"/>
      <c r="GC1" s="242"/>
    </row>
    <row r="2" spans="2:185" s="95" customFormat="1" ht="50.15" customHeight="1">
      <c r="B2" s="98" t="s">
        <v>545</v>
      </c>
      <c r="C2" s="97"/>
      <c r="D2" s="97"/>
      <c r="E2" s="97"/>
      <c r="F2" s="97"/>
      <c r="G2" s="97"/>
      <c r="H2" s="97"/>
      <c r="J2" s="97"/>
      <c r="K2" s="97"/>
      <c r="L2" s="97"/>
      <c r="M2" s="97"/>
      <c r="N2" s="97"/>
      <c r="O2" s="97"/>
      <c r="P2" s="97"/>
      <c r="Q2" s="96"/>
      <c r="S2" s="242"/>
      <c r="T2" s="242"/>
      <c r="U2" s="242"/>
      <c r="V2" s="405" t="e" vm="1">
        <v>#VALUE!</v>
      </c>
      <c r="W2" s="242"/>
      <c r="X2" s="242"/>
      <c r="Y2" s="242"/>
      <c r="Z2" s="242"/>
      <c r="AA2" s="242"/>
      <c r="AB2" s="449" t="s">
        <v>554</v>
      </c>
      <c r="AC2" s="441"/>
      <c r="AD2" s="433"/>
      <c r="AE2" s="433"/>
      <c r="AF2" s="433"/>
      <c r="AG2" s="433"/>
      <c r="AH2" s="433"/>
      <c r="AI2" s="433"/>
      <c r="AJ2" s="433"/>
      <c r="AK2" s="433"/>
      <c r="AL2" s="433"/>
      <c r="AM2" s="433"/>
      <c r="AN2" s="433"/>
      <c r="AO2" s="433"/>
      <c r="AP2" s="433"/>
      <c r="AQ2" s="432"/>
      <c r="AR2" s="432"/>
      <c r="AS2" s="432"/>
      <c r="AT2" s="432"/>
      <c r="AU2" s="418"/>
      <c r="AV2" s="418"/>
      <c r="AW2" s="418"/>
      <c r="AX2" s="418"/>
      <c r="AY2" s="418"/>
      <c r="AZ2" s="418"/>
      <c r="BA2" s="418"/>
      <c r="BB2" s="418"/>
      <c r="BC2" s="418"/>
      <c r="BD2" s="418"/>
      <c r="BE2" s="418"/>
      <c r="BF2" s="418"/>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242"/>
      <c r="CR2" s="242"/>
      <c r="CS2" s="242"/>
      <c r="CT2" s="242"/>
      <c r="CU2" s="242"/>
      <c r="CV2" s="242"/>
      <c r="CW2" s="242"/>
      <c r="CX2" s="242"/>
      <c r="CY2" s="242"/>
      <c r="CZ2" s="242"/>
      <c r="DA2" s="242"/>
      <c r="DB2" s="242"/>
      <c r="DC2" s="242"/>
      <c r="DD2" s="242"/>
      <c r="DE2" s="242"/>
      <c r="DF2" s="242"/>
      <c r="DG2" s="242"/>
      <c r="DH2" s="242"/>
      <c r="DI2" s="242"/>
      <c r="DJ2" s="242"/>
      <c r="DK2" s="242"/>
      <c r="DL2" s="242"/>
      <c r="DM2" s="242"/>
      <c r="DN2" s="242"/>
      <c r="DO2" s="242"/>
      <c r="DP2" s="242"/>
      <c r="DQ2" s="242"/>
      <c r="DR2" s="242"/>
      <c r="DS2" s="242"/>
      <c r="DT2" s="242"/>
      <c r="DU2" s="242"/>
      <c r="DV2" s="242"/>
      <c r="DW2" s="242"/>
      <c r="DX2" s="242"/>
      <c r="DY2" s="242"/>
      <c r="DZ2" s="242"/>
      <c r="EA2" s="242"/>
      <c r="EB2" s="242"/>
      <c r="EC2" s="242"/>
      <c r="ED2" s="242"/>
      <c r="EE2" s="242"/>
      <c r="EF2" s="242"/>
      <c r="EG2" s="242"/>
      <c r="EH2" s="242"/>
      <c r="EI2" s="242"/>
      <c r="EJ2" s="242"/>
      <c r="EK2" s="242"/>
      <c r="EL2" s="242"/>
      <c r="EM2" s="242"/>
      <c r="EN2" s="242"/>
      <c r="EO2" s="242"/>
      <c r="EP2" s="242"/>
      <c r="EQ2" s="242"/>
      <c r="ER2" s="242"/>
      <c r="ES2" s="242"/>
      <c r="ET2" s="242"/>
      <c r="EU2" s="242"/>
      <c r="EV2" s="242"/>
      <c r="EW2" s="242"/>
      <c r="EX2" s="242"/>
      <c r="EY2" s="242"/>
      <c r="EZ2" s="242"/>
      <c r="FA2" s="242"/>
      <c r="FB2" s="242"/>
      <c r="FC2" s="242"/>
      <c r="FD2" s="242"/>
      <c r="FE2" s="242"/>
      <c r="FF2" s="242"/>
      <c r="FG2" s="242"/>
      <c r="FH2" s="242"/>
      <c r="FI2" s="242"/>
      <c r="FJ2" s="242"/>
      <c r="FK2" s="242"/>
      <c r="FL2" s="242"/>
      <c r="FM2" s="242"/>
      <c r="FN2" s="242"/>
      <c r="FO2" s="242"/>
      <c r="FP2" s="242"/>
      <c r="FQ2" s="242"/>
      <c r="FR2" s="242"/>
      <c r="FS2" s="242"/>
      <c r="FT2" s="242"/>
      <c r="FU2" s="242"/>
      <c r="FV2" s="242"/>
      <c r="FW2" s="242"/>
      <c r="FX2" s="242"/>
      <c r="FY2" s="242"/>
      <c r="FZ2" s="242"/>
      <c r="GA2" s="242"/>
      <c r="GB2" s="242"/>
      <c r="GC2" s="242"/>
    </row>
    <row r="3" spans="2:185" s="60" customFormat="1" ht="20.149999999999999" customHeight="1">
      <c r="B3" s="94" t="s">
        <v>242</v>
      </c>
      <c r="C3" s="93"/>
      <c r="D3" s="93"/>
      <c r="E3" s="93"/>
      <c r="F3" s="93"/>
      <c r="G3" s="93"/>
      <c r="H3" s="93"/>
      <c r="I3" s="93"/>
      <c r="J3" s="93"/>
      <c r="K3" s="93"/>
      <c r="L3" s="93"/>
      <c r="M3" s="93"/>
      <c r="N3" s="93"/>
      <c r="O3" s="93"/>
      <c r="P3" s="93"/>
      <c r="Q3" s="80"/>
      <c r="R3" s="85"/>
      <c r="S3" s="242"/>
      <c r="T3" s="242"/>
      <c r="U3" s="242"/>
      <c r="V3" s="242"/>
      <c r="W3" s="242"/>
      <c r="X3" s="242"/>
      <c r="Y3" s="242"/>
      <c r="Z3" s="242"/>
      <c r="AA3" s="242"/>
      <c r="AB3" s="433"/>
      <c r="AC3" s="433"/>
      <c r="AD3" s="433"/>
      <c r="AE3" s="433"/>
      <c r="AF3" s="433"/>
      <c r="AG3" s="433"/>
      <c r="AH3" s="433"/>
      <c r="AI3" s="433"/>
      <c r="AJ3" s="433"/>
      <c r="AK3" s="433"/>
      <c r="AL3" s="433"/>
      <c r="AM3" s="433"/>
      <c r="AN3" s="433"/>
      <c r="AO3" s="433"/>
      <c r="AP3" s="433"/>
      <c r="AQ3" s="242"/>
      <c r="AR3" s="242"/>
      <c r="AS3" s="242"/>
      <c r="AT3" s="242"/>
      <c r="AU3" s="418"/>
      <c r="AV3" s="418"/>
      <c r="AW3" s="418"/>
      <c r="AX3" s="418"/>
      <c r="AY3" s="418"/>
      <c r="AZ3" s="418"/>
      <c r="BA3" s="418"/>
      <c r="BB3" s="418"/>
      <c r="BC3" s="418"/>
      <c r="BD3" s="418"/>
      <c r="BE3" s="418"/>
      <c r="BF3" s="418"/>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c r="CV3" s="242"/>
      <c r="CW3" s="242"/>
      <c r="CX3" s="242"/>
      <c r="CY3" s="242"/>
      <c r="CZ3" s="242"/>
      <c r="DA3" s="242"/>
      <c r="DB3" s="242"/>
      <c r="DC3" s="242"/>
      <c r="DD3" s="242"/>
      <c r="DE3" s="242"/>
      <c r="DF3" s="242"/>
      <c r="DG3" s="242"/>
      <c r="DH3" s="242"/>
      <c r="DI3" s="242"/>
      <c r="DJ3" s="242"/>
      <c r="DK3" s="242"/>
      <c r="DL3" s="242"/>
      <c r="DM3" s="242"/>
      <c r="DN3" s="242"/>
      <c r="DO3" s="242"/>
      <c r="DP3" s="242"/>
      <c r="DQ3" s="242"/>
      <c r="DR3" s="242"/>
      <c r="DS3" s="242"/>
      <c r="DT3" s="242"/>
      <c r="DU3" s="242"/>
      <c r="DV3" s="242"/>
      <c r="DW3" s="242"/>
      <c r="DX3" s="242"/>
      <c r="DY3" s="242"/>
      <c r="DZ3" s="242"/>
      <c r="EA3" s="242"/>
      <c r="EB3" s="242"/>
      <c r="EC3" s="242"/>
      <c r="ED3" s="242"/>
      <c r="EE3" s="242"/>
      <c r="EF3" s="242"/>
      <c r="EG3" s="242"/>
      <c r="EH3" s="242"/>
      <c r="EI3" s="242"/>
      <c r="EJ3" s="242"/>
      <c r="EK3" s="242"/>
      <c r="EL3" s="242"/>
      <c r="EM3" s="242"/>
      <c r="EN3" s="242"/>
      <c r="EO3" s="242"/>
      <c r="EP3" s="242"/>
      <c r="EQ3" s="242"/>
      <c r="ER3" s="242"/>
      <c r="ES3" s="242"/>
      <c r="ET3" s="242"/>
      <c r="EU3" s="242"/>
      <c r="EV3" s="242"/>
      <c r="EW3" s="242"/>
      <c r="EX3" s="242"/>
      <c r="EY3" s="242"/>
      <c r="EZ3" s="242"/>
      <c r="FA3" s="242"/>
      <c r="FB3" s="242"/>
      <c r="FC3" s="242"/>
      <c r="FD3" s="242"/>
      <c r="FE3" s="242"/>
      <c r="FF3" s="242"/>
      <c r="FG3" s="242"/>
      <c r="FH3" s="242"/>
      <c r="FI3" s="242"/>
      <c r="FJ3" s="242"/>
      <c r="FK3" s="242"/>
      <c r="FL3" s="242"/>
      <c r="FM3" s="242"/>
      <c r="FN3" s="242"/>
      <c r="FO3" s="242"/>
      <c r="FP3" s="242"/>
      <c r="FQ3" s="242"/>
      <c r="FR3" s="242"/>
      <c r="FS3" s="242"/>
      <c r="FT3" s="242"/>
      <c r="FU3" s="242"/>
      <c r="FV3" s="242"/>
      <c r="FW3" s="242"/>
      <c r="FX3" s="242"/>
      <c r="FY3" s="242"/>
      <c r="FZ3" s="242"/>
      <c r="GA3" s="242"/>
      <c r="GB3" s="242"/>
      <c r="GC3" s="242"/>
    </row>
    <row r="4" spans="2:185" s="60" customFormat="1" ht="20.149999999999999" customHeight="1">
      <c r="B4" s="40"/>
      <c r="C4" s="40"/>
      <c r="D4" s="40"/>
      <c r="E4" s="40"/>
      <c r="F4" s="40"/>
      <c r="G4" s="40"/>
      <c r="H4" s="40"/>
      <c r="I4" s="40"/>
      <c r="J4" s="40"/>
      <c r="K4" s="40"/>
      <c r="L4" s="40"/>
      <c r="M4" s="40"/>
      <c r="N4" s="40"/>
      <c r="O4" s="40"/>
      <c r="P4" s="40"/>
      <c r="Q4" s="39"/>
      <c r="R4" s="85"/>
      <c r="S4" s="242"/>
      <c r="T4" s="242"/>
      <c r="U4" s="242"/>
      <c r="V4" s="242"/>
      <c r="W4" s="242"/>
      <c r="X4" s="242"/>
      <c r="Y4" s="242"/>
      <c r="Z4" s="242"/>
      <c r="AA4" s="242"/>
      <c r="AB4" s="436" t="s">
        <v>148</v>
      </c>
      <c r="AC4" s="436" t="s">
        <v>262</v>
      </c>
      <c r="AD4" s="436" t="s">
        <v>117</v>
      </c>
      <c r="AE4" s="436" t="s">
        <v>104</v>
      </c>
      <c r="AF4" s="436" t="s">
        <v>263</v>
      </c>
      <c r="AG4" s="436" t="s">
        <v>264</v>
      </c>
      <c r="AH4" s="436" t="s">
        <v>267</v>
      </c>
      <c r="AI4" s="436" t="s">
        <v>268</v>
      </c>
      <c r="AJ4" s="436" t="s">
        <v>555</v>
      </c>
      <c r="AK4" s="436" t="s">
        <v>265</v>
      </c>
      <c r="AL4" s="436" t="s">
        <v>266</v>
      </c>
      <c r="AM4" s="436" t="s">
        <v>271</v>
      </c>
      <c r="AN4" s="436" t="s">
        <v>269</v>
      </c>
      <c r="AO4" s="436" t="s">
        <v>270</v>
      </c>
      <c r="AP4" s="436" t="s">
        <v>531</v>
      </c>
      <c r="AQ4" s="242"/>
      <c r="AR4" s="242"/>
      <c r="AS4" s="242"/>
      <c r="AT4" s="242"/>
      <c r="AU4" s="418"/>
      <c r="AV4" s="418"/>
      <c r="AW4" s="418"/>
      <c r="AX4" s="418"/>
      <c r="AY4" s="418"/>
      <c r="AZ4" s="418"/>
      <c r="BA4" s="418"/>
      <c r="BB4" s="418"/>
      <c r="BC4" s="418"/>
      <c r="BD4" s="418"/>
      <c r="BE4" s="418"/>
      <c r="BF4" s="418"/>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c r="CV4" s="242"/>
      <c r="CW4" s="242"/>
      <c r="CX4" s="242"/>
      <c r="CY4" s="242"/>
      <c r="CZ4" s="242"/>
      <c r="DA4" s="242"/>
      <c r="DB4" s="242"/>
      <c r="DC4" s="242"/>
      <c r="DD4" s="242"/>
      <c r="DE4" s="242"/>
      <c r="DF4" s="242"/>
      <c r="DG4" s="242"/>
      <c r="DH4" s="242"/>
      <c r="DI4" s="242"/>
      <c r="DJ4" s="242"/>
      <c r="DK4" s="242"/>
      <c r="DL4" s="242"/>
      <c r="DM4" s="242"/>
      <c r="DN4" s="242"/>
      <c r="DO4" s="242"/>
      <c r="DP4" s="242"/>
      <c r="DQ4" s="242"/>
      <c r="DR4" s="242"/>
      <c r="DS4" s="242"/>
      <c r="DT4" s="242"/>
      <c r="DU4" s="242"/>
      <c r="DV4" s="242"/>
      <c r="DW4" s="242"/>
      <c r="DX4" s="242"/>
      <c r="DY4" s="242"/>
      <c r="DZ4" s="242"/>
      <c r="EA4" s="242"/>
      <c r="EB4" s="242"/>
      <c r="EC4" s="242"/>
      <c r="ED4" s="242"/>
      <c r="EE4" s="242"/>
      <c r="EF4" s="242"/>
      <c r="EG4" s="242"/>
      <c r="EH4" s="242"/>
      <c r="EI4" s="242"/>
      <c r="EJ4" s="242"/>
      <c r="EK4" s="242"/>
      <c r="EL4" s="242"/>
      <c r="EM4" s="242"/>
      <c r="EN4" s="242"/>
      <c r="EO4" s="242"/>
      <c r="EP4" s="242"/>
      <c r="EQ4" s="242"/>
      <c r="ER4" s="242"/>
      <c r="ES4" s="242"/>
      <c r="ET4" s="242"/>
      <c r="EU4" s="242"/>
      <c r="EV4" s="242"/>
      <c r="EW4" s="242"/>
      <c r="EX4" s="242"/>
      <c r="EY4" s="242"/>
      <c r="EZ4" s="242"/>
      <c r="FA4" s="242"/>
      <c r="FB4" s="242"/>
      <c r="FC4" s="242"/>
      <c r="FD4" s="242"/>
      <c r="FE4" s="242"/>
      <c r="FF4" s="242"/>
      <c r="FG4" s="242"/>
      <c r="FH4" s="242"/>
      <c r="FI4" s="242"/>
      <c r="FJ4" s="242"/>
      <c r="FK4" s="242"/>
      <c r="FL4" s="242"/>
      <c r="FM4" s="242"/>
      <c r="FN4" s="242"/>
      <c r="FO4" s="242"/>
      <c r="FP4" s="242"/>
      <c r="FQ4" s="242"/>
      <c r="FR4" s="242"/>
      <c r="FS4" s="242"/>
      <c r="FT4" s="242"/>
      <c r="FU4" s="242"/>
      <c r="FV4" s="242"/>
      <c r="FW4" s="242"/>
      <c r="FX4" s="242"/>
      <c r="FY4" s="242"/>
      <c r="FZ4" s="242"/>
      <c r="GA4" s="242"/>
      <c r="GB4" s="242"/>
      <c r="GC4" s="242"/>
    </row>
    <row r="5" spans="2:185" s="60" customFormat="1" ht="30" customHeight="1">
      <c r="B5" s="537" t="s">
        <v>439</v>
      </c>
      <c r="C5" s="538"/>
      <c r="D5" s="40"/>
      <c r="E5" s="40"/>
      <c r="F5" s="40"/>
      <c r="G5" s="40"/>
      <c r="H5" s="40"/>
      <c r="I5" s="40"/>
      <c r="J5" s="40"/>
      <c r="K5" s="40"/>
      <c r="L5" s="40"/>
      <c r="M5" s="40"/>
      <c r="N5" s="40"/>
      <c r="O5" s="40"/>
      <c r="P5" s="40"/>
      <c r="Q5" s="39"/>
      <c r="R5" s="85"/>
      <c r="S5" s="242"/>
      <c r="T5" s="242"/>
      <c r="U5" s="242"/>
      <c r="V5" s="242"/>
      <c r="W5" s="242"/>
      <c r="X5" s="242"/>
      <c r="Y5" s="242"/>
      <c r="Z5" s="242"/>
      <c r="AA5" s="242"/>
      <c r="AB5" s="442" cm="1">
        <f t="array" aca="1" ref="AB5:AM94" ca="1">_xlfn.LET(_xlpm.tkr,$C$7,_xlpm.days,VALUE(SUBSTITUTE($C$8,"D","")),_xlpm.mask,$D$64:$D$1863=_xlpm.tkr,_xlpm.dateCol,_xlfn._xlws.FILTER($B$64:$B$1863,_xlpm.mask),_xlpm.openCol,_xlfn._xlws.FILTER($E$64:$E$1863,_xlpm.mask),_xlpm.highCol,_xlfn._xlws.FILTER($F$64:$F$1863,_xlpm.mask),_xlpm.lowCol,_xlfn._xlws.FILTER($G$64:$G$1863,_xlpm.mask),_xlpm.closeCol,_xlfn._xlws.FILTER($H$64:$H$1863,_xlpm.mask),_xlpm.volCol,_xlfn._xlws.FILTER($I$64:$I$1863,_xlpm.mask),_xlpm.sma20Col,_xlfn._xlws.FILTER($M$64:$M$1863,_xlpm.mask),_xlpm.sma50Col,_xlfn._xlws.FILTER($N$64:$N$1863,_xlpm.mask),_xlpm.rsiCol,_xlfn._xlws.FILTER($S$64:$S$1863,_xlpm.mask),_xlpm.macdCol,_xlfn._xlws.FILTER($Q$64:$Q$1863,_xlpm.mask),_xlpm.sigCol,_xlfn._xlws.FILTER($R$64:$R$1863,_xlpm.mask),_xlpm.ddCol,_xlfn._xlws.FILTER($T$64:$T$1863,_xlpm.mask),_xlpm.allCols,_xlfn.HSTACK(_xlpm.dateCol,_xlpm.openCol,_xlpm.highCol,_xlpm.lowCol,_xlpm.closeCol,_xlpm.volCol,_xlpm.sma20Col,_xlpm.sma50Col,_xlpm.rsiCol,_xlpm.macdCol,_xlpm.sigCol,_xlpm.ddCol),_xlpm.n,ROWS(_xlpm.allCols),_xlfn.TAKE(_xlpm.allCols,-MIN(_xlpm.days,_xlpm.n)))</f>
        <v>46133</v>
      </c>
      <c r="AC5" s="443">
        <f ca="1"/>
        <v>63026.65358369326</v>
      </c>
      <c r="AD5" s="443">
        <f ca="1"/>
        <v>64498.752469746614</v>
      </c>
      <c r="AE5" s="443">
        <f ca="1"/>
        <v>61567.881540490402</v>
      </c>
      <c r="AF5" s="443">
        <f ca="1"/>
        <v>63179.33768917522</v>
      </c>
      <c r="AG5" s="444">
        <f ca="1"/>
        <v>23604342346.121262</v>
      </c>
      <c r="AH5" s="443">
        <f ca="1"/>
        <v>71232.37532019474</v>
      </c>
      <c r="AI5" s="443">
        <f ca="1"/>
        <v>80935.737234655971</v>
      </c>
      <c r="AJ5" s="445">
        <f ca="1"/>
        <v>58.559711736830323</v>
      </c>
      <c r="AK5" s="443">
        <f ca="1"/>
        <v>-4894.2129224726814</v>
      </c>
      <c r="AL5" s="443">
        <f ca="1"/>
        <v>-4319.5005119418965</v>
      </c>
      <c r="AM5" s="448">
        <f ca="1"/>
        <v>-0.32321254951604761</v>
      </c>
      <c r="AN5" s="445">
        <f>70</f>
        <v>70</v>
      </c>
      <c r="AO5" s="445">
        <f>30</f>
        <v>30</v>
      </c>
      <c r="AP5" s="443">
        <f ca="1">AK5-AL5</f>
        <v>-574.71241053078484</v>
      </c>
      <c r="AQ5" s="242"/>
      <c r="AR5" s="242"/>
      <c r="AS5" s="242"/>
      <c r="AT5" s="242"/>
      <c r="AU5" s="418"/>
      <c r="AV5" s="418"/>
      <c r="AW5" s="418"/>
      <c r="AX5" s="418"/>
      <c r="AY5" s="418"/>
      <c r="AZ5" s="418"/>
      <c r="BA5" s="418"/>
      <c r="BB5" s="418"/>
      <c r="BC5" s="418"/>
      <c r="BD5" s="418"/>
      <c r="BE5" s="418"/>
      <c r="BF5" s="418"/>
      <c r="BG5" s="242"/>
      <c r="BH5" s="242"/>
      <c r="BI5" s="242"/>
      <c r="BJ5" s="242"/>
      <c r="BK5" s="242"/>
      <c r="BL5" s="242"/>
      <c r="BM5" s="242"/>
      <c r="BN5" s="242"/>
      <c r="BO5" s="242"/>
      <c r="BP5" s="242"/>
      <c r="BQ5" s="242"/>
      <c r="BR5" s="242"/>
      <c r="BS5" s="242"/>
      <c r="BT5" s="242"/>
      <c r="BU5" s="242"/>
      <c r="BV5" s="242"/>
      <c r="BW5" s="242"/>
      <c r="BX5" s="242"/>
      <c r="BY5" s="242"/>
      <c r="BZ5" s="242"/>
      <c r="CA5" s="242"/>
      <c r="CB5" s="242"/>
      <c r="CC5" s="242"/>
      <c r="CD5" s="242"/>
      <c r="CE5" s="242"/>
      <c r="CF5" s="242"/>
      <c r="CG5" s="242"/>
      <c r="CH5" s="242"/>
      <c r="CI5" s="242"/>
      <c r="CJ5" s="242"/>
      <c r="CK5" s="242"/>
      <c r="CL5" s="242"/>
      <c r="CM5" s="242"/>
      <c r="CN5" s="242"/>
      <c r="CO5" s="242"/>
      <c r="CP5" s="242"/>
      <c r="CQ5" s="242"/>
      <c r="CR5" s="242"/>
      <c r="CS5" s="242"/>
      <c r="CT5" s="242"/>
      <c r="CU5" s="242"/>
      <c r="CV5" s="242"/>
      <c r="CW5" s="242"/>
      <c r="CX5" s="242"/>
      <c r="CY5" s="242"/>
      <c r="CZ5" s="242"/>
      <c r="DA5" s="242"/>
      <c r="DB5" s="242"/>
      <c r="DC5" s="242"/>
      <c r="DD5" s="242"/>
      <c r="DE5" s="242"/>
      <c r="DF5" s="242"/>
      <c r="DG5" s="242"/>
      <c r="DH5" s="242"/>
      <c r="DI5" s="242"/>
      <c r="DJ5" s="242"/>
      <c r="DK5" s="242"/>
      <c r="DL5" s="242"/>
      <c r="DM5" s="242"/>
      <c r="DN5" s="242"/>
      <c r="DO5" s="242"/>
      <c r="DP5" s="242"/>
      <c r="DQ5" s="242"/>
      <c r="DR5" s="242"/>
      <c r="DS5" s="242"/>
      <c r="DT5" s="242"/>
      <c r="DU5" s="242"/>
      <c r="DV5" s="242"/>
      <c r="DW5" s="242"/>
      <c r="DX5" s="242"/>
      <c r="DY5" s="242"/>
      <c r="DZ5" s="242"/>
      <c r="EA5" s="242"/>
      <c r="EB5" s="242"/>
      <c r="EC5" s="242"/>
      <c r="ED5" s="242"/>
      <c r="EE5" s="242"/>
      <c r="EF5" s="242"/>
      <c r="EG5" s="242"/>
      <c r="EH5" s="242"/>
      <c r="EI5" s="242"/>
      <c r="EJ5" s="242"/>
      <c r="EK5" s="242"/>
      <c r="EL5" s="242"/>
      <c r="EM5" s="242"/>
      <c r="EN5" s="242"/>
      <c r="EO5" s="242"/>
      <c r="EP5" s="242"/>
      <c r="EQ5" s="242"/>
      <c r="ER5" s="242"/>
      <c r="ES5" s="242"/>
      <c r="ET5" s="242"/>
      <c r="EU5" s="242"/>
      <c r="EV5" s="242"/>
      <c r="EW5" s="242"/>
      <c r="EX5" s="242"/>
      <c r="EY5" s="242"/>
      <c r="EZ5" s="242"/>
      <c r="FA5" s="242"/>
      <c r="FB5" s="242"/>
      <c r="FC5" s="242"/>
      <c r="FD5" s="242"/>
      <c r="FE5" s="242"/>
      <c r="FF5" s="242"/>
      <c r="FG5" s="242"/>
      <c r="FH5" s="242"/>
      <c r="FI5" s="242"/>
      <c r="FJ5" s="242"/>
      <c r="FK5" s="242"/>
      <c r="FL5" s="242"/>
      <c r="FM5" s="242"/>
      <c r="FN5" s="242"/>
      <c r="FO5" s="242"/>
      <c r="FP5" s="242"/>
      <c r="FQ5" s="242"/>
      <c r="FR5" s="242"/>
      <c r="FS5" s="242"/>
      <c r="FT5" s="242"/>
      <c r="FU5" s="242"/>
      <c r="FV5" s="242"/>
      <c r="FW5" s="242"/>
      <c r="FX5" s="242"/>
      <c r="FY5" s="242"/>
      <c r="FZ5" s="242"/>
      <c r="GA5" s="242"/>
      <c r="GB5" s="242"/>
      <c r="GC5" s="242"/>
    </row>
    <row r="6" spans="2:185" s="60" customFormat="1" ht="20.149999999999999" customHeight="1">
      <c r="B6" s="40"/>
      <c r="C6" s="40"/>
      <c r="D6" s="40"/>
      <c r="E6" s="40"/>
      <c r="F6" s="39"/>
      <c r="G6" s="39"/>
      <c r="H6" s="39"/>
      <c r="I6" s="39"/>
      <c r="J6" s="57"/>
      <c r="K6" s="40"/>
      <c r="L6" s="40"/>
      <c r="M6" s="40"/>
      <c r="N6" s="40"/>
      <c r="O6" s="40"/>
      <c r="P6" s="40"/>
      <c r="Q6" s="39"/>
      <c r="R6" s="85"/>
      <c r="S6" s="242"/>
      <c r="T6" s="242"/>
      <c r="U6" s="242"/>
      <c r="V6" s="242"/>
      <c r="W6" s="242"/>
      <c r="X6" s="242"/>
      <c r="Y6" s="242"/>
      <c r="Z6" s="242"/>
      <c r="AA6" s="242"/>
      <c r="AB6" s="442">
        <f ca="1"/>
        <v>46134</v>
      </c>
      <c r="AC6" s="443">
        <f ca="1"/>
        <v>63392.226507122214</v>
      </c>
      <c r="AD6" s="443">
        <f ca="1"/>
        <v>64198.145217052224</v>
      </c>
      <c r="AE6" s="443">
        <f ca="1"/>
        <v>63136.567248874126</v>
      </c>
      <c r="AF6" s="443">
        <f ca="1"/>
        <v>63311.686429495458</v>
      </c>
      <c r="AG6" s="444">
        <f ca="1"/>
        <v>41201827646.399353</v>
      </c>
      <c r="AH6" s="443">
        <f ca="1"/>
        <v>70358.121545682428</v>
      </c>
      <c r="AI6" s="443">
        <f ca="1"/>
        <v>80555.222356872735</v>
      </c>
      <c r="AJ6" s="445">
        <f ca="1"/>
        <v>58.635309504033458</v>
      </c>
      <c r="AK6" s="443">
        <f ca="1"/>
        <v>-4877.1633852392406</v>
      </c>
      <c r="AL6" s="443">
        <f ca="1"/>
        <v>-4431.0330866013655</v>
      </c>
      <c r="AM6" s="448">
        <f ca="1"/>
        <v>-0.32179480805480021</v>
      </c>
      <c r="AN6" s="446">
        <f>70</f>
        <v>70</v>
      </c>
      <c r="AO6" s="446">
        <f>30</f>
        <v>30</v>
      </c>
      <c r="AP6" s="447">
        <f t="shared" ref="AP6:AP69" ca="1" si="0">AK6-AL6</f>
        <v>-446.13029863787506</v>
      </c>
      <c r="AQ6" s="242"/>
      <c r="AR6" s="242"/>
      <c r="AS6" s="242"/>
      <c r="AT6" s="242"/>
      <c r="AU6" s="418"/>
      <c r="AV6" s="418"/>
      <c r="AW6" s="418"/>
      <c r="AX6" s="418"/>
      <c r="AY6" s="418"/>
      <c r="AZ6" s="418"/>
      <c r="BA6" s="418"/>
      <c r="BB6" s="418"/>
      <c r="BC6" s="418"/>
      <c r="BD6" s="418"/>
      <c r="BE6" s="418"/>
      <c r="BF6" s="418"/>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c r="CV6" s="242"/>
      <c r="CW6" s="242"/>
      <c r="CX6" s="242"/>
      <c r="CY6" s="242"/>
      <c r="CZ6" s="242"/>
      <c r="DA6" s="242"/>
      <c r="DB6" s="242"/>
      <c r="DC6" s="242"/>
      <c r="DD6" s="242"/>
      <c r="DE6" s="242"/>
      <c r="DF6" s="242"/>
      <c r="DG6" s="242"/>
      <c r="DH6" s="242"/>
      <c r="DI6" s="242"/>
      <c r="DJ6" s="242"/>
      <c r="DK6" s="242"/>
      <c r="DL6" s="242"/>
      <c r="DM6" s="242"/>
      <c r="DN6" s="242"/>
      <c r="DO6" s="242"/>
      <c r="DP6" s="242"/>
      <c r="DQ6" s="242"/>
      <c r="DR6" s="242"/>
      <c r="DS6" s="242"/>
      <c r="DT6" s="242"/>
      <c r="DU6" s="242"/>
      <c r="DV6" s="242"/>
      <c r="DW6" s="242"/>
      <c r="DX6" s="242"/>
      <c r="DY6" s="242"/>
      <c r="DZ6" s="242"/>
      <c r="EA6" s="242"/>
      <c r="EB6" s="242"/>
      <c r="EC6" s="242"/>
      <c r="ED6" s="242"/>
      <c r="EE6" s="242"/>
      <c r="EF6" s="242"/>
      <c r="EG6" s="242"/>
      <c r="EH6" s="242"/>
      <c r="EI6" s="242"/>
      <c r="EJ6" s="242"/>
      <c r="EK6" s="242"/>
      <c r="EL6" s="242"/>
      <c r="EM6" s="242"/>
      <c r="EN6" s="242"/>
      <c r="EO6" s="242"/>
      <c r="EP6" s="242"/>
      <c r="EQ6" s="242"/>
      <c r="ER6" s="242"/>
      <c r="ES6" s="242"/>
      <c r="ET6" s="242"/>
      <c r="EU6" s="242"/>
      <c r="EV6" s="242"/>
      <c r="EW6" s="242"/>
      <c r="EX6" s="242"/>
      <c r="EY6" s="242"/>
      <c r="EZ6" s="242"/>
      <c r="FA6" s="242"/>
      <c r="FB6" s="242"/>
      <c r="FC6" s="242"/>
      <c r="FD6" s="242"/>
      <c r="FE6" s="242"/>
      <c r="FF6" s="242"/>
      <c r="FG6" s="242"/>
      <c r="FH6" s="242"/>
      <c r="FI6" s="242"/>
      <c r="FJ6" s="242"/>
      <c r="FK6" s="242"/>
      <c r="FL6" s="242"/>
      <c r="FM6" s="242"/>
      <c r="FN6" s="242"/>
      <c r="FO6" s="242"/>
      <c r="FP6" s="242"/>
      <c r="FQ6" s="242"/>
      <c r="FR6" s="242"/>
      <c r="FS6" s="242"/>
      <c r="FT6" s="242"/>
      <c r="FU6" s="242"/>
      <c r="FV6" s="242"/>
      <c r="FW6" s="242"/>
      <c r="FX6" s="242"/>
      <c r="FY6" s="242"/>
      <c r="FZ6" s="242"/>
      <c r="GA6" s="242"/>
      <c r="GB6" s="242"/>
      <c r="GC6" s="242"/>
    </row>
    <row r="7" spans="2:185" s="60" customFormat="1" ht="20.149999999999999" customHeight="1">
      <c r="B7" s="243" t="s">
        <v>256</v>
      </c>
      <c r="C7" s="244" t="s">
        <v>86</v>
      </c>
      <c r="D7" s="60" t="s">
        <v>471</v>
      </c>
      <c r="E7" s="242"/>
      <c r="O7" s="39"/>
      <c r="P7" s="40"/>
      <c r="Q7" s="39"/>
      <c r="R7" s="85"/>
      <c r="S7" s="242"/>
      <c r="T7" s="242"/>
      <c r="U7" s="242"/>
      <c r="V7" s="242"/>
      <c r="W7" s="242"/>
      <c r="X7" s="242"/>
      <c r="Y7" s="242"/>
      <c r="Z7" s="242"/>
      <c r="AA7" s="242"/>
      <c r="AB7" s="442">
        <f ca="1"/>
        <v>46135</v>
      </c>
      <c r="AC7" s="443">
        <f ca="1"/>
        <v>63129.500844660186</v>
      </c>
      <c r="AD7" s="443">
        <f ca="1"/>
        <v>63835.068809132143</v>
      </c>
      <c r="AE7" s="443">
        <f ca="1"/>
        <v>60766.372547134379</v>
      </c>
      <c r="AF7" s="443">
        <f ca="1"/>
        <v>62151.29636295505</v>
      </c>
      <c r="AG7" s="444">
        <f ca="1"/>
        <v>56995808586.122307</v>
      </c>
      <c r="AH7" s="443">
        <f ca="1"/>
        <v>69500.726898517038</v>
      </c>
      <c r="AI7" s="443">
        <f ca="1"/>
        <v>80152.946541408382</v>
      </c>
      <c r="AJ7" s="445">
        <f ca="1"/>
        <v>57.714131116834452</v>
      </c>
      <c r="AK7" s="443">
        <f ca="1"/>
        <v>-4900.7920051337715</v>
      </c>
      <c r="AL7" s="443">
        <f ca="1"/>
        <v>-4524.9848703078469</v>
      </c>
      <c r="AM7" s="448">
        <f ca="1"/>
        <v>-0.33422509718768767</v>
      </c>
      <c r="AN7" s="446">
        <f>70</f>
        <v>70</v>
      </c>
      <c r="AO7" s="446">
        <f>30</f>
        <v>30</v>
      </c>
      <c r="AP7" s="447">
        <f t="shared" ca="1" si="0"/>
        <v>-375.80713482592455</v>
      </c>
      <c r="AQ7" s="242"/>
      <c r="AR7" s="242"/>
      <c r="AS7" s="242"/>
      <c r="AT7" s="242"/>
      <c r="AU7" s="418"/>
      <c r="AV7" s="418"/>
      <c r="AW7" s="418"/>
      <c r="AX7" s="418"/>
      <c r="AY7" s="418"/>
      <c r="AZ7" s="418"/>
      <c r="BA7" s="418"/>
      <c r="BB7" s="418"/>
      <c r="BC7" s="418"/>
      <c r="BD7" s="418"/>
      <c r="BE7" s="418"/>
      <c r="BF7" s="418"/>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42"/>
      <c r="DM7" s="242"/>
      <c r="DN7" s="242"/>
      <c r="DO7" s="242"/>
      <c r="DP7" s="242"/>
      <c r="DQ7" s="242"/>
      <c r="DR7" s="242"/>
      <c r="DS7" s="242"/>
      <c r="DT7" s="242"/>
      <c r="DU7" s="242"/>
      <c r="DV7" s="242"/>
      <c r="DW7" s="242"/>
      <c r="DX7" s="242"/>
      <c r="DY7" s="242"/>
      <c r="DZ7" s="242"/>
      <c r="EA7" s="242"/>
      <c r="EB7" s="242"/>
      <c r="EC7" s="242"/>
      <c r="ED7" s="242"/>
      <c r="EE7" s="242"/>
      <c r="EF7" s="242"/>
      <c r="EG7" s="242"/>
      <c r="EH7" s="242"/>
      <c r="EI7" s="242"/>
      <c r="EJ7" s="242"/>
      <c r="EK7" s="242"/>
      <c r="EL7" s="242"/>
      <c r="EM7" s="242"/>
      <c r="EN7" s="242"/>
      <c r="EO7" s="242"/>
      <c r="EP7" s="242"/>
      <c r="EQ7" s="242"/>
      <c r="ER7" s="242"/>
      <c r="ES7" s="242"/>
      <c r="ET7" s="242"/>
      <c r="EU7" s="242"/>
      <c r="EV7" s="242"/>
      <c r="EW7" s="242"/>
      <c r="EX7" s="242"/>
      <c r="EY7" s="242"/>
      <c r="EZ7" s="242"/>
      <c r="FA7" s="242"/>
      <c r="FB7" s="242"/>
      <c r="FC7" s="242"/>
      <c r="FD7" s="242"/>
      <c r="FE7" s="242"/>
      <c r="FF7" s="242"/>
      <c r="FG7" s="242"/>
      <c r="FH7" s="242"/>
      <c r="FI7" s="242"/>
      <c r="FJ7" s="242"/>
      <c r="FK7" s="242"/>
      <c r="FL7" s="242"/>
      <c r="FM7" s="242"/>
      <c r="FN7" s="242"/>
      <c r="FO7" s="242"/>
      <c r="FP7" s="242"/>
      <c r="FQ7" s="242"/>
      <c r="FR7" s="242"/>
      <c r="FS7" s="242"/>
      <c r="FT7" s="242"/>
      <c r="FU7" s="242"/>
      <c r="FV7" s="242"/>
      <c r="FW7" s="242"/>
      <c r="FX7" s="242"/>
      <c r="FY7" s="242"/>
      <c r="FZ7" s="242"/>
      <c r="GA7" s="242"/>
      <c r="GB7" s="242"/>
      <c r="GC7" s="242"/>
    </row>
    <row r="8" spans="2:185" s="60" customFormat="1" ht="20.149999999999999" customHeight="1">
      <c r="B8" s="245" t="s">
        <v>257</v>
      </c>
      <c r="C8" s="246" t="s">
        <v>64</v>
      </c>
      <c r="D8" s="60" t="s">
        <v>471</v>
      </c>
      <c r="E8" s="242"/>
      <c r="F8" s="39"/>
      <c r="G8" s="39"/>
      <c r="H8" s="39"/>
      <c r="I8" s="39"/>
      <c r="J8" s="40"/>
      <c r="K8" s="40"/>
      <c r="L8" s="40"/>
      <c r="M8" s="40"/>
      <c r="N8" s="40"/>
      <c r="O8" s="40"/>
      <c r="P8" s="40"/>
      <c r="Q8" s="39"/>
      <c r="R8" s="85"/>
      <c r="S8" s="242"/>
      <c r="T8" s="242"/>
      <c r="U8" s="242"/>
      <c r="V8" s="242"/>
      <c r="W8" s="242"/>
      <c r="X8" s="242"/>
      <c r="Y8" s="242"/>
      <c r="Z8" s="242"/>
      <c r="AA8" s="242"/>
      <c r="AB8" s="442">
        <f ca="1"/>
        <v>46136</v>
      </c>
      <c r="AC8" s="443">
        <f ca="1"/>
        <v>61983.135462617094</v>
      </c>
      <c r="AD8" s="443">
        <f ca="1"/>
        <v>63801.524127923927</v>
      </c>
      <c r="AE8" s="443">
        <f ca="1"/>
        <v>61453.031320618305</v>
      </c>
      <c r="AF8" s="443">
        <f ca="1"/>
        <v>62618.334871333929</v>
      </c>
      <c r="AG8" s="444">
        <f ca="1"/>
        <v>46805721078.170456</v>
      </c>
      <c r="AH8" s="443">
        <f ca="1"/>
        <v>68773.735616332051</v>
      </c>
      <c r="AI8" s="443">
        <f ca="1"/>
        <v>79729.525440420199</v>
      </c>
      <c r="AJ8" s="445">
        <f ca="1"/>
        <v>57.984759752285143</v>
      </c>
      <c r="AK8" s="443">
        <f ca="1"/>
        <v>-4826.1983419310709</v>
      </c>
      <c r="AL8" s="443">
        <f ca="1"/>
        <v>-4585.2275646324915</v>
      </c>
      <c r="AM8" s="448">
        <f ca="1"/>
        <v>-0.32922210391608009</v>
      </c>
      <c r="AN8" s="446">
        <f>70</f>
        <v>70</v>
      </c>
      <c r="AO8" s="446">
        <f>30</f>
        <v>30</v>
      </c>
      <c r="AP8" s="447">
        <f t="shared" ca="1" si="0"/>
        <v>-240.97077729857938</v>
      </c>
      <c r="AQ8" s="433"/>
      <c r="AR8" s="433"/>
      <c r="AS8" s="433"/>
      <c r="AT8" s="433"/>
      <c r="AU8" s="418"/>
      <c r="AV8" s="418"/>
      <c r="AW8" s="418"/>
      <c r="AX8" s="418"/>
      <c r="AY8" s="418"/>
      <c r="AZ8" s="418"/>
      <c r="BA8" s="418"/>
      <c r="BB8" s="418"/>
      <c r="BC8" s="418"/>
      <c r="BD8" s="418"/>
      <c r="BE8" s="418"/>
      <c r="BF8" s="418"/>
      <c r="BG8" s="242"/>
      <c r="BH8" s="242"/>
      <c r="BI8" s="242"/>
      <c r="BJ8" s="242"/>
      <c r="BK8" s="242"/>
      <c r="BL8" s="242"/>
      <c r="BM8" s="242"/>
      <c r="BN8" s="242"/>
      <c r="BO8" s="242"/>
      <c r="BP8" s="242"/>
      <c r="BQ8" s="242"/>
      <c r="BR8" s="242"/>
      <c r="BS8" s="242"/>
      <c r="BT8" s="242"/>
      <c r="BU8" s="242"/>
      <c r="BV8" s="242"/>
      <c r="BW8" s="242"/>
      <c r="BX8" s="242"/>
      <c r="BY8" s="242"/>
      <c r="BZ8" s="242"/>
      <c r="CA8" s="242"/>
      <c r="CB8" s="242"/>
      <c r="CC8" s="242"/>
      <c r="CD8" s="242"/>
      <c r="CE8" s="242"/>
      <c r="CF8" s="242"/>
      <c r="CG8" s="242"/>
      <c r="CH8" s="242"/>
      <c r="CI8" s="242"/>
      <c r="CJ8" s="242"/>
      <c r="CK8" s="242"/>
      <c r="CL8" s="242"/>
      <c r="CM8" s="242"/>
      <c r="CN8" s="242"/>
      <c r="CO8" s="242"/>
      <c r="CP8" s="242"/>
      <c r="CQ8" s="242"/>
      <c r="CR8" s="242"/>
      <c r="CS8" s="242"/>
      <c r="CT8" s="242"/>
      <c r="CU8" s="242"/>
      <c r="CV8" s="242"/>
      <c r="CW8" s="242"/>
      <c r="CX8" s="242"/>
      <c r="CY8" s="242"/>
      <c r="CZ8" s="242"/>
      <c r="DA8" s="242"/>
      <c r="DB8" s="242"/>
      <c r="DC8" s="242"/>
      <c r="DD8" s="242"/>
      <c r="DE8" s="242"/>
      <c r="DF8" s="242"/>
      <c r="DG8" s="242"/>
      <c r="DH8" s="242"/>
      <c r="DI8" s="242"/>
      <c r="DJ8" s="242"/>
      <c r="DK8" s="242"/>
      <c r="DL8" s="242"/>
      <c r="DM8" s="242"/>
      <c r="DN8" s="242"/>
      <c r="DO8" s="242"/>
      <c r="DP8" s="242"/>
      <c r="DQ8" s="242"/>
      <c r="DR8" s="242"/>
      <c r="DS8" s="242"/>
      <c r="DT8" s="242"/>
      <c r="DU8" s="242"/>
      <c r="DV8" s="242"/>
      <c r="DW8" s="242"/>
      <c r="DX8" s="242"/>
      <c r="DY8" s="242"/>
      <c r="DZ8" s="242"/>
      <c r="EA8" s="242"/>
      <c r="EB8" s="242"/>
      <c r="EC8" s="242"/>
      <c r="ED8" s="242"/>
      <c r="EE8" s="242"/>
      <c r="EF8" s="242"/>
      <c r="EG8" s="242"/>
      <c r="EH8" s="242"/>
      <c r="EI8" s="242"/>
      <c r="EJ8" s="242"/>
      <c r="EK8" s="242"/>
      <c r="EL8" s="242"/>
      <c r="EM8" s="242"/>
      <c r="EN8" s="242"/>
      <c r="EO8" s="242"/>
      <c r="EP8" s="242"/>
      <c r="EQ8" s="242"/>
      <c r="ER8" s="242"/>
      <c r="ES8" s="242"/>
      <c r="ET8" s="242"/>
      <c r="EU8" s="242"/>
      <c r="EV8" s="242"/>
      <c r="EW8" s="242"/>
      <c r="EX8" s="242"/>
      <c r="EY8" s="242"/>
      <c r="EZ8" s="242"/>
      <c r="FA8" s="242"/>
      <c r="FB8" s="242"/>
      <c r="FC8" s="242"/>
      <c r="FD8" s="242"/>
      <c r="FE8" s="242"/>
      <c r="FF8" s="242"/>
      <c r="FG8" s="242"/>
      <c r="FH8" s="242"/>
      <c r="FI8" s="242"/>
      <c r="FJ8" s="242"/>
      <c r="FK8" s="242"/>
      <c r="FL8" s="242"/>
      <c r="FM8" s="242"/>
      <c r="FN8" s="242"/>
      <c r="FO8" s="242"/>
      <c r="FP8" s="242"/>
      <c r="FQ8" s="242"/>
      <c r="FR8" s="242"/>
      <c r="FS8" s="242"/>
      <c r="FT8" s="242"/>
      <c r="FU8" s="242"/>
      <c r="FV8" s="242"/>
      <c r="FW8" s="242"/>
      <c r="FX8" s="242"/>
      <c r="FY8" s="242"/>
      <c r="FZ8" s="242"/>
      <c r="GA8" s="242"/>
      <c r="GB8" s="242"/>
      <c r="GC8" s="242"/>
    </row>
    <row r="9" spans="2:185" s="60" customFormat="1" ht="20.149999999999999" customHeight="1">
      <c r="B9" s="548" t="s">
        <v>258</v>
      </c>
      <c r="C9" s="550" t="s">
        <v>498</v>
      </c>
      <c r="E9" s="242"/>
      <c r="F9" s="39"/>
      <c r="G9" s="39"/>
      <c r="H9" s="39"/>
      <c r="I9" s="39"/>
      <c r="J9" s="40"/>
      <c r="K9" s="40"/>
      <c r="L9" s="40"/>
      <c r="M9" s="40"/>
      <c r="N9" s="40"/>
      <c r="O9" s="40"/>
      <c r="P9" s="40"/>
      <c r="Q9" s="39"/>
      <c r="R9" s="85"/>
      <c r="S9" s="242"/>
      <c r="T9" s="242"/>
      <c r="U9" s="242"/>
      <c r="V9" s="242"/>
      <c r="W9" s="242"/>
      <c r="X9" s="242"/>
      <c r="Y9" s="242"/>
      <c r="Z9" s="242"/>
      <c r="AA9" s="242"/>
      <c r="AB9" s="442">
        <f ca="1"/>
        <v>46137</v>
      </c>
      <c r="AC9" s="443">
        <f ca="1"/>
        <v>62461.112006235351</v>
      </c>
      <c r="AD9" s="443">
        <f ca="1"/>
        <v>64079.675700596206</v>
      </c>
      <c r="AE9" s="443">
        <f ca="1"/>
        <v>61733.330096807833</v>
      </c>
      <c r="AF9" s="443">
        <f ca="1"/>
        <v>63009.877063344225</v>
      </c>
      <c r="AG9" s="444">
        <f ca="1"/>
        <v>30004520262.500751</v>
      </c>
      <c r="AH9" s="443">
        <f ca="1"/>
        <v>68048.947951358015</v>
      </c>
      <c r="AI9" s="443">
        <f ca="1"/>
        <v>79322.471854698699</v>
      </c>
      <c r="AJ9" s="445">
        <f ca="1"/>
        <v>58.207322889609998</v>
      </c>
      <c r="AK9" s="443">
        <f ca="1"/>
        <v>-4681.5224669317759</v>
      </c>
      <c r="AL9" s="443">
        <f ca="1"/>
        <v>-4604.486545092348</v>
      </c>
      <c r="AM9" s="448">
        <f ca="1"/>
        <v>-0.32502783959518411</v>
      </c>
      <c r="AN9" s="446">
        <f>70</f>
        <v>70</v>
      </c>
      <c r="AO9" s="446">
        <f>30</f>
        <v>30</v>
      </c>
      <c r="AP9" s="447">
        <f t="shared" ca="1" si="0"/>
        <v>-77.035921839427829</v>
      </c>
      <c r="AQ9" s="433"/>
      <c r="AR9" s="433"/>
      <c r="AS9" s="433"/>
      <c r="AT9" s="433"/>
      <c r="AU9" s="418"/>
      <c r="AV9" s="418"/>
      <c r="AW9" s="418"/>
      <c r="AX9" s="418"/>
      <c r="AY9" s="418"/>
      <c r="AZ9" s="418"/>
      <c r="BA9" s="418"/>
      <c r="BB9" s="418"/>
      <c r="BC9" s="418"/>
      <c r="BD9" s="418"/>
      <c r="BE9" s="418"/>
      <c r="BF9" s="418"/>
      <c r="BG9" s="242"/>
      <c r="BH9" s="242"/>
      <c r="BI9" s="242"/>
      <c r="BJ9" s="242"/>
      <c r="BK9" s="242"/>
      <c r="BL9" s="242"/>
      <c r="BM9" s="242"/>
      <c r="BN9" s="242"/>
      <c r="BO9" s="242"/>
      <c r="BP9" s="242"/>
      <c r="BQ9" s="242"/>
      <c r="BR9" s="242"/>
      <c r="BS9" s="242"/>
      <c r="BT9" s="242"/>
      <c r="BU9" s="242"/>
      <c r="BV9" s="242"/>
      <c r="BW9" s="242"/>
      <c r="BX9" s="242"/>
      <c r="BY9" s="242"/>
      <c r="BZ9" s="242"/>
      <c r="CA9" s="242"/>
      <c r="CB9" s="242"/>
      <c r="CC9" s="242"/>
      <c r="CD9" s="242"/>
      <c r="CE9" s="242"/>
      <c r="CF9" s="242"/>
      <c r="CG9" s="242"/>
      <c r="CH9" s="242"/>
      <c r="CI9" s="242"/>
      <c r="CJ9" s="242"/>
      <c r="CK9" s="242"/>
      <c r="CL9" s="242"/>
      <c r="CM9" s="242"/>
      <c r="CN9" s="242"/>
      <c r="CO9" s="242"/>
      <c r="CP9" s="242"/>
      <c r="CQ9" s="242"/>
      <c r="CR9" s="242"/>
      <c r="CS9" s="242"/>
      <c r="CT9" s="242"/>
      <c r="CU9" s="242"/>
      <c r="CV9" s="242"/>
      <c r="CW9" s="242"/>
      <c r="CX9" s="242"/>
      <c r="CY9" s="242"/>
      <c r="CZ9" s="242"/>
      <c r="DA9" s="242"/>
      <c r="DB9" s="242"/>
      <c r="DC9" s="242"/>
      <c r="DD9" s="242"/>
      <c r="DE9" s="242"/>
      <c r="DF9" s="242"/>
      <c r="DG9" s="242"/>
      <c r="DH9" s="242"/>
      <c r="DI9" s="242"/>
      <c r="DJ9" s="242"/>
      <c r="DK9" s="242"/>
      <c r="DL9" s="242"/>
      <c r="DM9" s="242"/>
      <c r="DN9" s="242"/>
      <c r="DO9" s="242"/>
      <c r="DP9" s="242"/>
      <c r="DQ9" s="242"/>
      <c r="DR9" s="242"/>
      <c r="DS9" s="242"/>
      <c r="DT9" s="242"/>
      <c r="DU9" s="242"/>
      <c r="DV9" s="242"/>
      <c r="DW9" s="242"/>
      <c r="DX9" s="242"/>
      <c r="DY9" s="242"/>
      <c r="DZ9" s="242"/>
      <c r="EA9" s="242"/>
      <c r="EB9" s="242"/>
      <c r="EC9" s="242"/>
      <c r="ED9" s="242"/>
      <c r="EE9" s="242"/>
      <c r="EF9" s="242"/>
      <c r="EG9" s="242"/>
      <c r="EH9" s="242"/>
      <c r="EI9" s="242"/>
      <c r="EJ9" s="242"/>
      <c r="EK9" s="242"/>
      <c r="EL9" s="242"/>
      <c r="EM9" s="242"/>
      <c r="EN9" s="242"/>
      <c r="EO9" s="242"/>
      <c r="EP9" s="242"/>
      <c r="EQ9" s="242"/>
      <c r="ER9" s="242"/>
      <c r="ES9" s="242"/>
      <c r="ET9" s="242"/>
      <c r="EU9" s="242"/>
      <c r="EV9" s="242"/>
      <c r="EW9" s="242"/>
      <c r="EX9" s="242"/>
      <c r="EY9" s="242"/>
      <c r="EZ9" s="242"/>
      <c r="FA9" s="242"/>
      <c r="FB9" s="242"/>
      <c r="FC9" s="242"/>
      <c r="FD9" s="242"/>
      <c r="FE9" s="242"/>
      <c r="FF9" s="242"/>
      <c r="FG9" s="242"/>
      <c r="FH9" s="242"/>
      <c r="FI9" s="242"/>
      <c r="FJ9" s="242"/>
      <c r="FK9" s="242"/>
      <c r="FL9" s="242"/>
      <c r="FM9" s="242"/>
      <c r="FN9" s="242"/>
      <c r="FO9" s="242"/>
      <c r="FP9" s="242"/>
      <c r="FQ9" s="242"/>
      <c r="FR9" s="242"/>
      <c r="FS9" s="242"/>
      <c r="FT9" s="242"/>
      <c r="FU9" s="242"/>
      <c r="FV9" s="242"/>
      <c r="FW9" s="242"/>
      <c r="FX9" s="242"/>
      <c r="FY9" s="242"/>
      <c r="FZ9" s="242"/>
      <c r="GA9" s="242"/>
      <c r="GB9" s="242"/>
      <c r="GC9" s="242"/>
    </row>
    <row r="10" spans="2:185" s="60" customFormat="1" ht="20.149999999999999" customHeight="1">
      <c r="B10" s="549"/>
      <c r="C10" s="551"/>
      <c r="E10" s="242"/>
      <c r="F10" s="39"/>
      <c r="G10" s="39"/>
      <c r="H10" s="39"/>
      <c r="I10" s="39"/>
      <c r="J10" s="40"/>
      <c r="K10" s="40"/>
      <c r="L10" s="40"/>
      <c r="M10" s="40"/>
      <c r="N10" s="40"/>
      <c r="O10" s="40"/>
      <c r="P10" s="40"/>
      <c r="Q10" s="39"/>
      <c r="R10" s="85"/>
      <c r="S10" s="242"/>
      <c r="T10" s="242"/>
      <c r="U10" s="242"/>
      <c r="V10" s="242"/>
      <c r="W10" s="242"/>
      <c r="X10" s="242"/>
      <c r="Y10" s="242"/>
      <c r="Z10" s="242"/>
      <c r="AA10" s="242"/>
      <c r="AB10" s="442">
        <f ca="1"/>
        <v>46138</v>
      </c>
      <c r="AC10" s="443">
        <f ca="1"/>
        <v>62824.155756575914</v>
      </c>
      <c r="AD10" s="443">
        <f ca="1"/>
        <v>64884.860227248377</v>
      </c>
      <c r="AE10" s="443">
        <f ca="1"/>
        <v>62237.295286588233</v>
      </c>
      <c r="AF10" s="443">
        <f ca="1"/>
        <v>62821.176521696347</v>
      </c>
      <c r="AG10" s="444">
        <f ca="1"/>
        <v>16946298321.551159</v>
      </c>
      <c r="AH10" s="443">
        <f ca="1"/>
        <v>67424.340048625891</v>
      </c>
      <c r="AI10" s="443">
        <f ca="1"/>
        <v>78924.745856596579</v>
      </c>
      <c r="AJ10" s="445">
        <f ca="1"/>
        <v>58.06002008134066</v>
      </c>
      <c r="AK10" s="443">
        <f ca="1"/>
        <v>-4529.8747736941878</v>
      </c>
      <c r="AL10" s="443">
        <f ca="1"/>
        <v>-4589.5641908127163</v>
      </c>
      <c r="AM10" s="448">
        <f ca="1"/>
        <v>-0.3270492308151286</v>
      </c>
      <c r="AN10" s="446">
        <f>70</f>
        <v>70</v>
      </c>
      <c r="AO10" s="446">
        <f>30</f>
        <v>30</v>
      </c>
      <c r="AP10" s="447">
        <f t="shared" ca="1" si="0"/>
        <v>59.689417118528581</v>
      </c>
      <c r="AQ10" s="433"/>
      <c r="AR10" s="433"/>
      <c r="AS10" s="433"/>
      <c r="AT10" s="433"/>
      <c r="AU10" s="418"/>
      <c r="AV10" s="418"/>
      <c r="AW10" s="418"/>
      <c r="AX10" s="418"/>
      <c r="AY10" s="418"/>
      <c r="AZ10" s="418"/>
      <c r="BA10" s="418"/>
      <c r="BB10" s="418"/>
      <c r="BC10" s="418"/>
      <c r="BD10" s="418"/>
      <c r="BE10" s="418"/>
      <c r="BF10" s="418"/>
      <c r="BG10" s="242"/>
      <c r="BH10" s="242"/>
      <c r="BI10" s="242"/>
      <c r="BJ10" s="242"/>
      <c r="BK10" s="242"/>
      <c r="BL10" s="242"/>
      <c r="BM10" s="242"/>
      <c r="BN10" s="242"/>
      <c r="BO10" s="242"/>
      <c r="BP10" s="242"/>
      <c r="BQ10" s="242"/>
      <c r="BR10" s="242"/>
      <c r="BS10" s="242"/>
      <c r="BT10" s="242"/>
      <c r="BU10" s="242"/>
      <c r="BV10" s="242"/>
      <c r="BW10" s="242"/>
      <c r="BX10" s="242"/>
      <c r="BY10" s="242"/>
      <c r="BZ10" s="242"/>
      <c r="CA10" s="242"/>
      <c r="CB10" s="242"/>
      <c r="CC10" s="242"/>
      <c r="CD10" s="242"/>
      <c r="CE10" s="242"/>
      <c r="CF10" s="242"/>
      <c r="CG10" s="242"/>
      <c r="CH10" s="242"/>
      <c r="CI10" s="242"/>
      <c r="CJ10" s="242"/>
      <c r="CK10" s="242"/>
      <c r="CL10" s="242"/>
      <c r="CM10" s="242"/>
      <c r="CN10" s="242"/>
      <c r="CO10" s="242"/>
      <c r="CP10" s="242"/>
      <c r="CQ10" s="242"/>
      <c r="CR10" s="242"/>
      <c r="CS10" s="242"/>
      <c r="CT10" s="242"/>
      <c r="CU10" s="242"/>
      <c r="CV10" s="242"/>
      <c r="CW10" s="242"/>
      <c r="CX10" s="242"/>
      <c r="CY10" s="242"/>
      <c r="CZ10" s="242"/>
      <c r="DA10" s="242"/>
      <c r="DB10" s="242"/>
      <c r="DC10" s="242"/>
      <c r="DD10" s="242"/>
      <c r="DE10" s="242"/>
      <c r="DF10" s="242"/>
      <c r="DG10" s="242"/>
      <c r="DH10" s="242"/>
      <c r="DI10" s="242"/>
      <c r="DJ10" s="242"/>
      <c r="DK10" s="242"/>
      <c r="DL10" s="242"/>
      <c r="DM10" s="242"/>
      <c r="DN10" s="242"/>
      <c r="DO10" s="242"/>
      <c r="DP10" s="242"/>
      <c r="DQ10" s="242"/>
      <c r="DR10" s="242"/>
      <c r="DS10" s="242"/>
      <c r="DT10" s="242"/>
      <c r="DU10" s="242"/>
      <c r="DV10" s="242"/>
      <c r="DW10" s="242"/>
      <c r="DX10" s="242"/>
      <c r="DY10" s="242"/>
      <c r="DZ10" s="242"/>
      <c r="EA10" s="242"/>
      <c r="EB10" s="242"/>
      <c r="EC10" s="242"/>
      <c r="ED10" s="242"/>
      <c r="EE10" s="242"/>
      <c r="EF10" s="242"/>
      <c r="EG10" s="242"/>
      <c r="EH10" s="242"/>
      <c r="EI10" s="242"/>
      <c r="EJ10" s="242"/>
      <c r="EK10" s="242"/>
      <c r="EL10" s="242"/>
      <c r="EM10" s="242"/>
      <c r="EN10" s="242"/>
      <c r="EO10" s="242"/>
      <c r="EP10" s="242"/>
      <c r="EQ10" s="242"/>
      <c r="ER10" s="242"/>
      <c r="ES10" s="242"/>
      <c r="ET10" s="242"/>
      <c r="EU10" s="242"/>
      <c r="EV10" s="242"/>
      <c r="EW10" s="242"/>
      <c r="EX10" s="242"/>
      <c r="EY10" s="242"/>
      <c r="EZ10" s="242"/>
      <c r="FA10" s="242"/>
      <c r="FB10" s="242"/>
      <c r="FC10" s="242"/>
      <c r="FD10" s="242"/>
      <c r="FE10" s="242"/>
      <c r="FF10" s="242"/>
      <c r="FG10" s="242"/>
      <c r="FH10" s="242"/>
      <c r="FI10" s="242"/>
      <c r="FJ10" s="242"/>
      <c r="FK10" s="242"/>
      <c r="FL10" s="242"/>
      <c r="FM10" s="242"/>
      <c r="FN10" s="242"/>
      <c r="FO10" s="242"/>
      <c r="FP10" s="242"/>
      <c r="FQ10" s="242"/>
      <c r="FR10" s="242"/>
      <c r="FS10" s="242"/>
      <c r="FT10" s="242"/>
      <c r="FU10" s="242"/>
      <c r="FV10" s="242"/>
      <c r="FW10" s="242"/>
      <c r="FX10" s="242"/>
      <c r="FY10" s="242"/>
      <c r="FZ10" s="242"/>
      <c r="GA10" s="242"/>
      <c r="GB10" s="242"/>
      <c r="GC10" s="242"/>
    </row>
    <row r="11" spans="2:185" s="60" customFormat="1" ht="20.149999999999999" customHeight="1">
      <c r="B11" s="40"/>
      <c r="C11" s="40"/>
      <c r="D11" s="40"/>
      <c r="E11" s="40"/>
      <c r="F11" s="39"/>
      <c r="G11" s="39"/>
      <c r="H11" s="39"/>
      <c r="I11" s="39"/>
      <c r="J11" s="40"/>
      <c r="K11" s="40"/>
      <c r="L11" s="40"/>
      <c r="M11" s="40"/>
      <c r="N11" s="40"/>
      <c r="O11" s="40"/>
      <c r="P11" s="40"/>
      <c r="Q11" s="39"/>
      <c r="R11" s="85"/>
      <c r="S11" s="242"/>
      <c r="T11" s="242"/>
      <c r="U11" s="242"/>
      <c r="V11" s="242"/>
      <c r="W11" s="242"/>
      <c r="X11" s="242"/>
      <c r="Y11" s="242"/>
      <c r="Z11" s="242"/>
      <c r="AA11" s="242"/>
      <c r="AB11" s="442">
        <f ca="1"/>
        <v>46139</v>
      </c>
      <c r="AC11" s="443">
        <f ca="1"/>
        <v>63191.474395598452</v>
      </c>
      <c r="AD11" s="443">
        <f ca="1"/>
        <v>63866.972074732264</v>
      </c>
      <c r="AE11" s="443">
        <f ca="1"/>
        <v>60857.720077818827</v>
      </c>
      <c r="AF11" s="443">
        <f ca="1"/>
        <v>61827.937603129321</v>
      </c>
      <c r="AG11" s="444">
        <f ca="1"/>
        <v>34789007511.142296</v>
      </c>
      <c r="AH11" s="443">
        <f ca="1"/>
        <v>66788.290542562318</v>
      </c>
      <c r="AI11" s="443">
        <f ca="1"/>
        <v>78475.038856065948</v>
      </c>
      <c r="AJ11" s="445">
        <f ca="1"/>
        <v>57.294547145104296</v>
      </c>
      <c r="AK11" s="443">
        <f ca="1"/>
        <v>-4438.6727081237113</v>
      </c>
      <c r="AL11" s="443">
        <f ca="1"/>
        <v>-4559.3858942749157</v>
      </c>
      <c r="AM11" s="448">
        <f ca="1"/>
        <v>-0.33768896937531279</v>
      </c>
      <c r="AN11" s="446">
        <f>70</f>
        <v>70</v>
      </c>
      <c r="AO11" s="446">
        <f>30</f>
        <v>30</v>
      </c>
      <c r="AP11" s="447">
        <f t="shared" ca="1" si="0"/>
        <v>120.71318615120435</v>
      </c>
      <c r="AQ11" s="433"/>
      <c r="AR11" s="433"/>
      <c r="AS11" s="433"/>
      <c r="AT11" s="433"/>
      <c r="AU11" s="418"/>
      <c r="AV11" s="418"/>
      <c r="AW11" s="418"/>
      <c r="AX11" s="418"/>
      <c r="AY11" s="418"/>
      <c r="AZ11" s="418"/>
      <c r="BA11" s="418"/>
      <c r="BB11" s="418"/>
      <c r="BC11" s="418"/>
      <c r="BD11" s="418"/>
      <c r="BE11" s="418"/>
      <c r="BF11" s="418"/>
      <c r="BG11" s="242"/>
      <c r="BH11" s="242"/>
      <c r="BI11" s="242"/>
      <c r="BJ11" s="242"/>
      <c r="BK11" s="242"/>
      <c r="BL11" s="242"/>
      <c r="BM11" s="242"/>
      <c r="BN11" s="242"/>
      <c r="BO11" s="242"/>
      <c r="BP11" s="242"/>
      <c r="BQ11" s="242"/>
      <c r="BR11" s="242"/>
      <c r="BS11" s="242"/>
      <c r="BT11" s="242"/>
      <c r="BU11" s="242"/>
      <c r="BV11" s="242"/>
      <c r="BW11" s="242"/>
      <c r="BX11" s="242"/>
      <c r="BY11" s="242"/>
      <c r="BZ11" s="242"/>
      <c r="CA11" s="242"/>
      <c r="CB11" s="242"/>
      <c r="CC11" s="242"/>
      <c r="CD11" s="242"/>
      <c r="CE11" s="242"/>
      <c r="CF11" s="242"/>
      <c r="CG11" s="242"/>
      <c r="CH11" s="242"/>
      <c r="CI11" s="242"/>
      <c r="CJ11" s="242"/>
      <c r="CK11" s="242"/>
      <c r="CL11" s="242"/>
      <c r="CM11" s="242"/>
      <c r="CN11" s="242"/>
      <c r="CO11" s="242"/>
      <c r="CP11" s="242"/>
      <c r="CQ11" s="242"/>
      <c r="CR11" s="242"/>
      <c r="CS11" s="242"/>
      <c r="CT11" s="242"/>
      <c r="CU11" s="242"/>
      <c r="CV11" s="242"/>
      <c r="CW11" s="242"/>
      <c r="CX11" s="242"/>
      <c r="CY11" s="242"/>
      <c r="CZ11" s="242"/>
      <c r="DA11" s="242"/>
      <c r="DB11" s="242"/>
      <c r="DC11" s="242"/>
      <c r="DD11" s="242"/>
      <c r="DE11" s="242"/>
      <c r="DF11" s="242"/>
      <c r="DG11" s="242"/>
      <c r="DH11" s="242"/>
      <c r="DI11" s="242"/>
      <c r="DJ11" s="242"/>
      <c r="DK11" s="242"/>
      <c r="DL11" s="242"/>
      <c r="DM11" s="242"/>
      <c r="DN11" s="242"/>
      <c r="DO11" s="242"/>
      <c r="DP11" s="242"/>
      <c r="DQ11" s="242"/>
      <c r="DR11" s="242"/>
      <c r="DS11" s="242"/>
      <c r="DT11" s="242"/>
      <c r="DU11" s="242"/>
      <c r="DV11" s="242"/>
      <c r="DW11" s="242"/>
      <c r="DX11" s="242"/>
      <c r="DY11" s="242"/>
      <c r="DZ11" s="242"/>
      <c r="EA11" s="242"/>
      <c r="EB11" s="242"/>
      <c r="EC11" s="242"/>
      <c r="ED11" s="242"/>
      <c r="EE11" s="242"/>
      <c r="EF11" s="242"/>
      <c r="EG11" s="242"/>
      <c r="EH11" s="242"/>
      <c r="EI11" s="242"/>
      <c r="EJ11" s="242"/>
      <c r="EK11" s="242"/>
      <c r="EL11" s="242"/>
      <c r="EM11" s="242"/>
      <c r="EN11" s="242"/>
      <c r="EO11" s="242"/>
      <c r="EP11" s="242"/>
      <c r="EQ11" s="242"/>
      <c r="ER11" s="242"/>
      <c r="ES11" s="242"/>
      <c r="ET11" s="242"/>
      <c r="EU11" s="242"/>
      <c r="EV11" s="242"/>
      <c r="EW11" s="242"/>
      <c r="EX11" s="242"/>
      <c r="EY11" s="242"/>
      <c r="EZ11" s="242"/>
      <c r="FA11" s="242"/>
      <c r="FB11" s="242"/>
      <c r="FC11" s="242"/>
      <c r="FD11" s="242"/>
      <c r="FE11" s="242"/>
      <c r="FF11" s="242"/>
      <c r="FG11" s="242"/>
      <c r="FH11" s="242"/>
      <c r="FI11" s="242"/>
      <c r="FJ11" s="242"/>
      <c r="FK11" s="242"/>
      <c r="FL11" s="242"/>
      <c r="FM11" s="242"/>
      <c r="FN11" s="242"/>
      <c r="FO11" s="242"/>
      <c r="FP11" s="242"/>
      <c r="FQ11" s="242"/>
      <c r="FR11" s="242"/>
      <c r="FS11" s="242"/>
      <c r="FT11" s="242"/>
      <c r="FU11" s="242"/>
      <c r="FV11" s="242"/>
      <c r="FW11" s="242"/>
      <c r="FX11" s="242"/>
      <c r="FY11" s="242"/>
      <c r="FZ11" s="242"/>
      <c r="GA11" s="242"/>
      <c r="GB11" s="242"/>
      <c r="GC11" s="242"/>
    </row>
    <row r="12" spans="2:185" s="60" customFormat="1" ht="30" customHeight="1">
      <c r="B12" s="225" t="s">
        <v>472</v>
      </c>
      <c r="C12" s="40"/>
      <c r="D12" s="40"/>
      <c r="E12" s="40"/>
      <c r="F12" s="40"/>
      <c r="G12" s="40"/>
      <c r="H12" s="40"/>
      <c r="I12" s="40"/>
      <c r="J12" s="40"/>
      <c r="K12" s="40"/>
      <c r="L12" s="40"/>
      <c r="M12" s="40"/>
      <c r="N12" s="40"/>
      <c r="O12" s="40"/>
      <c r="P12" s="40"/>
      <c r="Q12" s="39"/>
      <c r="R12" s="85"/>
      <c r="S12" s="242"/>
      <c r="T12" s="242"/>
      <c r="U12" s="242"/>
      <c r="V12" s="242"/>
      <c r="W12" s="242"/>
      <c r="X12" s="242"/>
      <c r="Y12" s="242"/>
      <c r="Z12" s="242"/>
      <c r="AA12" s="242"/>
      <c r="AB12" s="442">
        <f ca="1"/>
        <v>46140</v>
      </c>
      <c r="AC12" s="443">
        <f ca="1"/>
        <v>61858.137807436855</v>
      </c>
      <c r="AD12" s="443">
        <f ca="1"/>
        <v>62418.904312540471</v>
      </c>
      <c r="AE12" s="443">
        <f ca="1"/>
        <v>59398.796443232575</v>
      </c>
      <c r="AF12" s="443">
        <f ca="1"/>
        <v>60172.727078424919</v>
      </c>
      <c r="AG12" s="444">
        <f ca="1"/>
        <v>20820666573.016361</v>
      </c>
      <c r="AH12" s="443">
        <f ca="1"/>
        <v>66075.493225642422</v>
      </c>
      <c r="AI12" s="443">
        <f ca="1"/>
        <v>77968.282277696097</v>
      </c>
      <c r="AJ12" s="445">
        <f ca="1"/>
        <v>56.043429416665411</v>
      </c>
      <c r="AK12" s="443">
        <f ca="1"/>
        <v>-4448.67451959764</v>
      </c>
      <c r="AL12" s="443">
        <f ca="1"/>
        <v>-4537.2436193394606</v>
      </c>
      <c r="AM12" s="448">
        <f ca="1"/>
        <v>-0.35541985659258779</v>
      </c>
      <c r="AN12" s="446">
        <f>70</f>
        <v>70</v>
      </c>
      <c r="AO12" s="446">
        <f>30</f>
        <v>30</v>
      </c>
      <c r="AP12" s="447">
        <f t="shared" ca="1" si="0"/>
        <v>88.569099741820537</v>
      </c>
      <c r="AQ12" s="433"/>
      <c r="AR12" s="433"/>
      <c r="AS12" s="433"/>
      <c r="AT12" s="433"/>
      <c r="AU12" s="418"/>
      <c r="AV12" s="418"/>
      <c r="AW12" s="418"/>
      <c r="AX12" s="418"/>
      <c r="AY12" s="418"/>
      <c r="AZ12" s="418"/>
      <c r="BA12" s="418"/>
      <c r="BB12" s="418"/>
      <c r="BC12" s="418"/>
      <c r="BD12" s="418"/>
      <c r="BE12" s="418"/>
      <c r="BF12" s="418"/>
      <c r="BG12" s="242"/>
      <c r="BH12" s="242"/>
      <c r="BI12" s="242"/>
      <c r="BJ12" s="242"/>
      <c r="BK12" s="242"/>
      <c r="BL12" s="242"/>
      <c r="BM12" s="242"/>
      <c r="BN12" s="242"/>
      <c r="BO12" s="242"/>
      <c r="BP12" s="242"/>
      <c r="BQ12" s="242"/>
      <c r="BR12" s="242"/>
      <c r="BS12" s="242"/>
      <c r="BT12" s="242"/>
      <c r="BU12" s="242"/>
      <c r="BV12" s="242"/>
      <c r="BW12" s="242"/>
      <c r="BX12" s="242"/>
      <c r="BY12" s="242"/>
      <c r="BZ12" s="242"/>
      <c r="CA12" s="242"/>
      <c r="CB12" s="242"/>
      <c r="CC12" s="242"/>
      <c r="CD12" s="242"/>
      <c r="CE12" s="242"/>
      <c r="CF12" s="242"/>
      <c r="CG12" s="242"/>
      <c r="CH12" s="242"/>
      <c r="CI12" s="242"/>
      <c r="CJ12" s="242"/>
      <c r="CK12" s="242"/>
      <c r="CL12" s="242"/>
      <c r="CM12" s="242"/>
      <c r="CN12" s="242"/>
      <c r="CO12" s="242"/>
      <c r="CP12" s="242"/>
      <c r="CQ12" s="242"/>
      <c r="CR12" s="242"/>
      <c r="CS12" s="242"/>
      <c r="CT12" s="242"/>
      <c r="CU12" s="242"/>
      <c r="CV12" s="242"/>
      <c r="CW12" s="242"/>
      <c r="CX12" s="242"/>
      <c r="CY12" s="242"/>
      <c r="CZ12" s="242"/>
      <c r="DA12" s="242"/>
      <c r="DB12" s="242"/>
      <c r="DC12" s="242"/>
      <c r="DD12" s="242"/>
      <c r="DE12" s="242"/>
      <c r="DF12" s="242"/>
      <c r="DG12" s="242"/>
      <c r="DH12" s="242"/>
      <c r="DI12" s="242"/>
      <c r="DJ12" s="242"/>
      <c r="DK12" s="242"/>
      <c r="DL12" s="242"/>
      <c r="DM12" s="242"/>
      <c r="DN12" s="242"/>
      <c r="DO12" s="242"/>
      <c r="DP12" s="242"/>
      <c r="DQ12" s="242"/>
      <c r="DR12" s="242"/>
      <c r="DS12" s="242"/>
      <c r="DT12" s="242"/>
      <c r="DU12" s="242"/>
      <c r="DV12" s="242"/>
      <c r="DW12" s="242"/>
      <c r="DX12" s="242"/>
      <c r="DY12" s="242"/>
      <c r="DZ12" s="242"/>
      <c r="EA12" s="242"/>
      <c r="EB12" s="242"/>
      <c r="EC12" s="242"/>
      <c r="ED12" s="242"/>
      <c r="EE12" s="242"/>
      <c r="EF12" s="242"/>
      <c r="EG12" s="242"/>
      <c r="EH12" s="242"/>
      <c r="EI12" s="242"/>
      <c r="EJ12" s="242"/>
      <c r="EK12" s="242"/>
      <c r="EL12" s="242"/>
      <c r="EM12" s="242"/>
      <c r="EN12" s="242"/>
      <c r="EO12" s="242"/>
      <c r="EP12" s="242"/>
      <c r="EQ12" s="242"/>
      <c r="ER12" s="242"/>
      <c r="ES12" s="242"/>
      <c r="ET12" s="242"/>
      <c r="EU12" s="242"/>
      <c r="EV12" s="242"/>
      <c r="EW12" s="242"/>
      <c r="EX12" s="242"/>
      <c r="EY12" s="242"/>
      <c r="EZ12" s="242"/>
      <c r="FA12" s="242"/>
      <c r="FB12" s="242"/>
      <c r="FC12" s="242"/>
      <c r="FD12" s="242"/>
      <c r="FE12" s="242"/>
      <c r="FF12" s="242"/>
      <c r="FG12" s="242"/>
      <c r="FH12" s="242"/>
      <c r="FI12" s="242"/>
      <c r="FJ12" s="242"/>
      <c r="FK12" s="242"/>
      <c r="FL12" s="242"/>
      <c r="FM12" s="242"/>
      <c r="FN12" s="242"/>
      <c r="FO12" s="242"/>
      <c r="FP12" s="242"/>
      <c r="FQ12" s="242"/>
      <c r="FR12" s="242"/>
      <c r="FS12" s="242"/>
      <c r="FT12" s="242"/>
      <c r="FU12" s="242"/>
      <c r="FV12" s="242"/>
      <c r="FW12" s="242"/>
      <c r="FX12" s="242"/>
      <c r="FY12" s="242"/>
      <c r="FZ12" s="242"/>
      <c r="GA12" s="242"/>
      <c r="GB12" s="242"/>
      <c r="GC12" s="242"/>
    </row>
    <row r="13" spans="2:185" s="60" customFormat="1" ht="20.149999999999999" customHeight="1">
      <c r="B13" s="40"/>
      <c r="C13" s="40"/>
      <c r="D13" s="40"/>
      <c r="E13" s="40"/>
      <c r="F13" s="40"/>
      <c r="G13" s="40"/>
      <c r="H13" s="40"/>
      <c r="I13" s="40"/>
      <c r="J13" s="40"/>
      <c r="K13" s="40"/>
      <c r="L13" s="40"/>
      <c r="M13" s="40"/>
      <c r="N13" s="40"/>
      <c r="O13" s="40"/>
      <c r="P13" s="40"/>
      <c r="Q13" s="39"/>
      <c r="R13" s="85"/>
      <c r="S13" s="242"/>
      <c r="T13" s="242"/>
      <c r="U13" s="242"/>
      <c r="V13" s="242"/>
      <c r="W13" s="242"/>
      <c r="X13" s="242"/>
      <c r="Y13" s="242"/>
      <c r="Z13" s="242"/>
      <c r="AA13" s="242"/>
      <c r="AB13" s="442">
        <f ca="1"/>
        <v>46141</v>
      </c>
      <c r="AC13" s="443">
        <f ca="1"/>
        <v>60053.656103205874</v>
      </c>
      <c r="AD13" s="443">
        <f ca="1"/>
        <v>61230.808678355643</v>
      </c>
      <c r="AE13" s="443">
        <f ca="1"/>
        <v>58707.487784039215</v>
      </c>
      <c r="AF13" s="443">
        <f ca="1"/>
        <v>59156.434055406084</v>
      </c>
      <c r="AG13" s="444">
        <f ca="1"/>
        <v>31111357435.202602</v>
      </c>
      <c r="AH13" s="443">
        <f ca="1"/>
        <v>65374.213497570192</v>
      </c>
      <c r="AI13" s="443">
        <f ca="1"/>
        <v>77418.886335461095</v>
      </c>
      <c r="AJ13" s="445">
        <f ca="1"/>
        <v>55.281844762525225</v>
      </c>
      <c r="AK13" s="443">
        <f ca="1"/>
        <v>-4486.8853592599335</v>
      </c>
      <c r="AL13" s="443">
        <f ca="1"/>
        <v>-4527.1719673235548</v>
      </c>
      <c r="AM13" s="448">
        <f ca="1"/>
        <v>-0.3663065545091978</v>
      </c>
      <c r="AN13" s="446">
        <f>70</f>
        <v>70</v>
      </c>
      <c r="AO13" s="446">
        <f>30</f>
        <v>30</v>
      </c>
      <c r="AP13" s="447">
        <f t="shared" ca="1" si="0"/>
        <v>40.286608063621316</v>
      </c>
      <c r="AQ13" s="433"/>
      <c r="AR13" s="433"/>
      <c r="AS13" s="433"/>
      <c r="AT13" s="433"/>
      <c r="AU13" s="418"/>
      <c r="AV13" s="418"/>
      <c r="AW13" s="418"/>
      <c r="AX13" s="418"/>
      <c r="AY13" s="418"/>
      <c r="AZ13" s="418"/>
      <c r="BA13" s="418"/>
      <c r="BB13" s="418"/>
      <c r="BC13" s="418"/>
      <c r="BD13" s="418"/>
      <c r="BE13" s="418"/>
      <c r="BF13" s="418"/>
      <c r="BG13" s="242"/>
      <c r="BH13" s="242"/>
      <c r="BI13" s="242"/>
      <c r="BJ13" s="242"/>
      <c r="BK13" s="242"/>
      <c r="BL13" s="242"/>
      <c r="BM13" s="242"/>
      <c r="BN13" s="242"/>
      <c r="BO13" s="242"/>
      <c r="BP13" s="242"/>
      <c r="BQ13" s="242"/>
      <c r="BR13" s="242"/>
      <c r="BS13" s="242"/>
      <c r="BT13" s="242"/>
      <c r="BU13" s="242"/>
      <c r="BV13" s="242"/>
      <c r="BW13" s="242"/>
      <c r="BX13" s="242"/>
      <c r="BY13" s="242"/>
      <c r="BZ13" s="242"/>
      <c r="CA13" s="242"/>
      <c r="CB13" s="242"/>
      <c r="CC13" s="242"/>
      <c r="CD13" s="242"/>
      <c r="CE13" s="242"/>
      <c r="CF13" s="242"/>
      <c r="CG13" s="242"/>
      <c r="CH13" s="242"/>
      <c r="CI13" s="242"/>
      <c r="CJ13" s="242"/>
      <c r="CK13" s="242"/>
      <c r="CL13" s="242"/>
      <c r="CM13" s="242"/>
      <c r="CN13" s="242"/>
      <c r="CO13" s="242"/>
      <c r="CP13" s="242"/>
      <c r="CQ13" s="242"/>
      <c r="CR13" s="242"/>
      <c r="CS13" s="242"/>
      <c r="CT13" s="242"/>
      <c r="CU13" s="242"/>
      <c r="CV13" s="242"/>
      <c r="CW13" s="242"/>
      <c r="CX13" s="242"/>
      <c r="CY13" s="242"/>
      <c r="CZ13" s="242"/>
      <c r="DA13" s="242"/>
      <c r="DB13" s="242"/>
      <c r="DC13" s="242"/>
      <c r="DD13" s="242"/>
      <c r="DE13" s="242"/>
      <c r="DF13" s="242"/>
      <c r="DG13" s="242"/>
      <c r="DH13" s="242"/>
      <c r="DI13" s="242"/>
      <c r="DJ13" s="242"/>
      <c r="DK13" s="242"/>
      <c r="DL13" s="242"/>
      <c r="DM13" s="242"/>
      <c r="DN13" s="242"/>
      <c r="DO13" s="242"/>
      <c r="DP13" s="242"/>
      <c r="DQ13" s="242"/>
      <c r="DR13" s="242"/>
      <c r="DS13" s="242"/>
      <c r="DT13" s="242"/>
      <c r="DU13" s="242"/>
      <c r="DV13" s="242"/>
      <c r="DW13" s="242"/>
      <c r="DX13" s="242"/>
      <c r="DY13" s="242"/>
      <c r="DZ13" s="242"/>
      <c r="EA13" s="242"/>
      <c r="EB13" s="242"/>
      <c r="EC13" s="242"/>
      <c r="ED13" s="242"/>
      <c r="EE13" s="242"/>
      <c r="EF13" s="242"/>
      <c r="EG13" s="242"/>
      <c r="EH13" s="242"/>
      <c r="EI13" s="242"/>
      <c r="EJ13" s="242"/>
      <c r="EK13" s="242"/>
      <c r="EL13" s="242"/>
      <c r="EM13" s="242"/>
      <c r="EN13" s="242"/>
      <c r="EO13" s="242"/>
      <c r="EP13" s="242"/>
      <c r="EQ13" s="242"/>
      <c r="ER13" s="242"/>
      <c r="ES13" s="242"/>
      <c r="ET13" s="242"/>
      <c r="EU13" s="242"/>
      <c r="EV13" s="242"/>
      <c r="EW13" s="242"/>
      <c r="EX13" s="242"/>
      <c r="EY13" s="242"/>
      <c r="EZ13" s="242"/>
      <c r="FA13" s="242"/>
      <c r="FB13" s="242"/>
      <c r="FC13" s="242"/>
      <c r="FD13" s="242"/>
      <c r="FE13" s="242"/>
      <c r="FF13" s="242"/>
      <c r="FG13" s="242"/>
      <c r="FH13" s="242"/>
      <c r="FI13" s="242"/>
      <c r="FJ13" s="242"/>
      <c r="FK13" s="242"/>
      <c r="FL13" s="242"/>
      <c r="FM13" s="242"/>
      <c r="FN13" s="242"/>
      <c r="FO13" s="242"/>
      <c r="FP13" s="242"/>
      <c r="FQ13" s="242"/>
      <c r="FR13" s="242"/>
      <c r="FS13" s="242"/>
      <c r="FT13" s="242"/>
      <c r="FU13" s="242"/>
      <c r="FV13" s="242"/>
      <c r="FW13" s="242"/>
      <c r="FX13" s="242"/>
      <c r="FY13" s="242"/>
      <c r="FZ13" s="242"/>
      <c r="GA13" s="242"/>
      <c r="GB13" s="242"/>
      <c r="GC13" s="242"/>
    </row>
    <row r="14" spans="2:185" s="247" customFormat="1" ht="25" customHeight="1" thickBot="1">
      <c r="B14" s="546" t="s">
        <v>259</v>
      </c>
      <c r="C14" s="547"/>
      <c r="D14" s="545" t="s">
        <v>260</v>
      </c>
      <c r="E14" s="545"/>
      <c r="F14" s="540" t="s">
        <v>251</v>
      </c>
      <c r="G14" s="540"/>
      <c r="H14" s="540" t="s">
        <v>261</v>
      </c>
      <c r="I14" s="541"/>
      <c r="O14" s="546" t="s">
        <v>358</v>
      </c>
      <c r="P14" s="547"/>
      <c r="Q14" s="545" t="s">
        <v>535</v>
      </c>
      <c r="R14" s="545"/>
      <c r="S14" s="540" t="s">
        <v>536</v>
      </c>
      <c r="T14" s="540"/>
      <c r="U14" s="540" t="s">
        <v>537</v>
      </c>
      <c r="V14" s="541"/>
      <c r="AA14" s="242"/>
      <c r="AB14" s="442">
        <f ca="1"/>
        <v>46142</v>
      </c>
      <c r="AC14" s="443">
        <f ca="1"/>
        <v>59096.893552884263</v>
      </c>
      <c r="AD14" s="443">
        <f ca="1"/>
        <v>59366.103977438892</v>
      </c>
      <c r="AE14" s="443">
        <f ca="1"/>
        <v>57890.780337721619</v>
      </c>
      <c r="AF14" s="443">
        <f ca="1"/>
        <v>58516.165796103865</v>
      </c>
      <c r="AG14" s="444">
        <f ca="1"/>
        <v>19544031100.986702</v>
      </c>
      <c r="AH14" s="443">
        <f ca="1"/>
        <v>64646.957237986404</v>
      </c>
      <c r="AI14" s="443">
        <f ca="1"/>
        <v>76833.184941219326</v>
      </c>
      <c r="AJ14" s="445">
        <f ca="1"/>
        <v>54.804589041323467</v>
      </c>
      <c r="AK14" s="443">
        <f ca="1"/>
        <v>-4516.7655607714769</v>
      </c>
      <c r="AL14" s="443">
        <f ca="1"/>
        <v>-4525.090686013139</v>
      </c>
      <c r="AM14" s="448">
        <f ca="1"/>
        <v>-0.37316521334748431</v>
      </c>
      <c r="AN14" s="446">
        <f>70</f>
        <v>70</v>
      </c>
      <c r="AO14" s="446">
        <f>30</f>
        <v>30</v>
      </c>
      <c r="AP14" s="447">
        <f t="shared" ca="1" si="0"/>
        <v>8.3251252416621355</v>
      </c>
      <c r="AQ14" s="433"/>
      <c r="AR14" s="433"/>
      <c r="AS14" s="433"/>
      <c r="AT14" s="433"/>
      <c r="AU14" s="418"/>
      <c r="AV14" s="418"/>
      <c r="AW14" s="418"/>
      <c r="AX14" s="418"/>
      <c r="AY14" s="418"/>
      <c r="AZ14" s="418"/>
      <c r="BA14" s="418"/>
      <c r="BB14" s="418"/>
      <c r="BC14" s="418"/>
      <c r="BD14" s="418"/>
      <c r="BE14" s="418"/>
      <c r="BF14" s="418"/>
      <c r="BG14" s="242"/>
      <c r="BH14" s="242"/>
      <c r="BI14" s="242"/>
      <c r="BJ14" s="242"/>
      <c r="BK14" s="242"/>
      <c r="BL14" s="242"/>
      <c r="BM14" s="242"/>
      <c r="BN14" s="242"/>
      <c r="BO14" s="242"/>
      <c r="BP14" s="242"/>
      <c r="BQ14" s="242"/>
      <c r="BR14" s="242"/>
      <c r="BS14" s="242"/>
      <c r="BT14" s="242"/>
      <c r="BU14" s="242"/>
      <c r="BV14" s="242"/>
      <c r="BW14" s="242"/>
      <c r="BX14" s="242"/>
      <c r="BY14" s="242"/>
      <c r="BZ14" s="242"/>
      <c r="CA14" s="242"/>
      <c r="CB14" s="242"/>
      <c r="CC14" s="242"/>
      <c r="CD14" s="242"/>
      <c r="CE14" s="242"/>
      <c r="CF14" s="242"/>
      <c r="CG14" s="242"/>
      <c r="CH14" s="242"/>
      <c r="CI14" s="242"/>
      <c r="CJ14" s="242"/>
      <c r="CK14" s="242"/>
      <c r="CL14" s="242"/>
      <c r="CM14" s="242"/>
      <c r="CN14" s="242"/>
      <c r="CO14" s="242"/>
      <c r="CP14" s="242"/>
      <c r="CQ14" s="242"/>
      <c r="CR14" s="242"/>
      <c r="CS14" s="242"/>
      <c r="CT14" s="242"/>
      <c r="CU14" s="242"/>
      <c r="CV14" s="242"/>
      <c r="CW14" s="242"/>
      <c r="CX14" s="242"/>
      <c r="CY14" s="242"/>
      <c r="CZ14" s="242"/>
      <c r="DA14" s="242"/>
      <c r="DB14" s="242"/>
      <c r="DC14" s="242"/>
      <c r="DD14" s="242"/>
      <c r="DE14" s="242"/>
      <c r="DF14" s="242"/>
      <c r="DG14" s="242"/>
      <c r="DH14" s="242"/>
      <c r="DI14" s="242"/>
      <c r="DJ14" s="242"/>
      <c r="DK14" s="242"/>
      <c r="DL14" s="242"/>
      <c r="DM14" s="242"/>
      <c r="DN14" s="242"/>
      <c r="DO14" s="242"/>
      <c r="DP14" s="242"/>
      <c r="DQ14" s="242"/>
      <c r="DR14" s="242"/>
      <c r="DS14" s="242"/>
      <c r="DT14" s="242"/>
      <c r="DU14" s="242"/>
      <c r="DV14" s="242"/>
      <c r="DW14" s="242"/>
      <c r="DX14" s="242"/>
      <c r="DY14" s="242"/>
      <c r="DZ14" s="242"/>
      <c r="EA14" s="242"/>
      <c r="EB14" s="242"/>
      <c r="EC14" s="242"/>
      <c r="ED14" s="242"/>
      <c r="EE14" s="242"/>
      <c r="EF14" s="242"/>
      <c r="EG14" s="242"/>
      <c r="EH14" s="242"/>
      <c r="EI14" s="242"/>
      <c r="EJ14" s="242"/>
      <c r="EK14" s="242"/>
      <c r="EL14" s="242"/>
      <c r="EM14" s="242"/>
      <c r="EN14" s="242"/>
      <c r="EO14" s="242"/>
      <c r="EP14" s="242"/>
      <c r="EQ14" s="242"/>
      <c r="ER14" s="242"/>
      <c r="ES14" s="242"/>
      <c r="ET14" s="242"/>
      <c r="EU14" s="242"/>
      <c r="EV14" s="242"/>
      <c r="EW14" s="242"/>
      <c r="EX14" s="242"/>
      <c r="EY14" s="242"/>
      <c r="EZ14" s="242"/>
      <c r="FA14" s="242"/>
      <c r="FB14" s="242"/>
      <c r="FC14" s="242"/>
      <c r="FD14" s="242"/>
      <c r="FE14" s="242"/>
      <c r="FF14" s="242"/>
      <c r="FG14" s="242"/>
      <c r="FH14" s="242"/>
      <c r="FI14" s="242"/>
      <c r="FJ14" s="242"/>
      <c r="FK14" s="242"/>
      <c r="FL14" s="242"/>
      <c r="FM14" s="242"/>
      <c r="FN14" s="242"/>
      <c r="FO14" s="242"/>
      <c r="FP14" s="242"/>
      <c r="FQ14" s="242"/>
      <c r="FR14" s="242"/>
      <c r="FS14" s="242"/>
      <c r="FT14" s="242"/>
      <c r="FU14" s="242"/>
      <c r="FV14" s="242"/>
      <c r="FW14" s="242"/>
      <c r="FX14" s="242"/>
      <c r="FY14" s="242"/>
      <c r="FZ14" s="242"/>
      <c r="GA14" s="242"/>
      <c r="GB14" s="242"/>
      <c r="GC14" s="242"/>
    </row>
    <row r="15" spans="2:185" s="91" customFormat="1" ht="40" customHeight="1" thickTop="1">
      <c r="B15" s="552">
        <f>INDEX($Q$20:$Q$29,MATCH($C$7,$P$20:$P$29,0))</f>
        <v>64097.04</v>
      </c>
      <c r="C15" s="553"/>
      <c r="D15" s="543">
        <f>INDEX($T$20:$T$29,MATCH($C$7,$P$20:$P$29,0))</f>
        <v>0.24732234427642141</v>
      </c>
      <c r="E15" s="543"/>
      <c r="F15" s="542">
        <f>INDEX($Q$34:$Q$43,MATCH($C$7,$P$20:$P$29,0))</f>
        <v>90.709189191783722</v>
      </c>
      <c r="G15" s="542"/>
      <c r="H15" s="543">
        <f>INDEX($S$34:$S$43,MATCH($C$7,$P$20:$P$29,0))</f>
        <v>-0.51770432643751085</v>
      </c>
      <c r="I15" s="544"/>
      <c r="O15" s="555">
        <f>INDEX($R$20:$R$29,MATCH($C$7,$P$20:$P$29,0))</f>
        <v>1.051907970071797E-2</v>
      </c>
      <c r="P15" s="556"/>
      <c r="Q15" s="543">
        <f>INDEX($S$20:$S$29,MATCH($C$7,$P$20:$P$29,0))</f>
        <v>4.9224312823701544E-2</v>
      </c>
      <c r="R15" s="557"/>
      <c r="S15" s="558">
        <f>INDEX($U$20:$U$29,MATCH($C$7,$P$20:$P$29,0))</f>
        <v>65432.568356909243</v>
      </c>
      <c r="T15" s="557"/>
      <c r="U15" s="558">
        <f>INDEX($V$20:$V$29,MATCH($C$7,$P$20:$P$29,0))</f>
        <v>44411.769005594389</v>
      </c>
      <c r="V15" s="559"/>
      <c r="AA15" s="242"/>
      <c r="AB15" s="442">
        <f ca="1"/>
        <v>46143</v>
      </c>
      <c r="AC15" s="443">
        <f ca="1"/>
        <v>58496.193875370052</v>
      </c>
      <c r="AD15" s="443">
        <f ca="1"/>
        <v>59266.747856799237</v>
      </c>
      <c r="AE15" s="443">
        <f ca="1"/>
        <v>56823.894345538516</v>
      </c>
      <c r="AF15" s="443">
        <f ca="1"/>
        <v>57977.217731824996</v>
      </c>
      <c r="AG15" s="444">
        <f ca="1"/>
        <v>52617834772.157761</v>
      </c>
      <c r="AH15" s="443">
        <f ca="1"/>
        <v>63924.868455332515</v>
      </c>
      <c r="AI15" s="443">
        <f ca="1"/>
        <v>76179.470254170956</v>
      </c>
      <c r="AJ15" s="445">
        <f ca="1"/>
        <v>54.404904147200916</v>
      </c>
      <c r="AK15" s="443">
        <f ca="1"/>
        <v>-4531.6958712341439</v>
      </c>
      <c r="AL15" s="443">
        <f ca="1"/>
        <v>-4526.4117230573402</v>
      </c>
      <c r="AM15" s="448">
        <f ca="1"/>
        <v>-0.37893851360208719</v>
      </c>
      <c r="AN15" s="446">
        <f>70</f>
        <v>70</v>
      </c>
      <c r="AO15" s="446">
        <f>30</f>
        <v>30</v>
      </c>
      <c r="AP15" s="447">
        <f t="shared" ca="1" si="0"/>
        <v>-5.2841481768036829</v>
      </c>
      <c r="AQ15" s="433"/>
      <c r="AR15" s="433"/>
      <c r="AS15" s="433"/>
      <c r="AT15" s="433"/>
      <c r="AU15" s="418"/>
      <c r="AV15" s="418"/>
      <c r="AW15" s="418"/>
      <c r="AX15" s="418"/>
      <c r="AY15" s="418"/>
      <c r="AZ15" s="418"/>
      <c r="BA15" s="418"/>
      <c r="BB15" s="418"/>
      <c r="BC15" s="418"/>
      <c r="BD15" s="418"/>
      <c r="BE15" s="418"/>
      <c r="BF15" s="418"/>
      <c r="BG15" s="242"/>
      <c r="BH15" s="242"/>
      <c r="BI15" s="242"/>
      <c r="BJ15" s="242"/>
      <c r="BK15" s="242"/>
      <c r="BL15" s="242"/>
      <c r="BM15" s="242"/>
      <c r="BN15" s="242"/>
      <c r="BO15" s="242"/>
      <c r="BP15" s="242"/>
      <c r="BQ15" s="242"/>
      <c r="BR15" s="242"/>
      <c r="BS15" s="242"/>
      <c r="BT15" s="242"/>
      <c r="BU15" s="242"/>
      <c r="BV15" s="242"/>
      <c r="BW15" s="242"/>
      <c r="BX15" s="242"/>
      <c r="BY15" s="242"/>
      <c r="BZ15" s="242"/>
      <c r="CA15" s="242"/>
      <c r="CB15" s="242"/>
      <c r="CC15" s="242"/>
      <c r="CD15" s="242"/>
      <c r="CE15" s="242"/>
      <c r="CF15" s="242"/>
      <c r="CG15" s="242"/>
      <c r="CH15" s="242"/>
      <c r="CI15" s="242"/>
      <c r="CJ15" s="242"/>
      <c r="CK15" s="242"/>
      <c r="CL15" s="242"/>
      <c r="CM15" s="242"/>
      <c r="CN15" s="242"/>
      <c r="CO15" s="242"/>
      <c r="CP15" s="242"/>
      <c r="CQ15" s="242"/>
      <c r="CR15" s="242"/>
      <c r="CS15" s="242"/>
      <c r="CT15" s="242"/>
      <c r="CU15" s="242"/>
      <c r="CV15" s="242"/>
      <c r="CW15" s="242"/>
      <c r="CX15" s="242"/>
      <c r="CY15" s="242"/>
      <c r="CZ15" s="242"/>
      <c r="DA15" s="242"/>
      <c r="DB15" s="242"/>
      <c r="DC15" s="242"/>
      <c r="DD15" s="242"/>
      <c r="DE15" s="242"/>
      <c r="DF15" s="242"/>
      <c r="DG15" s="242"/>
      <c r="DH15" s="242"/>
      <c r="DI15" s="242"/>
      <c r="DJ15" s="242"/>
      <c r="DK15" s="242"/>
      <c r="DL15" s="242"/>
      <c r="DM15" s="242"/>
      <c r="DN15" s="242"/>
      <c r="DO15" s="242"/>
      <c r="DP15" s="242"/>
      <c r="DQ15" s="242"/>
      <c r="DR15" s="242"/>
      <c r="DS15" s="242"/>
      <c r="DT15" s="242"/>
      <c r="DU15" s="242"/>
      <c r="DV15" s="242"/>
      <c r="DW15" s="242"/>
      <c r="DX15" s="242"/>
      <c r="DY15" s="242"/>
      <c r="DZ15" s="242"/>
      <c r="EA15" s="242"/>
      <c r="EB15" s="242"/>
      <c r="EC15" s="242"/>
      <c r="ED15" s="242"/>
      <c r="EE15" s="242"/>
      <c r="EF15" s="242"/>
      <c r="EG15" s="242"/>
      <c r="EH15" s="242"/>
      <c r="EI15" s="242"/>
      <c r="EJ15" s="242"/>
      <c r="EK15" s="242"/>
      <c r="EL15" s="242"/>
      <c r="EM15" s="242"/>
      <c r="EN15" s="242"/>
      <c r="EO15" s="242"/>
      <c r="EP15" s="242"/>
      <c r="EQ15" s="242"/>
      <c r="ER15" s="242"/>
      <c r="ES15" s="242"/>
      <c r="ET15" s="242"/>
      <c r="EU15" s="242"/>
      <c r="EV15" s="242"/>
      <c r="EW15" s="242"/>
      <c r="EX15" s="242"/>
      <c r="EY15" s="242"/>
      <c r="EZ15" s="242"/>
      <c r="FA15" s="242"/>
      <c r="FB15" s="242"/>
      <c r="FC15" s="242"/>
      <c r="FD15" s="242"/>
      <c r="FE15" s="242"/>
      <c r="FF15" s="242"/>
      <c r="FG15" s="242"/>
      <c r="FH15" s="242"/>
      <c r="FI15" s="242"/>
      <c r="FJ15" s="242"/>
      <c r="FK15" s="242"/>
      <c r="FL15" s="242"/>
      <c r="FM15" s="242"/>
      <c r="FN15" s="242"/>
      <c r="FO15" s="242"/>
      <c r="FP15" s="242"/>
      <c r="FQ15" s="242"/>
      <c r="FR15" s="242"/>
      <c r="FS15" s="242"/>
      <c r="FT15" s="242"/>
      <c r="FU15" s="242"/>
      <c r="FV15" s="242"/>
      <c r="FW15" s="242"/>
      <c r="FX15" s="242"/>
      <c r="FY15" s="242"/>
      <c r="FZ15" s="242"/>
      <c r="GA15" s="242"/>
      <c r="GB15" s="242"/>
      <c r="GC15" s="242"/>
    </row>
    <row r="16" spans="2:185" s="60" customFormat="1" ht="20.149999999999999" customHeight="1">
      <c r="B16" s="40"/>
      <c r="C16" s="40"/>
      <c r="D16" s="40"/>
      <c r="E16" s="40"/>
      <c r="F16" s="40"/>
      <c r="G16" s="40"/>
      <c r="H16" s="40"/>
      <c r="I16" s="40"/>
      <c r="J16" s="39"/>
      <c r="O16" s="39"/>
      <c r="P16" s="39"/>
      <c r="Q16" s="39"/>
      <c r="R16" s="39"/>
      <c r="S16" s="39"/>
      <c r="T16" s="39"/>
      <c r="U16" s="39"/>
      <c r="V16" s="85"/>
      <c r="AA16" s="242"/>
      <c r="AB16" s="442">
        <f ca="1"/>
        <v>46144</v>
      </c>
      <c r="AC16" s="443">
        <f ca="1"/>
        <v>58219.226837521339</v>
      </c>
      <c r="AD16" s="443">
        <f ca="1"/>
        <v>59052.727553397126</v>
      </c>
      <c r="AE16" s="443">
        <f ca="1"/>
        <v>56235.667493317043</v>
      </c>
      <c r="AF16" s="443">
        <f ca="1"/>
        <v>56906.287957463705</v>
      </c>
      <c r="AG16" s="444">
        <f ca="1"/>
        <v>33287051905.977673</v>
      </c>
      <c r="AH16" s="443">
        <f ca="1"/>
        <v>63221.577878916964</v>
      </c>
      <c r="AI16" s="443">
        <f ca="1"/>
        <v>75512.497839042131</v>
      </c>
      <c r="AJ16" s="445">
        <f ca="1"/>
        <v>53.620634644313768</v>
      </c>
      <c r="AK16" s="443">
        <f ca="1"/>
        <v>-4577.1804455202291</v>
      </c>
      <c r="AL16" s="443">
        <f ca="1"/>
        <v>-4536.5654675499181</v>
      </c>
      <c r="AM16" s="448">
        <f ca="1"/>
        <v>-0.39041048938004019</v>
      </c>
      <c r="AN16" s="446">
        <f>70</f>
        <v>70</v>
      </c>
      <c r="AO16" s="446">
        <f>30</f>
        <v>30</v>
      </c>
      <c r="AP16" s="447">
        <f t="shared" ca="1" si="0"/>
        <v>-40.614977970310974</v>
      </c>
      <c r="AQ16" s="433"/>
      <c r="AR16" s="433"/>
      <c r="AS16" s="433"/>
      <c r="AT16" s="433"/>
      <c r="AU16" s="418"/>
      <c r="AV16" s="418"/>
      <c r="AW16" s="418"/>
      <c r="AX16" s="418"/>
      <c r="AY16" s="418"/>
      <c r="AZ16" s="418"/>
      <c r="BA16" s="418"/>
      <c r="BB16" s="418"/>
      <c r="BC16" s="418"/>
      <c r="BD16" s="418"/>
      <c r="BE16" s="418"/>
      <c r="BF16" s="418"/>
      <c r="BG16" s="242"/>
      <c r="BH16" s="242"/>
      <c r="BI16" s="242"/>
      <c r="BJ16" s="242"/>
      <c r="BK16" s="242"/>
      <c r="BL16" s="242"/>
      <c r="BM16" s="242"/>
      <c r="BN16" s="242"/>
      <c r="BO16" s="242"/>
      <c r="BP16" s="242"/>
      <c r="BQ16" s="242"/>
      <c r="BR16" s="242"/>
      <c r="BS16" s="242"/>
      <c r="BT16" s="242"/>
      <c r="BU16" s="242"/>
      <c r="BV16" s="242"/>
      <c r="BW16" s="242"/>
      <c r="BX16" s="242"/>
      <c r="BY16" s="242"/>
      <c r="BZ16" s="242"/>
      <c r="CA16" s="242"/>
      <c r="CB16" s="242"/>
      <c r="CC16" s="242"/>
      <c r="CD16" s="242"/>
      <c r="CE16" s="242"/>
      <c r="CF16" s="242"/>
      <c r="CG16" s="242"/>
      <c r="CH16" s="242"/>
      <c r="CI16" s="242"/>
      <c r="CJ16" s="242"/>
      <c r="CK16" s="242"/>
      <c r="CL16" s="242"/>
      <c r="CM16" s="242"/>
      <c r="CN16" s="242"/>
      <c r="CO16" s="242"/>
      <c r="CP16" s="242"/>
      <c r="CQ16" s="242"/>
      <c r="CR16" s="242"/>
      <c r="CS16" s="242"/>
      <c r="CT16" s="242"/>
      <c r="CU16" s="242"/>
      <c r="CV16" s="242"/>
      <c r="CW16" s="242"/>
      <c r="CX16" s="242"/>
      <c r="CY16" s="242"/>
      <c r="CZ16" s="242"/>
      <c r="DA16" s="242"/>
      <c r="DB16" s="242"/>
      <c r="DC16" s="242"/>
      <c r="DD16" s="242"/>
      <c r="DE16" s="242"/>
      <c r="DF16" s="242"/>
      <c r="DG16" s="242"/>
      <c r="DH16" s="242"/>
      <c r="DI16" s="242"/>
      <c r="DJ16" s="242"/>
      <c r="DK16" s="242"/>
      <c r="DL16" s="242"/>
      <c r="DM16" s="242"/>
      <c r="DN16" s="242"/>
      <c r="DO16" s="242"/>
      <c r="DP16" s="242"/>
      <c r="DQ16" s="242"/>
      <c r="DR16" s="242"/>
      <c r="DS16" s="242"/>
      <c r="DT16" s="242"/>
      <c r="DU16" s="242"/>
      <c r="DV16" s="242"/>
      <c r="DW16" s="242"/>
      <c r="DX16" s="242"/>
      <c r="DY16" s="242"/>
      <c r="DZ16" s="242"/>
      <c r="EA16" s="242"/>
      <c r="EB16" s="242"/>
      <c r="EC16" s="242"/>
      <c r="ED16" s="242"/>
      <c r="EE16" s="242"/>
      <c r="EF16" s="242"/>
      <c r="EG16" s="242"/>
      <c r="EH16" s="242"/>
      <c r="EI16" s="242"/>
      <c r="EJ16" s="242"/>
      <c r="EK16" s="242"/>
      <c r="EL16" s="242"/>
      <c r="EM16" s="242"/>
      <c r="EN16" s="242"/>
      <c r="EO16" s="242"/>
      <c r="EP16" s="242"/>
      <c r="EQ16" s="242"/>
      <c r="ER16" s="242"/>
      <c r="ES16" s="242"/>
      <c r="ET16" s="242"/>
      <c r="EU16" s="242"/>
      <c r="EV16" s="242"/>
      <c r="EW16" s="242"/>
      <c r="EX16" s="242"/>
      <c r="EY16" s="242"/>
      <c r="EZ16" s="242"/>
      <c r="FA16" s="242"/>
      <c r="FB16" s="242"/>
      <c r="FC16" s="242"/>
      <c r="FD16" s="242"/>
      <c r="FE16" s="242"/>
      <c r="FF16" s="242"/>
      <c r="FG16" s="242"/>
      <c r="FH16" s="242"/>
      <c r="FI16" s="242"/>
      <c r="FJ16" s="242"/>
      <c r="FK16" s="242"/>
      <c r="FL16" s="242"/>
      <c r="FM16" s="242"/>
      <c r="FN16" s="242"/>
      <c r="FO16" s="242"/>
      <c r="FP16" s="242"/>
      <c r="FQ16" s="242"/>
      <c r="FR16" s="242"/>
      <c r="FS16" s="242"/>
      <c r="FT16" s="242"/>
      <c r="FU16" s="242"/>
      <c r="FV16" s="242"/>
      <c r="FW16" s="242"/>
      <c r="FX16" s="242"/>
      <c r="FY16" s="242"/>
      <c r="FZ16" s="242"/>
      <c r="GA16" s="242"/>
      <c r="GB16" s="242"/>
      <c r="GC16" s="242"/>
    </row>
    <row r="17" spans="2:185" s="85" customFormat="1" ht="30" customHeight="1">
      <c r="B17" s="525" t="s">
        <v>440</v>
      </c>
      <c r="C17" s="526"/>
      <c r="D17" s="526"/>
      <c r="E17" s="539"/>
      <c r="F17" s="525" t="s">
        <v>441</v>
      </c>
      <c r="G17" s="526"/>
      <c r="H17" s="526"/>
      <c r="I17" s="526"/>
      <c r="O17" s="525" t="s">
        <v>444</v>
      </c>
      <c r="P17" s="526"/>
      <c r="Q17" s="526"/>
      <c r="R17" s="526"/>
      <c r="S17" s="526"/>
      <c r="T17" s="526"/>
      <c r="U17" s="526"/>
      <c r="V17" s="526"/>
      <c r="AA17" s="242"/>
      <c r="AB17" s="442">
        <f ca="1"/>
        <v>46145</v>
      </c>
      <c r="AC17" s="443">
        <f ca="1"/>
        <v>56830.040853594001</v>
      </c>
      <c r="AD17" s="443">
        <f ca="1"/>
        <v>57551.788887000359</v>
      </c>
      <c r="AE17" s="443">
        <f ca="1"/>
        <v>55141.640473187443</v>
      </c>
      <c r="AF17" s="443">
        <f ca="1"/>
        <v>55768.744058391087</v>
      </c>
      <c r="AG17" s="444">
        <f ca="1"/>
        <v>16972743996.124268</v>
      </c>
      <c r="AH17" s="443">
        <f ca="1"/>
        <v>62510.17428246668</v>
      </c>
      <c r="AI17" s="443">
        <f ca="1"/>
        <v>74821.997440422143</v>
      </c>
      <c r="AJ17" s="445">
        <f ca="1"/>
        <v>52.796988415998754</v>
      </c>
      <c r="AK17" s="443">
        <f ca="1"/>
        <v>-4651.3991501373966</v>
      </c>
      <c r="AL17" s="443">
        <f ca="1"/>
        <v>-4559.5322040674137</v>
      </c>
      <c r="AM17" s="448">
        <f ca="1"/>
        <v>-0.40259604661165449</v>
      </c>
      <c r="AN17" s="446">
        <f>70</f>
        <v>70</v>
      </c>
      <c r="AO17" s="446">
        <f>30</f>
        <v>30</v>
      </c>
      <c r="AP17" s="447">
        <f t="shared" ca="1" si="0"/>
        <v>-91.866946069982987</v>
      </c>
      <c r="AQ17" s="433"/>
      <c r="AR17" s="433"/>
      <c r="AS17" s="433"/>
      <c r="AT17" s="433"/>
      <c r="AU17" s="418"/>
      <c r="AV17" s="418"/>
      <c r="AW17" s="418"/>
      <c r="AX17" s="418"/>
      <c r="AY17" s="418"/>
      <c r="AZ17" s="418"/>
      <c r="BA17" s="418"/>
      <c r="BB17" s="418"/>
      <c r="BC17" s="418"/>
      <c r="BD17" s="418"/>
      <c r="BE17" s="418"/>
      <c r="BF17" s="418"/>
      <c r="BG17" s="242"/>
      <c r="BH17" s="242"/>
      <c r="BI17" s="242"/>
      <c r="BJ17" s="242"/>
      <c r="BK17" s="242"/>
      <c r="BL17" s="242"/>
      <c r="BM17" s="242"/>
      <c r="BN17" s="242"/>
      <c r="BO17" s="242"/>
      <c r="BP17" s="242"/>
      <c r="BQ17" s="242"/>
      <c r="BR17" s="242"/>
      <c r="BS17" s="242"/>
      <c r="BT17" s="242"/>
      <c r="BU17" s="242"/>
      <c r="BV17" s="242"/>
      <c r="BW17" s="242"/>
      <c r="BX17" s="242"/>
      <c r="BY17" s="242"/>
      <c r="BZ17" s="242"/>
      <c r="CA17" s="242"/>
      <c r="CB17" s="242"/>
      <c r="CC17" s="242"/>
      <c r="CD17" s="242"/>
      <c r="CE17" s="242"/>
      <c r="CF17" s="242"/>
      <c r="CG17" s="242"/>
      <c r="CH17" s="242"/>
      <c r="CI17" s="242"/>
      <c r="CJ17" s="242"/>
      <c r="CK17" s="242"/>
      <c r="CL17" s="242"/>
      <c r="CM17" s="242"/>
      <c r="CN17" s="242"/>
      <c r="CO17" s="242"/>
      <c r="CP17" s="242"/>
      <c r="CQ17" s="242"/>
      <c r="CR17" s="242"/>
      <c r="CS17" s="242"/>
      <c r="CT17" s="242"/>
      <c r="CU17" s="242"/>
      <c r="CV17" s="242"/>
      <c r="CW17" s="242"/>
      <c r="CX17" s="242"/>
      <c r="CY17" s="242"/>
      <c r="CZ17" s="242"/>
      <c r="DA17" s="242"/>
      <c r="DB17" s="242"/>
      <c r="DC17" s="242"/>
      <c r="DD17" s="242"/>
      <c r="DE17" s="242"/>
      <c r="DF17" s="242"/>
      <c r="DG17" s="242"/>
      <c r="DH17" s="242"/>
      <c r="DI17" s="242"/>
      <c r="DJ17" s="242"/>
      <c r="DK17" s="242"/>
      <c r="DL17" s="242"/>
      <c r="DM17" s="242"/>
      <c r="DN17" s="242"/>
      <c r="DO17" s="242"/>
      <c r="DP17" s="242"/>
      <c r="DQ17" s="242"/>
      <c r="DR17" s="242"/>
      <c r="DS17" s="242"/>
      <c r="DT17" s="242"/>
      <c r="DU17" s="242"/>
      <c r="DV17" s="242"/>
      <c r="DW17" s="242"/>
      <c r="DX17" s="242"/>
      <c r="DY17" s="242"/>
      <c r="DZ17" s="242"/>
      <c r="EA17" s="242"/>
      <c r="EB17" s="242"/>
      <c r="EC17" s="242"/>
      <c r="ED17" s="242"/>
      <c r="EE17" s="242"/>
      <c r="EF17" s="242"/>
      <c r="EG17" s="242"/>
      <c r="EH17" s="242"/>
      <c r="EI17" s="242"/>
      <c r="EJ17" s="242"/>
      <c r="EK17" s="242"/>
      <c r="EL17" s="242"/>
      <c r="EM17" s="242"/>
      <c r="EN17" s="242"/>
      <c r="EO17" s="242"/>
      <c r="EP17" s="242"/>
      <c r="EQ17" s="242"/>
      <c r="ER17" s="242"/>
      <c r="ES17" s="242"/>
      <c r="ET17" s="242"/>
      <c r="EU17" s="242"/>
      <c r="EV17" s="242"/>
      <c r="EW17" s="242"/>
      <c r="EX17" s="242"/>
      <c r="EY17" s="242"/>
      <c r="EZ17" s="242"/>
      <c r="FA17" s="242"/>
      <c r="FB17" s="242"/>
      <c r="FC17" s="242"/>
      <c r="FD17" s="242"/>
      <c r="FE17" s="242"/>
      <c r="FF17" s="242"/>
      <c r="FG17" s="242"/>
      <c r="FH17" s="242"/>
      <c r="FI17" s="242"/>
      <c r="FJ17" s="242"/>
      <c r="FK17" s="242"/>
      <c r="FL17" s="242"/>
      <c r="FM17" s="242"/>
      <c r="FN17" s="242"/>
      <c r="FO17" s="242"/>
      <c r="FP17" s="242"/>
      <c r="FQ17" s="242"/>
      <c r="FR17" s="242"/>
      <c r="FS17" s="242"/>
      <c r="FT17" s="242"/>
      <c r="FU17" s="242"/>
      <c r="FV17" s="242"/>
      <c r="FW17" s="242"/>
      <c r="FX17" s="242"/>
      <c r="FY17" s="242"/>
      <c r="FZ17" s="242"/>
      <c r="GA17" s="242"/>
      <c r="GB17" s="242"/>
      <c r="GC17" s="242"/>
    </row>
    <row r="18" spans="2:185" s="60" customFormat="1" ht="20.149999999999999" customHeight="1" outlineLevel="1">
      <c r="B18" s="40"/>
      <c r="C18" s="40"/>
      <c r="D18" s="40"/>
      <c r="E18" s="40"/>
      <c r="F18" s="40"/>
      <c r="G18" s="40"/>
      <c r="H18" s="40"/>
      <c r="I18" s="40"/>
      <c r="J18" s="39"/>
      <c r="O18" s="89"/>
      <c r="P18" s="85"/>
      <c r="Q18" s="85"/>
      <c r="R18" s="85"/>
      <c r="S18" s="85"/>
      <c r="T18" s="85"/>
      <c r="U18" s="85"/>
      <c r="V18" s="85"/>
      <c r="AA18" s="242"/>
      <c r="AB18" s="442">
        <f ca="1"/>
        <v>46146</v>
      </c>
      <c r="AC18" s="443">
        <f ca="1"/>
        <v>55870.164898708179</v>
      </c>
      <c r="AD18" s="443">
        <f ca="1"/>
        <v>56579.348655661772</v>
      </c>
      <c r="AE18" s="443">
        <f ca="1"/>
        <v>55107.504564021627</v>
      </c>
      <c r="AF18" s="443">
        <f ca="1"/>
        <v>55142.594633615212</v>
      </c>
      <c r="AG18" s="444">
        <f ca="1"/>
        <v>22477437052.666351</v>
      </c>
      <c r="AH18" s="443">
        <f ca="1"/>
        <v>61779.566234871527</v>
      </c>
      <c r="AI18" s="443">
        <f ca="1"/>
        <v>74106.947558183383</v>
      </c>
      <c r="AJ18" s="445">
        <f ca="1"/>
        <v>52.345375558723092</v>
      </c>
      <c r="AK18" s="443">
        <f ca="1"/>
        <v>-4706.4895520259815</v>
      </c>
      <c r="AL18" s="443">
        <f ca="1"/>
        <v>-4588.9236736591274</v>
      </c>
      <c r="AM18" s="448">
        <f ca="1"/>
        <v>-0.40930346217369928</v>
      </c>
      <c r="AN18" s="446">
        <f>70</f>
        <v>70</v>
      </c>
      <c r="AO18" s="446">
        <f>30</f>
        <v>30</v>
      </c>
      <c r="AP18" s="447">
        <f t="shared" ca="1" si="0"/>
        <v>-117.56587836685412</v>
      </c>
      <c r="AQ18" s="433"/>
      <c r="AR18" s="433"/>
      <c r="AS18" s="433"/>
      <c r="AT18" s="433"/>
      <c r="AU18" s="418"/>
      <c r="AV18" s="418"/>
      <c r="AW18" s="418"/>
      <c r="AX18" s="418"/>
      <c r="AY18" s="418"/>
      <c r="AZ18" s="418"/>
      <c r="BA18" s="418"/>
      <c r="BB18" s="418"/>
      <c r="BC18" s="418"/>
      <c r="BD18" s="418"/>
      <c r="BE18" s="418"/>
      <c r="BF18" s="418"/>
      <c r="BG18" s="242"/>
      <c r="BH18" s="242"/>
      <c r="BI18" s="242"/>
      <c r="BJ18" s="242"/>
      <c r="BK18" s="242"/>
      <c r="BL18" s="242"/>
      <c r="BM18" s="242"/>
      <c r="BN18" s="242"/>
      <c r="BO18" s="242"/>
      <c r="BP18" s="242"/>
      <c r="BQ18" s="242"/>
      <c r="BR18" s="242"/>
      <c r="BS18" s="242"/>
      <c r="BT18" s="242"/>
      <c r="BU18" s="242"/>
      <c r="BV18" s="242"/>
      <c r="BW18" s="242"/>
      <c r="BX18" s="242"/>
      <c r="BY18" s="242"/>
      <c r="BZ18" s="242"/>
      <c r="CA18" s="242"/>
      <c r="CB18" s="242"/>
      <c r="CC18" s="242"/>
      <c r="CD18" s="242"/>
      <c r="CE18" s="242"/>
      <c r="CF18" s="242"/>
      <c r="CG18" s="242"/>
      <c r="CH18" s="242"/>
      <c r="CI18" s="242"/>
      <c r="CJ18" s="242"/>
      <c r="CK18" s="242"/>
      <c r="CL18" s="242"/>
      <c r="CM18" s="242"/>
      <c r="CN18" s="242"/>
      <c r="CO18" s="242"/>
      <c r="CP18" s="242"/>
      <c r="CQ18" s="242"/>
      <c r="CR18" s="242"/>
      <c r="CS18" s="242"/>
      <c r="CT18" s="242"/>
      <c r="CU18" s="242"/>
      <c r="CV18" s="242"/>
      <c r="CW18" s="242"/>
      <c r="CX18" s="242"/>
      <c r="CY18" s="242"/>
      <c r="CZ18" s="242"/>
      <c r="DA18" s="242"/>
      <c r="DB18" s="242"/>
      <c r="DC18" s="242"/>
      <c r="DD18" s="242"/>
      <c r="DE18" s="242"/>
      <c r="DF18" s="242"/>
      <c r="DG18" s="242"/>
      <c r="DH18" s="242"/>
      <c r="DI18" s="242"/>
      <c r="DJ18" s="242"/>
      <c r="DK18" s="242"/>
      <c r="DL18" s="242"/>
      <c r="DM18" s="242"/>
      <c r="DN18" s="242"/>
      <c r="DO18" s="242"/>
      <c r="DP18" s="242"/>
      <c r="DQ18" s="242"/>
      <c r="DR18" s="242"/>
      <c r="DS18" s="242"/>
      <c r="DT18" s="242"/>
      <c r="DU18" s="242"/>
      <c r="DV18" s="242"/>
      <c r="DW18" s="242"/>
      <c r="DX18" s="242"/>
      <c r="DY18" s="242"/>
      <c r="DZ18" s="242"/>
      <c r="EA18" s="242"/>
      <c r="EB18" s="242"/>
      <c r="EC18" s="242"/>
      <c r="ED18" s="242"/>
      <c r="EE18" s="242"/>
      <c r="EF18" s="242"/>
      <c r="EG18" s="242"/>
      <c r="EH18" s="242"/>
      <c r="EI18" s="242"/>
      <c r="EJ18" s="242"/>
      <c r="EK18" s="242"/>
      <c r="EL18" s="242"/>
      <c r="EM18" s="242"/>
      <c r="EN18" s="242"/>
      <c r="EO18" s="242"/>
      <c r="EP18" s="242"/>
      <c r="EQ18" s="242"/>
      <c r="ER18" s="242"/>
      <c r="ES18" s="242"/>
      <c r="ET18" s="242"/>
      <c r="EU18" s="242"/>
      <c r="EV18" s="242"/>
      <c r="EW18" s="242"/>
      <c r="EX18" s="242"/>
      <c r="EY18" s="242"/>
      <c r="EZ18" s="242"/>
      <c r="FA18" s="242"/>
      <c r="FB18" s="242"/>
      <c r="FC18" s="242"/>
      <c r="FD18" s="242"/>
      <c r="FE18" s="242"/>
      <c r="FF18" s="242"/>
      <c r="FG18" s="242"/>
      <c r="FH18" s="242"/>
      <c r="FI18" s="242"/>
      <c r="FJ18" s="242"/>
      <c r="FK18" s="242"/>
      <c r="FL18" s="242"/>
      <c r="FM18" s="242"/>
      <c r="FN18" s="242"/>
      <c r="FO18" s="242"/>
      <c r="FP18" s="242"/>
      <c r="FQ18" s="242"/>
      <c r="FR18" s="242"/>
      <c r="FS18" s="242"/>
      <c r="FT18" s="242"/>
      <c r="FU18" s="242"/>
      <c r="FV18" s="242"/>
      <c r="FW18" s="242"/>
      <c r="FX18" s="242"/>
      <c r="FY18" s="242"/>
      <c r="FZ18" s="242"/>
      <c r="GA18" s="242"/>
      <c r="GB18" s="242"/>
      <c r="GC18" s="242"/>
    </row>
    <row r="19" spans="2:185" s="60" customFormat="1" ht="30" customHeight="1" outlineLevel="1">
      <c r="B19" s="125"/>
      <c r="C19" s="125"/>
      <c r="D19" s="125"/>
      <c r="E19" s="125"/>
      <c r="F19" s="125"/>
      <c r="G19" s="125"/>
      <c r="H19" s="125"/>
      <c r="I19" s="125"/>
      <c r="J19" s="90"/>
      <c r="O19" s="316" t="s">
        <v>150</v>
      </c>
      <c r="P19" s="317" t="s">
        <v>73</v>
      </c>
      <c r="Q19" s="318" t="s">
        <v>243</v>
      </c>
      <c r="R19" s="319" t="s">
        <v>244</v>
      </c>
      <c r="S19" s="320" t="s">
        <v>245</v>
      </c>
      <c r="T19" s="317" t="s">
        <v>246</v>
      </c>
      <c r="U19" s="317" t="s">
        <v>247</v>
      </c>
      <c r="V19" s="416" t="s">
        <v>248</v>
      </c>
      <c r="AA19" s="242"/>
      <c r="AB19" s="442">
        <f ca="1"/>
        <v>46147</v>
      </c>
      <c r="AC19" s="443">
        <f ca="1"/>
        <v>55070.192257052637</v>
      </c>
      <c r="AD19" s="443">
        <f ca="1"/>
        <v>55900.351446299297</v>
      </c>
      <c r="AE19" s="443">
        <f ca="1"/>
        <v>52950.480825412531</v>
      </c>
      <c r="AF19" s="443">
        <f ca="1"/>
        <v>53877.655665690545</v>
      </c>
      <c r="AG19" s="444">
        <f ca="1"/>
        <v>16713498691.157923</v>
      </c>
      <c r="AH19" s="443">
        <f ca="1"/>
        <v>61117.353775817006</v>
      </c>
      <c r="AI19" s="443">
        <f ca="1"/>
        <v>73337.453544177653</v>
      </c>
      <c r="AJ19" s="445">
        <f ca="1"/>
        <v>51.446278933216178</v>
      </c>
      <c r="AK19" s="443">
        <f ca="1"/>
        <v>-4796.92315149364</v>
      </c>
      <c r="AL19" s="443">
        <f ca="1"/>
        <v>-4630.5235692260303</v>
      </c>
      <c r="AM19" s="448">
        <f ca="1"/>
        <v>-0.42285369632352987</v>
      </c>
      <c r="AN19" s="446">
        <f>70</f>
        <v>70</v>
      </c>
      <c r="AO19" s="446">
        <f>30</f>
        <v>30</v>
      </c>
      <c r="AP19" s="447">
        <f t="shared" ca="1" si="0"/>
        <v>-166.39958226760973</v>
      </c>
      <c r="AQ19" s="433"/>
      <c r="AR19" s="433"/>
      <c r="AS19" s="433"/>
      <c r="AT19" s="433"/>
      <c r="AU19" s="418"/>
      <c r="AV19" s="418"/>
      <c r="AW19" s="418"/>
      <c r="AX19" s="418"/>
      <c r="AY19" s="418"/>
      <c r="AZ19" s="418"/>
      <c r="BA19" s="418"/>
      <c r="BB19" s="418"/>
      <c r="BC19" s="418"/>
      <c r="BD19" s="418"/>
      <c r="BE19" s="418"/>
      <c r="BF19" s="418"/>
      <c r="BG19" s="242"/>
      <c r="BH19" s="242"/>
      <c r="BI19" s="242"/>
      <c r="BJ19" s="242"/>
      <c r="BK19" s="242"/>
      <c r="BL19" s="242"/>
      <c r="BM19" s="242"/>
      <c r="BN19" s="242"/>
      <c r="BO19" s="242"/>
      <c r="BP19" s="242"/>
      <c r="BQ19" s="242"/>
      <c r="BR19" s="242"/>
      <c r="BS19" s="242"/>
      <c r="BT19" s="242"/>
      <c r="BU19" s="242"/>
      <c r="BV19" s="242"/>
      <c r="BW19" s="242"/>
      <c r="BX19" s="242"/>
      <c r="BY19" s="242"/>
      <c r="BZ19" s="242"/>
      <c r="CA19" s="242"/>
      <c r="CB19" s="242"/>
      <c r="CC19" s="242"/>
      <c r="CD19" s="242"/>
      <c r="CE19" s="242"/>
      <c r="CF19" s="242"/>
      <c r="CG19" s="242"/>
      <c r="CH19" s="242"/>
      <c r="CI19" s="242"/>
      <c r="CJ19" s="242"/>
      <c r="CK19" s="242"/>
      <c r="CL19" s="242"/>
      <c r="CM19" s="242"/>
      <c r="CN19" s="242"/>
      <c r="CO19" s="242"/>
      <c r="CP19" s="242"/>
      <c r="CQ19" s="242"/>
      <c r="CR19" s="242"/>
      <c r="CS19" s="242"/>
      <c r="CT19" s="242"/>
      <c r="CU19" s="242"/>
      <c r="CV19" s="242"/>
      <c r="CW19" s="242"/>
      <c r="CX19" s="242"/>
      <c r="CY19" s="242"/>
      <c r="CZ19" s="242"/>
      <c r="DA19" s="242"/>
      <c r="DB19" s="242"/>
      <c r="DC19" s="242"/>
      <c r="DD19" s="242"/>
      <c r="DE19" s="242"/>
      <c r="DF19" s="242"/>
      <c r="DG19" s="242"/>
      <c r="DH19" s="242"/>
      <c r="DI19" s="242"/>
      <c r="DJ19" s="242"/>
      <c r="DK19" s="242"/>
      <c r="DL19" s="242"/>
      <c r="DM19" s="242"/>
      <c r="DN19" s="242"/>
      <c r="DO19" s="242"/>
      <c r="DP19" s="242"/>
      <c r="DQ19" s="242"/>
      <c r="DR19" s="242"/>
      <c r="DS19" s="242"/>
      <c r="DT19" s="242"/>
      <c r="DU19" s="242"/>
      <c r="DV19" s="242"/>
      <c r="DW19" s="242"/>
      <c r="DX19" s="242"/>
      <c r="DY19" s="242"/>
      <c r="DZ19" s="242"/>
      <c r="EA19" s="242"/>
      <c r="EB19" s="242"/>
      <c r="EC19" s="242"/>
      <c r="ED19" s="242"/>
      <c r="EE19" s="242"/>
      <c r="EF19" s="242"/>
      <c r="EG19" s="242"/>
      <c r="EH19" s="242"/>
      <c r="EI19" s="242"/>
      <c r="EJ19" s="242"/>
      <c r="EK19" s="242"/>
      <c r="EL19" s="242"/>
      <c r="EM19" s="242"/>
      <c r="EN19" s="242"/>
      <c r="EO19" s="242"/>
      <c r="EP19" s="242"/>
      <c r="EQ19" s="242"/>
      <c r="ER19" s="242"/>
      <c r="ES19" s="242"/>
      <c r="ET19" s="242"/>
      <c r="EU19" s="242"/>
      <c r="EV19" s="242"/>
      <c r="EW19" s="242"/>
      <c r="EX19" s="242"/>
      <c r="EY19" s="242"/>
      <c r="EZ19" s="242"/>
      <c r="FA19" s="242"/>
      <c r="FB19" s="242"/>
      <c r="FC19" s="242"/>
      <c r="FD19" s="242"/>
      <c r="FE19" s="242"/>
      <c r="FF19" s="242"/>
      <c r="FG19" s="242"/>
      <c r="FH19" s="242"/>
      <c r="FI19" s="242"/>
      <c r="FJ19" s="242"/>
      <c r="FK19" s="242"/>
      <c r="FL19" s="242"/>
      <c r="FM19" s="242"/>
      <c r="FN19" s="242"/>
      <c r="FO19" s="242"/>
      <c r="FP19" s="242"/>
      <c r="FQ19" s="242"/>
      <c r="FR19" s="242"/>
      <c r="FS19" s="242"/>
      <c r="FT19" s="242"/>
      <c r="FU19" s="242"/>
      <c r="FV19" s="242"/>
      <c r="FW19" s="242"/>
      <c r="FX19" s="242"/>
      <c r="FY19" s="242"/>
      <c r="FZ19" s="242"/>
      <c r="GA19" s="242"/>
      <c r="GB19" s="242"/>
      <c r="GC19" s="242"/>
    </row>
    <row r="20" spans="2:185" s="60" customFormat="1" ht="20.149999999999999" customHeight="1" outlineLevel="1">
      <c r="B20" s="125"/>
      <c r="C20" s="125"/>
      <c r="D20" s="125"/>
      <c r="E20" s="125"/>
      <c r="F20" s="125"/>
      <c r="G20" s="125"/>
      <c r="H20" s="125"/>
      <c r="I20" s="125"/>
      <c r="J20" s="90"/>
      <c r="O20" s="291" t="s">
        <v>85</v>
      </c>
      <c r="P20" s="291" t="s">
        <v>86</v>
      </c>
      <c r="Q20" s="289">
        <v>64097.04</v>
      </c>
      <c r="R20" s="450">
        <v>1.051907970071797E-2</v>
      </c>
      <c r="S20" s="450">
        <v>4.9224312823701544E-2</v>
      </c>
      <c r="T20" s="450">
        <v>0.24732234427642141</v>
      </c>
      <c r="U20" s="289">
        <v>65432.568356909243</v>
      </c>
      <c r="V20" s="406">
        <v>44411.769005594389</v>
      </c>
      <c r="AA20" s="242"/>
      <c r="AB20" s="442">
        <f ca="1"/>
        <v>46148</v>
      </c>
      <c r="AC20" s="443">
        <f ca="1"/>
        <v>54062.647770331772</v>
      </c>
      <c r="AD20" s="443">
        <f ca="1"/>
        <v>54935.225412861459</v>
      </c>
      <c r="AE20" s="443">
        <f ca="1"/>
        <v>52742.860249680736</v>
      </c>
      <c r="AF20" s="443">
        <f ca="1"/>
        <v>53651.488368717735</v>
      </c>
      <c r="AG20" s="444">
        <f ca="1"/>
        <v>51202259391.953606</v>
      </c>
      <c r="AH20" s="443">
        <f ca="1"/>
        <v>60495.748795140033</v>
      </c>
      <c r="AI20" s="443">
        <f ca="1"/>
        <v>72543.446987400413</v>
      </c>
      <c r="AJ20" s="445">
        <f ca="1"/>
        <v>51.285081604274993</v>
      </c>
      <c r="AK20" s="443">
        <f ca="1"/>
        <v>-4831.1517314448429</v>
      </c>
      <c r="AL20" s="443">
        <f ca="1"/>
        <v>-4670.649201669793</v>
      </c>
      <c r="AM20" s="448">
        <f ca="1"/>
        <v>-0.42527643758514488</v>
      </c>
      <c r="AN20" s="446">
        <f>70</f>
        <v>70</v>
      </c>
      <c r="AO20" s="446">
        <f>30</f>
        <v>30</v>
      </c>
      <c r="AP20" s="447">
        <f t="shared" ca="1" si="0"/>
        <v>-160.50252977504988</v>
      </c>
      <c r="AQ20" s="433"/>
      <c r="AR20" s="433"/>
      <c r="AS20" s="433"/>
      <c r="AT20" s="433"/>
      <c r="AU20" s="418"/>
      <c r="AV20" s="418"/>
      <c r="AW20" s="418"/>
      <c r="AX20" s="418"/>
      <c r="AY20" s="418"/>
      <c r="AZ20" s="418"/>
      <c r="BA20" s="418"/>
      <c r="BB20" s="418"/>
      <c r="BC20" s="418"/>
      <c r="BD20" s="418"/>
      <c r="BE20" s="418"/>
      <c r="BF20" s="418"/>
      <c r="BG20" s="242"/>
      <c r="BH20" s="242"/>
      <c r="BI20" s="242"/>
      <c r="BJ20" s="242"/>
      <c r="BK20" s="242"/>
      <c r="BL20" s="242"/>
      <c r="BM20" s="242"/>
      <c r="BN20" s="242"/>
      <c r="BO20" s="242"/>
      <c r="BP20" s="242"/>
      <c r="BQ20" s="242"/>
      <c r="BR20" s="242"/>
      <c r="BS20" s="242"/>
      <c r="BT20" s="242"/>
      <c r="BU20" s="242"/>
      <c r="BV20" s="242"/>
      <c r="BW20" s="242"/>
      <c r="BX20" s="242"/>
      <c r="BY20" s="242"/>
      <c r="BZ20" s="242"/>
      <c r="CA20" s="242"/>
      <c r="CB20" s="242"/>
      <c r="CC20" s="242"/>
      <c r="CD20" s="242"/>
      <c r="CE20" s="242"/>
      <c r="CF20" s="242"/>
      <c r="CG20" s="242"/>
      <c r="CH20" s="242"/>
      <c r="CI20" s="242"/>
      <c r="CJ20" s="242"/>
      <c r="CK20" s="242"/>
      <c r="CL20" s="242"/>
      <c r="CM20" s="242"/>
      <c r="CN20" s="242"/>
      <c r="CO20" s="242"/>
      <c r="CP20" s="242"/>
      <c r="CQ20" s="242"/>
      <c r="CR20" s="242"/>
      <c r="CS20" s="242"/>
      <c r="CT20" s="242"/>
      <c r="CU20" s="242"/>
      <c r="CV20" s="242"/>
      <c r="CW20" s="242"/>
      <c r="CX20" s="242"/>
      <c r="CY20" s="242"/>
      <c r="CZ20" s="242"/>
      <c r="DA20" s="242"/>
      <c r="DB20" s="242"/>
      <c r="DC20" s="242"/>
      <c r="DD20" s="242"/>
      <c r="DE20" s="242"/>
      <c r="DF20" s="242"/>
      <c r="DG20" s="242"/>
      <c r="DH20" s="242"/>
      <c r="DI20" s="242"/>
      <c r="DJ20" s="242"/>
      <c r="DK20" s="242"/>
      <c r="DL20" s="242"/>
      <c r="DM20" s="242"/>
      <c r="DN20" s="242"/>
      <c r="DO20" s="242"/>
      <c r="DP20" s="242"/>
      <c r="DQ20" s="242"/>
      <c r="DR20" s="242"/>
      <c r="DS20" s="242"/>
      <c r="DT20" s="242"/>
      <c r="DU20" s="242"/>
      <c r="DV20" s="242"/>
      <c r="DW20" s="242"/>
      <c r="DX20" s="242"/>
      <c r="DY20" s="242"/>
      <c r="DZ20" s="242"/>
      <c r="EA20" s="242"/>
      <c r="EB20" s="242"/>
      <c r="EC20" s="242"/>
      <c r="ED20" s="242"/>
      <c r="EE20" s="242"/>
      <c r="EF20" s="242"/>
      <c r="EG20" s="242"/>
      <c r="EH20" s="242"/>
      <c r="EI20" s="242"/>
      <c r="EJ20" s="242"/>
      <c r="EK20" s="242"/>
      <c r="EL20" s="242"/>
      <c r="EM20" s="242"/>
      <c r="EN20" s="242"/>
      <c r="EO20" s="242"/>
      <c r="EP20" s="242"/>
      <c r="EQ20" s="242"/>
      <c r="ER20" s="242"/>
      <c r="ES20" s="242"/>
      <c r="ET20" s="242"/>
      <c r="EU20" s="242"/>
      <c r="EV20" s="242"/>
      <c r="EW20" s="242"/>
      <c r="EX20" s="242"/>
      <c r="EY20" s="242"/>
      <c r="EZ20" s="242"/>
      <c r="FA20" s="242"/>
      <c r="FB20" s="242"/>
      <c r="FC20" s="242"/>
      <c r="FD20" s="242"/>
      <c r="FE20" s="242"/>
      <c r="FF20" s="242"/>
      <c r="FG20" s="242"/>
      <c r="FH20" s="242"/>
      <c r="FI20" s="242"/>
      <c r="FJ20" s="242"/>
      <c r="FK20" s="242"/>
      <c r="FL20" s="242"/>
      <c r="FM20" s="242"/>
      <c r="FN20" s="242"/>
      <c r="FO20" s="242"/>
      <c r="FP20" s="242"/>
      <c r="FQ20" s="242"/>
      <c r="FR20" s="242"/>
      <c r="FS20" s="242"/>
      <c r="FT20" s="242"/>
      <c r="FU20" s="242"/>
      <c r="FV20" s="242"/>
      <c r="FW20" s="242"/>
      <c r="FX20" s="242"/>
      <c r="FY20" s="242"/>
      <c r="FZ20" s="242"/>
      <c r="GA20" s="242"/>
      <c r="GB20" s="242"/>
      <c r="GC20" s="242"/>
    </row>
    <row r="21" spans="2:185" s="60" customFormat="1" ht="20.149999999999999" customHeight="1" outlineLevel="1">
      <c r="B21" s="125"/>
      <c r="C21" s="125"/>
      <c r="D21" s="125"/>
      <c r="E21" s="125"/>
      <c r="F21" s="125"/>
      <c r="G21" s="125"/>
      <c r="H21" s="125"/>
      <c r="I21" s="125"/>
      <c r="J21" s="90"/>
      <c r="O21" s="43" t="s">
        <v>92</v>
      </c>
      <c r="P21" s="43" t="s">
        <v>93</v>
      </c>
      <c r="Q21" s="293">
        <v>1842.68</v>
      </c>
      <c r="R21" s="451">
        <v>8.1927157320864641E-3</v>
      </c>
      <c r="S21" s="451">
        <v>3.1489479606118254E-2</v>
      </c>
      <c r="T21" s="451">
        <v>0.25263637216546075</v>
      </c>
      <c r="U21" s="293">
        <v>1897.5267692030266</v>
      </c>
      <c r="V21" s="407">
        <v>1090.4650689079892</v>
      </c>
      <c r="AA21" s="242"/>
      <c r="AB21" s="442">
        <f ca="1"/>
        <v>46149</v>
      </c>
      <c r="AC21" s="443">
        <f ca="1"/>
        <v>53771.889460316663</v>
      </c>
      <c r="AD21" s="443">
        <f ca="1"/>
        <v>54401.300871664644</v>
      </c>
      <c r="AE21" s="443">
        <f ca="1"/>
        <v>51359.408086892734</v>
      </c>
      <c r="AF21" s="443">
        <f ca="1"/>
        <v>52574.277535952191</v>
      </c>
      <c r="AG21" s="444">
        <f ca="1"/>
        <v>40085789464.00264</v>
      </c>
      <c r="AH21" s="443">
        <f ca="1"/>
        <v>59840.584289779523</v>
      </c>
      <c r="AI21" s="443">
        <f ca="1"/>
        <v>71757.510139951904</v>
      </c>
      <c r="AJ21" s="445">
        <f ca="1"/>
        <v>50.527843504716294</v>
      </c>
      <c r="AK21" s="443">
        <f ca="1"/>
        <v>-4888.8444832346868</v>
      </c>
      <c r="AL21" s="443">
        <f ca="1"/>
        <v>-4714.2882579827719</v>
      </c>
      <c r="AM21" s="448">
        <f ca="1"/>
        <v>-0.43681569709317858</v>
      </c>
      <c r="AN21" s="446">
        <f>70</f>
        <v>70</v>
      </c>
      <c r="AO21" s="446">
        <f>30</f>
        <v>30</v>
      </c>
      <c r="AP21" s="447">
        <f t="shared" ca="1" si="0"/>
        <v>-174.55622525191484</v>
      </c>
      <c r="AQ21" s="433"/>
      <c r="AR21" s="433"/>
      <c r="AS21" s="433"/>
      <c r="AT21" s="433"/>
      <c r="AU21" s="418"/>
      <c r="AV21" s="418"/>
      <c r="AW21" s="418"/>
      <c r="AX21" s="418"/>
      <c r="AY21" s="418"/>
      <c r="AZ21" s="418"/>
      <c r="BA21" s="418"/>
      <c r="BB21" s="418"/>
      <c r="BC21" s="418"/>
      <c r="BD21" s="418"/>
      <c r="BE21" s="418"/>
      <c r="BF21" s="418"/>
      <c r="BG21" s="242"/>
      <c r="BH21" s="242"/>
      <c r="BI21" s="242"/>
      <c r="BJ21" s="242"/>
      <c r="BK21" s="242"/>
      <c r="BL21" s="242"/>
      <c r="BM21" s="242"/>
      <c r="BN21" s="242"/>
      <c r="BO21" s="242"/>
      <c r="BP21" s="242"/>
      <c r="BQ21" s="242"/>
      <c r="BR21" s="242"/>
      <c r="BS21" s="242"/>
      <c r="BT21" s="242"/>
      <c r="BU21" s="242"/>
      <c r="BV21" s="242"/>
      <c r="BW21" s="242"/>
      <c r="BX21" s="242"/>
      <c r="BY21" s="242"/>
      <c r="BZ21" s="242"/>
      <c r="CA21" s="242"/>
      <c r="CB21" s="242"/>
      <c r="CC21" s="242"/>
      <c r="CD21" s="242"/>
      <c r="CE21" s="242"/>
      <c r="CF21" s="242"/>
      <c r="CG21" s="242"/>
      <c r="CH21" s="242"/>
      <c r="CI21" s="242"/>
      <c r="CJ21" s="242"/>
      <c r="CK21" s="242"/>
      <c r="CL21" s="242"/>
      <c r="CM21" s="242"/>
      <c r="CN21" s="242"/>
      <c r="CO21" s="242"/>
      <c r="CP21" s="242"/>
      <c r="CQ21" s="242"/>
      <c r="CR21" s="242"/>
      <c r="CS21" s="242"/>
      <c r="CT21" s="242"/>
      <c r="CU21" s="242"/>
      <c r="CV21" s="242"/>
      <c r="CW21" s="242"/>
      <c r="CX21" s="242"/>
      <c r="CY21" s="242"/>
      <c r="CZ21" s="242"/>
      <c r="DA21" s="242"/>
      <c r="DB21" s="242"/>
      <c r="DC21" s="242"/>
      <c r="DD21" s="242"/>
      <c r="DE21" s="242"/>
      <c r="DF21" s="242"/>
      <c r="DG21" s="242"/>
      <c r="DH21" s="242"/>
      <c r="DI21" s="242"/>
      <c r="DJ21" s="242"/>
      <c r="DK21" s="242"/>
      <c r="DL21" s="242"/>
      <c r="DM21" s="242"/>
      <c r="DN21" s="242"/>
      <c r="DO21" s="242"/>
      <c r="DP21" s="242"/>
      <c r="DQ21" s="242"/>
      <c r="DR21" s="242"/>
      <c r="DS21" s="242"/>
      <c r="DT21" s="242"/>
      <c r="DU21" s="242"/>
      <c r="DV21" s="242"/>
      <c r="DW21" s="242"/>
      <c r="DX21" s="242"/>
      <c r="DY21" s="242"/>
      <c r="DZ21" s="242"/>
      <c r="EA21" s="242"/>
      <c r="EB21" s="242"/>
      <c r="EC21" s="242"/>
      <c r="ED21" s="242"/>
      <c r="EE21" s="242"/>
      <c r="EF21" s="242"/>
      <c r="EG21" s="242"/>
      <c r="EH21" s="242"/>
      <c r="EI21" s="242"/>
      <c r="EJ21" s="242"/>
      <c r="EK21" s="242"/>
      <c r="EL21" s="242"/>
      <c r="EM21" s="242"/>
      <c r="EN21" s="242"/>
      <c r="EO21" s="242"/>
      <c r="EP21" s="242"/>
      <c r="EQ21" s="242"/>
      <c r="ER21" s="242"/>
      <c r="ES21" s="242"/>
      <c r="ET21" s="242"/>
      <c r="EU21" s="242"/>
      <c r="EV21" s="242"/>
      <c r="EW21" s="242"/>
      <c r="EX21" s="242"/>
      <c r="EY21" s="242"/>
      <c r="EZ21" s="242"/>
      <c r="FA21" s="242"/>
      <c r="FB21" s="242"/>
      <c r="FC21" s="242"/>
      <c r="FD21" s="242"/>
      <c r="FE21" s="242"/>
      <c r="FF21" s="242"/>
      <c r="FG21" s="242"/>
      <c r="FH21" s="242"/>
      <c r="FI21" s="242"/>
      <c r="FJ21" s="242"/>
      <c r="FK21" s="242"/>
      <c r="FL21" s="242"/>
      <c r="FM21" s="242"/>
      <c r="FN21" s="242"/>
      <c r="FO21" s="242"/>
      <c r="FP21" s="242"/>
      <c r="FQ21" s="242"/>
      <c r="FR21" s="242"/>
      <c r="FS21" s="242"/>
      <c r="FT21" s="242"/>
      <c r="FU21" s="242"/>
      <c r="FV21" s="242"/>
      <c r="FW21" s="242"/>
      <c r="FX21" s="242"/>
      <c r="FY21" s="242"/>
      <c r="FZ21" s="242"/>
      <c r="GA21" s="242"/>
      <c r="GB21" s="242"/>
      <c r="GC21" s="242"/>
    </row>
    <row r="22" spans="2:185" s="60" customFormat="1" ht="20.149999999999999" customHeight="1" outlineLevel="1">
      <c r="B22" s="125"/>
      <c r="C22" s="125"/>
      <c r="D22" s="125"/>
      <c r="E22" s="125"/>
      <c r="F22" s="125"/>
      <c r="G22" s="125"/>
      <c r="H22" s="125"/>
      <c r="I22" s="125"/>
      <c r="J22" s="90"/>
      <c r="O22" s="43" t="s">
        <v>98</v>
      </c>
      <c r="P22" s="43" t="s">
        <v>99</v>
      </c>
      <c r="Q22" s="293">
        <v>0.99929999999999997</v>
      </c>
      <c r="R22" s="451">
        <v>-5.0782706227492369E-5</v>
      </c>
      <c r="S22" s="451">
        <v>3.7972852787282463E-4</v>
      </c>
      <c r="T22" s="451">
        <v>2.7875794535798804E-3</v>
      </c>
      <c r="U22" s="293">
        <v>1.0084347690704061</v>
      </c>
      <c r="V22" s="407">
        <v>0.98970240888958205</v>
      </c>
      <c r="AA22" s="242"/>
      <c r="AB22" s="442">
        <f ca="1"/>
        <v>46150</v>
      </c>
      <c r="AC22" s="443">
        <f ca="1"/>
        <v>52254.323797616889</v>
      </c>
      <c r="AD22" s="443">
        <f ca="1"/>
        <v>53154.212457636815</v>
      </c>
      <c r="AE22" s="443">
        <f ca="1"/>
        <v>51012.935992716404</v>
      </c>
      <c r="AF22" s="443">
        <f ca="1"/>
        <v>51823.719790326468</v>
      </c>
      <c r="AG22" s="444">
        <f ca="1"/>
        <v>22793264030.32032</v>
      </c>
      <c r="AH22" s="443">
        <f ca="1"/>
        <v>59139.226036220833</v>
      </c>
      <c r="AI22" s="443">
        <f ca="1"/>
        <v>70949.712863930021</v>
      </c>
      <c r="AJ22" s="445">
        <f ca="1"/>
        <v>50.002880989880957</v>
      </c>
      <c r="AK22" s="443">
        <f ca="1"/>
        <v>-4938.205582057446</v>
      </c>
      <c r="AL22" s="443">
        <f ca="1"/>
        <v>-4759.0717227977066</v>
      </c>
      <c r="AM22" s="448">
        <f ca="1"/>
        <v>-0.44485579503789074</v>
      </c>
      <c r="AN22" s="446">
        <f>70</f>
        <v>70</v>
      </c>
      <c r="AO22" s="446">
        <f>30</f>
        <v>30</v>
      </c>
      <c r="AP22" s="447">
        <f t="shared" ca="1" si="0"/>
        <v>-179.13385925973944</v>
      </c>
      <c r="AQ22" s="433"/>
      <c r="AR22" s="433"/>
      <c r="AS22" s="433"/>
      <c r="AT22" s="433"/>
      <c r="AU22" s="418"/>
      <c r="AV22" s="418"/>
      <c r="AW22" s="418"/>
      <c r="AX22" s="418"/>
      <c r="AY22" s="418"/>
      <c r="AZ22" s="418"/>
      <c r="BA22" s="418"/>
      <c r="BB22" s="418"/>
      <c r="BC22" s="418"/>
      <c r="BD22" s="418"/>
      <c r="BE22" s="418"/>
      <c r="BF22" s="418"/>
      <c r="BG22" s="242"/>
      <c r="BH22" s="242"/>
      <c r="BI22" s="242"/>
      <c r="BJ22" s="242"/>
      <c r="BK22" s="242"/>
      <c r="BL22" s="242"/>
      <c r="BM22" s="242"/>
      <c r="BN22" s="242"/>
      <c r="BO22" s="242"/>
      <c r="BP22" s="242"/>
      <c r="BQ22" s="242"/>
      <c r="BR22" s="242"/>
      <c r="BS22" s="242"/>
      <c r="BT22" s="242"/>
      <c r="BU22" s="242"/>
      <c r="BV22" s="242"/>
      <c r="BW22" s="242"/>
      <c r="BX22" s="242"/>
      <c r="BY22" s="242"/>
      <c r="BZ22" s="242"/>
      <c r="CA22" s="242"/>
      <c r="CB22" s="242"/>
      <c r="CC22" s="242"/>
      <c r="CD22" s="242"/>
      <c r="CE22" s="242"/>
      <c r="CF22" s="242"/>
      <c r="CG22" s="242"/>
      <c r="CH22" s="242"/>
      <c r="CI22" s="242"/>
      <c r="CJ22" s="242"/>
      <c r="CK22" s="242"/>
      <c r="CL22" s="242"/>
      <c r="CM22" s="242"/>
      <c r="CN22" s="242"/>
      <c r="CO22" s="242"/>
      <c r="CP22" s="242"/>
      <c r="CQ22" s="242"/>
      <c r="CR22" s="242"/>
      <c r="CS22" s="242"/>
      <c r="CT22" s="242"/>
      <c r="CU22" s="242"/>
      <c r="CV22" s="242"/>
      <c r="CW22" s="242"/>
      <c r="CX22" s="242"/>
      <c r="CY22" s="242"/>
      <c r="CZ22" s="242"/>
      <c r="DA22" s="242"/>
      <c r="DB22" s="242"/>
      <c r="DC22" s="242"/>
      <c r="DD22" s="242"/>
      <c r="DE22" s="242"/>
      <c r="DF22" s="242"/>
      <c r="DG22" s="242"/>
      <c r="DH22" s="242"/>
      <c r="DI22" s="242"/>
      <c r="DJ22" s="242"/>
      <c r="DK22" s="242"/>
      <c r="DL22" s="242"/>
      <c r="DM22" s="242"/>
      <c r="DN22" s="242"/>
      <c r="DO22" s="242"/>
      <c r="DP22" s="242"/>
      <c r="DQ22" s="242"/>
      <c r="DR22" s="242"/>
      <c r="DS22" s="242"/>
      <c r="DT22" s="242"/>
      <c r="DU22" s="242"/>
      <c r="DV22" s="242"/>
      <c r="DW22" s="242"/>
      <c r="DX22" s="242"/>
      <c r="DY22" s="242"/>
      <c r="DZ22" s="242"/>
      <c r="EA22" s="242"/>
      <c r="EB22" s="242"/>
      <c r="EC22" s="242"/>
      <c r="ED22" s="242"/>
      <c r="EE22" s="242"/>
      <c r="EF22" s="242"/>
      <c r="EG22" s="242"/>
      <c r="EH22" s="242"/>
      <c r="EI22" s="242"/>
      <c r="EJ22" s="242"/>
      <c r="EK22" s="242"/>
      <c r="EL22" s="242"/>
      <c r="EM22" s="242"/>
      <c r="EN22" s="242"/>
      <c r="EO22" s="242"/>
      <c r="EP22" s="242"/>
      <c r="EQ22" s="242"/>
      <c r="ER22" s="242"/>
      <c r="ES22" s="242"/>
      <c r="ET22" s="242"/>
      <c r="EU22" s="242"/>
      <c r="EV22" s="242"/>
      <c r="EW22" s="242"/>
      <c r="EX22" s="242"/>
      <c r="EY22" s="242"/>
      <c r="EZ22" s="242"/>
      <c r="FA22" s="242"/>
      <c r="FB22" s="242"/>
      <c r="FC22" s="242"/>
      <c r="FD22" s="242"/>
      <c r="FE22" s="242"/>
      <c r="FF22" s="242"/>
      <c r="FG22" s="242"/>
      <c r="FH22" s="242"/>
      <c r="FI22" s="242"/>
      <c r="FJ22" s="242"/>
      <c r="FK22" s="242"/>
      <c r="FL22" s="242"/>
      <c r="FM22" s="242"/>
      <c r="FN22" s="242"/>
      <c r="FO22" s="242"/>
      <c r="FP22" s="242"/>
      <c r="FQ22" s="242"/>
      <c r="FR22" s="242"/>
      <c r="FS22" s="242"/>
      <c r="FT22" s="242"/>
      <c r="FU22" s="242"/>
      <c r="FV22" s="242"/>
      <c r="FW22" s="242"/>
      <c r="FX22" s="242"/>
      <c r="FY22" s="242"/>
      <c r="FZ22" s="242"/>
      <c r="GA22" s="242"/>
      <c r="GB22" s="242"/>
      <c r="GC22" s="242"/>
    </row>
    <row r="23" spans="2:185" s="60" customFormat="1" ht="20.149999999999999" customHeight="1" outlineLevel="1">
      <c r="B23" s="125"/>
      <c r="C23" s="125"/>
      <c r="D23" s="125"/>
      <c r="E23" s="125"/>
      <c r="F23" s="125"/>
      <c r="G23" s="125"/>
      <c r="H23" s="125"/>
      <c r="I23" s="125"/>
      <c r="J23" s="90"/>
      <c r="O23" s="43" t="s">
        <v>106</v>
      </c>
      <c r="P23" s="43" t="s">
        <v>106</v>
      </c>
      <c r="Q23" s="293">
        <v>582.97</v>
      </c>
      <c r="R23" s="451">
        <v>1.1106531777274053E-3</v>
      </c>
      <c r="S23" s="451">
        <v>5.0191251230195411E-2</v>
      </c>
      <c r="T23" s="451">
        <v>0.20700227575644314</v>
      </c>
      <c r="U23" s="293">
        <v>597.4047490907019</v>
      </c>
      <c r="V23" s="407">
        <v>404.66902492879541</v>
      </c>
      <c r="AA23" s="242"/>
      <c r="AB23" s="442">
        <f ca="1"/>
        <v>46151</v>
      </c>
      <c r="AC23" s="443">
        <f ca="1"/>
        <v>51669.868638526423</v>
      </c>
      <c r="AD23" s="443">
        <f ca="1"/>
        <v>52685.139528794272</v>
      </c>
      <c r="AE23" s="443">
        <f ca="1"/>
        <v>50139.614669441697</v>
      </c>
      <c r="AF23" s="443">
        <f ca="1"/>
        <v>51123.247711080629</v>
      </c>
      <c r="AG23" s="444">
        <f ca="1"/>
        <v>48900961008.912086</v>
      </c>
      <c r="AH23" s="443">
        <f ca="1"/>
        <v>58446.572897806822</v>
      </c>
      <c r="AI23" s="443">
        <f ca="1"/>
        <v>70134.07124865966</v>
      </c>
      <c r="AJ23" s="445">
        <f ca="1"/>
        <v>49.515809329923968</v>
      </c>
      <c r="AK23" s="443">
        <f ca="1"/>
        <v>-4976.4810751255718</v>
      </c>
      <c r="AL23" s="443">
        <f ca="1"/>
        <v>-4802.5535932632793</v>
      </c>
      <c r="AM23" s="448">
        <f ca="1"/>
        <v>-0.45235936709146762</v>
      </c>
      <c r="AN23" s="446">
        <f>70</f>
        <v>70</v>
      </c>
      <c r="AO23" s="446">
        <f>30</f>
        <v>30</v>
      </c>
      <c r="AP23" s="447">
        <f t="shared" ca="1" si="0"/>
        <v>-173.92748186229255</v>
      </c>
      <c r="AQ23" s="433"/>
      <c r="AR23" s="433"/>
      <c r="AS23" s="433"/>
      <c r="AT23" s="433"/>
      <c r="AU23" s="418"/>
      <c r="AV23" s="418"/>
      <c r="AW23" s="418"/>
      <c r="AX23" s="418"/>
      <c r="AY23" s="418"/>
      <c r="AZ23" s="418"/>
      <c r="BA23" s="418"/>
      <c r="BB23" s="418"/>
      <c r="BC23" s="418"/>
      <c r="BD23" s="418"/>
      <c r="BE23" s="418"/>
      <c r="BF23" s="418"/>
      <c r="BG23" s="242"/>
      <c r="BH23" s="242"/>
      <c r="BI23" s="242"/>
      <c r="BJ23" s="242"/>
      <c r="BK23" s="242"/>
      <c r="BL23" s="242"/>
      <c r="BM23" s="242"/>
      <c r="BN23" s="242"/>
      <c r="BO23" s="242"/>
      <c r="BP23" s="242"/>
      <c r="BQ23" s="242"/>
      <c r="BR23" s="242"/>
      <c r="BS23" s="242"/>
      <c r="BT23" s="242"/>
      <c r="BU23" s="242"/>
      <c r="BV23" s="242"/>
      <c r="BW23" s="242"/>
      <c r="BX23" s="242"/>
      <c r="BY23" s="242"/>
      <c r="BZ23" s="242"/>
      <c r="CA23" s="242"/>
      <c r="CB23" s="242"/>
      <c r="CC23" s="242"/>
      <c r="CD23" s="242"/>
      <c r="CE23" s="242"/>
      <c r="CF23" s="242"/>
      <c r="CG23" s="242"/>
      <c r="CH23" s="242"/>
      <c r="CI23" s="242"/>
      <c r="CJ23" s="242"/>
      <c r="CK23" s="242"/>
      <c r="CL23" s="242"/>
      <c r="CM23" s="242"/>
      <c r="CN23" s="242"/>
      <c r="CO23" s="242"/>
      <c r="CP23" s="242"/>
      <c r="CQ23" s="242"/>
      <c r="CR23" s="242"/>
      <c r="CS23" s="242"/>
      <c r="CT23" s="242"/>
      <c r="CU23" s="242"/>
      <c r="CV23" s="242"/>
      <c r="CW23" s="242"/>
      <c r="CX23" s="242"/>
      <c r="CY23" s="242"/>
      <c r="CZ23" s="242"/>
      <c r="DA23" s="242"/>
      <c r="DB23" s="242"/>
      <c r="DC23" s="242"/>
      <c r="DD23" s="242"/>
      <c r="DE23" s="242"/>
      <c r="DF23" s="242"/>
      <c r="DG23" s="242"/>
      <c r="DH23" s="242"/>
      <c r="DI23" s="242"/>
      <c r="DJ23" s="242"/>
      <c r="DK23" s="242"/>
      <c r="DL23" s="242"/>
      <c r="DM23" s="242"/>
      <c r="DN23" s="242"/>
      <c r="DO23" s="242"/>
      <c r="DP23" s="242"/>
      <c r="DQ23" s="242"/>
      <c r="DR23" s="242"/>
      <c r="DS23" s="242"/>
      <c r="DT23" s="242"/>
      <c r="DU23" s="242"/>
      <c r="DV23" s="242"/>
      <c r="DW23" s="242"/>
      <c r="DX23" s="242"/>
      <c r="DY23" s="242"/>
      <c r="DZ23" s="242"/>
      <c r="EA23" s="242"/>
      <c r="EB23" s="242"/>
      <c r="EC23" s="242"/>
      <c r="ED23" s="242"/>
      <c r="EE23" s="242"/>
      <c r="EF23" s="242"/>
      <c r="EG23" s="242"/>
      <c r="EH23" s="242"/>
      <c r="EI23" s="242"/>
      <c r="EJ23" s="242"/>
      <c r="EK23" s="242"/>
      <c r="EL23" s="242"/>
      <c r="EM23" s="242"/>
      <c r="EN23" s="242"/>
      <c r="EO23" s="242"/>
      <c r="EP23" s="242"/>
      <c r="EQ23" s="242"/>
      <c r="ER23" s="242"/>
      <c r="ES23" s="242"/>
      <c r="ET23" s="242"/>
      <c r="EU23" s="242"/>
      <c r="EV23" s="242"/>
      <c r="EW23" s="242"/>
      <c r="EX23" s="242"/>
      <c r="EY23" s="242"/>
      <c r="EZ23" s="242"/>
      <c r="FA23" s="242"/>
      <c r="FB23" s="242"/>
      <c r="FC23" s="242"/>
      <c r="FD23" s="242"/>
      <c r="FE23" s="242"/>
      <c r="FF23" s="242"/>
      <c r="FG23" s="242"/>
      <c r="FH23" s="242"/>
      <c r="FI23" s="242"/>
      <c r="FJ23" s="242"/>
      <c r="FK23" s="242"/>
      <c r="FL23" s="242"/>
      <c r="FM23" s="242"/>
      <c r="FN23" s="242"/>
      <c r="FO23" s="242"/>
      <c r="FP23" s="242"/>
      <c r="FQ23" s="242"/>
      <c r="FR23" s="242"/>
      <c r="FS23" s="242"/>
      <c r="FT23" s="242"/>
      <c r="FU23" s="242"/>
      <c r="FV23" s="242"/>
      <c r="FW23" s="242"/>
      <c r="FX23" s="242"/>
      <c r="FY23" s="242"/>
      <c r="FZ23" s="242"/>
      <c r="GA23" s="242"/>
      <c r="GB23" s="242"/>
      <c r="GC23" s="242"/>
    </row>
    <row r="24" spans="2:185" s="60" customFormat="1" ht="20.149999999999999" customHeight="1" outlineLevel="1">
      <c r="B24" s="125"/>
      <c r="C24" s="125"/>
      <c r="D24" s="125"/>
      <c r="E24" s="125"/>
      <c r="F24" s="125"/>
      <c r="G24" s="125"/>
      <c r="H24" s="125"/>
      <c r="I24" s="125"/>
      <c r="J24" s="90"/>
      <c r="O24" s="43" t="s">
        <v>112</v>
      </c>
      <c r="P24" s="43" t="s">
        <v>112</v>
      </c>
      <c r="Q24" s="293">
        <v>1.0900000000000001</v>
      </c>
      <c r="R24" s="451">
        <v>0.02</v>
      </c>
      <c r="S24" s="451">
        <v>9.6462374104790971E-2</v>
      </c>
      <c r="T24" s="451">
        <v>0.36109676437004645</v>
      </c>
      <c r="U24" s="293">
        <v>1.1135132589579748</v>
      </c>
      <c r="V24" s="407">
        <v>0.54860679794722267</v>
      </c>
      <c r="AA24" s="242"/>
      <c r="AB24" s="442">
        <f ca="1"/>
        <v>46152</v>
      </c>
      <c r="AC24" s="443">
        <f ca="1"/>
        <v>51157.515313028198</v>
      </c>
      <c r="AD24" s="443">
        <f ca="1"/>
        <v>51327.968683385028</v>
      </c>
      <c r="AE24" s="443">
        <f ca="1"/>
        <v>50085.282274611149</v>
      </c>
      <c r="AF24" s="443">
        <f ca="1"/>
        <v>50528.003555935858</v>
      </c>
      <c r="AG24" s="444">
        <f ca="1"/>
        <v>37396353190.9328</v>
      </c>
      <c r="AH24" s="443">
        <f ca="1"/>
        <v>57806.910524003135</v>
      </c>
      <c r="AI24" s="443">
        <f ca="1"/>
        <v>69294.136580467602</v>
      </c>
      <c r="AJ24" s="445">
        <f ca="1"/>
        <v>49.103780861406769</v>
      </c>
      <c r="AK24" s="443">
        <f ca="1"/>
        <v>-4997.2408262289537</v>
      </c>
      <c r="AL24" s="443">
        <f ca="1"/>
        <v>-4841.4910398564143</v>
      </c>
      <c r="AM24" s="448">
        <f ca="1"/>
        <v>-0.45873572032514398</v>
      </c>
      <c r="AN24" s="446">
        <f>70</f>
        <v>70</v>
      </c>
      <c r="AO24" s="446">
        <f>30</f>
        <v>30</v>
      </c>
      <c r="AP24" s="447">
        <f t="shared" ca="1" si="0"/>
        <v>-155.74978637253935</v>
      </c>
      <c r="AQ24" s="433"/>
      <c r="AR24" s="433"/>
      <c r="AS24" s="433"/>
      <c r="AT24" s="433"/>
      <c r="AU24" s="418"/>
      <c r="AV24" s="418"/>
      <c r="AW24" s="418"/>
      <c r="AX24" s="418"/>
      <c r="AY24" s="418"/>
      <c r="AZ24" s="418"/>
      <c r="BA24" s="418"/>
      <c r="BB24" s="418"/>
      <c r="BC24" s="418"/>
      <c r="BD24" s="418"/>
      <c r="BE24" s="418"/>
      <c r="BF24" s="418"/>
      <c r="BG24" s="242"/>
      <c r="BH24" s="242"/>
      <c r="BI24" s="242"/>
      <c r="BJ24" s="242"/>
      <c r="BK24" s="242"/>
      <c r="BL24" s="242"/>
      <c r="BM24" s="242"/>
      <c r="BN24" s="242"/>
      <c r="BO24" s="242"/>
      <c r="BP24" s="242"/>
      <c r="BQ24" s="242"/>
      <c r="BR24" s="242"/>
      <c r="BS24" s="242"/>
      <c r="BT24" s="242"/>
      <c r="BU24" s="242"/>
      <c r="BV24" s="242"/>
      <c r="BW24" s="242"/>
      <c r="BX24" s="242"/>
      <c r="BY24" s="242"/>
      <c r="BZ24" s="242"/>
      <c r="CA24" s="242"/>
      <c r="CB24" s="242"/>
      <c r="CC24" s="242"/>
      <c r="CD24" s="242"/>
      <c r="CE24" s="242"/>
      <c r="CF24" s="242"/>
      <c r="CG24" s="242"/>
      <c r="CH24" s="242"/>
      <c r="CI24" s="242"/>
      <c r="CJ24" s="242"/>
      <c r="CK24" s="242"/>
      <c r="CL24" s="242"/>
      <c r="CM24" s="242"/>
      <c r="CN24" s="242"/>
      <c r="CO24" s="242"/>
      <c r="CP24" s="242"/>
      <c r="CQ24" s="242"/>
      <c r="CR24" s="242"/>
      <c r="CS24" s="242"/>
      <c r="CT24" s="242"/>
      <c r="CU24" s="242"/>
      <c r="CV24" s="242"/>
      <c r="CW24" s="242"/>
      <c r="CX24" s="242"/>
      <c r="CY24" s="242"/>
      <c r="CZ24" s="242"/>
      <c r="DA24" s="242"/>
      <c r="DB24" s="242"/>
      <c r="DC24" s="242"/>
      <c r="DD24" s="242"/>
      <c r="DE24" s="242"/>
      <c r="DF24" s="242"/>
      <c r="DG24" s="242"/>
      <c r="DH24" s="242"/>
      <c r="DI24" s="242"/>
      <c r="DJ24" s="242"/>
      <c r="DK24" s="242"/>
      <c r="DL24" s="242"/>
      <c r="DM24" s="242"/>
      <c r="DN24" s="242"/>
      <c r="DO24" s="242"/>
      <c r="DP24" s="242"/>
      <c r="DQ24" s="242"/>
      <c r="DR24" s="242"/>
      <c r="DS24" s="242"/>
      <c r="DT24" s="242"/>
      <c r="DU24" s="242"/>
      <c r="DV24" s="242"/>
      <c r="DW24" s="242"/>
      <c r="DX24" s="242"/>
      <c r="DY24" s="242"/>
      <c r="DZ24" s="242"/>
      <c r="EA24" s="242"/>
      <c r="EB24" s="242"/>
      <c r="EC24" s="242"/>
      <c r="ED24" s="242"/>
      <c r="EE24" s="242"/>
      <c r="EF24" s="242"/>
      <c r="EG24" s="242"/>
      <c r="EH24" s="242"/>
      <c r="EI24" s="242"/>
      <c r="EJ24" s="242"/>
      <c r="EK24" s="242"/>
      <c r="EL24" s="242"/>
      <c r="EM24" s="242"/>
      <c r="EN24" s="242"/>
      <c r="EO24" s="242"/>
      <c r="EP24" s="242"/>
      <c r="EQ24" s="242"/>
      <c r="ER24" s="242"/>
      <c r="ES24" s="242"/>
      <c r="ET24" s="242"/>
      <c r="EU24" s="242"/>
      <c r="EV24" s="242"/>
      <c r="EW24" s="242"/>
      <c r="EX24" s="242"/>
      <c r="EY24" s="242"/>
      <c r="EZ24" s="242"/>
      <c r="FA24" s="242"/>
      <c r="FB24" s="242"/>
      <c r="FC24" s="242"/>
      <c r="FD24" s="242"/>
      <c r="FE24" s="242"/>
      <c r="FF24" s="242"/>
      <c r="FG24" s="242"/>
      <c r="FH24" s="242"/>
      <c r="FI24" s="242"/>
      <c r="FJ24" s="242"/>
      <c r="FK24" s="242"/>
      <c r="FL24" s="242"/>
      <c r="FM24" s="242"/>
      <c r="FN24" s="242"/>
      <c r="FO24" s="242"/>
      <c r="FP24" s="242"/>
      <c r="FQ24" s="242"/>
      <c r="FR24" s="242"/>
      <c r="FS24" s="242"/>
      <c r="FT24" s="242"/>
      <c r="FU24" s="242"/>
      <c r="FV24" s="242"/>
      <c r="FW24" s="242"/>
      <c r="FX24" s="242"/>
      <c r="FY24" s="242"/>
      <c r="FZ24" s="242"/>
      <c r="GA24" s="242"/>
      <c r="GB24" s="242"/>
      <c r="GC24" s="242"/>
    </row>
    <row r="25" spans="2:185" s="60" customFormat="1" ht="20.149999999999999" customHeight="1" outlineLevel="1">
      <c r="B25" s="125"/>
      <c r="C25" s="125"/>
      <c r="D25" s="125"/>
      <c r="E25" s="125"/>
      <c r="F25" s="125"/>
      <c r="G25" s="125"/>
      <c r="H25" s="125"/>
      <c r="I25" s="125"/>
      <c r="J25" s="90"/>
      <c r="O25" s="43" t="s">
        <v>119</v>
      </c>
      <c r="P25" s="43" t="s">
        <v>120</v>
      </c>
      <c r="Q25" s="293">
        <v>0.99970000000000003</v>
      </c>
      <c r="R25" s="451">
        <v>0.02</v>
      </c>
      <c r="S25" s="451">
        <v>8.7780017780936248E-4</v>
      </c>
      <c r="T25" s="451">
        <v>3.2404104241945397E-3</v>
      </c>
      <c r="U25" s="293">
        <v>1.0094224037136601</v>
      </c>
      <c r="V25" s="407">
        <v>0.98749837308559318</v>
      </c>
      <c r="AA25" s="242"/>
      <c r="AB25" s="442">
        <f ca="1"/>
        <v>46153</v>
      </c>
      <c r="AC25" s="443">
        <f ca="1"/>
        <v>50463.296058498658</v>
      </c>
      <c r="AD25" s="443">
        <f ca="1"/>
        <v>51657.961913400199</v>
      </c>
      <c r="AE25" s="443">
        <f ca="1"/>
        <v>49448.294379441613</v>
      </c>
      <c r="AF25" s="443">
        <f ca="1"/>
        <v>49863.960142389144</v>
      </c>
      <c r="AG25" s="444">
        <f ca="1"/>
        <v>43817077446.552536</v>
      </c>
      <c r="AH25" s="443">
        <f ca="1"/>
        <v>57141.141646663833</v>
      </c>
      <c r="AI25" s="443">
        <f ca="1"/>
        <v>68437.658930331381</v>
      </c>
      <c r="AJ25" s="445">
        <f ca="1"/>
        <v>48.646875844115129</v>
      </c>
      <c r="AK25" s="443">
        <f ca="1"/>
        <v>-5009.529099242689</v>
      </c>
      <c r="AL25" s="443">
        <f ca="1"/>
        <v>-4875.0986517336696</v>
      </c>
      <c r="AM25" s="448">
        <f ca="1"/>
        <v>-0.46584906252375868</v>
      </c>
      <c r="AN25" s="446">
        <f>70</f>
        <v>70</v>
      </c>
      <c r="AO25" s="446">
        <f>30</f>
        <v>30</v>
      </c>
      <c r="AP25" s="447">
        <f t="shared" ca="1" si="0"/>
        <v>-134.43044750901936</v>
      </c>
      <c r="AQ25" s="434"/>
      <c r="AR25" s="434"/>
      <c r="AS25" s="434"/>
      <c r="AT25" s="434"/>
      <c r="AU25" s="435"/>
      <c r="AV25" s="435"/>
      <c r="AW25" s="435"/>
      <c r="AX25" s="435"/>
      <c r="AY25" s="435"/>
      <c r="AZ25" s="435"/>
      <c r="BA25" s="435"/>
      <c r="BB25" s="435"/>
      <c r="BC25" s="435"/>
      <c r="BD25" s="435"/>
      <c r="BE25" s="435"/>
      <c r="BF25" s="435"/>
      <c r="BG25" s="242"/>
      <c r="BH25" s="242"/>
      <c r="BI25" s="242"/>
      <c r="BJ25" s="242"/>
      <c r="BK25" s="242"/>
      <c r="BL25" s="242"/>
      <c r="BM25" s="242"/>
      <c r="BN25" s="242"/>
      <c r="BO25" s="242"/>
      <c r="BP25" s="242"/>
      <c r="BQ25" s="242"/>
      <c r="BR25" s="242"/>
      <c r="BS25" s="242"/>
      <c r="BT25" s="242"/>
      <c r="BU25" s="242"/>
      <c r="BV25" s="242"/>
      <c r="BW25" s="242"/>
      <c r="BX25" s="242"/>
      <c r="BY25" s="242"/>
      <c r="BZ25" s="242"/>
      <c r="CA25" s="242"/>
      <c r="CB25" s="242"/>
      <c r="CC25" s="242"/>
      <c r="CD25" s="242"/>
      <c r="CE25" s="242"/>
      <c r="CF25" s="242"/>
      <c r="CG25" s="242"/>
      <c r="CH25" s="242"/>
      <c r="CI25" s="242"/>
      <c r="CJ25" s="242"/>
      <c r="CK25" s="242"/>
      <c r="CL25" s="242"/>
      <c r="CM25" s="242"/>
      <c r="CN25" s="242"/>
      <c r="CO25" s="242"/>
      <c r="CP25" s="242"/>
      <c r="CQ25" s="242"/>
      <c r="CR25" s="242"/>
      <c r="CS25" s="242"/>
      <c r="CT25" s="242"/>
      <c r="CU25" s="242"/>
      <c r="CV25" s="242"/>
      <c r="CW25" s="242"/>
      <c r="CX25" s="242"/>
      <c r="CY25" s="242"/>
      <c r="CZ25" s="242"/>
      <c r="DA25" s="242"/>
      <c r="DB25" s="242"/>
      <c r="DC25" s="242"/>
      <c r="DD25" s="242"/>
      <c r="DE25" s="242"/>
      <c r="DF25" s="242"/>
      <c r="DG25" s="242"/>
      <c r="DH25" s="242"/>
      <c r="DI25" s="242"/>
      <c r="DJ25" s="242"/>
      <c r="DK25" s="242"/>
      <c r="DL25" s="242"/>
      <c r="DM25" s="242"/>
      <c r="DN25" s="242"/>
      <c r="DO25" s="242"/>
      <c r="DP25" s="242"/>
      <c r="DQ25" s="242"/>
      <c r="DR25" s="242"/>
      <c r="DS25" s="242"/>
      <c r="DT25" s="242"/>
      <c r="DU25" s="242"/>
      <c r="DV25" s="242"/>
      <c r="DW25" s="242"/>
      <c r="DX25" s="242"/>
      <c r="DY25" s="242"/>
      <c r="DZ25" s="242"/>
      <c r="EA25" s="242"/>
      <c r="EB25" s="242"/>
      <c r="EC25" s="242"/>
      <c r="ED25" s="242"/>
      <c r="EE25" s="242"/>
      <c r="EF25" s="242"/>
      <c r="EG25" s="242"/>
      <c r="EH25" s="242"/>
      <c r="EI25" s="242"/>
      <c r="EJ25" s="242"/>
      <c r="EK25" s="242"/>
      <c r="EL25" s="242"/>
      <c r="EM25" s="242"/>
      <c r="EN25" s="242"/>
      <c r="EO25" s="242"/>
      <c r="EP25" s="242"/>
      <c r="EQ25" s="242"/>
      <c r="ER25" s="242"/>
      <c r="ES25" s="242"/>
      <c r="ET25" s="242"/>
      <c r="EU25" s="242"/>
      <c r="EV25" s="242"/>
      <c r="EW25" s="242"/>
      <c r="EX25" s="242"/>
      <c r="EY25" s="242"/>
      <c r="EZ25" s="242"/>
      <c r="FA25" s="242"/>
      <c r="FB25" s="242"/>
      <c r="FC25" s="242"/>
      <c r="FD25" s="242"/>
      <c r="FE25" s="242"/>
      <c r="FF25" s="242"/>
      <c r="FG25" s="242"/>
      <c r="FH25" s="242"/>
      <c r="FI25" s="242"/>
      <c r="FJ25" s="242"/>
      <c r="FK25" s="242"/>
      <c r="FL25" s="242"/>
      <c r="FM25" s="242"/>
      <c r="FN25" s="242"/>
      <c r="FO25" s="242"/>
      <c r="FP25" s="242"/>
      <c r="FQ25" s="242"/>
      <c r="FR25" s="242"/>
      <c r="FS25" s="242"/>
      <c r="FT25" s="242"/>
      <c r="FU25" s="242"/>
      <c r="FV25" s="242"/>
      <c r="FW25" s="242"/>
      <c r="FX25" s="242"/>
      <c r="FY25" s="242"/>
      <c r="FZ25" s="242"/>
      <c r="GA25" s="242"/>
      <c r="GB25" s="242"/>
      <c r="GC25" s="242"/>
    </row>
    <row r="26" spans="2:185" s="60" customFormat="1" ht="20.149999999999999" customHeight="1" outlineLevel="1">
      <c r="B26" s="125"/>
      <c r="C26" s="125"/>
      <c r="D26" s="125"/>
      <c r="E26" s="125"/>
      <c r="F26" s="125"/>
      <c r="G26" s="125"/>
      <c r="H26" s="125"/>
      <c r="I26" s="125"/>
      <c r="J26" s="90"/>
      <c r="O26" s="43" t="s">
        <v>124</v>
      </c>
      <c r="P26" s="43" t="s">
        <v>125</v>
      </c>
      <c r="Q26" s="293">
        <v>75.08</v>
      </c>
      <c r="R26" s="451">
        <v>0</v>
      </c>
      <c r="S26" s="451">
        <v>8.8642055117408303E-2</v>
      </c>
      <c r="T26" s="451">
        <v>0.30804394281777836</v>
      </c>
      <c r="U26" s="293">
        <v>78.788423035484783</v>
      </c>
      <c r="V26" s="407">
        <v>35.754633678896468</v>
      </c>
      <c r="AA26" s="242"/>
      <c r="AB26" s="442">
        <f ca="1"/>
        <v>46154</v>
      </c>
      <c r="AC26" s="443">
        <f ca="1"/>
        <v>50098.050712903147</v>
      </c>
      <c r="AD26" s="443">
        <f ca="1"/>
        <v>51111.727481727437</v>
      </c>
      <c r="AE26" s="443">
        <f ca="1"/>
        <v>48659.561315466744</v>
      </c>
      <c r="AF26" s="443">
        <f ca="1"/>
        <v>49271.579476998246</v>
      </c>
      <c r="AG26" s="444">
        <f ca="1"/>
        <v>51365222898.086784</v>
      </c>
      <c r="AH26" s="443">
        <f ca="1"/>
        <v>56439.136299038968</v>
      </c>
      <c r="AI26" s="443">
        <f ca="1"/>
        <v>67583.26193698174</v>
      </c>
      <c r="AJ26" s="445">
        <f ca="1"/>
        <v>48.241107615786589</v>
      </c>
      <c r="AK26" s="443">
        <f ca="1"/>
        <v>-5009.3234505610671</v>
      </c>
      <c r="AL26" s="443">
        <f ca="1"/>
        <v>-4901.9436114991495</v>
      </c>
      <c r="AM26" s="448">
        <f ca="1"/>
        <v>-0.47219474158450303</v>
      </c>
      <c r="AN26" s="446">
        <f>70</f>
        <v>70</v>
      </c>
      <c r="AO26" s="446">
        <f>30</f>
        <v>30</v>
      </c>
      <c r="AP26" s="447">
        <f t="shared" ca="1" si="0"/>
        <v>-107.37983906191766</v>
      </c>
      <c r="AQ26" s="242"/>
      <c r="AR26" s="242"/>
      <c r="AS26" s="242"/>
      <c r="AT26" s="242"/>
      <c r="AU26" s="242"/>
      <c r="AV26" s="242"/>
      <c r="AW26" s="242"/>
      <c r="AX26" s="242"/>
      <c r="AY26" s="242"/>
      <c r="AZ26" s="242"/>
      <c r="BA26" s="242"/>
      <c r="BB26" s="242"/>
      <c r="BC26" s="242"/>
      <c r="BD26" s="242"/>
      <c r="BE26" s="242"/>
      <c r="BF26" s="242"/>
      <c r="BG26" s="242"/>
      <c r="BH26" s="242"/>
      <c r="BI26" s="242"/>
      <c r="BJ26" s="242"/>
      <c r="BK26" s="242"/>
      <c r="BL26" s="242"/>
      <c r="BM26" s="242"/>
      <c r="BN26" s="242"/>
      <c r="BO26" s="242"/>
      <c r="BP26" s="242"/>
      <c r="BQ26" s="242"/>
      <c r="BR26" s="242"/>
      <c r="BS26" s="242"/>
      <c r="BT26" s="242"/>
      <c r="BU26" s="242"/>
      <c r="BV26" s="242"/>
      <c r="BW26" s="242"/>
      <c r="BX26" s="242"/>
      <c r="BY26" s="242"/>
      <c r="BZ26" s="242"/>
      <c r="CA26" s="242"/>
      <c r="CB26" s="242"/>
      <c r="CC26" s="242"/>
      <c r="CD26" s="242"/>
      <c r="CE26" s="242"/>
      <c r="CF26" s="242"/>
      <c r="CG26" s="242"/>
      <c r="CH26" s="242"/>
      <c r="CI26" s="242"/>
      <c r="CJ26" s="242"/>
      <c r="CK26" s="242"/>
      <c r="CL26" s="242"/>
      <c r="CM26" s="242"/>
      <c r="CN26" s="242"/>
      <c r="CO26" s="242"/>
      <c r="CP26" s="242"/>
      <c r="CQ26" s="242"/>
      <c r="CR26" s="242"/>
      <c r="CS26" s="242"/>
      <c r="CT26" s="242"/>
      <c r="CU26" s="242"/>
      <c r="CV26" s="242"/>
      <c r="CW26" s="242"/>
      <c r="CX26" s="242"/>
      <c r="CY26" s="242"/>
      <c r="CZ26" s="242"/>
      <c r="DA26" s="242"/>
      <c r="DB26" s="242"/>
      <c r="DC26" s="242"/>
      <c r="DD26" s="242"/>
      <c r="DE26" s="242"/>
      <c r="DF26" s="242"/>
      <c r="DG26" s="242"/>
      <c r="DH26" s="242"/>
      <c r="DI26" s="242"/>
      <c r="DJ26" s="242"/>
      <c r="DK26" s="242"/>
      <c r="DL26" s="242"/>
      <c r="DM26" s="242"/>
      <c r="DN26" s="242"/>
      <c r="DO26" s="242"/>
      <c r="DP26" s="242"/>
      <c r="DQ26" s="242"/>
      <c r="DR26" s="242"/>
      <c r="DS26" s="242"/>
      <c r="DT26" s="242"/>
      <c r="DU26" s="242"/>
      <c r="DV26" s="242"/>
      <c r="DW26" s="242"/>
      <c r="DX26" s="242"/>
      <c r="DY26" s="242"/>
      <c r="DZ26" s="242"/>
      <c r="EA26" s="242"/>
      <c r="EB26" s="242"/>
      <c r="EC26" s="242"/>
      <c r="ED26" s="242"/>
      <c r="EE26" s="242"/>
      <c r="EF26" s="242"/>
      <c r="EG26" s="242"/>
      <c r="EH26" s="242"/>
      <c r="EI26" s="242"/>
      <c r="EJ26" s="242"/>
      <c r="EK26" s="242"/>
      <c r="EL26" s="242"/>
      <c r="EM26" s="242"/>
      <c r="EN26" s="242"/>
      <c r="EO26" s="242"/>
      <c r="EP26" s="242"/>
      <c r="EQ26" s="242"/>
      <c r="ER26" s="242"/>
      <c r="ES26" s="242"/>
      <c r="ET26" s="242"/>
      <c r="EU26" s="242"/>
      <c r="EV26" s="242"/>
      <c r="EW26" s="242"/>
      <c r="EX26" s="242"/>
      <c r="EY26" s="242"/>
      <c r="EZ26" s="242"/>
      <c r="FA26" s="242"/>
      <c r="FB26" s="242"/>
      <c r="FC26" s="242"/>
      <c r="FD26" s="242"/>
      <c r="FE26" s="242"/>
      <c r="FF26" s="242"/>
      <c r="FG26" s="242"/>
      <c r="FH26" s="242"/>
      <c r="FI26" s="242"/>
      <c r="FJ26" s="242"/>
      <c r="FK26" s="242"/>
      <c r="FL26" s="242"/>
      <c r="FM26" s="242"/>
      <c r="FN26" s="242"/>
      <c r="FO26" s="242"/>
      <c r="FP26" s="242"/>
      <c r="FQ26" s="242"/>
      <c r="FR26" s="242"/>
      <c r="FS26" s="242"/>
      <c r="FT26" s="242"/>
      <c r="FU26" s="242"/>
      <c r="FV26" s="242"/>
      <c r="FW26" s="242"/>
      <c r="FX26" s="242"/>
      <c r="FY26" s="242"/>
      <c r="FZ26" s="242"/>
      <c r="GA26" s="242"/>
      <c r="GB26" s="242"/>
      <c r="GC26" s="242"/>
    </row>
    <row r="27" spans="2:185" s="60" customFormat="1" ht="20.149999999999999" customHeight="1" outlineLevel="1">
      <c r="B27" s="125"/>
      <c r="C27" s="125"/>
      <c r="D27" s="125"/>
      <c r="E27" s="125"/>
      <c r="F27" s="125"/>
      <c r="G27" s="125"/>
      <c r="H27" s="125"/>
      <c r="I27" s="125"/>
      <c r="J27" s="90"/>
      <c r="O27" s="43" t="s">
        <v>129</v>
      </c>
      <c r="P27" s="43" t="s">
        <v>130</v>
      </c>
      <c r="Q27" s="293">
        <v>0.32279999999999998</v>
      </c>
      <c r="R27" s="451">
        <v>-3.0000000000000001E-3</v>
      </c>
      <c r="S27" s="451">
        <v>8.9684988760787565E-3</v>
      </c>
      <c r="T27" s="451">
        <v>0.17006557042424464</v>
      </c>
      <c r="U27" s="293">
        <v>0.34456337339171772</v>
      </c>
      <c r="V27" s="407">
        <v>0.25295490527994069</v>
      </c>
      <c r="AA27" s="242"/>
      <c r="AB27" s="442">
        <f ca="1"/>
        <v>46155</v>
      </c>
      <c r="AC27" s="443">
        <f ca="1"/>
        <v>49042.640778862668</v>
      </c>
      <c r="AD27" s="443">
        <f ca="1"/>
        <v>50417.99808432017</v>
      </c>
      <c r="AE27" s="443">
        <f ca="1"/>
        <v>48171.462290640258</v>
      </c>
      <c r="AF27" s="443">
        <f ca="1"/>
        <v>49748.504152048401</v>
      </c>
      <c r="AG27" s="444">
        <f ca="1"/>
        <v>25408789933.571503</v>
      </c>
      <c r="AH27" s="443">
        <f ca="1"/>
        <v>55818.996688493644</v>
      </c>
      <c r="AI27" s="443">
        <f ca="1"/>
        <v>66792.064330058274</v>
      </c>
      <c r="AJ27" s="445">
        <f ca="1"/>
        <v>48.590493790692356</v>
      </c>
      <c r="AK27" s="443">
        <f ca="1"/>
        <v>-4914.0307494468361</v>
      </c>
      <c r="AL27" s="443">
        <f ca="1"/>
        <v>-4904.361039088687</v>
      </c>
      <c r="AM27" s="448">
        <f ca="1"/>
        <v>-0.46708584607046555</v>
      </c>
      <c r="AN27" s="446">
        <f>70</f>
        <v>70</v>
      </c>
      <c r="AO27" s="446">
        <f>30</f>
        <v>30</v>
      </c>
      <c r="AP27" s="447">
        <f t="shared" ca="1" si="0"/>
        <v>-9.6697103581491319</v>
      </c>
      <c r="AQ27" s="242"/>
      <c r="AR27" s="242"/>
      <c r="AS27" s="242"/>
      <c r="AT27" s="242"/>
      <c r="AU27" s="242"/>
      <c r="AV27" s="242"/>
      <c r="AW27" s="242"/>
      <c r="AX27" s="242"/>
      <c r="AY27" s="242"/>
      <c r="AZ27" s="242"/>
      <c r="BA27" s="242"/>
      <c r="BB27" s="242"/>
      <c r="BC27" s="242"/>
      <c r="BD27" s="242"/>
      <c r="BE27" s="242"/>
      <c r="BF27" s="242"/>
      <c r="BG27" s="242"/>
      <c r="BH27" s="242"/>
      <c r="BI27" s="242"/>
      <c r="BJ27" s="242"/>
      <c r="BK27" s="242"/>
      <c r="BL27" s="242"/>
      <c r="BM27" s="242"/>
      <c r="BN27" s="242"/>
      <c r="BO27" s="242"/>
      <c r="BP27" s="242"/>
      <c r="BQ27" s="242"/>
      <c r="BR27" s="242"/>
      <c r="BS27" s="242"/>
      <c r="BT27" s="242"/>
      <c r="BU27" s="242"/>
      <c r="BV27" s="242"/>
      <c r="BW27" s="242"/>
      <c r="BX27" s="242"/>
      <c r="BY27" s="242"/>
      <c r="BZ27" s="242"/>
      <c r="CA27" s="242"/>
      <c r="CB27" s="242"/>
      <c r="CC27" s="242"/>
      <c r="CD27" s="242"/>
      <c r="CE27" s="242"/>
      <c r="CF27" s="242"/>
      <c r="CG27" s="242"/>
      <c r="CH27" s="242"/>
      <c r="CI27" s="242"/>
      <c r="CJ27" s="242"/>
      <c r="CK27" s="242"/>
      <c r="CL27" s="242"/>
      <c r="CM27" s="242"/>
      <c r="CN27" s="242"/>
      <c r="CO27" s="242"/>
      <c r="CP27" s="242"/>
      <c r="CQ27" s="242"/>
      <c r="CR27" s="242"/>
      <c r="CS27" s="242"/>
      <c r="CT27" s="242"/>
      <c r="CU27" s="242"/>
      <c r="CV27" s="242"/>
      <c r="CW27" s="242"/>
      <c r="CX27" s="242"/>
      <c r="CY27" s="242"/>
      <c r="CZ27" s="242"/>
      <c r="DA27" s="242"/>
      <c r="DB27" s="242"/>
      <c r="DC27" s="242"/>
      <c r="DD27" s="242"/>
      <c r="DE27" s="242"/>
      <c r="DF27" s="242"/>
      <c r="DG27" s="242"/>
      <c r="DH27" s="242"/>
      <c r="DI27" s="242"/>
      <c r="DJ27" s="242"/>
      <c r="DK27" s="242"/>
      <c r="DL27" s="242"/>
      <c r="DM27" s="242"/>
      <c r="DN27" s="242"/>
      <c r="DO27" s="242"/>
      <c r="DP27" s="242"/>
      <c r="DQ27" s="242"/>
      <c r="DR27" s="242"/>
      <c r="DS27" s="242"/>
      <c r="DT27" s="242"/>
      <c r="DU27" s="242"/>
      <c r="DV27" s="242"/>
      <c r="DW27" s="242"/>
      <c r="DX27" s="242"/>
      <c r="DY27" s="242"/>
      <c r="DZ27" s="242"/>
      <c r="EA27" s="242"/>
      <c r="EB27" s="242"/>
      <c r="EC27" s="242"/>
      <c r="ED27" s="242"/>
      <c r="EE27" s="242"/>
      <c r="EF27" s="242"/>
      <c r="EG27" s="242"/>
      <c r="EH27" s="242"/>
      <c r="EI27" s="242"/>
      <c r="EJ27" s="242"/>
      <c r="EK27" s="242"/>
      <c r="EL27" s="242"/>
      <c r="EM27" s="242"/>
      <c r="EN27" s="242"/>
      <c r="EO27" s="242"/>
      <c r="EP27" s="242"/>
      <c r="EQ27" s="242"/>
      <c r="ER27" s="242"/>
      <c r="ES27" s="242"/>
      <c r="ET27" s="242"/>
      <c r="EU27" s="242"/>
      <c r="EV27" s="242"/>
      <c r="EW27" s="242"/>
      <c r="EX27" s="242"/>
      <c r="EY27" s="242"/>
      <c r="EZ27" s="242"/>
      <c r="FA27" s="242"/>
      <c r="FB27" s="242"/>
      <c r="FC27" s="242"/>
      <c r="FD27" s="242"/>
      <c r="FE27" s="242"/>
      <c r="FF27" s="242"/>
      <c r="FG27" s="242"/>
      <c r="FH27" s="242"/>
      <c r="FI27" s="242"/>
      <c r="FJ27" s="242"/>
      <c r="FK27" s="242"/>
      <c r="FL27" s="242"/>
      <c r="FM27" s="242"/>
      <c r="FN27" s="242"/>
      <c r="FO27" s="242"/>
      <c r="FP27" s="242"/>
      <c r="FQ27" s="242"/>
      <c r="FR27" s="242"/>
      <c r="FS27" s="242"/>
      <c r="FT27" s="242"/>
      <c r="FU27" s="242"/>
      <c r="FV27" s="242"/>
      <c r="FW27" s="242"/>
      <c r="FX27" s="242"/>
      <c r="FY27" s="242"/>
      <c r="FZ27" s="242"/>
      <c r="GA27" s="242"/>
      <c r="GB27" s="242"/>
      <c r="GC27" s="242"/>
    </row>
    <row r="28" spans="2:185" s="60" customFormat="1" ht="20.149999999999999" customHeight="1" outlineLevel="1">
      <c r="B28" s="125"/>
      <c r="C28" s="125"/>
      <c r="D28" s="125"/>
      <c r="E28" s="125"/>
      <c r="F28" s="125"/>
      <c r="G28" s="125"/>
      <c r="H28" s="125"/>
      <c r="I28" s="125"/>
      <c r="J28" s="90"/>
      <c r="O28" s="43" t="s">
        <v>135</v>
      </c>
      <c r="P28" s="43" t="s">
        <v>136</v>
      </c>
      <c r="Q28" s="293">
        <v>7.2190000000000004E-2</v>
      </c>
      <c r="R28" s="451">
        <v>-1.7167005625090548E-3</v>
      </c>
      <c r="S28" s="451">
        <v>2.779817357725145E-3</v>
      </c>
      <c r="T28" s="451">
        <v>0.39347766956864283</v>
      </c>
      <c r="U28" s="293">
        <v>7.9747244394446012E-2</v>
      </c>
      <c r="V28" s="407">
        <v>2.755020171389266E-2</v>
      </c>
      <c r="AA28" s="242"/>
      <c r="AB28" s="442">
        <f ca="1"/>
        <v>46156</v>
      </c>
      <c r="AC28" s="443">
        <f ca="1"/>
        <v>49849.617724485957</v>
      </c>
      <c r="AD28" s="443">
        <f ca="1"/>
        <v>50853.337088357337</v>
      </c>
      <c r="AE28" s="443">
        <f ca="1"/>
        <v>48738.847467383101</v>
      </c>
      <c r="AF28" s="443">
        <f ca="1"/>
        <v>49239.523229356004</v>
      </c>
      <c r="AG28" s="444">
        <f ca="1"/>
        <v>28483675796.031628</v>
      </c>
      <c r="AH28" s="443">
        <f ca="1"/>
        <v>55150.056106394739</v>
      </c>
      <c r="AI28" s="443">
        <f ca="1"/>
        <v>66042.475549238996</v>
      </c>
      <c r="AJ28" s="445">
        <f ca="1"/>
        <v>48.246260735449901</v>
      </c>
      <c r="AK28" s="443">
        <f ca="1"/>
        <v>-4823.9733421282799</v>
      </c>
      <c r="AL28" s="443">
        <f ca="1"/>
        <v>-4888.2834996966058</v>
      </c>
      <c r="AM28" s="448">
        <f ca="1"/>
        <v>-0.47253813337851969</v>
      </c>
      <c r="AN28" s="446">
        <f>70</f>
        <v>70</v>
      </c>
      <c r="AO28" s="446">
        <f>30</f>
        <v>30</v>
      </c>
      <c r="AP28" s="447">
        <f t="shared" ca="1" si="0"/>
        <v>64.310157568325849</v>
      </c>
      <c r="AQ28" s="242"/>
      <c r="AR28" s="242"/>
      <c r="AS28" s="242"/>
      <c r="AT28" s="242"/>
      <c r="AU28" s="242"/>
      <c r="AV28" s="242"/>
      <c r="AW28" s="242"/>
      <c r="AX28" s="242"/>
      <c r="AY28" s="242"/>
      <c r="AZ28" s="242"/>
      <c r="BA28" s="242"/>
      <c r="BB28" s="242"/>
      <c r="BC28" s="242"/>
      <c r="BD28" s="242"/>
      <c r="BE28" s="242"/>
      <c r="BF28" s="242"/>
      <c r="BG28" s="242"/>
      <c r="BH28" s="242"/>
      <c r="BI28" s="242"/>
      <c r="BJ28" s="242"/>
      <c r="BK28" s="242"/>
      <c r="BL28" s="242"/>
      <c r="BM28" s="242"/>
      <c r="BN28" s="242"/>
      <c r="BO28" s="242"/>
      <c r="BP28" s="242"/>
      <c r="BQ28" s="242"/>
      <c r="BR28" s="242"/>
      <c r="BS28" s="242"/>
      <c r="BT28" s="242"/>
      <c r="BU28" s="242"/>
      <c r="BV28" s="242"/>
      <c r="BW28" s="242"/>
      <c r="BX28" s="242"/>
      <c r="BY28" s="242"/>
      <c r="BZ28" s="242"/>
      <c r="CA28" s="242"/>
      <c r="CB28" s="242"/>
      <c r="CC28" s="242"/>
      <c r="CD28" s="242"/>
      <c r="CE28" s="242"/>
      <c r="CF28" s="242"/>
      <c r="CG28" s="242"/>
      <c r="CH28" s="242"/>
      <c r="CI28" s="242"/>
      <c r="CJ28" s="242"/>
      <c r="CK28" s="242"/>
      <c r="CL28" s="242"/>
      <c r="CM28" s="242"/>
      <c r="CN28" s="242"/>
      <c r="CO28" s="242"/>
      <c r="CP28" s="242"/>
      <c r="CQ28" s="242"/>
      <c r="CR28" s="242"/>
      <c r="CS28" s="242"/>
      <c r="CT28" s="242"/>
      <c r="CU28" s="242"/>
      <c r="CV28" s="242"/>
      <c r="CW28" s="242"/>
      <c r="CX28" s="242"/>
      <c r="CY28" s="242"/>
      <c r="CZ28" s="242"/>
      <c r="DA28" s="242"/>
      <c r="DB28" s="242"/>
      <c r="DC28" s="242"/>
      <c r="DD28" s="242"/>
      <c r="DE28" s="242"/>
      <c r="DF28" s="242"/>
      <c r="DG28" s="242"/>
      <c r="DH28" s="242"/>
      <c r="DI28" s="242"/>
      <c r="DJ28" s="242"/>
      <c r="DK28" s="242"/>
      <c r="DL28" s="242"/>
      <c r="DM28" s="242"/>
      <c r="DN28" s="242"/>
      <c r="DO28" s="242"/>
      <c r="DP28" s="242"/>
      <c r="DQ28" s="242"/>
      <c r="DR28" s="242"/>
      <c r="DS28" s="242"/>
      <c r="DT28" s="242"/>
      <c r="DU28" s="242"/>
      <c r="DV28" s="242"/>
      <c r="DW28" s="242"/>
      <c r="DX28" s="242"/>
      <c r="DY28" s="242"/>
      <c r="DZ28" s="242"/>
      <c r="EA28" s="242"/>
      <c r="EB28" s="242"/>
      <c r="EC28" s="242"/>
      <c r="ED28" s="242"/>
      <c r="EE28" s="242"/>
      <c r="EF28" s="242"/>
      <c r="EG28" s="242"/>
      <c r="EH28" s="242"/>
      <c r="EI28" s="242"/>
      <c r="EJ28" s="242"/>
      <c r="EK28" s="242"/>
      <c r="EL28" s="242"/>
      <c r="EM28" s="242"/>
      <c r="EN28" s="242"/>
      <c r="EO28" s="242"/>
      <c r="EP28" s="242"/>
      <c r="EQ28" s="242"/>
      <c r="ER28" s="242"/>
      <c r="ES28" s="242"/>
      <c r="ET28" s="242"/>
      <c r="EU28" s="242"/>
      <c r="EV28" s="242"/>
      <c r="EW28" s="242"/>
      <c r="EX28" s="242"/>
      <c r="EY28" s="242"/>
      <c r="EZ28" s="242"/>
      <c r="FA28" s="242"/>
      <c r="FB28" s="242"/>
      <c r="FC28" s="242"/>
      <c r="FD28" s="242"/>
      <c r="FE28" s="242"/>
      <c r="FF28" s="242"/>
      <c r="FG28" s="242"/>
      <c r="FH28" s="242"/>
      <c r="FI28" s="242"/>
      <c r="FJ28" s="242"/>
      <c r="FK28" s="242"/>
      <c r="FL28" s="242"/>
      <c r="FM28" s="242"/>
      <c r="FN28" s="242"/>
      <c r="FO28" s="242"/>
      <c r="FP28" s="242"/>
      <c r="FQ28" s="242"/>
      <c r="FR28" s="242"/>
      <c r="FS28" s="242"/>
      <c r="FT28" s="242"/>
      <c r="FU28" s="242"/>
      <c r="FV28" s="242"/>
      <c r="FW28" s="242"/>
      <c r="FX28" s="242"/>
      <c r="FY28" s="242"/>
      <c r="FZ28" s="242"/>
      <c r="GA28" s="242"/>
      <c r="GB28" s="242"/>
      <c r="GC28" s="242"/>
    </row>
    <row r="29" spans="2:185" s="60" customFormat="1" ht="22.5" customHeight="1" outlineLevel="1">
      <c r="B29" s="125"/>
      <c r="C29" s="125"/>
      <c r="D29" s="125"/>
      <c r="E29" s="125"/>
      <c r="F29" s="125"/>
      <c r="G29" s="125"/>
      <c r="H29" s="125"/>
      <c r="I29" s="125"/>
      <c r="J29" s="90"/>
      <c r="O29" s="298" t="s">
        <v>142</v>
      </c>
      <c r="P29" s="298" t="s">
        <v>143</v>
      </c>
      <c r="Q29" s="296">
        <v>0.16420000000000001</v>
      </c>
      <c r="R29" s="452">
        <v>1.6942734638925261E-2</v>
      </c>
      <c r="S29" s="452">
        <v>4.769096628192937E-2</v>
      </c>
      <c r="T29" s="452">
        <v>0.28610838313299269</v>
      </c>
      <c r="U29" s="296">
        <v>0.17170152131462493</v>
      </c>
      <c r="V29" s="408">
        <v>7.5350170750921E-2</v>
      </c>
      <c r="AA29" s="242"/>
      <c r="AB29" s="442">
        <f ca="1"/>
        <v>46157</v>
      </c>
      <c r="AC29" s="443">
        <f ca="1"/>
        <v>49066.937967239668</v>
      </c>
      <c r="AD29" s="443">
        <f ca="1"/>
        <v>49989.204944311336</v>
      </c>
      <c r="AE29" s="443">
        <f ca="1"/>
        <v>47941.692805818187</v>
      </c>
      <c r="AF29" s="443">
        <f ca="1"/>
        <v>48724.84705949168</v>
      </c>
      <c r="AG29" s="444">
        <f ca="1"/>
        <v>20610223516.276421</v>
      </c>
      <c r="AH29" s="443">
        <f ca="1"/>
        <v>54435.804606202117</v>
      </c>
      <c r="AI29" s="443">
        <f ca="1"/>
        <v>65284.694516206124</v>
      </c>
      <c r="AJ29" s="445">
        <f ca="1"/>
        <v>47.899578416158263</v>
      </c>
      <c r="AK29" s="443">
        <f ca="1"/>
        <v>-4739.498277669838</v>
      </c>
      <c r="AL29" s="443">
        <f ca="1"/>
        <v>-4858.5264552912522</v>
      </c>
      <c r="AM29" s="448">
        <f ca="1"/>
        <v>-0.47805142911044063</v>
      </c>
      <c r="AN29" s="446">
        <f>70</f>
        <v>70</v>
      </c>
      <c r="AO29" s="446">
        <f>30</f>
        <v>30</v>
      </c>
      <c r="AP29" s="447">
        <f t="shared" ca="1" si="0"/>
        <v>119.02817762141422</v>
      </c>
      <c r="AQ29" s="242"/>
      <c r="AR29" s="242"/>
      <c r="AS29" s="242"/>
      <c r="AT29" s="242"/>
      <c r="AU29" s="242"/>
      <c r="AV29" s="242"/>
      <c r="AW29" s="242"/>
      <c r="AX29" s="242"/>
      <c r="AY29" s="242"/>
      <c r="AZ29" s="242"/>
      <c r="BA29" s="242"/>
      <c r="BB29" s="242"/>
      <c r="BC29" s="242"/>
      <c r="BD29" s="242"/>
      <c r="BE29" s="242"/>
      <c r="BF29" s="242"/>
      <c r="BG29" s="242"/>
      <c r="BH29" s="242"/>
      <c r="BI29" s="242"/>
      <c r="BJ29" s="242"/>
      <c r="BK29" s="242"/>
      <c r="BL29" s="242"/>
      <c r="BM29" s="242"/>
      <c r="BN29" s="242"/>
      <c r="BO29" s="242"/>
      <c r="BP29" s="242"/>
      <c r="BQ29" s="242"/>
      <c r="BR29" s="242"/>
      <c r="BS29" s="242"/>
      <c r="BT29" s="242"/>
      <c r="BU29" s="242"/>
      <c r="BV29" s="242"/>
      <c r="BW29" s="242"/>
      <c r="BX29" s="242"/>
      <c r="BY29" s="242"/>
      <c r="BZ29" s="242"/>
      <c r="CA29" s="242"/>
      <c r="CB29" s="242"/>
      <c r="CC29" s="242"/>
      <c r="CD29" s="242"/>
      <c r="CE29" s="242"/>
      <c r="CF29" s="242"/>
      <c r="CG29" s="242"/>
      <c r="CH29" s="242"/>
      <c r="CI29" s="242"/>
      <c r="CJ29" s="242"/>
      <c r="CK29" s="242"/>
      <c r="CL29" s="242"/>
      <c r="CM29" s="242"/>
      <c r="CN29" s="242"/>
      <c r="CO29" s="242"/>
      <c r="CP29" s="242"/>
      <c r="CQ29" s="242"/>
      <c r="CR29" s="242"/>
      <c r="CS29" s="242"/>
      <c r="CT29" s="242"/>
      <c r="CU29" s="242"/>
      <c r="CV29" s="242"/>
      <c r="CW29" s="242"/>
      <c r="CX29" s="242"/>
      <c r="CY29" s="242"/>
      <c r="CZ29" s="242"/>
      <c r="DA29" s="242"/>
      <c r="DB29" s="242"/>
      <c r="DC29" s="242"/>
      <c r="DD29" s="242"/>
      <c r="DE29" s="242"/>
      <c r="DF29" s="242"/>
      <c r="DG29" s="242"/>
      <c r="DH29" s="242"/>
      <c r="DI29" s="242"/>
      <c r="DJ29" s="242"/>
      <c r="DK29" s="242"/>
      <c r="DL29" s="242"/>
      <c r="DM29" s="242"/>
      <c r="DN29" s="242"/>
      <c r="DO29" s="242"/>
      <c r="DP29" s="242"/>
      <c r="DQ29" s="242"/>
      <c r="DR29" s="242"/>
      <c r="DS29" s="242"/>
      <c r="DT29" s="242"/>
      <c r="DU29" s="242"/>
      <c r="DV29" s="242"/>
      <c r="DW29" s="242"/>
      <c r="DX29" s="242"/>
      <c r="DY29" s="242"/>
      <c r="DZ29" s="242"/>
      <c r="EA29" s="242"/>
      <c r="EB29" s="242"/>
      <c r="EC29" s="242"/>
      <c r="ED29" s="242"/>
      <c r="EE29" s="242"/>
      <c r="EF29" s="242"/>
      <c r="EG29" s="242"/>
      <c r="EH29" s="242"/>
      <c r="EI29" s="242"/>
      <c r="EJ29" s="242"/>
      <c r="EK29" s="242"/>
      <c r="EL29" s="242"/>
      <c r="EM29" s="242"/>
      <c r="EN29" s="242"/>
      <c r="EO29" s="242"/>
      <c r="EP29" s="242"/>
      <c r="EQ29" s="242"/>
      <c r="ER29" s="242"/>
      <c r="ES29" s="242"/>
      <c r="ET29" s="242"/>
      <c r="EU29" s="242"/>
      <c r="EV29" s="242"/>
      <c r="EW29" s="242"/>
      <c r="EX29" s="242"/>
      <c r="EY29" s="242"/>
      <c r="EZ29" s="242"/>
      <c r="FA29" s="242"/>
      <c r="FB29" s="242"/>
      <c r="FC29" s="242"/>
      <c r="FD29" s="242"/>
      <c r="FE29" s="242"/>
      <c r="FF29" s="242"/>
      <c r="FG29" s="242"/>
      <c r="FH29" s="242"/>
      <c r="FI29" s="242"/>
      <c r="FJ29" s="242"/>
      <c r="FK29" s="242"/>
      <c r="FL29" s="242"/>
      <c r="FM29" s="242"/>
      <c r="FN29" s="242"/>
      <c r="FO29" s="242"/>
      <c r="FP29" s="242"/>
      <c r="FQ29" s="242"/>
      <c r="FR29" s="242"/>
      <c r="FS29" s="242"/>
      <c r="FT29" s="242"/>
      <c r="FU29" s="242"/>
      <c r="FV29" s="242"/>
      <c r="FW29" s="242"/>
      <c r="FX29" s="242"/>
      <c r="FY29" s="242"/>
      <c r="FZ29" s="242"/>
      <c r="GA29" s="242"/>
      <c r="GB29" s="242"/>
      <c r="GC29" s="242"/>
    </row>
    <row r="30" spans="2:185" s="60" customFormat="1" ht="20.149999999999999" customHeight="1">
      <c r="B30" s="90"/>
      <c r="C30" s="90"/>
      <c r="D30" s="90"/>
      <c r="E30" s="90"/>
      <c r="F30" s="90"/>
      <c r="G30" s="90"/>
      <c r="H30" s="90"/>
      <c r="I30" s="90"/>
      <c r="J30" s="90"/>
      <c r="O30" s="90"/>
      <c r="P30" s="90"/>
      <c r="Q30" s="90"/>
      <c r="R30" s="90"/>
      <c r="S30" s="90"/>
      <c r="T30" s="90"/>
      <c r="U30" s="39"/>
      <c r="V30" s="409"/>
      <c r="AA30" s="242"/>
      <c r="AB30" s="442">
        <f ca="1"/>
        <v>46158</v>
      </c>
      <c r="AC30" s="443">
        <f ca="1"/>
        <v>48555.356235531304</v>
      </c>
      <c r="AD30" s="443">
        <f ca="1"/>
        <v>49106.151401771524</v>
      </c>
      <c r="AE30" s="443">
        <f ca="1"/>
        <v>48099.807466038757</v>
      </c>
      <c r="AF30" s="443">
        <f ca="1"/>
        <v>48563.061565405886</v>
      </c>
      <c r="AG30" s="444">
        <f ca="1"/>
        <v>18768290856.624638</v>
      </c>
      <c r="AH30" s="443">
        <f ca="1"/>
        <v>53722.898858387591</v>
      </c>
      <c r="AI30" s="443">
        <f ca="1"/>
        <v>64521.32885436069</v>
      </c>
      <c r="AJ30" s="445">
        <f ca="1"/>
        <v>47.790490061499895</v>
      </c>
      <c r="AK30" s="443">
        <f ca="1"/>
        <v>-4632.2086993155681</v>
      </c>
      <c r="AL30" s="443">
        <f ca="1"/>
        <v>-4813.2629040961156</v>
      </c>
      <c r="AM30" s="448">
        <f ca="1"/>
        <v>-0.47978450191671629</v>
      </c>
      <c r="AN30" s="446">
        <f>70</f>
        <v>70</v>
      </c>
      <c r="AO30" s="446">
        <f>30</f>
        <v>30</v>
      </c>
      <c r="AP30" s="447">
        <f t="shared" ca="1" si="0"/>
        <v>181.05420478054748</v>
      </c>
      <c r="AQ30" s="242"/>
      <c r="AR30" s="242"/>
      <c r="AS30" s="242"/>
      <c r="AT30" s="242"/>
      <c r="AU30" s="242"/>
      <c r="AV30" s="242"/>
      <c r="AW30" s="242"/>
      <c r="AX30" s="242"/>
      <c r="AY30" s="242"/>
      <c r="AZ30" s="242"/>
      <c r="BA30" s="242"/>
      <c r="BB30" s="242"/>
      <c r="BC30" s="242"/>
      <c r="BD30" s="242"/>
      <c r="BE30" s="242"/>
      <c r="BF30" s="242"/>
      <c r="BG30" s="242"/>
      <c r="BH30" s="242"/>
      <c r="BI30" s="242"/>
      <c r="BJ30" s="242"/>
      <c r="BK30" s="242"/>
      <c r="BL30" s="242"/>
      <c r="BM30" s="242"/>
      <c r="BN30" s="242"/>
      <c r="BO30" s="242"/>
      <c r="BP30" s="242"/>
      <c r="BQ30" s="242"/>
      <c r="BR30" s="242"/>
      <c r="BS30" s="242"/>
      <c r="BT30" s="242"/>
      <c r="BU30" s="242"/>
      <c r="BV30" s="242"/>
      <c r="BW30" s="242"/>
      <c r="BX30" s="242"/>
      <c r="BY30" s="242"/>
      <c r="BZ30" s="242"/>
      <c r="CA30" s="242"/>
      <c r="CB30" s="242"/>
      <c r="CC30" s="242"/>
      <c r="CD30" s="242"/>
      <c r="CE30" s="242"/>
      <c r="CF30" s="242"/>
      <c r="CG30" s="242"/>
      <c r="CH30" s="242"/>
      <c r="CI30" s="242"/>
      <c r="CJ30" s="242"/>
      <c r="CK30" s="242"/>
      <c r="CL30" s="242"/>
      <c r="CM30" s="242"/>
      <c r="CN30" s="242"/>
      <c r="CO30" s="242"/>
      <c r="CP30" s="242"/>
      <c r="CQ30" s="242"/>
      <c r="CR30" s="242"/>
      <c r="CS30" s="242"/>
      <c r="CT30" s="242"/>
      <c r="CU30" s="242"/>
      <c r="CV30" s="242"/>
      <c r="CW30" s="242"/>
      <c r="CX30" s="242"/>
      <c r="CY30" s="242"/>
      <c r="CZ30" s="242"/>
      <c r="DA30" s="242"/>
      <c r="DB30" s="242"/>
      <c r="DC30" s="242"/>
      <c r="DD30" s="242"/>
      <c r="DE30" s="242"/>
      <c r="DF30" s="242"/>
      <c r="DG30" s="242"/>
      <c r="DH30" s="242"/>
      <c r="DI30" s="242"/>
      <c r="DJ30" s="242"/>
      <c r="DK30" s="242"/>
      <c r="DL30" s="242"/>
      <c r="DM30" s="242"/>
      <c r="DN30" s="242"/>
      <c r="DO30" s="242"/>
      <c r="DP30" s="242"/>
      <c r="DQ30" s="242"/>
      <c r="DR30" s="242"/>
      <c r="DS30" s="242"/>
      <c r="DT30" s="242"/>
      <c r="DU30" s="242"/>
      <c r="DV30" s="242"/>
      <c r="DW30" s="242"/>
      <c r="DX30" s="242"/>
      <c r="DY30" s="242"/>
      <c r="DZ30" s="242"/>
      <c r="EA30" s="242"/>
      <c r="EB30" s="242"/>
      <c r="EC30" s="242"/>
      <c r="ED30" s="242"/>
      <c r="EE30" s="242"/>
      <c r="EF30" s="242"/>
      <c r="EG30" s="242"/>
      <c r="EH30" s="242"/>
      <c r="EI30" s="242"/>
      <c r="EJ30" s="242"/>
      <c r="EK30" s="242"/>
      <c r="EL30" s="242"/>
      <c r="EM30" s="242"/>
      <c r="EN30" s="242"/>
      <c r="EO30" s="242"/>
      <c r="EP30" s="242"/>
      <c r="EQ30" s="242"/>
      <c r="ER30" s="242"/>
      <c r="ES30" s="242"/>
      <c r="ET30" s="242"/>
      <c r="EU30" s="242"/>
      <c r="EV30" s="242"/>
      <c r="EW30" s="242"/>
      <c r="EX30" s="242"/>
      <c r="EY30" s="242"/>
      <c r="EZ30" s="242"/>
      <c r="FA30" s="242"/>
      <c r="FB30" s="242"/>
      <c r="FC30" s="242"/>
      <c r="FD30" s="242"/>
      <c r="FE30" s="242"/>
      <c r="FF30" s="242"/>
      <c r="FG30" s="242"/>
      <c r="FH30" s="242"/>
      <c r="FI30" s="242"/>
      <c r="FJ30" s="242"/>
      <c r="FK30" s="242"/>
      <c r="FL30" s="242"/>
      <c r="FM30" s="242"/>
      <c r="FN30" s="242"/>
      <c r="FO30" s="242"/>
      <c r="FP30" s="242"/>
      <c r="FQ30" s="242"/>
      <c r="FR30" s="242"/>
      <c r="FS30" s="242"/>
      <c r="FT30" s="242"/>
      <c r="FU30" s="242"/>
      <c r="FV30" s="242"/>
      <c r="FW30" s="242"/>
      <c r="FX30" s="242"/>
      <c r="FY30" s="242"/>
      <c r="FZ30" s="242"/>
      <c r="GA30" s="242"/>
      <c r="GB30" s="242"/>
      <c r="GC30" s="242"/>
    </row>
    <row r="31" spans="2:185" s="85" customFormat="1" ht="30" customHeight="1">
      <c r="B31" s="525" t="s">
        <v>442</v>
      </c>
      <c r="C31" s="526"/>
      <c r="D31" s="526"/>
      <c r="E31" s="539"/>
      <c r="F31" s="525" t="s">
        <v>443</v>
      </c>
      <c r="G31" s="526"/>
      <c r="H31" s="526"/>
      <c r="I31" s="526"/>
      <c r="O31" s="525" t="s">
        <v>445</v>
      </c>
      <c r="P31" s="526"/>
      <c r="Q31" s="526"/>
      <c r="R31" s="526"/>
      <c r="S31" s="526"/>
      <c r="T31" s="526"/>
      <c r="U31" s="526"/>
      <c r="V31" s="526"/>
      <c r="AA31" s="242"/>
      <c r="AB31" s="442">
        <f ca="1"/>
        <v>46159</v>
      </c>
      <c r="AC31" s="443">
        <f ca="1"/>
        <v>48686.142692086782</v>
      </c>
      <c r="AD31" s="443">
        <f ca="1"/>
        <v>48937.538981249621</v>
      </c>
      <c r="AE31" s="443">
        <f ca="1"/>
        <v>47698.513681381817</v>
      </c>
      <c r="AF31" s="443">
        <f ca="1"/>
        <v>48415.246272536591</v>
      </c>
      <c r="AG31" s="444">
        <f ca="1"/>
        <v>50202670922.028587</v>
      </c>
      <c r="AH31" s="443">
        <f ca="1"/>
        <v>53052.264291857966</v>
      </c>
      <c r="AI31" s="443">
        <f ca="1"/>
        <v>63774.902308821249</v>
      </c>
      <c r="AJ31" s="445">
        <f ca="1"/>
        <v>47.690925069748587</v>
      </c>
      <c r="AK31" s="443">
        <f ca="1"/>
        <v>-4507.1527430638671</v>
      </c>
      <c r="AL31" s="443">
        <f ca="1"/>
        <v>-4752.0408718896661</v>
      </c>
      <c r="AM31" s="448">
        <f ca="1"/>
        <v>-0.48136792363119696</v>
      </c>
      <c r="AN31" s="446">
        <f>70</f>
        <v>70</v>
      </c>
      <c r="AO31" s="446">
        <f>30</f>
        <v>30</v>
      </c>
      <c r="AP31" s="447">
        <f t="shared" ca="1" si="0"/>
        <v>244.88812882579896</v>
      </c>
      <c r="AQ31" s="242"/>
      <c r="AR31" s="242"/>
      <c r="AS31" s="242"/>
      <c r="AT31" s="242"/>
      <c r="AU31" s="242"/>
      <c r="AV31" s="242"/>
      <c r="AW31" s="242"/>
      <c r="AX31" s="242"/>
      <c r="AY31" s="242"/>
      <c r="AZ31" s="242"/>
      <c r="BA31" s="242"/>
      <c r="BB31" s="242"/>
      <c r="BC31" s="242"/>
      <c r="BD31" s="242"/>
      <c r="BE31" s="242"/>
      <c r="BF31" s="242"/>
      <c r="BG31" s="242"/>
      <c r="BH31" s="242"/>
      <c r="BI31" s="242"/>
      <c r="BJ31" s="242"/>
      <c r="BK31" s="242"/>
      <c r="BL31" s="242"/>
      <c r="BM31" s="242"/>
      <c r="BN31" s="242"/>
      <c r="BO31" s="242"/>
      <c r="BP31" s="242"/>
      <c r="BQ31" s="242"/>
      <c r="BR31" s="242"/>
      <c r="BS31" s="242"/>
      <c r="BT31" s="242"/>
      <c r="BU31" s="242"/>
      <c r="BV31" s="242"/>
      <c r="BW31" s="242"/>
      <c r="BX31" s="242"/>
      <c r="BY31" s="242"/>
      <c r="BZ31" s="242"/>
      <c r="CA31" s="242"/>
      <c r="CB31" s="242"/>
      <c r="CC31" s="242"/>
      <c r="CD31" s="242"/>
      <c r="CE31" s="242"/>
      <c r="CF31" s="242"/>
      <c r="CG31" s="242"/>
      <c r="CH31" s="242"/>
      <c r="CI31" s="242"/>
      <c r="CJ31" s="242"/>
      <c r="CK31" s="242"/>
      <c r="CL31" s="242"/>
      <c r="CM31" s="242"/>
      <c r="CN31" s="242"/>
      <c r="CO31" s="242"/>
      <c r="CP31" s="242"/>
      <c r="CQ31" s="242"/>
      <c r="CR31" s="242"/>
      <c r="CS31" s="242"/>
      <c r="CT31" s="242"/>
      <c r="CU31" s="242"/>
      <c r="CV31" s="242"/>
      <c r="CW31" s="242"/>
      <c r="CX31" s="242"/>
      <c r="CY31" s="242"/>
      <c r="CZ31" s="242"/>
      <c r="DA31" s="242"/>
      <c r="DB31" s="242"/>
      <c r="DC31" s="242"/>
      <c r="DD31" s="242"/>
      <c r="DE31" s="242"/>
      <c r="DF31" s="242"/>
      <c r="DG31" s="242"/>
      <c r="DH31" s="242"/>
      <c r="DI31" s="242"/>
      <c r="DJ31" s="242"/>
      <c r="DK31" s="242"/>
      <c r="DL31" s="242"/>
      <c r="DM31" s="242"/>
      <c r="DN31" s="242"/>
      <c r="DO31" s="242"/>
      <c r="DP31" s="242"/>
      <c r="DQ31" s="242"/>
      <c r="DR31" s="242"/>
      <c r="DS31" s="242"/>
      <c r="DT31" s="242"/>
      <c r="DU31" s="242"/>
      <c r="DV31" s="242"/>
      <c r="DW31" s="242"/>
      <c r="DX31" s="242"/>
      <c r="DY31" s="242"/>
      <c r="DZ31" s="242"/>
      <c r="EA31" s="242"/>
      <c r="EB31" s="242"/>
      <c r="EC31" s="242"/>
      <c r="ED31" s="242"/>
      <c r="EE31" s="242"/>
      <c r="EF31" s="242"/>
      <c r="EG31" s="242"/>
      <c r="EH31" s="242"/>
      <c r="EI31" s="242"/>
      <c r="EJ31" s="242"/>
      <c r="EK31" s="242"/>
      <c r="EL31" s="242"/>
      <c r="EM31" s="242"/>
      <c r="EN31" s="242"/>
      <c r="EO31" s="242"/>
      <c r="EP31" s="242"/>
      <c r="EQ31" s="242"/>
      <c r="ER31" s="242"/>
      <c r="ES31" s="242"/>
      <c r="ET31" s="242"/>
      <c r="EU31" s="242"/>
      <c r="EV31" s="242"/>
      <c r="EW31" s="242"/>
      <c r="EX31" s="242"/>
      <c r="EY31" s="242"/>
      <c r="EZ31" s="242"/>
      <c r="FA31" s="242"/>
      <c r="FB31" s="242"/>
      <c r="FC31" s="242"/>
      <c r="FD31" s="242"/>
      <c r="FE31" s="242"/>
      <c r="FF31" s="242"/>
      <c r="FG31" s="242"/>
      <c r="FH31" s="242"/>
      <c r="FI31" s="242"/>
      <c r="FJ31" s="242"/>
      <c r="FK31" s="242"/>
      <c r="FL31" s="242"/>
      <c r="FM31" s="242"/>
      <c r="FN31" s="242"/>
      <c r="FO31" s="242"/>
      <c r="FP31" s="242"/>
      <c r="FQ31" s="242"/>
      <c r="FR31" s="242"/>
      <c r="FS31" s="242"/>
      <c r="FT31" s="242"/>
      <c r="FU31" s="242"/>
      <c r="FV31" s="242"/>
      <c r="FW31" s="242"/>
      <c r="FX31" s="242"/>
      <c r="FY31" s="242"/>
      <c r="FZ31" s="242"/>
      <c r="GA31" s="242"/>
      <c r="GB31" s="242"/>
      <c r="GC31" s="242"/>
    </row>
    <row r="32" spans="2:185" s="60" customFormat="1" ht="20.149999999999999" customHeight="1" outlineLevel="1">
      <c r="B32" s="90"/>
      <c r="C32" s="90"/>
      <c r="D32" s="90"/>
      <c r="E32" s="90"/>
      <c r="F32" s="90"/>
      <c r="G32" s="90"/>
      <c r="H32" s="90"/>
      <c r="I32" s="90"/>
      <c r="J32" s="90"/>
      <c r="O32" s="39"/>
      <c r="P32" s="39"/>
      <c r="Q32" s="72"/>
      <c r="R32" s="71"/>
      <c r="S32" s="71"/>
      <c r="T32" s="71"/>
      <c r="U32" s="72"/>
      <c r="V32" s="410"/>
      <c r="AA32" s="242"/>
      <c r="AB32" s="442">
        <f ca="1"/>
        <v>46160</v>
      </c>
      <c r="AC32" s="443">
        <f ca="1"/>
        <v>48278.377154159367</v>
      </c>
      <c r="AD32" s="443">
        <f ca="1"/>
        <v>48864.712445853322</v>
      </c>
      <c r="AE32" s="443">
        <f ca="1"/>
        <v>47650.551333023228</v>
      </c>
      <c r="AF32" s="443">
        <f ca="1"/>
        <v>48123.896049067669</v>
      </c>
      <c r="AG32" s="444">
        <f ca="1"/>
        <v>46468032614.25869</v>
      </c>
      <c r="AH32" s="443">
        <f ca="1"/>
        <v>52449.822740390104</v>
      </c>
      <c r="AI32" s="443">
        <f ca="1"/>
        <v>63070.579253500393</v>
      </c>
      <c r="AJ32" s="445">
        <f ca="1"/>
        <v>47.495294973943906</v>
      </c>
      <c r="AK32" s="443">
        <f ca="1"/>
        <v>-4381.0524790059062</v>
      </c>
      <c r="AL32" s="443">
        <f ca="1"/>
        <v>-4677.8431933129141</v>
      </c>
      <c r="AM32" s="448">
        <f ca="1"/>
        <v>-0.4844889151159375</v>
      </c>
      <c r="AN32" s="446">
        <f>70</f>
        <v>70</v>
      </c>
      <c r="AO32" s="446">
        <f>30</f>
        <v>30</v>
      </c>
      <c r="AP32" s="447">
        <f t="shared" ca="1" si="0"/>
        <v>296.79071430700787</v>
      </c>
      <c r="AQ32" s="242"/>
      <c r="AR32" s="242"/>
      <c r="AS32" s="242"/>
      <c r="AT32" s="242"/>
      <c r="AU32" s="242"/>
      <c r="AV32" s="242"/>
      <c r="AW32" s="242"/>
      <c r="AX32" s="242"/>
      <c r="AY32" s="242"/>
      <c r="AZ32" s="242"/>
      <c r="BA32" s="242"/>
      <c r="BB32" s="242"/>
      <c r="BC32" s="242"/>
      <c r="BD32" s="242"/>
      <c r="BE32" s="242"/>
      <c r="BF32" s="242"/>
      <c r="BG32" s="242"/>
      <c r="BH32" s="242"/>
      <c r="BI32" s="242"/>
      <c r="BJ32" s="242"/>
      <c r="BK32" s="242"/>
      <c r="BL32" s="242"/>
      <c r="BM32" s="242"/>
      <c r="BN32" s="242"/>
      <c r="BO32" s="242"/>
      <c r="BP32" s="242"/>
      <c r="BQ32" s="242"/>
      <c r="BR32" s="242"/>
      <c r="BS32" s="242"/>
      <c r="BT32" s="242"/>
      <c r="BU32" s="242"/>
      <c r="BV32" s="242"/>
      <c r="BW32" s="242"/>
      <c r="BX32" s="242"/>
      <c r="BY32" s="242"/>
      <c r="BZ32" s="242"/>
      <c r="CA32" s="242"/>
      <c r="CB32" s="242"/>
      <c r="CC32" s="242"/>
      <c r="CD32" s="242"/>
      <c r="CE32" s="242"/>
      <c r="CF32" s="242"/>
      <c r="CG32" s="242"/>
      <c r="CH32" s="242"/>
      <c r="CI32" s="242"/>
      <c r="CJ32" s="242"/>
      <c r="CK32" s="242"/>
      <c r="CL32" s="242"/>
      <c r="CM32" s="242"/>
      <c r="CN32" s="242"/>
      <c r="CO32" s="242"/>
      <c r="CP32" s="242"/>
      <c r="CQ32" s="242"/>
      <c r="CR32" s="242"/>
      <c r="CS32" s="242"/>
      <c r="CT32" s="242"/>
      <c r="CU32" s="242"/>
      <c r="CV32" s="242"/>
      <c r="CW32" s="242"/>
      <c r="CX32" s="242"/>
      <c r="CY32" s="242"/>
      <c r="CZ32" s="242"/>
      <c r="DA32" s="242"/>
      <c r="DB32" s="242"/>
      <c r="DC32" s="242"/>
      <c r="DD32" s="242"/>
      <c r="DE32" s="242"/>
      <c r="DF32" s="242"/>
      <c r="DG32" s="242"/>
      <c r="DH32" s="242"/>
      <c r="DI32" s="242"/>
      <c r="DJ32" s="242"/>
      <c r="DK32" s="242"/>
      <c r="DL32" s="242"/>
      <c r="DM32" s="242"/>
      <c r="DN32" s="242"/>
      <c r="DO32" s="242"/>
      <c r="DP32" s="242"/>
      <c r="DQ32" s="242"/>
      <c r="DR32" s="242"/>
      <c r="DS32" s="242"/>
      <c r="DT32" s="242"/>
      <c r="DU32" s="242"/>
      <c r="DV32" s="242"/>
      <c r="DW32" s="242"/>
      <c r="DX32" s="242"/>
      <c r="DY32" s="242"/>
      <c r="DZ32" s="242"/>
      <c r="EA32" s="242"/>
      <c r="EB32" s="242"/>
      <c r="EC32" s="242"/>
      <c r="ED32" s="242"/>
      <c r="EE32" s="242"/>
      <c r="EF32" s="242"/>
      <c r="EG32" s="242"/>
      <c r="EH32" s="242"/>
      <c r="EI32" s="242"/>
      <c r="EJ32" s="242"/>
      <c r="EK32" s="242"/>
      <c r="EL32" s="242"/>
      <c r="EM32" s="242"/>
      <c r="EN32" s="242"/>
      <c r="EO32" s="242"/>
      <c r="EP32" s="242"/>
      <c r="EQ32" s="242"/>
      <c r="ER32" s="242"/>
      <c r="ES32" s="242"/>
      <c r="ET32" s="242"/>
      <c r="EU32" s="242"/>
      <c r="EV32" s="242"/>
      <c r="EW32" s="242"/>
      <c r="EX32" s="242"/>
      <c r="EY32" s="242"/>
      <c r="EZ32" s="242"/>
      <c r="FA32" s="242"/>
      <c r="FB32" s="242"/>
      <c r="FC32" s="242"/>
      <c r="FD32" s="242"/>
      <c r="FE32" s="242"/>
      <c r="FF32" s="242"/>
      <c r="FG32" s="242"/>
      <c r="FH32" s="242"/>
      <c r="FI32" s="242"/>
      <c r="FJ32" s="242"/>
      <c r="FK32" s="242"/>
      <c r="FL32" s="242"/>
      <c r="FM32" s="242"/>
      <c r="FN32" s="242"/>
      <c r="FO32" s="242"/>
      <c r="FP32" s="242"/>
      <c r="FQ32" s="242"/>
      <c r="FR32" s="242"/>
      <c r="FS32" s="242"/>
      <c r="FT32" s="242"/>
      <c r="FU32" s="242"/>
      <c r="FV32" s="242"/>
      <c r="FW32" s="242"/>
      <c r="FX32" s="242"/>
      <c r="FY32" s="242"/>
      <c r="FZ32" s="242"/>
      <c r="GA32" s="242"/>
      <c r="GB32" s="242"/>
      <c r="GC32" s="242"/>
    </row>
    <row r="33" spans="2:185" s="60" customFormat="1" ht="30" customHeight="1" outlineLevel="1">
      <c r="B33" s="125"/>
      <c r="C33" s="125"/>
      <c r="D33" s="125"/>
      <c r="E33" s="125"/>
      <c r="F33" s="125"/>
      <c r="G33" s="125"/>
      <c r="H33" s="125"/>
      <c r="I33" s="125"/>
      <c r="J33" s="90"/>
      <c r="O33" s="317" t="s">
        <v>249</v>
      </c>
      <c r="P33" s="321" t="s">
        <v>250</v>
      </c>
      <c r="Q33" s="321" t="s">
        <v>251</v>
      </c>
      <c r="R33" s="321" t="s">
        <v>252</v>
      </c>
      <c r="S33" s="321" t="s">
        <v>253</v>
      </c>
      <c r="T33" s="321" t="s">
        <v>254</v>
      </c>
      <c r="U33" s="322" t="s">
        <v>255</v>
      </c>
      <c r="V33" s="417" t="s">
        <v>81</v>
      </c>
      <c r="AA33" s="242"/>
      <c r="AB33" s="442">
        <f ca="1"/>
        <v>46161</v>
      </c>
      <c r="AC33" s="443">
        <f ca="1"/>
        <v>48220.08277642374</v>
      </c>
      <c r="AD33" s="443">
        <f ca="1"/>
        <v>48713.906152948533</v>
      </c>
      <c r="AE33" s="443">
        <f ca="1"/>
        <v>46543.828091709751</v>
      </c>
      <c r="AF33" s="443">
        <f ca="1"/>
        <v>46794.031278559189</v>
      </c>
      <c r="AG33" s="444">
        <f ca="1"/>
        <v>63944703361.830009</v>
      </c>
      <c r="AH33" s="443">
        <f ca="1"/>
        <v>51831.70260154776</v>
      </c>
      <c r="AI33" s="443">
        <f ca="1"/>
        <v>62358.583043919236</v>
      </c>
      <c r="AJ33" s="445">
        <f ca="1"/>
        <v>46.617164069103708</v>
      </c>
      <c r="AK33" s="443">
        <f ca="1"/>
        <v>-4338.4155304084052</v>
      </c>
      <c r="AL33" s="443">
        <f ca="1"/>
        <v>-4609.9576607320123</v>
      </c>
      <c r="AM33" s="448">
        <f ca="1"/>
        <v>-0.49873464513527999</v>
      </c>
      <c r="AN33" s="446">
        <f>70</f>
        <v>70</v>
      </c>
      <c r="AO33" s="446">
        <f>30</f>
        <v>30</v>
      </c>
      <c r="AP33" s="447">
        <f t="shared" ca="1" si="0"/>
        <v>271.54213032360713</v>
      </c>
      <c r="AQ33" s="242"/>
      <c r="AR33" s="242"/>
      <c r="AS33" s="242"/>
      <c r="AT33" s="242"/>
      <c r="AU33" s="242"/>
      <c r="AV33" s="242"/>
      <c r="AW33" s="242"/>
      <c r="AX33" s="242"/>
      <c r="AY33" s="242"/>
      <c r="AZ33" s="242"/>
      <c r="BA33" s="242"/>
      <c r="BB33" s="242"/>
      <c r="BC33" s="242"/>
      <c r="BD33" s="242"/>
      <c r="BE33" s="242"/>
      <c r="BF33" s="242"/>
      <c r="BG33" s="242"/>
      <c r="BH33" s="242"/>
      <c r="BI33" s="242"/>
      <c r="BJ33" s="242"/>
      <c r="BK33" s="242"/>
      <c r="BL33" s="242"/>
      <c r="BM33" s="242"/>
      <c r="BN33" s="242"/>
      <c r="BO33" s="242"/>
      <c r="BP33" s="242"/>
      <c r="BQ33" s="242"/>
      <c r="BR33" s="242"/>
      <c r="BS33" s="242"/>
      <c r="BT33" s="242"/>
      <c r="BU33" s="242"/>
      <c r="BV33" s="242"/>
      <c r="BW33" s="242"/>
      <c r="BX33" s="242"/>
      <c r="BY33" s="242"/>
      <c r="BZ33" s="242"/>
      <c r="CA33" s="242"/>
      <c r="CB33" s="242"/>
      <c r="CC33" s="242"/>
      <c r="CD33" s="242"/>
      <c r="CE33" s="242"/>
      <c r="CF33" s="242"/>
      <c r="CG33" s="242"/>
      <c r="CH33" s="242"/>
      <c r="CI33" s="242"/>
      <c r="CJ33" s="242"/>
      <c r="CK33" s="242"/>
      <c r="CL33" s="242"/>
      <c r="CM33" s="242"/>
      <c r="CN33" s="242"/>
      <c r="CO33" s="242"/>
      <c r="CP33" s="242"/>
      <c r="CQ33" s="242"/>
      <c r="CR33" s="242"/>
      <c r="CS33" s="242"/>
      <c r="CT33" s="242"/>
      <c r="CU33" s="242"/>
      <c r="CV33" s="242"/>
      <c r="CW33" s="242"/>
      <c r="CX33" s="242"/>
      <c r="CY33" s="242"/>
      <c r="CZ33" s="242"/>
      <c r="DA33" s="242"/>
      <c r="DB33" s="242"/>
      <c r="DC33" s="242"/>
      <c r="DD33" s="242"/>
      <c r="DE33" s="242"/>
      <c r="DF33" s="242"/>
      <c r="DG33" s="242"/>
      <c r="DH33" s="242"/>
      <c r="DI33" s="242"/>
      <c r="DJ33" s="242"/>
      <c r="DK33" s="242"/>
      <c r="DL33" s="242"/>
      <c r="DM33" s="242"/>
      <c r="DN33" s="242"/>
      <c r="DO33" s="242"/>
      <c r="DP33" s="242"/>
      <c r="DQ33" s="242"/>
      <c r="DR33" s="242"/>
      <c r="DS33" s="242"/>
      <c r="DT33" s="242"/>
      <c r="DU33" s="242"/>
      <c r="DV33" s="242"/>
      <c r="DW33" s="242"/>
      <c r="DX33" s="242"/>
      <c r="DY33" s="242"/>
      <c r="DZ33" s="242"/>
      <c r="EA33" s="242"/>
      <c r="EB33" s="242"/>
      <c r="EC33" s="242"/>
      <c r="ED33" s="242"/>
      <c r="EE33" s="242"/>
      <c r="EF33" s="242"/>
      <c r="EG33" s="242"/>
      <c r="EH33" s="242"/>
      <c r="EI33" s="242"/>
      <c r="EJ33" s="242"/>
      <c r="EK33" s="242"/>
      <c r="EL33" s="242"/>
      <c r="EM33" s="242"/>
      <c r="EN33" s="242"/>
      <c r="EO33" s="242"/>
      <c r="EP33" s="242"/>
      <c r="EQ33" s="242"/>
      <c r="ER33" s="242"/>
      <c r="ES33" s="242"/>
      <c r="ET33" s="242"/>
      <c r="EU33" s="242"/>
      <c r="EV33" s="242"/>
      <c r="EW33" s="242"/>
      <c r="EX33" s="242"/>
      <c r="EY33" s="242"/>
      <c r="EZ33" s="242"/>
      <c r="FA33" s="242"/>
      <c r="FB33" s="242"/>
      <c r="FC33" s="242"/>
      <c r="FD33" s="242"/>
      <c r="FE33" s="242"/>
      <c r="FF33" s="242"/>
      <c r="FG33" s="242"/>
      <c r="FH33" s="242"/>
      <c r="FI33" s="242"/>
      <c r="FJ33" s="242"/>
      <c r="FK33" s="242"/>
      <c r="FL33" s="242"/>
      <c r="FM33" s="242"/>
      <c r="FN33" s="242"/>
      <c r="FO33" s="242"/>
      <c r="FP33" s="242"/>
      <c r="FQ33" s="242"/>
      <c r="FR33" s="242"/>
      <c r="FS33" s="242"/>
      <c r="FT33" s="242"/>
      <c r="FU33" s="242"/>
      <c r="FV33" s="242"/>
      <c r="FW33" s="242"/>
      <c r="FX33" s="242"/>
      <c r="FY33" s="242"/>
      <c r="FZ33" s="242"/>
      <c r="GA33" s="242"/>
      <c r="GB33" s="242"/>
      <c r="GC33" s="242"/>
    </row>
    <row r="34" spans="2:185" s="60" customFormat="1" ht="20.149999999999999" customHeight="1" outlineLevel="1">
      <c r="B34" s="125"/>
      <c r="C34" s="125"/>
      <c r="D34" s="125"/>
      <c r="E34" s="125"/>
      <c r="F34" s="125"/>
      <c r="G34" s="125"/>
      <c r="H34" s="125"/>
      <c r="I34" s="125"/>
      <c r="J34" s="90"/>
      <c r="O34" s="289">
        <v>126080</v>
      </c>
      <c r="P34" s="450">
        <v>-0.49161611675126904</v>
      </c>
      <c r="Q34" s="290">
        <v>90.709189191783722</v>
      </c>
      <c r="R34" s="450">
        <v>0.23445052797590141</v>
      </c>
      <c r="S34" s="450">
        <v>-0.51770432643751085</v>
      </c>
      <c r="T34" s="291" t="s">
        <v>59</v>
      </c>
      <c r="U34" s="292">
        <v>46222</v>
      </c>
      <c r="V34" s="411" t="str" cm="1">
        <f t="array" ref="V34">IFERROR(_xlfn.XLOOKUP(INDEX($P$20:$P$29,ROW()-64),'Coin Master'!$D$16:$D$39,'Coin Master'!$L$16:$L$39,""),"")</f>
        <v/>
      </c>
      <c r="AA34" s="242"/>
      <c r="AB34" s="442">
        <f ca="1"/>
        <v>46162</v>
      </c>
      <c r="AC34" s="443">
        <f ca="1"/>
        <v>46368.85695857869</v>
      </c>
      <c r="AD34" s="443">
        <f ca="1"/>
        <v>47108.302196702403</v>
      </c>
      <c r="AE34" s="443">
        <f ca="1"/>
        <v>45802.93966077613</v>
      </c>
      <c r="AF34" s="443">
        <f ca="1"/>
        <v>46329.791182246394</v>
      </c>
      <c r="AG34" s="444">
        <f ca="1"/>
        <v>34703959799.217888</v>
      </c>
      <c r="AH34" s="443">
        <f ca="1"/>
        <v>51222.383870854886</v>
      </c>
      <c r="AI34" s="443">
        <f ca="1"/>
        <v>61664.631873191131</v>
      </c>
      <c r="AJ34" s="445">
        <f ca="1"/>
        <v>46.309776118458565</v>
      </c>
      <c r="AK34" s="443">
        <f ca="1"/>
        <v>-4292.6032788722514</v>
      </c>
      <c r="AL34" s="443">
        <f ca="1"/>
        <v>-4546.4867843600605</v>
      </c>
      <c r="AM34" s="448">
        <f ca="1"/>
        <v>-0.50370766135684431</v>
      </c>
      <c r="AN34" s="446">
        <f>70</f>
        <v>70</v>
      </c>
      <c r="AO34" s="446">
        <f>30</f>
        <v>30</v>
      </c>
      <c r="AP34" s="447">
        <f t="shared" ca="1" si="0"/>
        <v>253.88350548780909</v>
      </c>
      <c r="AQ34" s="242"/>
      <c r="AR34" s="242"/>
      <c r="AS34" s="242"/>
      <c r="AT34" s="242"/>
      <c r="AU34" s="242"/>
      <c r="AV34" s="242"/>
      <c r="AW34" s="242"/>
      <c r="AX34" s="242"/>
      <c r="AY34" s="242"/>
      <c r="AZ34" s="242"/>
      <c r="BA34" s="242"/>
      <c r="BB34" s="242"/>
      <c r="BC34" s="242"/>
      <c r="BD34" s="242"/>
      <c r="BE34" s="242"/>
      <c r="BF34" s="242"/>
      <c r="BG34" s="242"/>
      <c r="BH34" s="242"/>
      <c r="BI34" s="242"/>
      <c r="BJ34" s="242"/>
      <c r="BK34" s="242"/>
      <c r="BL34" s="242"/>
      <c r="BM34" s="242"/>
      <c r="BN34" s="242"/>
      <c r="BO34" s="242"/>
      <c r="BP34" s="242"/>
      <c r="BQ34" s="242"/>
      <c r="BR34" s="242"/>
      <c r="BS34" s="242"/>
      <c r="BT34" s="242"/>
      <c r="BU34" s="242"/>
      <c r="BV34" s="242"/>
      <c r="BW34" s="242"/>
      <c r="BX34" s="242"/>
      <c r="BY34" s="242"/>
      <c r="BZ34" s="242"/>
      <c r="CA34" s="242"/>
      <c r="CB34" s="242"/>
      <c r="CC34" s="242"/>
      <c r="CD34" s="242"/>
      <c r="CE34" s="242"/>
      <c r="CF34" s="242"/>
      <c r="CG34" s="242"/>
      <c r="CH34" s="242"/>
      <c r="CI34" s="242"/>
      <c r="CJ34" s="242"/>
      <c r="CK34" s="242"/>
      <c r="CL34" s="242"/>
      <c r="CM34" s="242"/>
      <c r="CN34" s="242"/>
      <c r="CO34" s="242"/>
      <c r="CP34" s="242"/>
      <c r="CQ34" s="242"/>
      <c r="CR34" s="242"/>
      <c r="CS34" s="242"/>
      <c r="CT34" s="242"/>
      <c r="CU34" s="242"/>
      <c r="CV34" s="242"/>
      <c r="CW34" s="242"/>
      <c r="CX34" s="242"/>
      <c r="CY34" s="242"/>
      <c r="CZ34" s="242"/>
      <c r="DA34" s="242"/>
      <c r="DB34" s="242"/>
      <c r="DC34" s="242"/>
      <c r="DD34" s="242"/>
      <c r="DE34" s="242"/>
      <c r="DF34" s="242"/>
      <c r="DG34" s="242"/>
      <c r="DH34" s="242"/>
      <c r="DI34" s="242"/>
      <c r="DJ34" s="242"/>
      <c r="DK34" s="242"/>
      <c r="DL34" s="242"/>
      <c r="DM34" s="242"/>
      <c r="DN34" s="242"/>
      <c r="DO34" s="242"/>
      <c r="DP34" s="242"/>
      <c r="DQ34" s="242"/>
      <c r="DR34" s="242"/>
      <c r="DS34" s="242"/>
      <c r="DT34" s="242"/>
      <c r="DU34" s="242"/>
      <c r="DV34" s="242"/>
      <c r="DW34" s="242"/>
      <c r="DX34" s="242"/>
      <c r="DY34" s="242"/>
      <c r="DZ34" s="242"/>
      <c r="EA34" s="242"/>
      <c r="EB34" s="242"/>
      <c r="EC34" s="242"/>
      <c r="ED34" s="242"/>
      <c r="EE34" s="242"/>
      <c r="EF34" s="242"/>
      <c r="EG34" s="242"/>
      <c r="EH34" s="242"/>
      <c r="EI34" s="242"/>
      <c r="EJ34" s="242"/>
      <c r="EK34" s="242"/>
      <c r="EL34" s="242"/>
      <c r="EM34" s="242"/>
      <c r="EN34" s="242"/>
      <c r="EO34" s="242"/>
      <c r="EP34" s="242"/>
      <c r="EQ34" s="242"/>
      <c r="ER34" s="242"/>
      <c r="ES34" s="242"/>
      <c r="ET34" s="242"/>
      <c r="EU34" s="242"/>
      <c r="EV34" s="242"/>
      <c r="EW34" s="242"/>
      <c r="EX34" s="242"/>
      <c r="EY34" s="242"/>
      <c r="EZ34" s="242"/>
      <c r="FA34" s="242"/>
      <c r="FB34" s="242"/>
      <c r="FC34" s="242"/>
      <c r="FD34" s="242"/>
      <c r="FE34" s="242"/>
      <c r="FF34" s="242"/>
      <c r="FG34" s="242"/>
      <c r="FH34" s="242"/>
      <c r="FI34" s="242"/>
      <c r="FJ34" s="242"/>
      <c r="FK34" s="242"/>
      <c r="FL34" s="242"/>
      <c r="FM34" s="242"/>
      <c r="FN34" s="242"/>
      <c r="FO34" s="242"/>
      <c r="FP34" s="242"/>
      <c r="FQ34" s="242"/>
      <c r="FR34" s="242"/>
      <c r="FS34" s="242"/>
      <c r="FT34" s="242"/>
      <c r="FU34" s="242"/>
      <c r="FV34" s="242"/>
      <c r="FW34" s="242"/>
      <c r="FX34" s="242"/>
      <c r="FY34" s="242"/>
      <c r="FZ34" s="242"/>
      <c r="GA34" s="242"/>
      <c r="GB34" s="242"/>
      <c r="GC34" s="242"/>
    </row>
    <row r="35" spans="2:185" s="60" customFormat="1" ht="20.149999999999999" customHeight="1" outlineLevel="1">
      <c r="B35" s="125"/>
      <c r="C35" s="125"/>
      <c r="D35" s="125"/>
      <c r="E35" s="125"/>
      <c r="F35" s="125"/>
      <c r="G35" s="125"/>
      <c r="H35" s="125"/>
      <c r="I35" s="125"/>
      <c r="J35" s="90"/>
      <c r="O35" s="293">
        <v>4878.26</v>
      </c>
      <c r="P35" s="451">
        <v>-0.62226695584081204</v>
      </c>
      <c r="Q35" s="294">
        <v>77.433213300314009</v>
      </c>
      <c r="R35" s="451">
        <v>0.24504196014554872</v>
      </c>
      <c r="S35" s="451">
        <v>-0.6373857203080866</v>
      </c>
      <c r="T35" s="43" t="s">
        <v>59</v>
      </c>
      <c r="U35" s="295">
        <v>46222</v>
      </c>
      <c r="V35" s="412" t="str" cm="1">
        <f t="array" ref="V35">IFERROR(_xlfn.XLOOKUP(INDEX($P$20:$P$29,ROW()-64),'Coin Master'!$D$16:$D$39,'Coin Master'!$L$16:$L$39,""),"")</f>
        <v/>
      </c>
      <c r="AA35" s="242"/>
      <c r="AB35" s="442">
        <f ca="1"/>
        <v>46163</v>
      </c>
      <c r="AC35" s="443">
        <f ca="1"/>
        <v>46316.836251166977</v>
      </c>
      <c r="AD35" s="443">
        <f ca="1"/>
        <v>47183.1212114687</v>
      </c>
      <c r="AE35" s="443">
        <f ca="1"/>
        <v>44956.279660634289</v>
      </c>
      <c r="AF35" s="443">
        <f ca="1"/>
        <v>45495.342206961577</v>
      </c>
      <c r="AG35" s="444">
        <f ca="1"/>
        <v>43693523094.437965</v>
      </c>
      <c r="AH35" s="443">
        <f ca="1"/>
        <v>50598.290094611722</v>
      </c>
      <c r="AI35" s="443">
        <f ca="1"/>
        <v>60963.523236196859</v>
      </c>
      <c r="AJ35" s="445">
        <f ca="1"/>
        <v>45.761962422331919</v>
      </c>
      <c r="AK35" s="443">
        <f ca="1"/>
        <v>-4274.3576635447389</v>
      </c>
      <c r="AL35" s="443">
        <f ca="1"/>
        <v>-4492.0609601969963</v>
      </c>
      <c r="AM35" s="448">
        <f ca="1"/>
        <v>-0.51264641594335714</v>
      </c>
      <c r="AN35" s="446">
        <f>70</f>
        <v>70</v>
      </c>
      <c r="AO35" s="446">
        <f>30</f>
        <v>30</v>
      </c>
      <c r="AP35" s="447">
        <f t="shared" ca="1" si="0"/>
        <v>217.70329665225745</v>
      </c>
      <c r="AQ35" s="242"/>
      <c r="AR35" s="242"/>
      <c r="AS35" s="242"/>
      <c r="AT35" s="242"/>
      <c r="AU35" s="242"/>
      <c r="AV35" s="242"/>
      <c r="AW35" s="242"/>
      <c r="AX35" s="242"/>
      <c r="AY35" s="242"/>
      <c r="AZ35" s="242"/>
      <c r="BA35" s="242"/>
      <c r="BB35" s="242"/>
      <c r="BC35" s="242"/>
      <c r="BD35" s="242"/>
      <c r="BE35" s="242"/>
      <c r="BF35" s="242"/>
      <c r="BG35" s="242"/>
      <c r="BH35" s="242"/>
      <c r="BI35" s="242"/>
      <c r="BJ35" s="242"/>
      <c r="BK35" s="242"/>
      <c r="BL35" s="242"/>
      <c r="BM35" s="242"/>
      <c r="BN35" s="242"/>
      <c r="BO35" s="242"/>
      <c r="BP35" s="242"/>
      <c r="BQ35" s="242"/>
      <c r="BR35" s="242"/>
      <c r="BS35" s="242"/>
      <c r="BT35" s="242"/>
      <c r="BU35" s="242"/>
      <c r="BV35" s="242"/>
      <c r="BW35" s="242"/>
      <c r="BX35" s="242"/>
      <c r="BY35" s="242"/>
      <c r="BZ35" s="242"/>
      <c r="CA35" s="242"/>
      <c r="CB35" s="242"/>
      <c r="CC35" s="242"/>
      <c r="CD35" s="242"/>
      <c r="CE35" s="242"/>
      <c r="CF35" s="242"/>
      <c r="CG35" s="242"/>
      <c r="CH35" s="242"/>
      <c r="CI35" s="242"/>
      <c r="CJ35" s="242"/>
      <c r="CK35" s="242"/>
      <c r="CL35" s="242"/>
      <c r="CM35" s="242"/>
      <c r="CN35" s="242"/>
      <c r="CO35" s="242"/>
      <c r="CP35" s="242"/>
      <c r="CQ35" s="242"/>
      <c r="CR35" s="242"/>
      <c r="CS35" s="242"/>
      <c r="CT35" s="242"/>
      <c r="CU35" s="242"/>
      <c r="CV35" s="242"/>
      <c r="CW35" s="242"/>
      <c r="CX35" s="242"/>
      <c r="CY35" s="242"/>
      <c r="CZ35" s="242"/>
      <c r="DA35" s="242"/>
      <c r="DB35" s="242"/>
      <c r="DC35" s="242"/>
      <c r="DD35" s="242"/>
      <c r="DE35" s="242"/>
      <c r="DF35" s="242"/>
      <c r="DG35" s="242"/>
      <c r="DH35" s="242"/>
      <c r="DI35" s="242"/>
      <c r="DJ35" s="242"/>
      <c r="DK35" s="242"/>
      <c r="DL35" s="242"/>
      <c r="DM35" s="242"/>
      <c r="DN35" s="242"/>
      <c r="DO35" s="242"/>
      <c r="DP35" s="242"/>
      <c r="DQ35" s="242"/>
      <c r="DR35" s="242"/>
      <c r="DS35" s="242"/>
      <c r="DT35" s="242"/>
      <c r="DU35" s="242"/>
      <c r="DV35" s="242"/>
      <c r="DW35" s="242"/>
      <c r="DX35" s="242"/>
      <c r="DY35" s="242"/>
      <c r="DZ35" s="242"/>
      <c r="EA35" s="242"/>
      <c r="EB35" s="242"/>
      <c r="EC35" s="242"/>
      <c r="ED35" s="242"/>
      <c r="EE35" s="242"/>
      <c r="EF35" s="242"/>
      <c r="EG35" s="242"/>
      <c r="EH35" s="242"/>
      <c r="EI35" s="242"/>
      <c r="EJ35" s="242"/>
      <c r="EK35" s="242"/>
      <c r="EL35" s="242"/>
      <c r="EM35" s="242"/>
      <c r="EN35" s="242"/>
      <c r="EO35" s="242"/>
      <c r="EP35" s="242"/>
      <c r="EQ35" s="242"/>
      <c r="ER35" s="242"/>
      <c r="ES35" s="242"/>
      <c r="ET35" s="242"/>
      <c r="EU35" s="242"/>
      <c r="EV35" s="242"/>
      <c r="EW35" s="242"/>
      <c r="EX35" s="242"/>
      <c r="EY35" s="242"/>
      <c r="EZ35" s="242"/>
      <c r="FA35" s="242"/>
      <c r="FB35" s="242"/>
      <c r="FC35" s="242"/>
      <c r="FD35" s="242"/>
      <c r="FE35" s="242"/>
      <c r="FF35" s="242"/>
      <c r="FG35" s="242"/>
      <c r="FH35" s="242"/>
      <c r="FI35" s="242"/>
      <c r="FJ35" s="242"/>
      <c r="FK35" s="242"/>
      <c r="FL35" s="242"/>
      <c r="FM35" s="242"/>
      <c r="FN35" s="242"/>
      <c r="FO35" s="242"/>
      <c r="FP35" s="242"/>
      <c r="FQ35" s="242"/>
      <c r="FR35" s="242"/>
      <c r="FS35" s="242"/>
      <c r="FT35" s="242"/>
      <c r="FU35" s="242"/>
      <c r="FV35" s="242"/>
      <c r="FW35" s="242"/>
      <c r="FX35" s="242"/>
      <c r="FY35" s="242"/>
      <c r="FZ35" s="242"/>
      <c r="GA35" s="242"/>
      <c r="GB35" s="242"/>
      <c r="GC35" s="242"/>
    </row>
    <row r="36" spans="2:185" s="60" customFormat="1" ht="20.149999999999999" customHeight="1" outlineLevel="1">
      <c r="B36" s="125"/>
      <c r="C36" s="125"/>
      <c r="D36" s="125"/>
      <c r="E36" s="125"/>
      <c r="F36" s="125"/>
      <c r="G36" s="125"/>
      <c r="H36" s="125"/>
      <c r="I36" s="125"/>
      <c r="J36" s="90"/>
      <c r="O36" s="293">
        <v>1.32</v>
      </c>
      <c r="P36" s="451">
        <v>-0.24295454545454553</v>
      </c>
      <c r="Q36" s="294">
        <v>54.826921542590213</v>
      </c>
      <c r="R36" s="451">
        <v>1.5459175985636085E-2</v>
      </c>
      <c r="S36" s="451">
        <v>-5.7738444774344533E-3</v>
      </c>
      <c r="T36" s="43" t="s">
        <v>59</v>
      </c>
      <c r="U36" s="295">
        <v>46222</v>
      </c>
      <c r="V36" s="412" t="str" cm="1">
        <f t="array" ref="V36">IFERROR(_xlfn.XLOOKUP(INDEX($P$20:$P$29,ROW()-64),'Coin Master'!$D$16:$D$39,'Coin Master'!$L$16:$L$39,""),"")</f>
        <v/>
      </c>
      <c r="AA36" s="242"/>
      <c r="AB36" s="442">
        <f ca="1"/>
        <v>46164</v>
      </c>
      <c r="AC36" s="443">
        <f ca="1"/>
        <v>45443.978396259961</v>
      </c>
      <c r="AD36" s="443">
        <f ca="1"/>
        <v>45750.077092014406</v>
      </c>
      <c r="AE36" s="443">
        <f ca="1"/>
        <v>44411.769005594389</v>
      </c>
      <c r="AF36" s="443">
        <f ca="1"/>
        <v>45023.177076116946</v>
      </c>
      <c r="AG36" s="444">
        <f ca="1"/>
        <v>30969698619.992111</v>
      </c>
      <c r="AH36" s="443">
        <f ca="1"/>
        <v>50004.134550544375</v>
      </c>
      <c r="AI36" s="443">
        <f ca="1"/>
        <v>60248.051539324362</v>
      </c>
      <c r="AJ36" s="445">
        <f ca="1"/>
        <v>45.452147632752947</v>
      </c>
      <c r="AK36" s="443">
        <f ca="1"/>
        <v>-4249.0176316199722</v>
      </c>
      <c r="AL36" s="443">
        <f ca="1"/>
        <v>-4443.4522944815917</v>
      </c>
      <c r="AM36" s="448">
        <f ca="1"/>
        <v>-0.51770432643751085</v>
      </c>
      <c r="AN36" s="446">
        <f>70</f>
        <v>70</v>
      </c>
      <c r="AO36" s="446">
        <f>30</f>
        <v>30</v>
      </c>
      <c r="AP36" s="447">
        <f t="shared" ca="1" si="0"/>
        <v>194.43466286161947</v>
      </c>
      <c r="AQ36" s="242"/>
      <c r="AR36" s="242"/>
      <c r="AS36" s="242"/>
      <c r="AT36" s="242"/>
      <c r="AU36" s="242"/>
      <c r="AV36" s="242"/>
      <c r="AW36" s="242"/>
      <c r="AX36" s="242"/>
      <c r="AY36" s="242"/>
      <c r="AZ36" s="242"/>
      <c r="BA36" s="242"/>
      <c r="BB36" s="242"/>
      <c r="BC36" s="242"/>
      <c r="BD36" s="242"/>
      <c r="BE36" s="242"/>
      <c r="BF36" s="242"/>
      <c r="BG36" s="242"/>
      <c r="BH36" s="242"/>
      <c r="BI36" s="242"/>
      <c r="BJ36" s="242"/>
      <c r="BK36" s="242"/>
      <c r="BL36" s="242"/>
      <c r="BM36" s="242"/>
      <c r="BN36" s="242"/>
      <c r="BO36" s="242"/>
      <c r="BP36" s="242"/>
      <c r="BQ36" s="242"/>
      <c r="BR36" s="242"/>
      <c r="BS36" s="242"/>
      <c r="BT36" s="242"/>
      <c r="BU36" s="242"/>
      <c r="BV36" s="242"/>
      <c r="BW36" s="242"/>
      <c r="BX36" s="242"/>
      <c r="BY36" s="242"/>
      <c r="BZ36" s="242"/>
      <c r="CA36" s="242"/>
      <c r="CB36" s="242"/>
      <c r="CC36" s="242"/>
      <c r="CD36" s="242"/>
      <c r="CE36" s="242"/>
      <c r="CF36" s="242"/>
      <c r="CG36" s="242"/>
      <c r="CH36" s="242"/>
      <c r="CI36" s="242"/>
      <c r="CJ36" s="242"/>
      <c r="CK36" s="242"/>
      <c r="CL36" s="242"/>
      <c r="CM36" s="242"/>
      <c r="CN36" s="242"/>
      <c r="CO36" s="242"/>
      <c r="CP36" s="242"/>
      <c r="CQ36" s="242"/>
      <c r="CR36" s="242"/>
      <c r="CS36" s="242"/>
      <c r="CT36" s="242"/>
      <c r="CU36" s="242"/>
      <c r="CV36" s="242"/>
      <c r="CW36" s="242"/>
      <c r="CX36" s="242"/>
      <c r="CY36" s="242"/>
      <c r="CZ36" s="242"/>
      <c r="DA36" s="242"/>
      <c r="DB36" s="242"/>
      <c r="DC36" s="242"/>
      <c r="DD36" s="242"/>
      <c r="DE36" s="242"/>
      <c r="DF36" s="242"/>
      <c r="DG36" s="242"/>
      <c r="DH36" s="242"/>
      <c r="DI36" s="242"/>
      <c r="DJ36" s="242"/>
      <c r="DK36" s="242"/>
      <c r="DL36" s="242"/>
      <c r="DM36" s="242"/>
      <c r="DN36" s="242"/>
      <c r="DO36" s="242"/>
      <c r="DP36" s="242"/>
      <c r="DQ36" s="242"/>
      <c r="DR36" s="242"/>
      <c r="DS36" s="242"/>
      <c r="DT36" s="242"/>
      <c r="DU36" s="242"/>
      <c r="DV36" s="242"/>
      <c r="DW36" s="242"/>
      <c r="DX36" s="242"/>
      <c r="DY36" s="242"/>
      <c r="DZ36" s="242"/>
      <c r="EA36" s="242"/>
      <c r="EB36" s="242"/>
      <c r="EC36" s="242"/>
      <c r="ED36" s="242"/>
      <c r="EE36" s="242"/>
      <c r="EF36" s="242"/>
      <c r="EG36" s="242"/>
      <c r="EH36" s="242"/>
      <c r="EI36" s="242"/>
      <c r="EJ36" s="242"/>
      <c r="EK36" s="242"/>
      <c r="EL36" s="242"/>
      <c r="EM36" s="242"/>
      <c r="EN36" s="242"/>
      <c r="EO36" s="242"/>
      <c r="EP36" s="242"/>
      <c r="EQ36" s="242"/>
      <c r="ER36" s="242"/>
      <c r="ES36" s="242"/>
      <c r="ET36" s="242"/>
      <c r="EU36" s="242"/>
      <c r="EV36" s="242"/>
      <c r="EW36" s="242"/>
      <c r="EX36" s="242"/>
      <c r="EY36" s="242"/>
      <c r="EZ36" s="242"/>
      <c r="FA36" s="242"/>
      <c r="FB36" s="242"/>
      <c r="FC36" s="242"/>
      <c r="FD36" s="242"/>
      <c r="FE36" s="242"/>
      <c r="FF36" s="242"/>
      <c r="FG36" s="242"/>
      <c r="FH36" s="242"/>
      <c r="FI36" s="242"/>
      <c r="FJ36" s="242"/>
      <c r="FK36" s="242"/>
      <c r="FL36" s="242"/>
      <c r="FM36" s="242"/>
      <c r="FN36" s="242"/>
      <c r="FO36" s="242"/>
      <c r="FP36" s="242"/>
      <c r="FQ36" s="242"/>
      <c r="FR36" s="242"/>
      <c r="FS36" s="242"/>
      <c r="FT36" s="242"/>
      <c r="FU36" s="242"/>
      <c r="FV36" s="242"/>
      <c r="FW36" s="242"/>
      <c r="FX36" s="242"/>
      <c r="FY36" s="242"/>
      <c r="FZ36" s="242"/>
      <c r="GA36" s="242"/>
      <c r="GB36" s="242"/>
      <c r="GC36" s="242"/>
    </row>
    <row r="37" spans="2:185" s="60" customFormat="1" ht="20.149999999999999" customHeight="1" outlineLevel="1">
      <c r="B37" s="125"/>
      <c r="C37" s="125"/>
      <c r="D37" s="125"/>
      <c r="E37" s="125"/>
      <c r="F37" s="125"/>
      <c r="G37" s="125"/>
      <c r="H37" s="125"/>
      <c r="I37" s="125"/>
      <c r="J37" s="90"/>
      <c r="O37" s="293">
        <v>793.35</v>
      </c>
      <c r="P37" s="451">
        <v>-0.26517930295582026</v>
      </c>
      <c r="Q37" s="294">
        <v>84.292267833477297</v>
      </c>
      <c r="R37" s="451">
        <v>0.22363368162489441</v>
      </c>
      <c r="S37" s="451">
        <v>-0.49067721644964069</v>
      </c>
      <c r="T37" s="43" t="s">
        <v>59</v>
      </c>
      <c r="U37" s="295">
        <v>46222</v>
      </c>
      <c r="V37" s="412" t="str" cm="1">
        <f t="array" ref="V37">IFERROR(_xlfn.XLOOKUP(INDEX($P$20:$P$29,ROW()-64),'Coin Master'!$D$16:$D$39,'Coin Master'!$L$16:$L$39,""),"")</f>
        <v/>
      </c>
      <c r="AA37" s="242"/>
      <c r="AB37" s="442">
        <f ca="1"/>
        <v>46165</v>
      </c>
      <c r="AC37" s="443">
        <f ca="1"/>
        <v>45122.76316200896</v>
      </c>
      <c r="AD37" s="443">
        <f ca="1"/>
        <v>46423.663109096771</v>
      </c>
      <c r="AE37" s="443">
        <f ca="1"/>
        <v>44783.407388406304</v>
      </c>
      <c r="AF37" s="443">
        <f ca="1"/>
        <v>46010.218758574068</v>
      </c>
      <c r="AG37" s="444">
        <f ca="1"/>
        <v>49545393247.314796</v>
      </c>
      <c r="AH37" s="443">
        <f ca="1"/>
        <v>49516.208285553526</v>
      </c>
      <c r="AI37" s="443">
        <f ca="1"/>
        <v>59582.272128370591</v>
      </c>
      <c r="AJ37" s="445">
        <f ca="1"/>
        <v>46.221243786006127</v>
      </c>
      <c r="AK37" s="443">
        <f ca="1"/>
        <v>-4102.0041090712766</v>
      </c>
      <c r="AL37" s="443">
        <f ca="1"/>
        <v>-4375.1626573995291</v>
      </c>
      <c r="AM37" s="448">
        <f ca="1"/>
        <v>-0.50713097368921201</v>
      </c>
      <c r="AN37" s="446">
        <f>70</f>
        <v>70</v>
      </c>
      <c r="AO37" s="446">
        <f>30</f>
        <v>30</v>
      </c>
      <c r="AP37" s="447">
        <f t="shared" ca="1" si="0"/>
        <v>273.15854832825244</v>
      </c>
      <c r="AQ37" s="242"/>
      <c r="AR37" s="242"/>
      <c r="AS37" s="242"/>
      <c r="AT37" s="242"/>
      <c r="AU37" s="242"/>
      <c r="AV37" s="242"/>
      <c r="AW37" s="242"/>
      <c r="AX37" s="242"/>
      <c r="AY37" s="242"/>
      <c r="AZ37" s="242"/>
      <c r="BA37" s="242"/>
      <c r="BB37" s="242"/>
      <c r="BC37" s="242"/>
      <c r="BD37" s="242"/>
      <c r="BE37" s="242"/>
      <c r="BF37" s="242"/>
      <c r="BG37" s="242"/>
      <c r="BH37" s="242"/>
      <c r="BI37" s="242"/>
      <c r="BJ37" s="242"/>
      <c r="BK37" s="242"/>
      <c r="BL37" s="242"/>
      <c r="BM37" s="242"/>
      <c r="BN37" s="242"/>
      <c r="BO37" s="242"/>
      <c r="BP37" s="242"/>
      <c r="BQ37" s="242"/>
      <c r="BR37" s="242"/>
      <c r="BS37" s="242"/>
      <c r="BT37" s="242"/>
      <c r="BU37" s="242"/>
      <c r="BV37" s="242"/>
      <c r="BW37" s="242"/>
      <c r="BX37" s="242"/>
      <c r="BY37" s="242"/>
      <c r="BZ37" s="242"/>
      <c r="CA37" s="242"/>
      <c r="CB37" s="242"/>
      <c r="CC37" s="242"/>
      <c r="CD37" s="242"/>
      <c r="CE37" s="242"/>
      <c r="CF37" s="242"/>
      <c r="CG37" s="242"/>
      <c r="CH37" s="242"/>
      <c r="CI37" s="242"/>
      <c r="CJ37" s="242"/>
      <c r="CK37" s="242"/>
      <c r="CL37" s="242"/>
      <c r="CM37" s="242"/>
      <c r="CN37" s="242"/>
      <c r="CO37" s="242"/>
      <c r="CP37" s="242"/>
      <c r="CQ37" s="242"/>
      <c r="CR37" s="242"/>
      <c r="CS37" s="242"/>
      <c r="CT37" s="242"/>
      <c r="CU37" s="242"/>
      <c r="CV37" s="242"/>
      <c r="CW37" s="242"/>
      <c r="CX37" s="242"/>
      <c r="CY37" s="242"/>
      <c r="CZ37" s="242"/>
      <c r="DA37" s="242"/>
      <c r="DB37" s="242"/>
      <c r="DC37" s="242"/>
      <c r="DD37" s="242"/>
      <c r="DE37" s="242"/>
      <c r="DF37" s="242"/>
      <c r="DG37" s="242"/>
      <c r="DH37" s="242"/>
      <c r="DI37" s="242"/>
      <c r="DJ37" s="242"/>
      <c r="DK37" s="242"/>
      <c r="DL37" s="242"/>
      <c r="DM37" s="242"/>
      <c r="DN37" s="242"/>
      <c r="DO37" s="242"/>
      <c r="DP37" s="242"/>
      <c r="DQ37" s="242"/>
      <c r="DR37" s="242"/>
      <c r="DS37" s="242"/>
      <c r="DT37" s="242"/>
      <c r="DU37" s="242"/>
      <c r="DV37" s="242"/>
      <c r="DW37" s="242"/>
      <c r="DX37" s="242"/>
      <c r="DY37" s="242"/>
      <c r="DZ37" s="242"/>
      <c r="EA37" s="242"/>
      <c r="EB37" s="242"/>
      <c r="EC37" s="242"/>
      <c r="ED37" s="242"/>
      <c r="EE37" s="242"/>
      <c r="EF37" s="242"/>
      <c r="EG37" s="242"/>
      <c r="EH37" s="242"/>
      <c r="EI37" s="242"/>
      <c r="EJ37" s="242"/>
      <c r="EK37" s="242"/>
      <c r="EL37" s="242"/>
      <c r="EM37" s="242"/>
      <c r="EN37" s="242"/>
      <c r="EO37" s="242"/>
      <c r="EP37" s="242"/>
      <c r="EQ37" s="242"/>
      <c r="ER37" s="242"/>
      <c r="ES37" s="242"/>
      <c r="ET37" s="242"/>
      <c r="EU37" s="242"/>
      <c r="EV37" s="242"/>
      <c r="EW37" s="242"/>
      <c r="EX37" s="242"/>
      <c r="EY37" s="242"/>
      <c r="EZ37" s="242"/>
      <c r="FA37" s="242"/>
      <c r="FB37" s="242"/>
      <c r="FC37" s="242"/>
      <c r="FD37" s="242"/>
      <c r="FE37" s="242"/>
      <c r="FF37" s="242"/>
      <c r="FG37" s="242"/>
      <c r="FH37" s="242"/>
      <c r="FI37" s="242"/>
      <c r="FJ37" s="242"/>
      <c r="FK37" s="242"/>
      <c r="FL37" s="242"/>
      <c r="FM37" s="242"/>
      <c r="FN37" s="242"/>
      <c r="FO37" s="242"/>
      <c r="FP37" s="242"/>
      <c r="FQ37" s="242"/>
      <c r="FR37" s="242"/>
      <c r="FS37" s="242"/>
      <c r="FT37" s="242"/>
      <c r="FU37" s="242"/>
      <c r="FV37" s="242"/>
      <c r="FW37" s="242"/>
      <c r="FX37" s="242"/>
      <c r="FY37" s="242"/>
      <c r="FZ37" s="242"/>
      <c r="GA37" s="242"/>
      <c r="GB37" s="242"/>
      <c r="GC37" s="242"/>
    </row>
    <row r="38" spans="2:185" s="60" customFormat="1" ht="20.149999999999999" customHeight="1" outlineLevel="1">
      <c r="B38" s="125"/>
      <c r="C38" s="125"/>
      <c r="D38" s="125"/>
      <c r="E38" s="125"/>
      <c r="F38" s="125"/>
      <c r="G38" s="125"/>
      <c r="H38" s="125"/>
      <c r="I38" s="125"/>
      <c r="J38" s="90"/>
      <c r="O38" s="293">
        <v>3.4</v>
      </c>
      <c r="P38" s="451">
        <v>-0.67941176470588238</v>
      </c>
      <c r="Q38" s="294">
        <v>83.556751401808853</v>
      </c>
      <c r="R38" s="451">
        <v>0.328072410679002</v>
      </c>
      <c r="S38" s="451">
        <v>-0.71564468408535609</v>
      </c>
      <c r="T38" s="43" t="s">
        <v>59</v>
      </c>
      <c r="U38" s="295">
        <v>46222</v>
      </c>
      <c r="V38" s="412" t="str" cm="1">
        <f t="array" ref="V38">IFERROR(_xlfn.XLOOKUP(INDEX($P$20:$P$29,ROW()-64),'Coin Master'!$D$16:$D$39,'Coin Master'!$L$16:$L$39,""),"")</f>
        <v/>
      </c>
      <c r="AA38" s="242"/>
      <c r="AB38" s="442">
        <f ca="1"/>
        <v>46166</v>
      </c>
      <c r="AC38" s="443">
        <f ca="1"/>
        <v>46272.99897399218</v>
      </c>
      <c r="AD38" s="443">
        <f ca="1"/>
        <v>46534.521618247047</v>
      </c>
      <c r="AE38" s="443">
        <f ca="1"/>
        <v>45383.111447836418</v>
      </c>
      <c r="AF38" s="443">
        <f ca="1"/>
        <v>46029.876946131844</v>
      </c>
      <c r="AG38" s="444">
        <f ca="1"/>
        <v>29231914475.675724</v>
      </c>
      <c r="AH38" s="443">
        <f ca="1"/>
        <v>49060.57240117935</v>
      </c>
      <c r="AI38" s="443">
        <f ca="1"/>
        <v>58959.706456992542</v>
      </c>
      <c r="AJ38" s="445">
        <f ca="1"/>
        <v>46.236017314570425</v>
      </c>
      <c r="AK38" s="443">
        <f ca="1"/>
        <v>-3938.5079142314135</v>
      </c>
      <c r="AL38" s="443">
        <f ca="1"/>
        <v>-4287.8317087659061</v>
      </c>
      <c r="AM38" s="448">
        <f ca="1"/>
        <v>-0.50692039195276162</v>
      </c>
      <c r="AN38" s="446">
        <f>70</f>
        <v>70</v>
      </c>
      <c r="AO38" s="446">
        <f>30</f>
        <v>30</v>
      </c>
      <c r="AP38" s="447">
        <f t="shared" ca="1" si="0"/>
        <v>349.32379453449266</v>
      </c>
      <c r="AQ38" s="242"/>
      <c r="AR38" s="242"/>
      <c r="AS38" s="242"/>
      <c r="AT38" s="242"/>
      <c r="AU38" s="242"/>
      <c r="AV38" s="242"/>
      <c r="AW38" s="242"/>
      <c r="AX38" s="242"/>
      <c r="AY38" s="242"/>
      <c r="AZ38" s="242"/>
      <c r="BA38" s="242"/>
      <c r="BB38" s="242"/>
      <c r="BC38" s="242"/>
      <c r="BD38" s="242"/>
      <c r="BE38" s="242"/>
      <c r="BF38" s="242"/>
      <c r="BG38" s="242"/>
      <c r="BH38" s="242"/>
      <c r="BI38" s="242"/>
      <c r="BJ38" s="242"/>
      <c r="BK38" s="242"/>
      <c r="BL38" s="242"/>
      <c r="BM38" s="242"/>
      <c r="BN38" s="242"/>
      <c r="BO38" s="242"/>
      <c r="BP38" s="242"/>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242"/>
      <c r="CM38" s="242"/>
      <c r="CN38" s="242"/>
      <c r="CO38" s="242"/>
      <c r="CP38" s="242"/>
      <c r="CQ38" s="242"/>
      <c r="CR38" s="242"/>
      <c r="CS38" s="242"/>
      <c r="CT38" s="242"/>
      <c r="CU38" s="242"/>
      <c r="CV38" s="242"/>
      <c r="CW38" s="242"/>
      <c r="CX38" s="242"/>
      <c r="CY38" s="242"/>
      <c r="CZ38" s="242"/>
      <c r="DA38" s="242"/>
      <c r="DB38" s="242"/>
      <c r="DC38" s="242"/>
      <c r="DD38" s="242"/>
      <c r="DE38" s="242"/>
      <c r="DF38" s="242"/>
      <c r="DG38" s="242"/>
      <c r="DH38" s="242"/>
      <c r="DI38" s="242"/>
      <c r="DJ38" s="242"/>
      <c r="DK38" s="242"/>
      <c r="DL38" s="242"/>
      <c r="DM38" s="242"/>
      <c r="DN38" s="242"/>
      <c r="DO38" s="242"/>
      <c r="DP38" s="242"/>
      <c r="DQ38" s="242"/>
      <c r="DR38" s="242"/>
      <c r="DS38" s="242"/>
      <c r="DT38" s="242"/>
      <c r="DU38" s="242"/>
      <c r="DV38" s="242"/>
      <c r="DW38" s="242"/>
      <c r="DX38" s="242"/>
      <c r="DY38" s="242"/>
      <c r="DZ38" s="242"/>
      <c r="EA38" s="242"/>
      <c r="EB38" s="242"/>
      <c r="EC38" s="242"/>
      <c r="ED38" s="242"/>
      <c r="EE38" s="242"/>
      <c r="EF38" s="242"/>
      <c r="EG38" s="242"/>
      <c r="EH38" s="242"/>
      <c r="EI38" s="242"/>
      <c r="EJ38" s="242"/>
      <c r="EK38" s="242"/>
      <c r="EL38" s="242"/>
      <c r="EM38" s="242"/>
      <c r="EN38" s="242"/>
      <c r="EO38" s="242"/>
      <c r="EP38" s="242"/>
      <c r="EQ38" s="242"/>
      <c r="ER38" s="242"/>
      <c r="ES38" s="242"/>
      <c r="ET38" s="242"/>
      <c r="EU38" s="242"/>
      <c r="EV38" s="242"/>
      <c r="EW38" s="242"/>
      <c r="EX38" s="242"/>
      <c r="EY38" s="242"/>
      <c r="EZ38" s="242"/>
      <c r="FA38" s="242"/>
      <c r="FB38" s="242"/>
      <c r="FC38" s="242"/>
      <c r="FD38" s="242"/>
      <c r="FE38" s="242"/>
      <c r="FF38" s="242"/>
      <c r="FG38" s="242"/>
      <c r="FH38" s="242"/>
      <c r="FI38" s="242"/>
      <c r="FJ38" s="242"/>
      <c r="FK38" s="242"/>
      <c r="FL38" s="242"/>
      <c r="FM38" s="242"/>
      <c r="FN38" s="242"/>
      <c r="FO38" s="242"/>
      <c r="FP38" s="242"/>
      <c r="FQ38" s="242"/>
      <c r="FR38" s="242"/>
      <c r="FS38" s="242"/>
      <c r="FT38" s="242"/>
      <c r="FU38" s="242"/>
      <c r="FV38" s="242"/>
      <c r="FW38" s="242"/>
      <c r="FX38" s="242"/>
      <c r="FY38" s="242"/>
      <c r="FZ38" s="242"/>
      <c r="GA38" s="242"/>
      <c r="GB38" s="242"/>
      <c r="GC38" s="242"/>
    </row>
    <row r="39" spans="2:185" s="60" customFormat="1" ht="20.149999999999999" customHeight="1" outlineLevel="1">
      <c r="B39" s="125"/>
      <c r="C39" s="125"/>
      <c r="D39" s="125"/>
      <c r="E39" s="125"/>
      <c r="F39" s="125"/>
      <c r="G39" s="125"/>
      <c r="H39" s="125"/>
      <c r="I39" s="125"/>
      <c r="J39" s="90"/>
      <c r="O39" s="293">
        <v>1.17</v>
      </c>
      <c r="P39" s="451">
        <v>-0.14555555555555544</v>
      </c>
      <c r="Q39" s="294">
        <v>63.834564216734194</v>
      </c>
      <c r="R39" s="451">
        <v>1.3101761205647435E-2</v>
      </c>
      <c r="S39" s="451">
        <v>-8.2580337823064953E-3</v>
      </c>
      <c r="T39" s="43" t="s">
        <v>59</v>
      </c>
      <c r="U39" s="295">
        <v>46222</v>
      </c>
      <c r="V39" s="412" t="str" cm="1">
        <f t="array" ref="V39">IFERROR(_xlfn.XLOOKUP(INDEX($P$20:$P$29,ROW()-64),'Coin Master'!$D$16:$D$39,'Coin Master'!$L$16:$L$39,""),"")</f>
        <v/>
      </c>
      <c r="AA39" s="242"/>
      <c r="AB39" s="442">
        <f ca="1"/>
        <v>46167</v>
      </c>
      <c r="AC39" s="443">
        <f ca="1"/>
        <v>45961.26845307328</v>
      </c>
      <c r="AD39" s="443">
        <f ca="1"/>
        <v>47074.984306043247</v>
      </c>
      <c r="AE39" s="443">
        <f ca="1"/>
        <v>45609.586274260844</v>
      </c>
      <c r="AF39" s="443">
        <f ca="1"/>
        <v>46479.542634161422</v>
      </c>
      <c r="AG39" s="444">
        <f ca="1"/>
        <v>52379054786.894783</v>
      </c>
      <c r="AH39" s="443">
        <f ca="1"/>
        <v>48690.666749602897</v>
      </c>
      <c r="AI39" s="443">
        <f ca="1"/>
        <v>58339.184702419283</v>
      </c>
      <c r="AJ39" s="445">
        <f ca="1"/>
        <v>46.571605272223906</v>
      </c>
      <c r="AK39" s="443">
        <f ca="1"/>
        <v>-3729.658556673814</v>
      </c>
      <c r="AL39" s="443">
        <f ca="1"/>
        <v>-4176.1970783474881</v>
      </c>
      <c r="AM39" s="448">
        <f ca="1"/>
        <v>-0.50210349918840791</v>
      </c>
      <c r="AN39" s="446">
        <f>70</f>
        <v>70</v>
      </c>
      <c r="AO39" s="446">
        <f>30</f>
        <v>30</v>
      </c>
      <c r="AP39" s="447">
        <f t="shared" ca="1" si="0"/>
        <v>446.53852167367404</v>
      </c>
      <c r="AQ39" s="242"/>
      <c r="AR39" s="242"/>
      <c r="AS39" s="242"/>
      <c r="AT39" s="242"/>
      <c r="AU39" s="242"/>
      <c r="AV39" s="242"/>
      <c r="AW39" s="242"/>
      <c r="AX39" s="242"/>
      <c r="AY39" s="242"/>
      <c r="AZ39" s="242"/>
      <c r="BA39" s="242"/>
      <c r="BB39" s="242"/>
      <c r="BC39" s="242"/>
      <c r="BD39" s="242"/>
      <c r="BE39" s="242"/>
      <c r="BF39" s="242"/>
      <c r="BG39" s="242"/>
      <c r="BH39" s="242"/>
      <c r="BI39" s="242"/>
      <c r="BJ39" s="242"/>
      <c r="BK39" s="242"/>
      <c r="BL39" s="242"/>
      <c r="BM39" s="242"/>
      <c r="BN39" s="242"/>
      <c r="BO39" s="242"/>
      <c r="BP39" s="242"/>
      <c r="BQ39" s="242"/>
      <c r="BR39" s="242"/>
      <c r="BS39" s="242"/>
      <c r="BT39" s="242"/>
      <c r="BU39" s="242"/>
      <c r="BV39" s="242"/>
      <c r="BW39" s="242"/>
      <c r="BX39" s="242"/>
      <c r="BY39" s="242"/>
      <c r="BZ39" s="242"/>
      <c r="CA39" s="242"/>
      <c r="CB39" s="242"/>
      <c r="CC39" s="242"/>
      <c r="CD39" s="242"/>
      <c r="CE39" s="242"/>
      <c r="CF39" s="242"/>
      <c r="CG39" s="242"/>
      <c r="CH39" s="242"/>
      <c r="CI39" s="242"/>
      <c r="CJ39" s="242"/>
      <c r="CK39" s="242"/>
      <c r="CL39" s="242"/>
      <c r="CM39" s="242"/>
      <c r="CN39" s="242"/>
      <c r="CO39" s="242"/>
      <c r="CP39" s="242"/>
      <c r="CQ39" s="242"/>
      <c r="CR39" s="242"/>
      <c r="CS39" s="242"/>
      <c r="CT39" s="242"/>
      <c r="CU39" s="242"/>
      <c r="CV39" s="242"/>
      <c r="CW39" s="242"/>
      <c r="CX39" s="242"/>
      <c r="CY39" s="242"/>
      <c r="CZ39" s="242"/>
      <c r="DA39" s="242"/>
      <c r="DB39" s="242"/>
      <c r="DC39" s="242"/>
      <c r="DD39" s="242"/>
      <c r="DE39" s="242"/>
      <c r="DF39" s="242"/>
      <c r="DG39" s="242"/>
      <c r="DH39" s="242"/>
      <c r="DI39" s="242"/>
      <c r="DJ39" s="242"/>
      <c r="DK39" s="242"/>
      <c r="DL39" s="242"/>
      <c r="DM39" s="242"/>
      <c r="DN39" s="242"/>
      <c r="DO39" s="242"/>
      <c r="DP39" s="242"/>
      <c r="DQ39" s="242"/>
      <c r="DR39" s="242"/>
      <c r="DS39" s="242"/>
      <c r="DT39" s="242"/>
      <c r="DU39" s="242"/>
      <c r="DV39" s="242"/>
      <c r="DW39" s="242"/>
      <c r="DX39" s="242"/>
      <c r="DY39" s="242"/>
      <c r="DZ39" s="242"/>
      <c r="EA39" s="242"/>
      <c r="EB39" s="242"/>
      <c r="EC39" s="242"/>
      <c r="ED39" s="242"/>
      <c r="EE39" s="242"/>
      <c r="EF39" s="242"/>
      <c r="EG39" s="242"/>
      <c r="EH39" s="242"/>
      <c r="EI39" s="242"/>
      <c r="EJ39" s="242"/>
      <c r="EK39" s="242"/>
      <c r="EL39" s="242"/>
      <c r="EM39" s="242"/>
      <c r="EN39" s="242"/>
      <c r="EO39" s="242"/>
      <c r="EP39" s="242"/>
      <c r="EQ39" s="242"/>
      <c r="ER39" s="242"/>
      <c r="ES39" s="242"/>
      <c r="ET39" s="242"/>
      <c r="EU39" s="242"/>
      <c r="EV39" s="242"/>
      <c r="EW39" s="242"/>
      <c r="EX39" s="242"/>
      <c r="EY39" s="242"/>
      <c r="EZ39" s="242"/>
      <c r="FA39" s="242"/>
      <c r="FB39" s="242"/>
      <c r="FC39" s="242"/>
      <c r="FD39" s="242"/>
      <c r="FE39" s="242"/>
      <c r="FF39" s="242"/>
      <c r="FG39" s="242"/>
      <c r="FH39" s="242"/>
      <c r="FI39" s="242"/>
      <c r="FJ39" s="242"/>
      <c r="FK39" s="242"/>
      <c r="FL39" s="242"/>
      <c r="FM39" s="242"/>
      <c r="FN39" s="242"/>
      <c r="FO39" s="242"/>
      <c r="FP39" s="242"/>
      <c r="FQ39" s="242"/>
      <c r="FR39" s="242"/>
      <c r="FS39" s="242"/>
      <c r="FT39" s="242"/>
      <c r="FU39" s="242"/>
      <c r="FV39" s="242"/>
      <c r="FW39" s="242"/>
      <c r="FX39" s="242"/>
      <c r="FY39" s="242"/>
      <c r="FZ39" s="242"/>
      <c r="GA39" s="242"/>
      <c r="GB39" s="242"/>
      <c r="GC39" s="242"/>
    </row>
    <row r="40" spans="2:185" s="60" customFormat="1" ht="20.149999999999999" customHeight="1" outlineLevel="1">
      <c r="B40" s="125"/>
      <c r="C40" s="125"/>
      <c r="D40" s="125"/>
      <c r="E40" s="125"/>
      <c r="F40" s="125"/>
      <c r="G40" s="125"/>
      <c r="H40" s="125"/>
      <c r="I40" s="125"/>
      <c r="J40" s="90"/>
      <c r="O40" s="293">
        <v>293.31</v>
      </c>
      <c r="P40" s="451">
        <v>-0.74402509290511754</v>
      </c>
      <c r="Q40" s="294">
        <v>75.320119702567268</v>
      </c>
      <c r="R40" s="451">
        <v>0.35704875278783321</v>
      </c>
      <c r="S40" s="451">
        <v>-0.7307301685277332</v>
      </c>
      <c r="T40" s="43" t="s">
        <v>59</v>
      </c>
      <c r="U40" s="295">
        <v>46222</v>
      </c>
      <c r="V40" s="412" t="str" cm="1">
        <f t="array" ref="V40">IFERROR(_xlfn.XLOOKUP(INDEX($P$20:$P$29,ROW()-64),'Coin Master'!$D$16:$D$39,'Coin Master'!$L$16:$L$39,""),"")</f>
        <v/>
      </c>
      <c r="AA40" s="242"/>
      <c r="AB40" s="442">
        <f ca="1"/>
        <v>46168</v>
      </c>
      <c r="AC40" s="443">
        <f ca="1"/>
        <v>46489.040012282399</v>
      </c>
      <c r="AD40" s="443">
        <f ca="1"/>
        <v>47902.486927288417</v>
      </c>
      <c r="AE40" s="443">
        <f ca="1"/>
        <v>45970.563006336408</v>
      </c>
      <c r="AF40" s="443">
        <f ca="1"/>
        <v>47017.224558845803</v>
      </c>
      <c r="AG40" s="444">
        <f ca="1"/>
        <v>17484926947.322163</v>
      </c>
      <c r="AH40" s="443">
        <f ca="1"/>
        <v>48358.953559109301</v>
      </c>
      <c r="AI40" s="443">
        <f ca="1"/>
        <v>57773.26250206941</v>
      </c>
      <c r="AJ40" s="445">
        <f ca="1"/>
        <v>46.963620072425485</v>
      </c>
      <c r="AK40" s="443">
        <f ca="1"/>
        <v>-3480.6349058299456</v>
      </c>
      <c r="AL40" s="443">
        <f ca="1"/>
        <v>-4037.0846438439794</v>
      </c>
      <c r="AM40" s="448">
        <f ca="1"/>
        <v>-0.496343762029264</v>
      </c>
      <c r="AN40" s="446">
        <f>70</f>
        <v>70</v>
      </c>
      <c r="AO40" s="446">
        <f>30</f>
        <v>30</v>
      </c>
      <c r="AP40" s="447">
        <f t="shared" ca="1" si="0"/>
        <v>556.44973801403376</v>
      </c>
      <c r="AQ40" s="242"/>
      <c r="AR40" s="242"/>
      <c r="AS40" s="242"/>
      <c r="AT40" s="242"/>
      <c r="AU40" s="242"/>
      <c r="AV40" s="242"/>
      <c r="AW40" s="242"/>
      <c r="AX40" s="242"/>
      <c r="AY40" s="242"/>
      <c r="AZ40" s="242"/>
      <c r="BA40" s="242"/>
      <c r="BB40" s="242"/>
      <c r="BC40" s="242"/>
      <c r="BD40" s="242"/>
      <c r="BE40" s="242"/>
      <c r="BF40" s="242"/>
      <c r="BG40" s="242"/>
      <c r="BH40" s="242"/>
      <c r="BI40" s="242"/>
      <c r="BJ40" s="242"/>
      <c r="BK40" s="242"/>
      <c r="BL40" s="242"/>
      <c r="BM40" s="242"/>
      <c r="BN40" s="242"/>
      <c r="BO40" s="242"/>
      <c r="BP40" s="242"/>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242"/>
      <c r="CM40" s="242"/>
      <c r="CN40" s="242"/>
      <c r="CO40" s="242"/>
      <c r="CP40" s="242"/>
      <c r="CQ40" s="242"/>
      <c r="CR40" s="242"/>
      <c r="CS40" s="242"/>
      <c r="CT40" s="242"/>
      <c r="CU40" s="242"/>
      <c r="CV40" s="242"/>
      <c r="CW40" s="242"/>
      <c r="CX40" s="242"/>
      <c r="CY40" s="242"/>
      <c r="CZ40" s="242"/>
      <c r="DA40" s="242"/>
      <c r="DB40" s="242"/>
      <c r="DC40" s="242"/>
      <c r="DD40" s="242"/>
      <c r="DE40" s="242"/>
      <c r="DF40" s="242"/>
      <c r="DG40" s="242"/>
      <c r="DH40" s="242"/>
      <c r="DI40" s="242"/>
      <c r="DJ40" s="242"/>
      <c r="DK40" s="242"/>
      <c r="DL40" s="242"/>
      <c r="DM40" s="242"/>
      <c r="DN40" s="242"/>
      <c r="DO40" s="242"/>
      <c r="DP40" s="242"/>
      <c r="DQ40" s="242"/>
      <c r="DR40" s="242"/>
      <c r="DS40" s="242"/>
      <c r="DT40" s="242"/>
      <c r="DU40" s="242"/>
      <c r="DV40" s="242"/>
      <c r="DW40" s="242"/>
      <c r="DX40" s="242"/>
      <c r="DY40" s="242"/>
      <c r="DZ40" s="242"/>
      <c r="EA40" s="242"/>
      <c r="EB40" s="242"/>
      <c r="EC40" s="242"/>
      <c r="ED40" s="242"/>
      <c r="EE40" s="242"/>
      <c r="EF40" s="242"/>
      <c r="EG40" s="242"/>
      <c r="EH40" s="242"/>
      <c r="EI40" s="242"/>
      <c r="EJ40" s="242"/>
      <c r="EK40" s="242"/>
      <c r="EL40" s="242"/>
      <c r="EM40" s="242"/>
      <c r="EN40" s="242"/>
      <c r="EO40" s="242"/>
      <c r="EP40" s="242"/>
      <c r="EQ40" s="242"/>
      <c r="ER40" s="242"/>
      <c r="ES40" s="242"/>
      <c r="ET40" s="242"/>
      <c r="EU40" s="242"/>
      <c r="EV40" s="242"/>
      <c r="EW40" s="242"/>
      <c r="EX40" s="242"/>
      <c r="EY40" s="242"/>
      <c r="EZ40" s="242"/>
      <c r="FA40" s="242"/>
      <c r="FB40" s="242"/>
      <c r="FC40" s="242"/>
      <c r="FD40" s="242"/>
      <c r="FE40" s="242"/>
      <c r="FF40" s="242"/>
      <c r="FG40" s="242"/>
      <c r="FH40" s="242"/>
      <c r="FI40" s="242"/>
      <c r="FJ40" s="242"/>
      <c r="FK40" s="242"/>
      <c r="FL40" s="242"/>
      <c r="FM40" s="242"/>
      <c r="FN40" s="242"/>
      <c r="FO40" s="242"/>
      <c r="FP40" s="242"/>
      <c r="FQ40" s="242"/>
      <c r="FR40" s="242"/>
      <c r="FS40" s="242"/>
      <c r="FT40" s="242"/>
      <c r="FU40" s="242"/>
      <c r="FV40" s="242"/>
      <c r="FW40" s="242"/>
      <c r="FX40" s="242"/>
      <c r="FY40" s="242"/>
      <c r="FZ40" s="242"/>
      <c r="GA40" s="242"/>
      <c r="GB40" s="242"/>
      <c r="GC40" s="242"/>
    </row>
    <row r="41" spans="2:185" s="60" customFormat="1" ht="20.149999999999999" customHeight="1" outlineLevel="1">
      <c r="B41" s="125"/>
      <c r="C41" s="125"/>
      <c r="D41" s="125"/>
      <c r="E41" s="125"/>
      <c r="F41" s="125"/>
      <c r="G41" s="125"/>
      <c r="H41" s="125"/>
      <c r="I41" s="125"/>
      <c r="J41" s="90"/>
      <c r="O41" s="293">
        <v>0.43130000000000002</v>
      </c>
      <c r="P41" s="451">
        <v>-0.25156503593786239</v>
      </c>
      <c r="Q41" s="294">
        <v>71.023139887849368</v>
      </c>
      <c r="R41" s="451">
        <v>0.1827769311990346</v>
      </c>
      <c r="S41" s="451">
        <v>-0.40996618179169697</v>
      </c>
      <c r="T41" s="43" t="s">
        <v>59</v>
      </c>
      <c r="U41" s="295">
        <v>46222</v>
      </c>
      <c r="V41" s="412" t="str" cm="1">
        <f t="array" ref="V41">IFERROR(_xlfn.XLOOKUP(INDEX($P$20:$P$29,ROW()-64),'Coin Master'!$D$16:$D$39,'Coin Master'!$L$16:$L$39,""),"")</f>
        <v/>
      </c>
      <c r="AA41" s="242"/>
      <c r="AB41" s="442">
        <f ca="1"/>
        <v>46169</v>
      </c>
      <c r="AC41" s="443">
        <f ca="1"/>
        <v>46699.738718659115</v>
      </c>
      <c r="AD41" s="443">
        <f ca="1"/>
        <v>47486.560418666973</v>
      </c>
      <c r="AE41" s="443">
        <f ca="1"/>
        <v>46686.937466624891</v>
      </c>
      <c r="AF41" s="443">
        <f ca="1"/>
        <v>46874.483618832332</v>
      </c>
      <c r="AG41" s="444">
        <f ca="1"/>
        <v>35564134613.295425</v>
      </c>
      <c r="AH41" s="443">
        <f ca="1"/>
        <v>48073.96386325331</v>
      </c>
      <c r="AI41" s="443">
        <f ca="1"/>
        <v>57219.773619958039</v>
      </c>
      <c r="AJ41" s="445">
        <f ca="1"/>
        <v>46.873362340111548</v>
      </c>
      <c r="AK41" s="443">
        <f ca="1"/>
        <v>-3257.2522924823497</v>
      </c>
      <c r="AL41" s="443">
        <f ca="1"/>
        <v>-3881.1181735716536</v>
      </c>
      <c r="AM41" s="448">
        <f ca="1"/>
        <v>-0.49787282644185205</v>
      </c>
      <c r="AN41" s="446">
        <f>70</f>
        <v>70</v>
      </c>
      <c r="AO41" s="446">
        <f>30</f>
        <v>30</v>
      </c>
      <c r="AP41" s="447">
        <f t="shared" ca="1" si="0"/>
        <v>623.86588108930391</v>
      </c>
      <c r="AQ41" s="242"/>
      <c r="AR41" s="242"/>
      <c r="AS41" s="242"/>
      <c r="AT41" s="242"/>
      <c r="AU41" s="242"/>
      <c r="AV41" s="242"/>
      <c r="AW41" s="242"/>
      <c r="AX41" s="242"/>
      <c r="AY41" s="242"/>
      <c r="AZ41" s="242"/>
      <c r="BA41" s="242"/>
      <c r="BB41" s="242"/>
      <c r="BC41" s="242"/>
      <c r="BD41" s="242"/>
      <c r="BE41" s="242"/>
      <c r="BF41" s="242"/>
      <c r="BG41" s="242"/>
      <c r="BH41" s="242"/>
      <c r="BI41" s="242"/>
      <c r="BJ41" s="242"/>
      <c r="BK41" s="242"/>
      <c r="BL41" s="242"/>
      <c r="BM41" s="242"/>
      <c r="BN41" s="242"/>
      <c r="BO41" s="242"/>
      <c r="BP41" s="242"/>
      <c r="BQ41" s="242"/>
      <c r="BR41" s="242"/>
      <c r="BS41" s="242"/>
      <c r="BT41" s="242"/>
      <c r="BU41" s="242"/>
      <c r="BV41" s="242"/>
      <c r="BW41" s="242"/>
      <c r="BX41" s="242"/>
      <c r="BY41" s="242"/>
      <c r="BZ41" s="242"/>
      <c r="CA41" s="242"/>
      <c r="CB41" s="242"/>
      <c r="CC41" s="242"/>
      <c r="CD41" s="242"/>
      <c r="CE41" s="242"/>
      <c r="CF41" s="242"/>
      <c r="CG41" s="242"/>
      <c r="CH41" s="242"/>
      <c r="CI41" s="242"/>
      <c r="CJ41" s="242"/>
      <c r="CK41" s="242"/>
      <c r="CL41" s="242"/>
      <c r="CM41" s="242"/>
      <c r="CN41" s="242"/>
      <c r="CO41" s="242"/>
      <c r="CP41" s="242"/>
      <c r="CQ41" s="242"/>
      <c r="CR41" s="242"/>
      <c r="CS41" s="242"/>
      <c r="CT41" s="242"/>
      <c r="CU41" s="242"/>
      <c r="CV41" s="242"/>
      <c r="CW41" s="242"/>
      <c r="CX41" s="242"/>
      <c r="CY41" s="242"/>
      <c r="CZ41" s="242"/>
      <c r="DA41" s="242"/>
      <c r="DB41" s="242"/>
      <c r="DC41" s="242"/>
      <c r="DD41" s="242"/>
      <c r="DE41" s="242"/>
      <c r="DF41" s="242"/>
      <c r="DG41" s="242"/>
      <c r="DH41" s="242"/>
      <c r="DI41" s="242"/>
      <c r="DJ41" s="242"/>
      <c r="DK41" s="242"/>
      <c r="DL41" s="242"/>
      <c r="DM41" s="242"/>
      <c r="DN41" s="242"/>
      <c r="DO41" s="242"/>
      <c r="DP41" s="242"/>
      <c r="DQ41" s="242"/>
      <c r="DR41" s="242"/>
      <c r="DS41" s="242"/>
      <c r="DT41" s="242"/>
      <c r="DU41" s="242"/>
      <c r="DV41" s="242"/>
      <c r="DW41" s="242"/>
      <c r="DX41" s="242"/>
      <c r="DY41" s="242"/>
      <c r="DZ41" s="242"/>
      <c r="EA41" s="242"/>
      <c r="EB41" s="242"/>
      <c r="EC41" s="242"/>
      <c r="ED41" s="242"/>
      <c r="EE41" s="242"/>
      <c r="EF41" s="242"/>
      <c r="EG41" s="242"/>
      <c r="EH41" s="242"/>
      <c r="EI41" s="242"/>
      <c r="EJ41" s="242"/>
      <c r="EK41" s="242"/>
      <c r="EL41" s="242"/>
      <c r="EM41" s="242"/>
      <c r="EN41" s="242"/>
      <c r="EO41" s="242"/>
      <c r="EP41" s="242"/>
      <c r="EQ41" s="242"/>
      <c r="ER41" s="242"/>
      <c r="ES41" s="242"/>
      <c r="ET41" s="242"/>
      <c r="EU41" s="242"/>
      <c r="EV41" s="242"/>
      <c r="EW41" s="242"/>
      <c r="EX41" s="242"/>
      <c r="EY41" s="242"/>
      <c r="EZ41" s="242"/>
      <c r="FA41" s="242"/>
      <c r="FB41" s="242"/>
      <c r="FC41" s="242"/>
      <c r="FD41" s="242"/>
      <c r="FE41" s="242"/>
      <c r="FF41" s="242"/>
      <c r="FG41" s="242"/>
      <c r="FH41" s="242"/>
      <c r="FI41" s="242"/>
      <c r="FJ41" s="242"/>
      <c r="FK41" s="242"/>
      <c r="FL41" s="242"/>
      <c r="FM41" s="242"/>
      <c r="FN41" s="242"/>
      <c r="FO41" s="242"/>
      <c r="FP41" s="242"/>
      <c r="FQ41" s="242"/>
      <c r="FR41" s="242"/>
      <c r="FS41" s="242"/>
      <c r="FT41" s="242"/>
      <c r="FU41" s="242"/>
      <c r="FV41" s="242"/>
      <c r="FW41" s="242"/>
      <c r="FX41" s="242"/>
      <c r="FY41" s="242"/>
      <c r="FZ41" s="242"/>
      <c r="GA41" s="242"/>
      <c r="GB41" s="242"/>
      <c r="GC41" s="242"/>
    </row>
    <row r="42" spans="2:185" s="60" customFormat="1" ht="20.149999999999999" customHeight="1" outlineLevel="1">
      <c r="B42" s="125"/>
      <c r="C42" s="125"/>
      <c r="D42" s="125"/>
      <c r="E42" s="125"/>
      <c r="F42" s="125"/>
      <c r="G42" s="125"/>
      <c r="H42" s="125"/>
      <c r="I42" s="125"/>
      <c r="J42" s="90"/>
      <c r="O42" s="293">
        <v>0.73160000000000003</v>
      </c>
      <c r="P42" s="451">
        <v>-0.90132586112629853</v>
      </c>
      <c r="Q42" s="294">
        <v>69.946766002558391</v>
      </c>
      <c r="R42" s="451">
        <v>0.42266785792225686</v>
      </c>
      <c r="S42" s="451">
        <v>-0.82325623412403903</v>
      </c>
      <c r="T42" s="43" t="s">
        <v>59</v>
      </c>
      <c r="U42" s="295">
        <v>46222</v>
      </c>
      <c r="V42" s="412" t="str" cm="1">
        <f t="array" ref="V42">IFERROR(_xlfn.XLOOKUP(INDEX($P$20:$P$29,ROW()-64),'Coin Master'!$D$16:$D$39,'Coin Master'!$L$16:$L$39,""),"")</f>
        <v/>
      </c>
      <c r="AA42" s="242"/>
      <c r="AB42" s="442">
        <f ca="1"/>
        <v>46170</v>
      </c>
      <c r="AC42" s="443">
        <f ca="1"/>
        <v>46909.31935840669</v>
      </c>
      <c r="AD42" s="443">
        <f ca="1"/>
        <v>48450.6548366852</v>
      </c>
      <c r="AE42" s="443">
        <f ca="1"/>
        <v>46232.041161700305</v>
      </c>
      <c r="AF42" s="443">
        <f ca="1"/>
        <v>47410.265233081947</v>
      </c>
      <c r="AG42" s="444">
        <f ca="1"/>
        <v>25053547204.855247</v>
      </c>
      <c r="AH42" s="443">
        <f ca="1"/>
        <v>47853.291135391089</v>
      </c>
      <c r="AI42" s="443">
        <f ca="1"/>
        <v>56679.405456283217</v>
      </c>
      <c r="AJ42" s="445">
        <f ca="1"/>
        <v>47.255011054662873</v>
      </c>
      <c r="AK42" s="443">
        <f ca="1"/>
        <v>-3002.3773265578202</v>
      </c>
      <c r="AL42" s="443">
        <f ca="1"/>
        <v>-3705.3700041688871</v>
      </c>
      <c r="AM42" s="448">
        <f ca="1"/>
        <v>-0.49213344572045048</v>
      </c>
      <c r="AN42" s="446">
        <f>70</f>
        <v>70</v>
      </c>
      <c r="AO42" s="446">
        <f>30</f>
        <v>30</v>
      </c>
      <c r="AP42" s="447">
        <f t="shared" ca="1" si="0"/>
        <v>702.99267761106694</v>
      </c>
      <c r="AQ42" s="242"/>
      <c r="AR42" s="242"/>
      <c r="AS42" s="242"/>
      <c r="AT42" s="242"/>
      <c r="AU42" s="242"/>
      <c r="AV42" s="242"/>
      <c r="AW42" s="242"/>
      <c r="AX42" s="242"/>
      <c r="AY42" s="242"/>
      <c r="AZ42" s="242"/>
      <c r="BA42" s="242"/>
      <c r="BB42" s="242"/>
      <c r="BC42" s="242"/>
      <c r="BD42" s="242"/>
      <c r="BE42" s="242"/>
      <c r="BF42" s="242"/>
      <c r="BG42" s="242"/>
      <c r="BH42" s="242"/>
      <c r="BI42" s="242"/>
      <c r="BJ42" s="242"/>
      <c r="BK42" s="242"/>
      <c r="BL42" s="242"/>
      <c r="BM42" s="242"/>
      <c r="BN42" s="242"/>
      <c r="BO42" s="242"/>
      <c r="BP42" s="242"/>
      <c r="BQ42" s="242"/>
      <c r="BR42" s="242"/>
      <c r="BS42" s="242"/>
      <c r="BT42" s="242"/>
      <c r="BU42" s="242"/>
      <c r="BV42" s="242"/>
      <c r="BW42" s="242"/>
      <c r="BX42" s="242"/>
      <c r="BY42" s="242"/>
      <c r="BZ42" s="242"/>
      <c r="CA42" s="242"/>
      <c r="CB42" s="242"/>
      <c r="CC42" s="242"/>
      <c r="CD42" s="242"/>
      <c r="CE42" s="242"/>
      <c r="CF42" s="242"/>
      <c r="CG42" s="242"/>
      <c r="CH42" s="242"/>
      <c r="CI42" s="242"/>
      <c r="CJ42" s="242"/>
      <c r="CK42" s="242"/>
      <c r="CL42" s="242"/>
      <c r="CM42" s="242"/>
      <c r="CN42" s="242"/>
      <c r="CO42" s="242"/>
      <c r="CP42" s="242"/>
      <c r="CQ42" s="242"/>
      <c r="CR42" s="242"/>
      <c r="CS42" s="242"/>
      <c r="CT42" s="242"/>
      <c r="CU42" s="242"/>
      <c r="CV42" s="242"/>
      <c r="CW42" s="242"/>
      <c r="CX42" s="242"/>
      <c r="CY42" s="242"/>
      <c r="CZ42" s="242"/>
      <c r="DA42" s="242"/>
      <c r="DB42" s="242"/>
      <c r="DC42" s="242"/>
      <c r="DD42" s="242"/>
      <c r="DE42" s="242"/>
      <c r="DF42" s="242"/>
      <c r="DG42" s="242"/>
      <c r="DH42" s="242"/>
      <c r="DI42" s="242"/>
      <c r="DJ42" s="242"/>
      <c r="DK42" s="242"/>
      <c r="DL42" s="242"/>
      <c r="DM42" s="242"/>
      <c r="DN42" s="242"/>
      <c r="DO42" s="242"/>
      <c r="DP42" s="242"/>
      <c r="DQ42" s="242"/>
      <c r="DR42" s="242"/>
      <c r="DS42" s="242"/>
      <c r="DT42" s="242"/>
      <c r="DU42" s="242"/>
      <c r="DV42" s="242"/>
      <c r="DW42" s="242"/>
      <c r="DX42" s="242"/>
      <c r="DY42" s="242"/>
      <c r="DZ42" s="242"/>
      <c r="EA42" s="242"/>
      <c r="EB42" s="242"/>
      <c r="EC42" s="242"/>
      <c r="ED42" s="242"/>
      <c r="EE42" s="242"/>
      <c r="EF42" s="242"/>
      <c r="EG42" s="242"/>
      <c r="EH42" s="242"/>
      <c r="EI42" s="242"/>
      <c r="EJ42" s="242"/>
      <c r="EK42" s="242"/>
      <c r="EL42" s="242"/>
      <c r="EM42" s="242"/>
      <c r="EN42" s="242"/>
      <c r="EO42" s="242"/>
      <c r="EP42" s="242"/>
      <c r="EQ42" s="242"/>
      <c r="ER42" s="242"/>
      <c r="ES42" s="242"/>
      <c r="ET42" s="242"/>
      <c r="EU42" s="242"/>
      <c r="EV42" s="242"/>
      <c r="EW42" s="242"/>
      <c r="EX42" s="242"/>
      <c r="EY42" s="242"/>
      <c r="EZ42" s="242"/>
      <c r="FA42" s="242"/>
      <c r="FB42" s="242"/>
      <c r="FC42" s="242"/>
      <c r="FD42" s="242"/>
      <c r="FE42" s="242"/>
      <c r="FF42" s="242"/>
      <c r="FG42" s="242"/>
      <c r="FH42" s="242"/>
      <c r="FI42" s="242"/>
      <c r="FJ42" s="242"/>
      <c r="FK42" s="242"/>
      <c r="FL42" s="242"/>
      <c r="FM42" s="242"/>
      <c r="FN42" s="242"/>
      <c r="FO42" s="242"/>
      <c r="FP42" s="242"/>
      <c r="FQ42" s="242"/>
      <c r="FR42" s="242"/>
      <c r="FS42" s="242"/>
      <c r="FT42" s="242"/>
      <c r="FU42" s="242"/>
      <c r="FV42" s="242"/>
      <c r="FW42" s="242"/>
      <c r="FX42" s="242"/>
      <c r="FY42" s="242"/>
      <c r="FZ42" s="242"/>
      <c r="GA42" s="242"/>
      <c r="GB42" s="242"/>
      <c r="GC42" s="242"/>
    </row>
    <row r="43" spans="2:185" s="60" customFormat="1" ht="20.149999999999999" customHeight="1" outlineLevel="1">
      <c r="B43" s="125"/>
      <c r="C43" s="125"/>
      <c r="D43" s="125"/>
      <c r="E43" s="125"/>
      <c r="F43" s="125"/>
      <c r="G43" s="125"/>
      <c r="H43" s="125"/>
      <c r="I43" s="125"/>
      <c r="J43" s="90"/>
      <c r="O43" s="296">
        <v>3.09</v>
      </c>
      <c r="P43" s="452">
        <v>-0.94686084142394822</v>
      </c>
      <c r="Q43" s="297">
        <v>73.138777333219053</v>
      </c>
      <c r="R43" s="452">
        <v>0.40961224713723554</v>
      </c>
      <c r="S43" s="452">
        <v>-0.76350261953411835</v>
      </c>
      <c r="T43" s="298" t="s">
        <v>59</v>
      </c>
      <c r="U43" s="299">
        <v>46222</v>
      </c>
      <c r="V43" s="413" t="str" cm="1">
        <f t="array" ref="V43">IFERROR(_xlfn.XLOOKUP(INDEX($P$20:$P$29,ROW()-64),'Coin Master'!$D$16:$D$39,'Coin Master'!$L$16:$L$39,""),"")</f>
        <v/>
      </c>
      <c r="AA43" s="242"/>
      <c r="AB43" s="442">
        <f ca="1"/>
        <v>46171</v>
      </c>
      <c r="AC43" s="443">
        <f ca="1"/>
        <v>47631.288366190813</v>
      </c>
      <c r="AD43" s="443">
        <f ca="1"/>
        <v>48648.745212392787</v>
      </c>
      <c r="AE43" s="443">
        <f ca="1"/>
        <v>46941.116183626356</v>
      </c>
      <c r="AF43" s="443">
        <f ca="1"/>
        <v>48130.54445753622</v>
      </c>
      <c r="AG43" s="444">
        <f ca="1"/>
        <v>47826106689.094643</v>
      </c>
      <c r="AH43" s="443">
        <f ca="1"/>
        <v>47703.655972713852</v>
      </c>
      <c r="AI43" s="443">
        <f ca="1"/>
        <v>56178.37577309693</v>
      </c>
      <c r="AJ43" s="445">
        <f ca="1"/>
        <v>47.753875722265946</v>
      </c>
      <c r="AK43" s="443">
        <f ca="1"/>
        <v>-2711.0156649618293</v>
      </c>
      <c r="AL43" s="443">
        <f ca="1"/>
        <v>-3506.4991363274758</v>
      </c>
      <c r="AM43" s="448">
        <f ca="1"/>
        <v>-0.48441769627158449</v>
      </c>
      <c r="AN43" s="446">
        <f>70</f>
        <v>70</v>
      </c>
      <c r="AO43" s="446">
        <f>30</f>
        <v>30</v>
      </c>
      <c r="AP43" s="447">
        <f t="shared" ca="1" si="0"/>
        <v>795.48347136564644</v>
      </c>
      <c r="AQ43" s="242"/>
      <c r="AR43" s="242"/>
      <c r="AS43" s="242"/>
      <c r="AT43" s="242"/>
      <c r="AU43" s="242"/>
      <c r="AV43" s="242"/>
      <c r="AW43" s="242"/>
      <c r="AX43" s="242"/>
      <c r="AY43" s="242"/>
      <c r="AZ43" s="242"/>
      <c r="BA43" s="242"/>
      <c r="BB43" s="242"/>
      <c r="BC43" s="242"/>
      <c r="BD43" s="242"/>
      <c r="BE43" s="242"/>
      <c r="BF43" s="242"/>
      <c r="BG43" s="242"/>
      <c r="BH43" s="242"/>
      <c r="BI43" s="242"/>
      <c r="BJ43" s="242"/>
      <c r="BK43" s="242"/>
      <c r="BL43" s="242"/>
      <c r="BM43" s="242"/>
      <c r="BN43" s="242"/>
      <c r="BO43" s="242"/>
      <c r="BP43" s="242"/>
      <c r="BQ43" s="242"/>
      <c r="BR43" s="242"/>
      <c r="BS43" s="242"/>
      <c r="BT43" s="242"/>
      <c r="BU43" s="242"/>
      <c r="BV43" s="242"/>
      <c r="BW43" s="242"/>
      <c r="BX43" s="242"/>
      <c r="BY43" s="242"/>
      <c r="BZ43" s="242"/>
      <c r="CA43" s="242"/>
      <c r="CB43" s="242"/>
      <c r="CC43" s="242"/>
      <c r="CD43" s="242"/>
      <c r="CE43" s="242"/>
      <c r="CF43" s="242"/>
      <c r="CG43" s="242"/>
      <c r="CH43" s="242"/>
      <c r="CI43" s="242"/>
      <c r="CJ43" s="242"/>
      <c r="CK43" s="242"/>
      <c r="CL43" s="242"/>
      <c r="CM43" s="242"/>
      <c r="CN43" s="242"/>
      <c r="CO43" s="242"/>
      <c r="CP43" s="242"/>
      <c r="CQ43" s="242"/>
      <c r="CR43" s="242"/>
      <c r="CS43" s="242"/>
      <c r="CT43" s="242"/>
      <c r="CU43" s="242"/>
      <c r="CV43" s="242"/>
      <c r="CW43" s="242"/>
      <c r="CX43" s="242"/>
      <c r="CY43" s="242"/>
      <c r="CZ43" s="242"/>
      <c r="DA43" s="242"/>
      <c r="DB43" s="242"/>
      <c r="DC43" s="242"/>
      <c r="DD43" s="242"/>
      <c r="DE43" s="242"/>
      <c r="DF43" s="242"/>
      <c r="DG43" s="242"/>
      <c r="DH43" s="242"/>
      <c r="DI43" s="242"/>
      <c r="DJ43" s="242"/>
      <c r="DK43" s="242"/>
      <c r="DL43" s="242"/>
      <c r="DM43" s="242"/>
      <c r="DN43" s="242"/>
      <c r="DO43" s="242"/>
      <c r="DP43" s="242"/>
      <c r="DQ43" s="242"/>
      <c r="DR43" s="242"/>
      <c r="DS43" s="242"/>
      <c r="DT43" s="242"/>
      <c r="DU43" s="242"/>
      <c r="DV43" s="242"/>
      <c r="DW43" s="242"/>
      <c r="DX43" s="242"/>
      <c r="DY43" s="242"/>
      <c r="DZ43" s="242"/>
      <c r="EA43" s="242"/>
      <c r="EB43" s="242"/>
      <c r="EC43" s="242"/>
      <c r="ED43" s="242"/>
      <c r="EE43" s="242"/>
      <c r="EF43" s="242"/>
      <c r="EG43" s="242"/>
      <c r="EH43" s="242"/>
      <c r="EI43" s="242"/>
      <c r="EJ43" s="242"/>
      <c r="EK43" s="242"/>
      <c r="EL43" s="242"/>
      <c r="EM43" s="242"/>
      <c r="EN43" s="242"/>
      <c r="EO43" s="242"/>
      <c r="EP43" s="242"/>
      <c r="EQ43" s="242"/>
      <c r="ER43" s="242"/>
      <c r="ES43" s="242"/>
      <c r="ET43" s="242"/>
      <c r="EU43" s="242"/>
      <c r="EV43" s="242"/>
      <c r="EW43" s="242"/>
      <c r="EX43" s="242"/>
      <c r="EY43" s="242"/>
      <c r="EZ43" s="242"/>
      <c r="FA43" s="242"/>
      <c r="FB43" s="242"/>
      <c r="FC43" s="242"/>
      <c r="FD43" s="242"/>
      <c r="FE43" s="242"/>
      <c r="FF43" s="242"/>
      <c r="FG43" s="242"/>
      <c r="FH43" s="242"/>
      <c r="FI43" s="242"/>
      <c r="FJ43" s="242"/>
      <c r="FK43" s="242"/>
      <c r="FL43" s="242"/>
      <c r="FM43" s="242"/>
      <c r="FN43" s="242"/>
      <c r="FO43" s="242"/>
      <c r="FP43" s="242"/>
      <c r="FQ43" s="242"/>
      <c r="FR43" s="242"/>
      <c r="FS43" s="242"/>
      <c r="FT43" s="242"/>
      <c r="FU43" s="242"/>
      <c r="FV43" s="242"/>
      <c r="FW43" s="242"/>
      <c r="FX43" s="242"/>
      <c r="FY43" s="242"/>
      <c r="FZ43" s="242"/>
      <c r="GA43" s="242"/>
      <c r="GB43" s="242"/>
      <c r="GC43" s="242"/>
    </row>
    <row r="44" spans="2:185" s="60" customFormat="1" ht="19.5" customHeight="1">
      <c r="B44" s="40"/>
      <c r="C44" s="40"/>
      <c r="D44" s="40"/>
      <c r="E44" s="40"/>
      <c r="F44" s="40"/>
      <c r="G44" s="40"/>
      <c r="H44" s="40"/>
      <c r="I44" s="40"/>
      <c r="J44" s="40"/>
      <c r="O44" s="40"/>
      <c r="P44" s="40"/>
      <c r="Q44" s="40"/>
      <c r="R44" s="40"/>
      <c r="S44" s="40"/>
      <c r="T44" s="40"/>
      <c r="U44" s="39"/>
      <c r="V44" s="85"/>
      <c r="AA44" s="242"/>
      <c r="AB44" s="442">
        <f ca="1"/>
        <v>46172</v>
      </c>
      <c r="AC44" s="443">
        <f ca="1"/>
        <v>48057.146851878366</v>
      </c>
      <c r="AD44" s="443">
        <f ca="1"/>
        <v>49066.742038172808</v>
      </c>
      <c r="AE44" s="443">
        <f ca="1"/>
        <v>46792.717840651938</v>
      </c>
      <c r="AF44" s="443">
        <f ca="1"/>
        <v>47688.554608648024</v>
      </c>
      <c r="AG44" s="444">
        <f ca="1"/>
        <v>39414256405.788658</v>
      </c>
      <c r="AH44" s="443">
        <f ca="1"/>
        <v>47561.683525349465</v>
      </c>
      <c r="AI44" s="443">
        <f ca="1"/>
        <v>55670.921045514311</v>
      </c>
      <c r="AJ44" s="445">
        <f ca="1"/>
        <v>47.482420993334479</v>
      </c>
      <c r="AK44" s="443">
        <f ca="1"/>
        <v>-2487.1045429393926</v>
      </c>
      <c r="AL44" s="443">
        <f ca="1"/>
        <v>-3302.6202176498591</v>
      </c>
      <c r="AM44" s="448">
        <f ca="1"/>
        <v>-0.48915236418533314</v>
      </c>
      <c r="AN44" s="446">
        <f>70</f>
        <v>70</v>
      </c>
      <c r="AO44" s="446">
        <f>30</f>
        <v>30</v>
      </c>
      <c r="AP44" s="447">
        <f t="shared" ca="1" si="0"/>
        <v>815.51567471046656</v>
      </c>
      <c r="AQ44" s="242"/>
      <c r="AR44" s="242"/>
      <c r="AS44" s="242"/>
      <c r="AT44" s="242"/>
      <c r="AU44" s="242"/>
      <c r="AV44" s="242"/>
      <c r="AW44" s="242"/>
      <c r="AX44" s="242"/>
      <c r="AY44" s="242"/>
      <c r="AZ44" s="242"/>
      <c r="BA44" s="242"/>
      <c r="BB44" s="242"/>
      <c r="BC44" s="242"/>
      <c r="BD44" s="242"/>
      <c r="BE44" s="242"/>
      <c r="BF44" s="242"/>
      <c r="BG44" s="242"/>
      <c r="BH44" s="242"/>
      <c r="BI44" s="242"/>
      <c r="BJ44" s="242"/>
      <c r="BK44" s="242"/>
      <c r="BL44" s="242"/>
      <c r="BM44" s="242"/>
      <c r="BN44" s="242"/>
      <c r="BO44" s="242"/>
      <c r="BP44" s="242"/>
      <c r="BQ44" s="242"/>
      <c r="BR44" s="242"/>
      <c r="BS44" s="242"/>
      <c r="BT44" s="242"/>
      <c r="BU44" s="242"/>
      <c r="BV44" s="242"/>
      <c r="BW44" s="242"/>
      <c r="BX44" s="242"/>
      <c r="BY44" s="242"/>
      <c r="BZ44" s="242"/>
      <c r="CA44" s="242"/>
      <c r="CB44" s="242"/>
      <c r="CC44" s="242"/>
      <c r="CD44" s="242"/>
      <c r="CE44" s="242"/>
      <c r="CF44" s="242"/>
      <c r="CG44" s="242"/>
      <c r="CH44" s="242"/>
      <c r="CI44" s="242"/>
      <c r="CJ44" s="242"/>
      <c r="CK44" s="242"/>
      <c r="CL44" s="242"/>
      <c r="CM44" s="242"/>
      <c r="CN44" s="242"/>
      <c r="CO44" s="242"/>
      <c r="CP44" s="242"/>
      <c r="CQ44" s="242"/>
      <c r="CR44" s="242"/>
      <c r="CS44" s="242"/>
      <c r="CT44" s="242"/>
      <c r="CU44" s="242"/>
      <c r="CV44" s="242"/>
      <c r="CW44" s="242"/>
      <c r="CX44" s="242"/>
      <c r="CY44" s="242"/>
      <c r="CZ44" s="242"/>
      <c r="DA44" s="242"/>
      <c r="DB44" s="242"/>
      <c r="DC44" s="242"/>
      <c r="DD44" s="242"/>
      <c r="DE44" s="242"/>
      <c r="DF44" s="242"/>
      <c r="DG44" s="242"/>
      <c r="DH44" s="242"/>
      <c r="DI44" s="242"/>
      <c r="DJ44" s="242"/>
      <c r="DK44" s="242"/>
      <c r="DL44" s="242"/>
      <c r="DM44" s="242"/>
      <c r="DN44" s="242"/>
      <c r="DO44" s="242"/>
      <c r="DP44" s="242"/>
      <c r="DQ44" s="242"/>
      <c r="DR44" s="242"/>
      <c r="DS44" s="242"/>
      <c r="DT44" s="242"/>
      <c r="DU44" s="242"/>
      <c r="DV44" s="242"/>
      <c r="DW44" s="242"/>
      <c r="DX44" s="242"/>
      <c r="DY44" s="242"/>
      <c r="DZ44" s="242"/>
      <c r="EA44" s="242"/>
      <c r="EB44" s="242"/>
      <c r="EC44" s="242"/>
      <c r="ED44" s="242"/>
      <c r="EE44" s="242"/>
      <c r="EF44" s="242"/>
      <c r="EG44" s="242"/>
      <c r="EH44" s="242"/>
      <c r="EI44" s="242"/>
      <c r="EJ44" s="242"/>
      <c r="EK44" s="242"/>
      <c r="EL44" s="242"/>
      <c r="EM44" s="242"/>
      <c r="EN44" s="242"/>
      <c r="EO44" s="242"/>
      <c r="EP44" s="242"/>
      <c r="EQ44" s="242"/>
      <c r="ER44" s="242"/>
      <c r="ES44" s="242"/>
      <c r="ET44" s="242"/>
      <c r="EU44" s="242"/>
      <c r="EV44" s="242"/>
      <c r="EW44" s="242"/>
      <c r="EX44" s="242"/>
      <c r="EY44" s="242"/>
      <c r="EZ44" s="242"/>
      <c r="FA44" s="242"/>
      <c r="FB44" s="242"/>
      <c r="FC44" s="242"/>
      <c r="FD44" s="242"/>
      <c r="FE44" s="242"/>
      <c r="FF44" s="242"/>
      <c r="FG44" s="242"/>
      <c r="FH44" s="242"/>
      <c r="FI44" s="242"/>
      <c r="FJ44" s="242"/>
      <c r="FK44" s="242"/>
      <c r="FL44" s="242"/>
      <c r="FM44" s="242"/>
      <c r="FN44" s="242"/>
      <c r="FO44" s="242"/>
      <c r="FP44" s="242"/>
      <c r="FQ44" s="242"/>
      <c r="FR44" s="242"/>
      <c r="FS44" s="242"/>
      <c r="FT44" s="242"/>
      <c r="FU44" s="242"/>
      <c r="FV44" s="242"/>
      <c r="FW44" s="242"/>
      <c r="FX44" s="242"/>
      <c r="FY44" s="242"/>
      <c r="FZ44" s="242"/>
      <c r="GA44" s="242"/>
      <c r="GB44" s="242"/>
      <c r="GC44" s="242"/>
    </row>
    <row r="45" spans="2:185" s="60" customFormat="1" ht="30" customHeight="1">
      <c r="B45" s="525" t="s">
        <v>446</v>
      </c>
      <c r="C45" s="526"/>
      <c r="D45" s="526"/>
      <c r="E45" s="526"/>
      <c r="F45" s="526"/>
      <c r="G45" s="526"/>
      <c r="H45" s="526"/>
      <c r="I45" s="526"/>
      <c r="J45" s="40"/>
      <c r="O45" s="525" t="s">
        <v>447</v>
      </c>
      <c r="P45" s="526"/>
      <c r="Q45" s="526"/>
      <c r="R45" s="526"/>
      <c r="S45" s="526"/>
      <c r="T45" s="526"/>
      <c r="U45" s="526"/>
      <c r="V45" s="526"/>
      <c r="AA45" s="242"/>
      <c r="AB45" s="442">
        <f ca="1"/>
        <v>46173</v>
      </c>
      <c r="AC45" s="443">
        <f ca="1"/>
        <v>47726.017146568985</v>
      </c>
      <c r="AD45" s="443">
        <f ca="1"/>
        <v>48244.545269732764</v>
      </c>
      <c r="AE45" s="443">
        <f ca="1"/>
        <v>47358.27611163041</v>
      </c>
      <c r="AF45" s="443">
        <f ca="1"/>
        <v>47519.848473167767</v>
      </c>
      <c r="AG45" s="444">
        <f ca="1"/>
        <v>49719865353.674698</v>
      </c>
      <c r="AH45" s="443">
        <f ca="1"/>
        <v>47444.477941888406</v>
      </c>
      <c r="AI45" s="443">
        <f ca="1"/>
        <v>55172.938147279623</v>
      </c>
      <c r="AJ45" s="445">
        <f ca="1"/>
        <v>47.378668906889764</v>
      </c>
      <c r="AK45" s="443">
        <f ca="1"/>
        <v>-2296.7905687670791</v>
      </c>
      <c r="AL45" s="443">
        <f ca="1"/>
        <v>-3101.4542878733032</v>
      </c>
      <c r="AM45" s="448">
        <f ca="1"/>
        <v>-0.49095957203981255</v>
      </c>
      <c r="AN45" s="446">
        <f>70</f>
        <v>70</v>
      </c>
      <c r="AO45" s="446">
        <f>30</f>
        <v>30</v>
      </c>
      <c r="AP45" s="447">
        <f t="shared" ca="1" si="0"/>
        <v>804.66371910622411</v>
      </c>
      <c r="AQ45" s="242"/>
      <c r="AR45" s="242"/>
      <c r="AS45" s="242"/>
      <c r="AT45" s="242"/>
      <c r="AU45" s="242"/>
      <c r="AV45" s="242"/>
      <c r="AW45" s="242"/>
      <c r="AX45" s="242"/>
      <c r="AY45" s="242"/>
      <c r="AZ45" s="242"/>
      <c r="BA45" s="242"/>
      <c r="BB45" s="242"/>
      <c r="BC45" s="242"/>
      <c r="BD45" s="242"/>
      <c r="BE45" s="242"/>
      <c r="BF45" s="242"/>
      <c r="BG45" s="242"/>
      <c r="BH45" s="242"/>
      <c r="BI45" s="242"/>
      <c r="BJ45" s="242"/>
      <c r="BK45" s="242"/>
      <c r="BL45" s="242"/>
      <c r="BM45" s="242"/>
      <c r="BN45" s="242"/>
      <c r="BO45" s="242"/>
      <c r="BP45" s="242"/>
      <c r="BQ45" s="242"/>
      <c r="BR45" s="242"/>
      <c r="BS45" s="242"/>
      <c r="BT45" s="242"/>
      <c r="BU45" s="242"/>
      <c r="BV45" s="242"/>
      <c r="BW45" s="242"/>
      <c r="BX45" s="242"/>
      <c r="BY45" s="242"/>
      <c r="BZ45" s="242"/>
      <c r="CA45" s="242"/>
      <c r="CB45" s="242"/>
      <c r="CC45" s="242"/>
      <c r="CD45" s="242"/>
      <c r="CE45" s="242"/>
      <c r="CF45" s="242"/>
      <c r="CG45" s="242"/>
      <c r="CH45" s="242"/>
      <c r="CI45" s="242"/>
      <c r="CJ45" s="242"/>
      <c r="CK45" s="242"/>
      <c r="CL45" s="242"/>
      <c r="CM45" s="242"/>
      <c r="CN45" s="242"/>
      <c r="CO45" s="242"/>
      <c r="CP45" s="242"/>
      <c r="CQ45" s="242"/>
      <c r="CR45" s="242"/>
      <c r="CS45" s="242"/>
      <c r="CT45" s="242"/>
      <c r="CU45" s="242"/>
      <c r="CV45" s="242"/>
      <c r="CW45" s="242"/>
      <c r="CX45" s="242"/>
      <c r="CY45" s="242"/>
      <c r="CZ45" s="242"/>
      <c r="DA45" s="242"/>
      <c r="DB45" s="242"/>
      <c r="DC45" s="242"/>
      <c r="DD45" s="242"/>
      <c r="DE45" s="242"/>
      <c r="DF45" s="242"/>
      <c r="DG45" s="242"/>
      <c r="DH45" s="242"/>
      <c r="DI45" s="242"/>
      <c r="DJ45" s="242"/>
      <c r="DK45" s="242"/>
      <c r="DL45" s="242"/>
      <c r="DM45" s="242"/>
      <c r="DN45" s="242"/>
      <c r="DO45" s="242"/>
      <c r="DP45" s="242"/>
      <c r="DQ45" s="242"/>
      <c r="DR45" s="242"/>
      <c r="DS45" s="242"/>
      <c r="DT45" s="242"/>
      <c r="DU45" s="242"/>
      <c r="DV45" s="242"/>
      <c r="DW45" s="242"/>
      <c r="DX45" s="242"/>
      <c r="DY45" s="242"/>
      <c r="DZ45" s="242"/>
      <c r="EA45" s="242"/>
      <c r="EB45" s="242"/>
      <c r="EC45" s="242"/>
      <c r="ED45" s="242"/>
      <c r="EE45" s="242"/>
      <c r="EF45" s="242"/>
      <c r="EG45" s="242"/>
      <c r="EH45" s="242"/>
      <c r="EI45" s="242"/>
      <c r="EJ45" s="242"/>
      <c r="EK45" s="242"/>
      <c r="EL45" s="242"/>
      <c r="EM45" s="242"/>
      <c r="EN45" s="242"/>
      <c r="EO45" s="242"/>
      <c r="EP45" s="242"/>
      <c r="EQ45" s="242"/>
      <c r="ER45" s="242"/>
      <c r="ES45" s="242"/>
      <c r="ET45" s="242"/>
      <c r="EU45" s="242"/>
      <c r="EV45" s="242"/>
      <c r="EW45" s="242"/>
      <c r="EX45" s="242"/>
      <c r="EY45" s="242"/>
      <c r="EZ45" s="242"/>
      <c r="FA45" s="242"/>
      <c r="FB45" s="242"/>
      <c r="FC45" s="242"/>
      <c r="FD45" s="242"/>
      <c r="FE45" s="242"/>
      <c r="FF45" s="242"/>
      <c r="FG45" s="242"/>
      <c r="FH45" s="242"/>
      <c r="FI45" s="242"/>
      <c r="FJ45" s="242"/>
      <c r="FK45" s="242"/>
      <c r="FL45" s="242"/>
      <c r="FM45" s="242"/>
      <c r="FN45" s="242"/>
      <c r="FO45" s="242"/>
      <c r="FP45" s="242"/>
      <c r="FQ45" s="242"/>
      <c r="FR45" s="242"/>
      <c r="FS45" s="242"/>
      <c r="FT45" s="242"/>
      <c r="FU45" s="242"/>
      <c r="FV45" s="242"/>
      <c r="FW45" s="242"/>
      <c r="FX45" s="242"/>
      <c r="FY45" s="242"/>
      <c r="FZ45" s="242"/>
      <c r="GA45" s="242"/>
      <c r="GB45" s="242"/>
      <c r="GC45" s="242"/>
    </row>
    <row r="46" spans="2:185" s="85" customFormat="1" ht="20.149999999999999" customHeight="1" outlineLevel="1">
      <c r="B46" s="39"/>
      <c r="C46" s="39"/>
      <c r="D46" s="84"/>
      <c r="E46" s="71"/>
      <c r="F46" s="83"/>
      <c r="G46" s="39"/>
      <c r="H46" s="57"/>
      <c r="I46" s="39"/>
      <c r="U46" s="242"/>
      <c r="V46" s="242"/>
      <c r="W46" s="242"/>
      <c r="X46" s="242"/>
      <c r="Y46" s="242"/>
      <c r="Z46" s="242"/>
      <c r="AA46" s="242"/>
      <c r="AB46" s="442">
        <f ca="1"/>
        <v>46174</v>
      </c>
      <c r="AC46" s="443">
        <f ca="1"/>
        <v>47579.478236140792</v>
      </c>
      <c r="AD46" s="443">
        <f ca="1"/>
        <v>48487.494987502818</v>
      </c>
      <c r="AE46" s="443">
        <f ca="1"/>
        <v>47457.8444992804</v>
      </c>
      <c r="AF46" s="443">
        <f ca="1"/>
        <v>47670.886330826514</v>
      </c>
      <c r="AG46" s="444">
        <f ca="1"/>
        <v>31269021852.803013</v>
      </c>
      <c r="AH46" s="443">
        <f ca="1"/>
        <v>47364.443284579815</v>
      </c>
      <c r="AI46" s="443">
        <f ca="1"/>
        <v>54706.913884180642</v>
      </c>
      <c r="AJ46" s="445">
        <f ca="1"/>
        <v>47.481771148646949</v>
      </c>
      <c r="AK46" s="443">
        <f ca="1"/>
        <v>-2109.4613232203556</v>
      </c>
      <c r="AL46" s="443">
        <f ca="1"/>
        <v>-2903.0556949427137</v>
      </c>
      <c r="AM46" s="448">
        <f ca="1"/>
        <v>-0.48934162968159545</v>
      </c>
      <c r="AN46" s="446">
        <f>70</f>
        <v>70</v>
      </c>
      <c r="AO46" s="446">
        <f>30</f>
        <v>30</v>
      </c>
      <c r="AP46" s="447">
        <f t="shared" ca="1" si="0"/>
        <v>793.59437172235812</v>
      </c>
      <c r="AQ46" s="242"/>
      <c r="AR46" s="242"/>
      <c r="AS46" s="242"/>
      <c r="AT46" s="242"/>
      <c r="AU46" s="242"/>
      <c r="AV46" s="242"/>
      <c r="AW46" s="242"/>
      <c r="AX46" s="242"/>
      <c r="AY46" s="242"/>
      <c r="AZ46" s="242"/>
      <c r="BA46" s="242"/>
      <c r="BB46" s="242"/>
      <c r="BC46" s="242"/>
      <c r="BD46" s="242"/>
      <c r="BE46" s="242"/>
      <c r="BF46" s="242"/>
      <c r="BG46" s="242"/>
      <c r="BH46" s="242"/>
      <c r="BI46" s="242"/>
      <c r="BJ46" s="242"/>
      <c r="BK46" s="242"/>
      <c r="BL46" s="242"/>
      <c r="BM46" s="242"/>
      <c r="BN46" s="242"/>
      <c r="BO46" s="242"/>
      <c r="BP46" s="242"/>
      <c r="BQ46" s="242"/>
      <c r="BR46" s="242"/>
      <c r="BS46" s="242"/>
      <c r="BT46" s="242"/>
      <c r="BU46" s="242"/>
      <c r="BV46" s="242"/>
      <c r="BW46" s="242"/>
      <c r="BX46" s="242"/>
      <c r="BY46" s="242"/>
      <c r="BZ46" s="242"/>
      <c r="CA46" s="242"/>
      <c r="CB46" s="242"/>
      <c r="CC46" s="242"/>
      <c r="CD46" s="242"/>
      <c r="CE46" s="242"/>
      <c r="CF46" s="242"/>
      <c r="CG46" s="242"/>
      <c r="CH46" s="242"/>
      <c r="CI46" s="242"/>
      <c r="CJ46" s="242"/>
      <c r="CK46" s="242"/>
      <c r="CL46" s="242"/>
      <c r="CM46" s="242"/>
      <c r="CN46" s="242"/>
      <c r="CO46" s="242"/>
      <c r="CP46" s="242"/>
      <c r="CQ46" s="242"/>
      <c r="CR46" s="242"/>
      <c r="CS46" s="242"/>
      <c r="CT46" s="242"/>
      <c r="CU46" s="242"/>
      <c r="CV46" s="242"/>
      <c r="CW46" s="242"/>
      <c r="CX46" s="242"/>
      <c r="CY46" s="242"/>
      <c r="CZ46" s="242"/>
      <c r="DA46" s="242"/>
      <c r="DB46" s="242"/>
      <c r="DC46" s="242"/>
      <c r="DD46" s="242"/>
      <c r="DE46" s="242"/>
      <c r="DF46" s="242"/>
      <c r="DG46" s="242"/>
      <c r="DH46" s="242"/>
      <c r="DI46" s="242"/>
      <c r="DJ46" s="242"/>
      <c r="DK46" s="242"/>
      <c r="DL46" s="242"/>
      <c r="DM46" s="242"/>
      <c r="DN46" s="242"/>
      <c r="DO46" s="242"/>
      <c r="DP46" s="242"/>
      <c r="DQ46" s="242"/>
      <c r="DR46" s="242"/>
      <c r="DS46" s="242"/>
      <c r="DT46" s="242"/>
      <c r="DU46" s="242"/>
      <c r="DV46" s="242"/>
      <c r="DW46" s="242"/>
      <c r="DX46" s="242"/>
      <c r="DY46" s="242"/>
      <c r="DZ46" s="242"/>
      <c r="EA46" s="242"/>
      <c r="EB46" s="242"/>
      <c r="EC46" s="242"/>
      <c r="ED46" s="242"/>
      <c r="EE46" s="242"/>
      <c r="EF46" s="242"/>
      <c r="EG46" s="242"/>
      <c r="EH46" s="242"/>
      <c r="EI46" s="242"/>
      <c r="EJ46" s="242"/>
      <c r="EK46" s="242"/>
      <c r="EL46" s="242"/>
      <c r="EM46" s="242"/>
      <c r="EN46" s="242"/>
      <c r="EO46" s="242"/>
      <c r="EP46" s="242"/>
      <c r="EQ46" s="242"/>
      <c r="ER46" s="242"/>
      <c r="ES46" s="242"/>
      <c r="ET46" s="242"/>
      <c r="EU46" s="242"/>
      <c r="EV46" s="242"/>
      <c r="EW46" s="242"/>
      <c r="EX46" s="242"/>
      <c r="EY46" s="242"/>
      <c r="EZ46" s="242"/>
      <c r="FA46" s="242"/>
      <c r="FB46" s="242"/>
      <c r="FC46" s="242"/>
      <c r="FD46" s="242"/>
      <c r="FE46" s="242"/>
      <c r="FF46" s="242"/>
      <c r="FG46" s="242"/>
      <c r="FH46" s="242"/>
      <c r="FI46" s="242"/>
      <c r="FJ46" s="242"/>
      <c r="FK46" s="242"/>
      <c r="FL46" s="242"/>
      <c r="FM46" s="242"/>
      <c r="FN46" s="242"/>
      <c r="FO46" s="242"/>
      <c r="FP46" s="242"/>
      <c r="FQ46" s="242"/>
      <c r="FR46" s="242"/>
      <c r="FS46" s="242"/>
      <c r="FT46" s="242"/>
      <c r="FU46" s="242"/>
      <c r="FV46" s="242"/>
      <c r="FW46" s="242"/>
      <c r="FX46" s="242"/>
      <c r="FY46" s="242"/>
      <c r="FZ46" s="242"/>
      <c r="GA46" s="242"/>
      <c r="GB46" s="242"/>
      <c r="GC46" s="242"/>
    </row>
    <row r="47" spans="2:185" s="75" customFormat="1" ht="30" customHeight="1" outlineLevel="1">
      <c r="B47" s="385"/>
      <c r="C47" s="385"/>
      <c r="D47" s="385"/>
      <c r="E47" s="385"/>
      <c r="F47" s="385"/>
      <c r="G47" s="385"/>
      <c r="H47" s="385"/>
      <c r="I47" s="385"/>
      <c r="O47" s="330"/>
      <c r="P47" s="330"/>
      <c r="Q47" s="330"/>
      <c r="R47" s="330"/>
      <c r="S47" s="330"/>
      <c r="T47" s="330"/>
      <c r="U47" s="396"/>
      <c r="V47" s="396"/>
      <c r="W47" s="242"/>
      <c r="X47" s="242"/>
      <c r="Y47" s="242"/>
      <c r="Z47" s="242"/>
      <c r="AA47" s="242"/>
      <c r="AB47" s="442">
        <f ca="1"/>
        <v>46175</v>
      </c>
      <c r="AC47" s="443">
        <f ca="1"/>
        <v>47476.571060509254</v>
      </c>
      <c r="AD47" s="443">
        <f ca="1"/>
        <v>48057.232364539348</v>
      </c>
      <c r="AE47" s="443">
        <f ca="1"/>
        <v>47039.405794475504</v>
      </c>
      <c r="AF47" s="443">
        <f ca="1"/>
        <v>47443.381002941504</v>
      </c>
      <c r="AG47" s="444">
        <f ca="1"/>
        <v>15242224431.739943</v>
      </c>
      <c r="AH47" s="443">
        <f ca="1"/>
        <v>47249.187127124475</v>
      </c>
      <c r="AI47" s="443">
        <f ca="1"/>
        <v>54255.845184491554</v>
      </c>
      <c r="AJ47" s="445">
        <f ca="1"/>
        <v>47.342492362975499</v>
      </c>
      <c r="AK47" s="443">
        <f ca="1"/>
        <v>-1956.8025236834583</v>
      </c>
      <c r="AL47" s="443">
        <f ca="1"/>
        <v>-2713.8050606908628</v>
      </c>
      <c r="AM47" s="448">
        <f ca="1"/>
        <v>-0.49177870415028191</v>
      </c>
      <c r="AN47" s="446">
        <f>70</f>
        <v>70</v>
      </c>
      <c r="AO47" s="446">
        <f>30</f>
        <v>30</v>
      </c>
      <c r="AP47" s="447">
        <f t="shared" ca="1" si="0"/>
        <v>757.0025370074045</v>
      </c>
      <c r="AQ47" s="242"/>
      <c r="AR47" s="242"/>
      <c r="AS47" s="242"/>
      <c r="AT47" s="242"/>
      <c r="AU47" s="242"/>
      <c r="AV47" s="242"/>
      <c r="AW47" s="242"/>
      <c r="AX47" s="242"/>
      <c r="AY47" s="242"/>
      <c r="AZ47" s="242"/>
      <c r="BA47" s="242"/>
      <c r="BB47" s="242"/>
      <c r="BC47" s="242"/>
      <c r="BD47" s="242"/>
      <c r="BE47" s="242"/>
      <c r="BF47" s="242"/>
      <c r="BG47" s="242"/>
      <c r="BH47" s="242"/>
      <c r="BI47" s="242"/>
      <c r="BJ47" s="242"/>
      <c r="BK47" s="242"/>
      <c r="BL47" s="242"/>
      <c r="BM47" s="242"/>
      <c r="BN47" s="242"/>
      <c r="BO47" s="242"/>
      <c r="BP47" s="242"/>
      <c r="BQ47" s="242"/>
      <c r="BR47" s="242"/>
      <c r="BS47" s="242"/>
      <c r="BT47" s="242"/>
      <c r="BU47" s="242"/>
      <c r="BV47" s="242"/>
      <c r="BW47" s="242"/>
      <c r="BX47" s="242"/>
      <c r="BY47" s="242"/>
      <c r="BZ47" s="242"/>
      <c r="CA47" s="242"/>
      <c r="CB47" s="242"/>
      <c r="CC47" s="242"/>
      <c r="CD47" s="242"/>
      <c r="CE47" s="242"/>
      <c r="CF47" s="242"/>
      <c r="CG47" s="242"/>
      <c r="CH47" s="242"/>
      <c r="CI47" s="242"/>
      <c r="CJ47" s="242"/>
      <c r="CK47" s="242"/>
      <c r="CL47" s="242"/>
      <c r="CM47" s="242"/>
      <c r="CN47" s="242"/>
      <c r="CO47" s="242"/>
      <c r="CP47" s="242"/>
      <c r="CQ47" s="242"/>
      <c r="CR47" s="242"/>
      <c r="CS47" s="242"/>
      <c r="CT47" s="242"/>
      <c r="CU47" s="242"/>
      <c r="CV47" s="242"/>
      <c r="CW47" s="242"/>
      <c r="CX47" s="242"/>
      <c r="CY47" s="242"/>
      <c r="CZ47" s="242"/>
      <c r="DA47" s="242"/>
      <c r="DB47" s="242"/>
      <c r="DC47" s="242"/>
      <c r="DD47" s="242"/>
      <c r="DE47" s="242"/>
      <c r="DF47" s="242"/>
      <c r="DG47" s="242"/>
      <c r="DH47" s="242"/>
      <c r="DI47" s="242"/>
      <c r="DJ47" s="242"/>
      <c r="DK47" s="242"/>
      <c r="DL47" s="242"/>
      <c r="DM47" s="242"/>
      <c r="DN47" s="242"/>
      <c r="DO47" s="242"/>
      <c r="DP47" s="242"/>
      <c r="DQ47" s="242"/>
      <c r="DR47" s="242"/>
      <c r="DS47" s="242"/>
      <c r="DT47" s="242"/>
      <c r="DU47" s="242"/>
      <c r="DV47" s="242"/>
      <c r="DW47" s="242"/>
      <c r="DX47" s="242"/>
      <c r="DY47" s="242"/>
      <c r="DZ47" s="242"/>
      <c r="EA47" s="242"/>
      <c r="EB47" s="242"/>
      <c r="EC47" s="242"/>
      <c r="ED47" s="242"/>
      <c r="EE47" s="242"/>
      <c r="EF47" s="242"/>
      <c r="EG47" s="242"/>
      <c r="EH47" s="242"/>
      <c r="EI47" s="242"/>
      <c r="EJ47" s="242"/>
      <c r="EK47" s="242"/>
      <c r="EL47" s="242"/>
      <c r="EM47" s="242"/>
      <c r="EN47" s="242"/>
      <c r="EO47" s="242"/>
      <c r="EP47" s="242"/>
      <c r="EQ47" s="242"/>
      <c r="ER47" s="242"/>
      <c r="ES47" s="242"/>
      <c r="ET47" s="242"/>
      <c r="EU47" s="242"/>
      <c r="EV47" s="242"/>
      <c r="EW47" s="242"/>
      <c r="EX47" s="242"/>
      <c r="EY47" s="242"/>
      <c r="EZ47" s="242"/>
      <c r="FA47" s="242"/>
      <c r="FB47" s="242"/>
      <c r="FC47" s="242"/>
      <c r="FD47" s="242"/>
      <c r="FE47" s="242"/>
      <c r="FF47" s="242"/>
      <c r="FG47" s="242"/>
      <c r="FH47" s="242"/>
      <c r="FI47" s="242"/>
      <c r="FJ47" s="242"/>
      <c r="FK47" s="242"/>
      <c r="FL47" s="242"/>
      <c r="FM47" s="242"/>
      <c r="FN47" s="242"/>
      <c r="FO47" s="242"/>
      <c r="FP47" s="242"/>
      <c r="FQ47" s="242"/>
      <c r="FR47" s="242"/>
      <c r="FS47" s="242"/>
      <c r="FT47" s="242"/>
      <c r="FU47" s="242"/>
      <c r="FV47" s="242"/>
      <c r="FW47" s="242"/>
      <c r="FX47" s="242"/>
      <c r="FY47" s="242"/>
      <c r="FZ47" s="242"/>
      <c r="GA47" s="242"/>
      <c r="GB47" s="242"/>
      <c r="GC47" s="242"/>
    </row>
    <row r="48" spans="2:185" s="60" customFormat="1" ht="20.149999999999999" customHeight="1" outlineLevel="1">
      <c r="B48" s="385"/>
      <c r="C48" s="385"/>
      <c r="D48" s="385"/>
      <c r="E48" s="385"/>
      <c r="F48" s="385"/>
      <c r="G48" s="385"/>
      <c r="H48" s="385"/>
      <c r="I48" s="385"/>
      <c r="O48" s="310"/>
      <c r="P48" s="310"/>
      <c r="Q48" s="310"/>
      <c r="R48" s="310"/>
      <c r="S48" s="310"/>
      <c r="T48" s="310"/>
      <c r="U48" s="309"/>
      <c r="V48" s="414"/>
      <c r="AA48" s="242"/>
      <c r="AB48" s="442">
        <f ca="1"/>
        <v>46176</v>
      </c>
      <c r="AC48" s="443">
        <f ca="1"/>
        <v>47525.443153423126</v>
      </c>
      <c r="AD48" s="443">
        <f ca="1"/>
        <v>48073.10292009508</v>
      </c>
      <c r="AE48" s="443">
        <f ca="1"/>
        <v>46066.777165737978</v>
      </c>
      <c r="AF48" s="443">
        <f ca="1"/>
        <v>47176.342629162267</v>
      </c>
      <c r="AG48" s="444">
        <f ca="1"/>
        <v>53224387441.402733</v>
      </c>
      <c r="AH48" s="443">
        <f ca="1"/>
        <v>47146.028097114788</v>
      </c>
      <c r="AI48" s="443">
        <f ca="1"/>
        <v>53804.276925364422</v>
      </c>
      <c r="AJ48" s="445">
        <f ca="1"/>
        <v>47.179274001645616</v>
      </c>
      <c r="AK48" s="443">
        <f ca="1"/>
        <v>-1836.200513707503</v>
      </c>
      <c r="AL48" s="443">
        <f ca="1"/>
        <v>-2538.2841512941909</v>
      </c>
      <c r="AM48" s="448">
        <f ca="1"/>
        <v>-0.4946392631048655</v>
      </c>
      <c r="AN48" s="446">
        <f>70</f>
        <v>70</v>
      </c>
      <c r="AO48" s="446">
        <f>30</f>
        <v>30</v>
      </c>
      <c r="AP48" s="447">
        <f t="shared" ca="1" si="0"/>
        <v>702.08363758668793</v>
      </c>
      <c r="AQ48" s="242"/>
      <c r="AR48" s="242"/>
      <c r="AS48" s="242"/>
      <c r="AT48" s="242"/>
      <c r="AU48" s="242"/>
      <c r="AV48" s="242"/>
      <c r="AW48" s="242"/>
      <c r="AX48" s="242"/>
      <c r="AY48" s="242"/>
      <c r="AZ48" s="242"/>
      <c r="BA48" s="242"/>
      <c r="BB48" s="242"/>
      <c r="BC48" s="242"/>
      <c r="BD48" s="242"/>
      <c r="BE48" s="242"/>
      <c r="BF48" s="242"/>
      <c r="BG48" s="242"/>
      <c r="BH48" s="242"/>
      <c r="BI48" s="242"/>
      <c r="BJ48" s="242"/>
      <c r="BK48" s="242"/>
      <c r="BL48" s="242"/>
      <c r="BM48" s="242"/>
      <c r="BN48" s="242"/>
      <c r="BO48" s="242"/>
      <c r="BP48" s="242"/>
      <c r="BQ48" s="242"/>
      <c r="BR48" s="242"/>
      <c r="BS48" s="242"/>
      <c r="BT48" s="242"/>
      <c r="BU48" s="242"/>
      <c r="BV48" s="242"/>
      <c r="BW48" s="242"/>
      <c r="BX48" s="242"/>
      <c r="BY48" s="242"/>
      <c r="BZ48" s="242"/>
      <c r="CA48" s="242"/>
      <c r="CB48" s="242"/>
      <c r="CC48" s="242"/>
      <c r="CD48" s="242"/>
      <c r="CE48" s="242"/>
      <c r="CF48" s="242"/>
      <c r="CG48" s="242"/>
      <c r="CH48" s="242"/>
      <c r="CI48" s="242"/>
      <c r="CJ48" s="242"/>
      <c r="CK48" s="242"/>
      <c r="CL48" s="242"/>
      <c r="CM48" s="242"/>
      <c r="CN48" s="242"/>
      <c r="CO48" s="242"/>
      <c r="CP48" s="242"/>
      <c r="CQ48" s="242"/>
      <c r="CR48" s="242"/>
      <c r="CS48" s="242"/>
      <c r="CT48" s="242"/>
      <c r="CU48" s="242"/>
      <c r="CV48" s="242"/>
      <c r="CW48" s="242"/>
      <c r="CX48" s="242"/>
      <c r="CY48" s="242"/>
      <c r="CZ48" s="242"/>
      <c r="DA48" s="242"/>
      <c r="DB48" s="242"/>
      <c r="DC48" s="242"/>
      <c r="DD48" s="242"/>
      <c r="DE48" s="242"/>
      <c r="DF48" s="242"/>
      <c r="DG48" s="242"/>
      <c r="DH48" s="242"/>
      <c r="DI48" s="242"/>
      <c r="DJ48" s="242"/>
      <c r="DK48" s="242"/>
      <c r="DL48" s="242"/>
      <c r="DM48" s="242"/>
      <c r="DN48" s="242"/>
      <c r="DO48" s="242"/>
      <c r="DP48" s="242"/>
      <c r="DQ48" s="242"/>
      <c r="DR48" s="242"/>
      <c r="DS48" s="242"/>
      <c r="DT48" s="242"/>
      <c r="DU48" s="242"/>
      <c r="DV48" s="242"/>
      <c r="DW48" s="242"/>
      <c r="DX48" s="242"/>
      <c r="DY48" s="242"/>
      <c r="DZ48" s="242"/>
      <c r="EA48" s="242"/>
      <c r="EB48" s="242"/>
      <c r="EC48" s="242"/>
      <c r="ED48" s="242"/>
      <c r="EE48" s="242"/>
      <c r="EF48" s="242"/>
      <c r="EG48" s="242"/>
      <c r="EH48" s="242"/>
      <c r="EI48" s="242"/>
      <c r="EJ48" s="242"/>
      <c r="EK48" s="242"/>
      <c r="EL48" s="242"/>
      <c r="EM48" s="242"/>
      <c r="EN48" s="242"/>
      <c r="EO48" s="242"/>
      <c r="EP48" s="242"/>
      <c r="EQ48" s="242"/>
      <c r="ER48" s="242"/>
      <c r="ES48" s="242"/>
      <c r="ET48" s="242"/>
      <c r="EU48" s="242"/>
      <c r="EV48" s="242"/>
      <c r="EW48" s="242"/>
      <c r="EX48" s="242"/>
      <c r="EY48" s="242"/>
      <c r="EZ48" s="242"/>
      <c r="FA48" s="242"/>
      <c r="FB48" s="242"/>
      <c r="FC48" s="242"/>
      <c r="FD48" s="242"/>
      <c r="FE48" s="242"/>
      <c r="FF48" s="242"/>
      <c r="FG48" s="242"/>
      <c r="FH48" s="242"/>
      <c r="FI48" s="242"/>
      <c r="FJ48" s="242"/>
      <c r="FK48" s="242"/>
      <c r="FL48" s="242"/>
      <c r="FM48" s="242"/>
      <c r="FN48" s="242"/>
      <c r="FO48" s="242"/>
      <c r="FP48" s="242"/>
      <c r="FQ48" s="242"/>
      <c r="FR48" s="242"/>
      <c r="FS48" s="242"/>
      <c r="FT48" s="242"/>
      <c r="FU48" s="242"/>
      <c r="FV48" s="242"/>
      <c r="FW48" s="242"/>
      <c r="FX48" s="242"/>
      <c r="FY48" s="242"/>
      <c r="FZ48" s="242"/>
      <c r="GA48" s="242"/>
      <c r="GB48" s="242"/>
      <c r="GC48" s="242"/>
    </row>
    <row r="49" spans="2:185" s="60" customFormat="1" ht="20.149999999999999" customHeight="1" outlineLevel="1">
      <c r="B49" s="385"/>
      <c r="C49" s="385"/>
      <c r="D49" s="385"/>
      <c r="E49" s="385"/>
      <c r="F49" s="385"/>
      <c r="G49" s="385"/>
      <c r="H49" s="385"/>
      <c r="I49" s="385"/>
      <c r="O49" s="310"/>
      <c r="P49" s="310"/>
      <c r="Q49" s="310"/>
      <c r="R49" s="310"/>
      <c r="S49" s="310"/>
      <c r="T49" s="310"/>
      <c r="U49" s="309"/>
      <c r="V49" s="414"/>
      <c r="AA49" s="242"/>
      <c r="AB49" s="442">
        <f ca="1"/>
        <v>46177</v>
      </c>
      <c r="AC49" s="443">
        <f ca="1"/>
        <v>47401.797675595131</v>
      </c>
      <c r="AD49" s="443">
        <f ca="1"/>
        <v>48071.437048933672</v>
      </c>
      <c r="AE49" s="443">
        <f ca="1"/>
        <v>46715.071800151112</v>
      </c>
      <c r="AF49" s="443">
        <f ca="1"/>
        <v>47774.715869408275</v>
      </c>
      <c r="AG49" s="444">
        <f ca="1"/>
        <v>16685269103.54311</v>
      </c>
      <c r="AH49" s="443">
        <f ca="1"/>
        <v>47098.521537610621</v>
      </c>
      <c r="AI49" s="443">
        <f ca="1"/>
        <v>53417.333145816971</v>
      </c>
      <c r="AJ49" s="445">
        <f ca="1"/>
        <v>47.586477122010798</v>
      </c>
      <c r="AK49" s="443">
        <f ca="1"/>
        <v>-1673.05291961888</v>
      </c>
      <c r="AL49" s="443">
        <f ca="1"/>
        <v>-2365.2379049591286</v>
      </c>
      <c r="AM49" s="448">
        <f ca="1"/>
        <v>-0.48822939059723869</v>
      </c>
      <c r="AN49" s="446">
        <f>70</f>
        <v>70</v>
      </c>
      <c r="AO49" s="446">
        <f>30</f>
        <v>30</v>
      </c>
      <c r="AP49" s="447">
        <f t="shared" ca="1" si="0"/>
        <v>692.18498534024866</v>
      </c>
      <c r="AQ49" s="242"/>
      <c r="AR49" s="242"/>
      <c r="AS49" s="242"/>
      <c r="AT49" s="242"/>
      <c r="AU49" s="242"/>
      <c r="AV49" s="242"/>
      <c r="AW49" s="242"/>
      <c r="AX49" s="242"/>
      <c r="AY49" s="242"/>
      <c r="AZ49" s="242"/>
      <c r="BA49" s="242"/>
      <c r="BB49" s="242"/>
      <c r="BC49" s="242"/>
      <c r="BD49" s="242"/>
      <c r="BE49" s="242"/>
      <c r="BF49" s="242"/>
      <c r="BG49" s="242"/>
      <c r="BH49" s="242"/>
      <c r="BI49" s="242"/>
      <c r="BJ49" s="242"/>
      <c r="BK49" s="242"/>
      <c r="BL49" s="242"/>
      <c r="BM49" s="242"/>
      <c r="BN49" s="242"/>
      <c r="BO49" s="242"/>
      <c r="BP49" s="242"/>
      <c r="BQ49" s="242"/>
      <c r="BR49" s="242"/>
      <c r="BS49" s="242"/>
      <c r="BT49" s="242"/>
      <c r="BU49" s="242"/>
      <c r="BV49" s="242"/>
      <c r="BW49" s="242"/>
      <c r="BX49" s="242"/>
      <c r="BY49" s="242"/>
      <c r="BZ49" s="242"/>
      <c r="CA49" s="242"/>
      <c r="CB49" s="242"/>
      <c r="CC49" s="242"/>
      <c r="CD49" s="242"/>
      <c r="CE49" s="242"/>
      <c r="CF49" s="242"/>
      <c r="CG49" s="242"/>
      <c r="CH49" s="242"/>
      <c r="CI49" s="242"/>
      <c r="CJ49" s="242"/>
      <c r="CK49" s="242"/>
      <c r="CL49" s="242"/>
      <c r="CM49" s="242"/>
      <c r="CN49" s="242"/>
      <c r="CO49" s="242"/>
      <c r="CP49" s="242"/>
      <c r="CQ49" s="242"/>
      <c r="CR49" s="242"/>
      <c r="CS49" s="242"/>
      <c r="CT49" s="242"/>
      <c r="CU49" s="242"/>
      <c r="CV49" s="242"/>
      <c r="CW49" s="242"/>
      <c r="CX49" s="242"/>
      <c r="CY49" s="242"/>
      <c r="CZ49" s="242"/>
      <c r="DA49" s="242"/>
      <c r="DB49" s="242"/>
      <c r="DC49" s="242"/>
      <c r="DD49" s="242"/>
      <c r="DE49" s="242"/>
      <c r="DF49" s="242"/>
      <c r="DG49" s="242"/>
      <c r="DH49" s="242"/>
      <c r="DI49" s="242"/>
      <c r="DJ49" s="242"/>
      <c r="DK49" s="242"/>
      <c r="DL49" s="242"/>
      <c r="DM49" s="242"/>
      <c r="DN49" s="242"/>
      <c r="DO49" s="242"/>
      <c r="DP49" s="242"/>
      <c r="DQ49" s="242"/>
      <c r="DR49" s="242"/>
      <c r="DS49" s="242"/>
      <c r="DT49" s="242"/>
      <c r="DU49" s="242"/>
      <c r="DV49" s="242"/>
      <c r="DW49" s="242"/>
      <c r="DX49" s="242"/>
      <c r="DY49" s="242"/>
      <c r="DZ49" s="242"/>
      <c r="EA49" s="242"/>
      <c r="EB49" s="242"/>
      <c r="EC49" s="242"/>
      <c r="ED49" s="242"/>
      <c r="EE49" s="242"/>
      <c r="EF49" s="242"/>
      <c r="EG49" s="242"/>
      <c r="EH49" s="242"/>
      <c r="EI49" s="242"/>
      <c r="EJ49" s="242"/>
      <c r="EK49" s="242"/>
      <c r="EL49" s="242"/>
      <c r="EM49" s="242"/>
      <c r="EN49" s="242"/>
      <c r="EO49" s="242"/>
      <c r="EP49" s="242"/>
      <c r="EQ49" s="242"/>
      <c r="ER49" s="242"/>
      <c r="ES49" s="242"/>
      <c r="ET49" s="242"/>
      <c r="EU49" s="242"/>
      <c r="EV49" s="242"/>
      <c r="EW49" s="242"/>
      <c r="EX49" s="242"/>
      <c r="EY49" s="242"/>
      <c r="EZ49" s="242"/>
      <c r="FA49" s="242"/>
      <c r="FB49" s="242"/>
      <c r="FC49" s="242"/>
      <c r="FD49" s="242"/>
      <c r="FE49" s="242"/>
      <c r="FF49" s="242"/>
      <c r="FG49" s="242"/>
      <c r="FH49" s="242"/>
      <c r="FI49" s="242"/>
      <c r="FJ49" s="242"/>
      <c r="FK49" s="242"/>
      <c r="FL49" s="242"/>
      <c r="FM49" s="242"/>
      <c r="FN49" s="242"/>
      <c r="FO49" s="242"/>
      <c r="FP49" s="242"/>
      <c r="FQ49" s="242"/>
      <c r="FR49" s="242"/>
      <c r="FS49" s="242"/>
      <c r="FT49" s="242"/>
      <c r="FU49" s="242"/>
      <c r="FV49" s="242"/>
      <c r="FW49" s="242"/>
      <c r="FX49" s="242"/>
      <c r="FY49" s="242"/>
      <c r="FZ49" s="242"/>
      <c r="GA49" s="242"/>
      <c r="GB49" s="242"/>
      <c r="GC49" s="242"/>
    </row>
    <row r="50" spans="2:185" s="60" customFormat="1" ht="20.149999999999999" customHeight="1" outlineLevel="1">
      <c r="B50" s="385"/>
      <c r="C50" s="385"/>
      <c r="D50" s="385"/>
      <c r="E50" s="385"/>
      <c r="F50" s="385"/>
      <c r="G50" s="385"/>
      <c r="H50" s="385"/>
      <c r="I50" s="385"/>
      <c r="O50" s="310"/>
      <c r="P50" s="310"/>
      <c r="Q50" s="310"/>
      <c r="R50" s="310"/>
      <c r="S50" s="310"/>
      <c r="T50" s="310"/>
      <c r="U50" s="309"/>
      <c r="V50" s="414"/>
      <c r="AA50" s="242"/>
      <c r="AB50" s="442">
        <f ca="1"/>
        <v>46178</v>
      </c>
      <c r="AC50" s="443">
        <f ca="1"/>
        <v>47831.014757984194</v>
      </c>
      <c r="AD50" s="443">
        <f ca="1"/>
        <v>49550.934799091352</v>
      </c>
      <c r="AE50" s="443">
        <f ca="1"/>
        <v>47764.50450818798</v>
      </c>
      <c r="AF50" s="443">
        <f ca="1"/>
        <v>48876.16585870515</v>
      </c>
      <c r="AG50" s="444">
        <f ca="1"/>
        <v>20109792526.106865</v>
      </c>
      <c r="AH50" s="443">
        <f ca="1"/>
        <v>47114.176752275569</v>
      </c>
      <c r="AI50" s="443">
        <f ca="1"/>
        <v>53073.18470334592</v>
      </c>
      <c r="AJ50" s="445">
        <f ca="1"/>
        <v>48.310788675688485</v>
      </c>
      <c r="AK50" s="443">
        <f ca="1"/>
        <v>-1438.2996439688577</v>
      </c>
      <c r="AL50" s="443">
        <f ca="1"/>
        <v>-2179.8502527610744</v>
      </c>
      <c r="AM50" s="448">
        <f ca="1"/>
        <v>-0.47643047726010934</v>
      </c>
      <c r="AN50" s="446">
        <f>70</f>
        <v>70</v>
      </c>
      <c r="AO50" s="446">
        <f>30</f>
        <v>30</v>
      </c>
      <c r="AP50" s="447">
        <f t="shared" ca="1" si="0"/>
        <v>741.55060879221674</v>
      </c>
      <c r="AQ50" s="242"/>
      <c r="AR50" s="242"/>
      <c r="AS50" s="242"/>
      <c r="AT50" s="242"/>
      <c r="AU50" s="242"/>
      <c r="AV50" s="242"/>
      <c r="AW50" s="242"/>
      <c r="AX50" s="242"/>
      <c r="AY50" s="242"/>
      <c r="AZ50" s="242"/>
      <c r="BA50" s="242"/>
      <c r="BB50" s="242"/>
      <c r="BC50" s="242"/>
      <c r="BD50" s="242"/>
      <c r="BE50" s="242"/>
      <c r="BF50" s="242"/>
      <c r="BG50" s="242"/>
      <c r="BH50" s="242"/>
      <c r="BI50" s="242"/>
      <c r="BJ50" s="242"/>
      <c r="BK50" s="242"/>
      <c r="BL50" s="242"/>
      <c r="BM50" s="242"/>
      <c r="BN50" s="242"/>
      <c r="BO50" s="242"/>
      <c r="BP50" s="242"/>
      <c r="BQ50" s="242"/>
      <c r="BR50" s="242"/>
      <c r="BS50" s="242"/>
      <c r="BT50" s="242"/>
      <c r="BU50" s="242"/>
      <c r="BV50" s="242"/>
      <c r="BW50" s="242"/>
      <c r="BX50" s="242"/>
      <c r="BY50" s="242"/>
      <c r="BZ50" s="242"/>
      <c r="CA50" s="242"/>
      <c r="CB50" s="242"/>
      <c r="CC50" s="242"/>
      <c r="CD50" s="242"/>
      <c r="CE50" s="242"/>
      <c r="CF50" s="242"/>
      <c r="CG50" s="242"/>
      <c r="CH50" s="242"/>
      <c r="CI50" s="242"/>
      <c r="CJ50" s="242"/>
      <c r="CK50" s="242"/>
      <c r="CL50" s="242"/>
      <c r="CM50" s="242"/>
      <c r="CN50" s="242"/>
      <c r="CO50" s="242"/>
      <c r="CP50" s="242"/>
      <c r="CQ50" s="242"/>
      <c r="CR50" s="242"/>
      <c r="CS50" s="242"/>
      <c r="CT50" s="242"/>
      <c r="CU50" s="242"/>
      <c r="CV50" s="242"/>
      <c r="CW50" s="242"/>
      <c r="CX50" s="242"/>
      <c r="CY50" s="242"/>
      <c r="CZ50" s="242"/>
      <c r="DA50" s="242"/>
      <c r="DB50" s="242"/>
      <c r="DC50" s="242"/>
      <c r="DD50" s="242"/>
      <c r="DE50" s="242"/>
      <c r="DF50" s="242"/>
      <c r="DG50" s="242"/>
      <c r="DH50" s="242"/>
      <c r="DI50" s="242"/>
      <c r="DJ50" s="242"/>
      <c r="DK50" s="242"/>
      <c r="DL50" s="242"/>
      <c r="DM50" s="242"/>
      <c r="DN50" s="242"/>
      <c r="DO50" s="242"/>
      <c r="DP50" s="242"/>
      <c r="DQ50" s="242"/>
      <c r="DR50" s="242"/>
      <c r="DS50" s="242"/>
      <c r="DT50" s="242"/>
      <c r="DU50" s="242"/>
      <c r="DV50" s="242"/>
      <c r="DW50" s="242"/>
      <c r="DX50" s="242"/>
      <c r="DY50" s="242"/>
      <c r="DZ50" s="242"/>
      <c r="EA50" s="242"/>
      <c r="EB50" s="242"/>
      <c r="EC50" s="242"/>
      <c r="ED50" s="242"/>
      <c r="EE50" s="242"/>
      <c r="EF50" s="242"/>
      <c r="EG50" s="242"/>
      <c r="EH50" s="242"/>
      <c r="EI50" s="242"/>
      <c r="EJ50" s="242"/>
      <c r="EK50" s="242"/>
      <c r="EL50" s="242"/>
      <c r="EM50" s="242"/>
      <c r="EN50" s="242"/>
      <c r="EO50" s="242"/>
      <c r="EP50" s="242"/>
      <c r="EQ50" s="242"/>
      <c r="ER50" s="242"/>
      <c r="ES50" s="242"/>
      <c r="ET50" s="242"/>
      <c r="EU50" s="242"/>
      <c r="EV50" s="242"/>
      <c r="EW50" s="242"/>
      <c r="EX50" s="242"/>
      <c r="EY50" s="242"/>
      <c r="EZ50" s="242"/>
      <c r="FA50" s="242"/>
      <c r="FB50" s="242"/>
      <c r="FC50" s="242"/>
      <c r="FD50" s="242"/>
      <c r="FE50" s="242"/>
      <c r="FF50" s="242"/>
      <c r="FG50" s="242"/>
      <c r="FH50" s="242"/>
      <c r="FI50" s="242"/>
      <c r="FJ50" s="242"/>
      <c r="FK50" s="242"/>
      <c r="FL50" s="242"/>
      <c r="FM50" s="242"/>
      <c r="FN50" s="242"/>
      <c r="FO50" s="242"/>
      <c r="FP50" s="242"/>
      <c r="FQ50" s="242"/>
      <c r="FR50" s="242"/>
      <c r="FS50" s="242"/>
      <c r="FT50" s="242"/>
      <c r="FU50" s="242"/>
      <c r="FV50" s="242"/>
      <c r="FW50" s="242"/>
      <c r="FX50" s="242"/>
      <c r="FY50" s="242"/>
      <c r="FZ50" s="242"/>
      <c r="GA50" s="242"/>
      <c r="GB50" s="242"/>
      <c r="GC50" s="242"/>
    </row>
    <row r="51" spans="2:185" s="60" customFormat="1" ht="20.149999999999999" customHeight="1" outlineLevel="1">
      <c r="B51" s="385"/>
      <c r="C51" s="385"/>
      <c r="D51" s="385"/>
      <c r="E51" s="385"/>
      <c r="F51" s="385"/>
      <c r="G51" s="385"/>
      <c r="H51" s="385"/>
      <c r="I51" s="385"/>
      <c r="O51" s="310"/>
      <c r="P51" s="310"/>
      <c r="Q51" s="310"/>
      <c r="R51" s="310"/>
      <c r="S51" s="310"/>
      <c r="T51" s="310"/>
      <c r="U51" s="309"/>
      <c r="V51" s="414"/>
      <c r="AA51" s="242"/>
      <c r="AB51" s="442">
        <f ca="1"/>
        <v>46179</v>
      </c>
      <c r="AC51" s="443">
        <f ca="1"/>
        <v>48676.050108881092</v>
      </c>
      <c r="AD51" s="443">
        <f ca="1"/>
        <v>49872.18189171733</v>
      </c>
      <c r="AE51" s="443">
        <f ca="1"/>
        <v>48332.851024399308</v>
      </c>
      <c r="AF51" s="443">
        <f ca="1"/>
        <v>49299.900248036749</v>
      </c>
      <c r="AG51" s="444">
        <f ca="1"/>
        <v>32300978035.129681</v>
      </c>
      <c r="AH51" s="443">
        <f ca="1"/>
        <v>47158.409451050582</v>
      </c>
      <c r="AI51" s="443">
        <f ca="1"/>
        <v>52745.631355443409</v>
      </c>
      <c r="AJ51" s="445">
        <f ca="1"/>
        <v>48.578003720425123</v>
      </c>
      <c r="AK51" s="443">
        <f ca="1"/>
        <v>-1204.1830847639649</v>
      </c>
      <c r="AL51" s="443">
        <f ca="1"/>
        <v>-1984.7168191616524</v>
      </c>
      <c r="AM51" s="448">
        <f ca="1"/>
        <v>-0.47189136482988769</v>
      </c>
      <c r="AN51" s="446">
        <f>70</f>
        <v>70</v>
      </c>
      <c r="AO51" s="446">
        <f>30</f>
        <v>30</v>
      </c>
      <c r="AP51" s="447">
        <f t="shared" ca="1" si="0"/>
        <v>780.53373439768757</v>
      </c>
      <c r="AQ51" s="242"/>
      <c r="AR51" s="242"/>
      <c r="AS51" s="242"/>
      <c r="AT51" s="242"/>
      <c r="AU51" s="242"/>
      <c r="AV51" s="242"/>
      <c r="AW51" s="242"/>
      <c r="AX51" s="242"/>
      <c r="AY51" s="242"/>
      <c r="AZ51" s="242"/>
      <c r="BA51" s="242"/>
      <c r="BB51" s="242"/>
      <c r="BC51" s="242"/>
      <c r="BD51" s="242"/>
      <c r="BE51" s="242"/>
      <c r="BF51" s="242"/>
      <c r="BG51" s="242"/>
      <c r="BH51" s="242"/>
      <c r="BI51" s="242"/>
      <c r="BJ51" s="242"/>
      <c r="BK51" s="242"/>
      <c r="BL51" s="242"/>
      <c r="BM51" s="242"/>
      <c r="BN51" s="242"/>
      <c r="BO51" s="242"/>
      <c r="BP51" s="242"/>
      <c r="BQ51" s="242"/>
      <c r="BR51" s="242"/>
      <c r="BS51" s="242"/>
      <c r="BT51" s="242"/>
      <c r="BU51" s="242"/>
      <c r="BV51" s="242"/>
      <c r="BW51" s="242"/>
      <c r="BX51" s="242"/>
      <c r="BY51" s="242"/>
      <c r="BZ51" s="242"/>
      <c r="CA51" s="242"/>
      <c r="CB51" s="242"/>
      <c r="CC51" s="242"/>
      <c r="CD51" s="242"/>
      <c r="CE51" s="242"/>
      <c r="CF51" s="242"/>
      <c r="CG51" s="242"/>
      <c r="CH51" s="242"/>
      <c r="CI51" s="242"/>
      <c r="CJ51" s="242"/>
      <c r="CK51" s="242"/>
      <c r="CL51" s="242"/>
      <c r="CM51" s="242"/>
      <c r="CN51" s="242"/>
      <c r="CO51" s="242"/>
      <c r="CP51" s="242"/>
      <c r="CQ51" s="242"/>
      <c r="CR51" s="242"/>
      <c r="CS51" s="242"/>
      <c r="CT51" s="242"/>
      <c r="CU51" s="242"/>
      <c r="CV51" s="242"/>
      <c r="CW51" s="242"/>
      <c r="CX51" s="242"/>
      <c r="CY51" s="242"/>
      <c r="CZ51" s="242"/>
      <c r="DA51" s="242"/>
      <c r="DB51" s="242"/>
      <c r="DC51" s="242"/>
      <c r="DD51" s="242"/>
      <c r="DE51" s="242"/>
      <c r="DF51" s="242"/>
      <c r="DG51" s="242"/>
      <c r="DH51" s="242"/>
      <c r="DI51" s="242"/>
      <c r="DJ51" s="242"/>
      <c r="DK51" s="242"/>
      <c r="DL51" s="242"/>
      <c r="DM51" s="242"/>
      <c r="DN51" s="242"/>
      <c r="DO51" s="242"/>
      <c r="DP51" s="242"/>
      <c r="DQ51" s="242"/>
      <c r="DR51" s="242"/>
      <c r="DS51" s="242"/>
      <c r="DT51" s="242"/>
      <c r="DU51" s="242"/>
      <c r="DV51" s="242"/>
      <c r="DW51" s="242"/>
      <c r="DX51" s="242"/>
      <c r="DY51" s="242"/>
      <c r="DZ51" s="242"/>
      <c r="EA51" s="242"/>
      <c r="EB51" s="242"/>
      <c r="EC51" s="242"/>
      <c r="ED51" s="242"/>
      <c r="EE51" s="242"/>
      <c r="EF51" s="242"/>
      <c r="EG51" s="242"/>
      <c r="EH51" s="242"/>
      <c r="EI51" s="242"/>
      <c r="EJ51" s="242"/>
      <c r="EK51" s="242"/>
      <c r="EL51" s="242"/>
      <c r="EM51" s="242"/>
      <c r="EN51" s="242"/>
      <c r="EO51" s="242"/>
      <c r="EP51" s="242"/>
      <c r="EQ51" s="242"/>
      <c r="ER51" s="242"/>
      <c r="ES51" s="242"/>
      <c r="ET51" s="242"/>
      <c r="EU51" s="242"/>
      <c r="EV51" s="242"/>
      <c r="EW51" s="242"/>
      <c r="EX51" s="242"/>
      <c r="EY51" s="242"/>
      <c r="EZ51" s="242"/>
      <c r="FA51" s="242"/>
      <c r="FB51" s="242"/>
      <c r="FC51" s="242"/>
      <c r="FD51" s="242"/>
      <c r="FE51" s="242"/>
      <c r="FF51" s="242"/>
      <c r="FG51" s="242"/>
      <c r="FH51" s="242"/>
      <c r="FI51" s="242"/>
      <c r="FJ51" s="242"/>
      <c r="FK51" s="242"/>
      <c r="FL51" s="242"/>
      <c r="FM51" s="242"/>
      <c r="FN51" s="242"/>
      <c r="FO51" s="242"/>
      <c r="FP51" s="242"/>
      <c r="FQ51" s="242"/>
      <c r="FR51" s="242"/>
      <c r="FS51" s="242"/>
      <c r="FT51" s="242"/>
      <c r="FU51" s="242"/>
      <c r="FV51" s="242"/>
      <c r="FW51" s="242"/>
      <c r="FX51" s="242"/>
      <c r="FY51" s="242"/>
      <c r="FZ51" s="242"/>
      <c r="GA51" s="242"/>
      <c r="GB51" s="242"/>
      <c r="GC51" s="242"/>
    </row>
    <row r="52" spans="2:185" s="60" customFormat="1" ht="20.149999999999999" customHeight="1" outlineLevel="1">
      <c r="B52" s="385"/>
      <c r="C52" s="385"/>
      <c r="D52" s="385"/>
      <c r="E52" s="385"/>
      <c r="F52" s="385"/>
      <c r="G52" s="385"/>
      <c r="H52" s="385"/>
      <c r="I52" s="385"/>
      <c r="O52" s="310"/>
      <c r="P52" s="310"/>
      <c r="Q52" s="310"/>
      <c r="R52" s="310"/>
      <c r="S52" s="310"/>
      <c r="T52" s="310"/>
      <c r="U52" s="309"/>
      <c r="V52" s="414"/>
      <c r="AA52" s="242"/>
      <c r="AB52" s="442">
        <f ca="1"/>
        <v>46180</v>
      </c>
      <c r="AC52" s="443">
        <f ca="1"/>
        <v>49046.560544427142</v>
      </c>
      <c r="AD52" s="443">
        <f ca="1"/>
        <v>50194.647411717386</v>
      </c>
      <c r="AE52" s="443">
        <f ca="1"/>
        <v>48194.007685099466</v>
      </c>
      <c r="AF52" s="443">
        <f ca="1"/>
        <v>49442.372994090976</v>
      </c>
      <c r="AG52" s="444">
        <f ca="1"/>
        <v>42613706852.152733</v>
      </c>
      <c r="AH52" s="443">
        <f ca="1"/>
        <v>47224.333298301754</v>
      </c>
      <c r="AI52" s="443">
        <f ca="1"/>
        <v>52417.461118095234</v>
      </c>
      <c r="AJ52" s="445">
        <f ca="1"/>
        <v>48.666464619397836</v>
      </c>
      <c r="AK52" s="443">
        <f ca="1"/>
        <v>-995.67019869582145</v>
      </c>
      <c r="AL52" s="443">
        <f ca="1"/>
        <v>-1786.9074950684862</v>
      </c>
      <c r="AM52" s="448">
        <f ca="1"/>
        <v>-0.47036517335507566</v>
      </c>
      <c r="AN52" s="446">
        <f>70</f>
        <v>70</v>
      </c>
      <c r="AO52" s="446">
        <f>30</f>
        <v>30</v>
      </c>
      <c r="AP52" s="447">
        <f t="shared" ca="1" si="0"/>
        <v>791.23729637266479</v>
      </c>
      <c r="AQ52" s="242"/>
      <c r="AR52" s="242"/>
      <c r="AS52" s="242"/>
      <c r="AT52" s="242"/>
      <c r="AU52" s="242"/>
      <c r="AV52" s="242"/>
      <c r="AW52" s="242"/>
      <c r="AX52" s="242"/>
      <c r="AY52" s="242"/>
      <c r="AZ52" s="242"/>
      <c r="BA52" s="242"/>
      <c r="BB52" s="242"/>
      <c r="BC52" s="242"/>
      <c r="BD52" s="242"/>
      <c r="BE52" s="242"/>
      <c r="BF52" s="242"/>
      <c r="BG52" s="242"/>
      <c r="BH52" s="242"/>
      <c r="BI52" s="242"/>
      <c r="BJ52" s="242"/>
      <c r="BK52" s="242"/>
      <c r="BL52" s="242"/>
      <c r="BM52" s="242"/>
      <c r="BN52" s="242"/>
      <c r="BO52" s="242"/>
      <c r="BP52" s="242"/>
      <c r="BQ52" s="242"/>
      <c r="BR52" s="242"/>
      <c r="BS52" s="242"/>
      <c r="BT52" s="242"/>
      <c r="BU52" s="242"/>
      <c r="BV52" s="242"/>
      <c r="BW52" s="242"/>
      <c r="BX52" s="242"/>
      <c r="BY52" s="242"/>
      <c r="BZ52" s="242"/>
      <c r="CA52" s="242"/>
      <c r="CB52" s="242"/>
      <c r="CC52" s="242"/>
      <c r="CD52" s="242"/>
      <c r="CE52" s="242"/>
      <c r="CF52" s="242"/>
      <c r="CG52" s="242"/>
      <c r="CH52" s="242"/>
      <c r="CI52" s="242"/>
      <c r="CJ52" s="242"/>
      <c r="CK52" s="242"/>
      <c r="CL52" s="242"/>
      <c r="CM52" s="242"/>
      <c r="CN52" s="242"/>
      <c r="CO52" s="242"/>
      <c r="CP52" s="242"/>
      <c r="CQ52" s="242"/>
      <c r="CR52" s="242"/>
      <c r="CS52" s="242"/>
      <c r="CT52" s="242"/>
      <c r="CU52" s="242"/>
      <c r="CV52" s="242"/>
      <c r="CW52" s="242"/>
      <c r="CX52" s="242"/>
      <c r="CY52" s="242"/>
      <c r="CZ52" s="242"/>
      <c r="DA52" s="242"/>
      <c r="DB52" s="242"/>
      <c r="DC52" s="242"/>
      <c r="DD52" s="242"/>
      <c r="DE52" s="242"/>
      <c r="DF52" s="242"/>
      <c r="DG52" s="242"/>
      <c r="DH52" s="242"/>
      <c r="DI52" s="242"/>
      <c r="DJ52" s="242"/>
      <c r="DK52" s="242"/>
      <c r="DL52" s="242"/>
      <c r="DM52" s="242"/>
      <c r="DN52" s="242"/>
      <c r="DO52" s="242"/>
      <c r="DP52" s="242"/>
      <c r="DQ52" s="242"/>
      <c r="DR52" s="242"/>
      <c r="DS52" s="242"/>
      <c r="DT52" s="242"/>
      <c r="DU52" s="242"/>
      <c r="DV52" s="242"/>
      <c r="DW52" s="242"/>
      <c r="DX52" s="242"/>
      <c r="DY52" s="242"/>
      <c r="DZ52" s="242"/>
      <c r="EA52" s="242"/>
      <c r="EB52" s="242"/>
      <c r="EC52" s="242"/>
      <c r="ED52" s="242"/>
      <c r="EE52" s="242"/>
      <c r="EF52" s="242"/>
      <c r="EG52" s="242"/>
      <c r="EH52" s="242"/>
      <c r="EI52" s="242"/>
      <c r="EJ52" s="242"/>
      <c r="EK52" s="242"/>
      <c r="EL52" s="242"/>
      <c r="EM52" s="242"/>
      <c r="EN52" s="242"/>
      <c r="EO52" s="242"/>
      <c r="EP52" s="242"/>
      <c r="EQ52" s="242"/>
      <c r="ER52" s="242"/>
      <c r="ES52" s="242"/>
      <c r="ET52" s="242"/>
      <c r="EU52" s="242"/>
      <c r="EV52" s="242"/>
      <c r="EW52" s="242"/>
      <c r="EX52" s="242"/>
      <c r="EY52" s="242"/>
      <c r="EZ52" s="242"/>
      <c r="FA52" s="242"/>
      <c r="FB52" s="242"/>
      <c r="FC52" s="242"/>
      <c r="FD52" s="242"/>
      <c r="FE52" s="242"/>
      <c r="FF52" s="242"/>
      <c r="FG52" s="242"/>
      <c r="FH52" s="242"/>
      <c r="FI52" s="242"/>
      <c r="FJ52" s="242"/>
      <c r="FK52" s="242"/>
      <c r="FL52" s="242"/>
      <c r="FM52" s="242"/>
      <c r="FN52" s="242"/>
      <c r="FO52" s="242"/>
      <c r="FP52" s="242"/>
      <c r="FQ52" s="242"/>
      <c r="FR52" s="242"/>
      <c r="FS52" s="242"/>
      <c r="FT52" s="242"/>
      <c r="FU52" s="242"/>
      <c r="FV52" s="242"/>
      <c r="FW52" s="242"/>
      <c r="FX52" s="242"/>
      <c r="FY52" s="242"/>
      <c r="FZ52" s="242"/>
      <c r="GA52" s="242"/>
      <c r="GB52" s="242"/>
      <c r="GC52" s="242"/>
    </row>
    <row r="53" spans="2:185" s="60" customFormat="1" ht="20.149999999999999" customHeight="1" outlineLevel="1">
      <c r="B53" s="385"/>
      <c r="C53" s="385"/>
      <c r="D53" s="385"/>
      <c r="E53" s="385"/>
      <c r="F53" s="385"/>
      <c r="G53" s="385"/>
      <c r="H53" s="385"/>
      <c r="I53" s="385"/>
      <c r="O53" s="310"/>
      <c r="P53" s="310"/>
      <c r="Q53" s="310"/>
      <c r="R53" s="310"/>
      <c r="S53" s="310"/>
      <c r="T53" s="310"/>
      <c r="U53" s="309"/>
      <c r="V53" s="414"/>
      <c r="AA53" s="242"/>
      <c r="AB53" s="442">
        <f ca="1"/>
        <v>46181</v>
      </c>
      <c r="AC53" s="443">
        <f ca="1"/>
        <v>49455.073450057032</v>
      </c>
      <c r="AD53" s="443">
        <f ca="1"/>
        <v>50383.922087817678</v>
      </c>
      <c r="AE53" s="443">
        <f ca="1"/>
        <v>47813.522527023117</v>
      </c>
      <c r="AF53" s="443">
        <f ca="1"/>
        <v>48809.948771124815</v>
      </c>
      <c r="AG53" s="444">
        <f ca="1"/>
        <v>46613513578.657616</v>
      </c>
      <c r="AH53" s="443">
        <f ca="1"/>
        <v>47325.129172930036</v>
      </c>
      <c r="AI53" s="443">
        <f ca="1"/>
        <v>52094.133883930517</v>
      </c>
      <c r="AJ53" s="445">
        <f ca="1"/>
        <v>48.2987072726173</v>
      </c>
      <c r="AK53" s="443">
        <f ca="1"/>
        <v>-871.40852855202684</v>
      </c>
      <c r="AL53" s="443">
        <f ca="1"/>
        <v>-1603.8077017651945</v>
      </c>
      <c r="AM53" s="448">
        <f ca="1"/>
        <v>-0.47713980558676017</v>
      </c>
      <c r="AN53" s="446">
        <f>70</f>
        <v>70</v>
      </c>
      <c r="AO53" s="446">
        <f>30</f>
        <v>30</v>
      </c>
      <c r="AP53" s="447">
        <f t="shared" ca="1" si="0"/>
        <v>732.39917321316761</v>
      </c>
      <c r="AQ53" s="242"/>
      <c r="AR53" s="242"/>
      <c r="AS53" s="242"/>
      <c r="AT53" s="242"/>
      <c r="AU53" s="242"/>
      <c r="AV53" s="242"/>
      <c r="AW53" s="242"/>
      <c r="AX53" s="242"/>
      <c r="AY53" s="242"/>
      <c r="AZ53" s="242"/>
      <c r="BA53" s="242"/>
      <c r="BB53" s="242"/>
      <c r="BC53" s="242"/>
      <c r="BD53" s="242"/>
      <c r="BE53" s="242"/>
      <c r="BF53" s="242"/>
      <c r="BG53" s="242"/>
      <c r="BH53" s="242"/>
      <c r="BI53" s="242"/>
      <c r="BJ53" s="242"/>
      <c r="BK53" s="242"/>
      <c r="BL53" s="242"/>
      <c r="BM53" s="242"/>
      <c r="BN53" s="242"/>
      <c r="BO53" s="242"/>
      <c r="BP53" s="242"/>
      <c r="BQ53" s="242"/>
      <c r="BR53" s="242"/>
      <c r="BS53" s="242"/>
      <c r="BT53" s="242"/>
      <c r="BU53" s="242"/>
      <c r="BV53" s="242"/>
      <c r="BW53" s="242"/>
      <c r="BX53" s="242"/>
      <c r="BY53" s="242"/>
      <c r="BZ53" s="242"/>
      <c r="CA53" s="242"/>
      <c r="CB53" s="242"/>
      <c r="CC53" s="242"/>
      <c r="CD53" s="242"/>
      <c r="CE53" s="242"/>
      <c r="CF53" s="242"/>
      <c r="CG53" s="242"/>
      <c r="CH53" s="242"/>
      <c r="CI53" s="242"/>
      <c r="CJ53" s="242"/>
      <c r="CK53" s="242"/>
      <c r="CL53" s="242"/>
      <c r="CM53" s="242"/>
      <c r="CN53" s="242"/>
      <c r="CO53" s="242"/>
      <c r="CP53" s="242"/>
      <c r="CQ53" s="242"/>
      <c r="CR53" s="242"/>
      <c r="CS53" s="242"/>
      <c r="CT53" s="242"/>
      <c r="CU53" s="242"/>
      <c r="CV53" s="242"/>
      <c r="CW53" s="242"/>
      <c r="CX53" s="242"/>
      <c r="CY53" s="242"/>
      <c r="CZ53" s="242"/>
      <c r="DA53" s="242"/>
      <c r="DB53" s="242"/>
      <c r="DC53" s="242"/>
      <c r="DD53" s="242"/>
      <c r="DE53" s="242"/>
      <c r="DF53" s="242"/>
      <c r="DG53" s="242"/>
      <c r="DH53" s="242"/>
      <c r="DI53" s="242"/>
      <c r="DJ53" s="242"/>
      <c r="DK53" s="242"/>
      <c r="DL53" s="242"/>
      <c r="DM53" s="242"/>
      <c r="DN53" s="242"/>
      <c r="DO53" s="242"/>
      <c r="DP53" s="242"/>
      <c r="DQ53" s="242"/>
      <c r="DR53" s="242"/>
      <c r="DS53" s="242"/>
      <c r="DT53" s="242"/>
      <c r="DU53" s="242"/>
      <c r="DV53" s="242"/>
      <c r="DW53" s="242"/>
      <c r="DX53" s="242"/>
      <c r="DY53" s="242"/>
      <c r="DZ53" s="242"/>
      <c r="EA53" s="242"/>
      <c r="EB53" s="242"/>
      <c r="EC53" s="242"/>
      <c r="ED53" s="242"/>
      <c r="EE53" s="242"/>
      <c r="EF53" s="242"/>
      <c r="EG53" s="242"/>
      <c r="EH53" s="242"/>
      <c r="EI53" s="242"/>
      <c r="EJ53" s="242"/>
      <c r="EK53" s="242"/>
      <c r="EL53" s="242"/>
      <c r="EM53" s="242"/>
      <c r="EN53" s="242"/>
      <c r="EO53" s="242"/>
      <c r="EP53" s="242"/>
      <c r="EQ53" s="242"/>
      <c r="ER53" s="242"/>
      <c r="ES53" s="242"/>
      <c r="ET53" s="242"/>
      <c r="EU53" s="242"/>
      <c r="EV53" s="242"/>
      <c r="EW53" s="242"/>
      <c r="EX53" s="242"/>
      <c r="EY53" s="242"/>
      <c r="EZ53" s="242"/>
      <c r="FA53" s="242"/>
      <c r="FB53" s="242"/>
      <c r="FC53" s="242"/>
      <c r="FD53" s="242"/>
      <c r="FE53" s="242"/>
      <c r="FF53" s="242"/>
      <c r="FG53" s="242"/>
      <c r="FH53" s="242"/>
      <c r="FI53" s="242"/>
      <c r="FJ53" s="242"/>
      <c r="FK53" s="242"/>
      <c r="FL53" s="242"/>
      <c r="FM53" s="242"/>
      <c r="FN53" s="242"/>
      <c r="FO53" s="242"/>
      <c r="FP53" s="242"/>
      <c r="FQ53" s="242"/>
      <c r="FR53" s="242"/>
      <c r="FS53" s="242"/>
      <c r="FT53" s="242"/>
      <c r="FU53" s="242"/>
      <c r="FV53" s="242"/>
      <c r="FW53" s="242"/>
      <c r="FX53" s="242"/>
      <c r="FY53" s="242"/>
      <c r="FZ53" s="242"/>
      <c r="GA53" s="242"/>
      <c r="GB53" s="242"/>
      <c r="GC53" s="242"/>
    </row>
    <row r="54" spans="2:185" s="60" customFormat="1" ht="20.149999999999999" customHeight="1" outlineLevel="1">
      <c r="B54" s="385"/>
      <c r="C54" s="385"/>
      <c r="D54" s="385"/>
      <c r="E54" s="385"/>
      <c r="F54" s="385"/>
      <c r="G54" s="385"/>
      <c r="H54" s="385"/>
      <c r="I54" s="385"/>
      <c r="O54" s="310"/>
      <c r="P54" s="310"/>
      <c r="Q54" s="310"/>
      <c r="R54" s="310"/>
      <c r="S54" s="310"/>
      <c r="T54" s="310"/>
      <c r="U54" s="309"/>
      <c r="V54" s="414"/>
      <c r="AA54" s="242"/>
      <c r="AB54" s="442">
        <f ca="1"/>
        <v>46182</v>
      </c>
      <c r="AC54" s="443">
        <f ca="1"/>
        <v>49119.712952835202</v>
      </c>
      <c r="AD54" s="443">
        <f ca="1"/>
        <v>50736.899761112283</v>
      </c>
      <c r="AE54" s="443">
        <f ca="1"/>
        <v>48543.17847062082</v>
      </c>
      <c r="AF54" s="443">
        <f ca="1"/>
        <v>49636.320285533235</v>
      </c>
      <c r="AG54" s="444">
        <f ca="1"/>
        <v>23134433768.553356</v>
      </c>
      <c r="AH54" s="443">
        <f ca="1"/>
        <v>47490.455628094365</v>
      </c>
      <c r="AI54" s="443">
        <f ca="1"/>
        <v>51820.435269000984</v>
      </c>
      <c r="AJ54" s="445">
        <f ca="1"/>
        <v>48.810705550712399</v>
      </c>
      <c r="AK54" s="443">
        <f ca="1"/>
        <v>-698.20056328938517</v>
      </c>
      <c r="AL54" s="443">
        <f ca="1"/>
        <v>-1422.6862740700326</v>
      </c>
      <c r="AM54" s="448">
        <f ca="1"/>
        <v>-0.46828757808889476</v>
      </c>
      <c r="AN54" s="446">
        <f>70</f>
        <v>70</v>
      </c>
      <c r="AO54" s="446">
        <f>30</f>
        <v>30</v>
      </c>
      <c r="AP54" s="447">
        <f t="shared" ca="1" si="0"/>
        <v>724.48571078064742</v>
      </c>
      <c r="AQ54" s="242"/>
      <c r="AR54" s="242"/>
      <c r="AS54" s="242"/>
      <c r="AT54" s="242"/>
      <c r="AU54" s="242"/>
      <c r="AV54" s="242"/>
      <c r="AW54" s="242"/>
      <c r="AX54" s="242"/>
      <c r="AY54" s="242"/>
      <c r="AZ54" s="242"/>
      <c r="BA54" s="242"/>
      <c r="BB54" s="242"/>
      <c r="BC54" s="242"/>
      <c r="BD54" s="242"/>
      <c r="BE54" s="242"/>
      <c r="BF54" s="242"/>
      <c r="BG54" s="242"/>
      <c r="BH54" s="242"/>
      <c r="BI54" s="242"/>
      <c r="BJ54" s="242"/>
      <c r="BK54" s="242"/>
      <c r="BL54" s="242"/>
      <c r="BM54" s="242"/>
      <c r="BN54" s="242"/>
      <c r="BO54" s="242"/>
      <c r="BP54" s="242"/>
      <c r="BQ54" s="242"/>
      <c r="BR54" s="242"/>
      <c r="BS54" s="242"/>
      <c r="BT54" s="242"/>
      <c r="BU54" s="242"/>
      <c r="BV54" s="242"/>
      <c r="BW54" s="242"/>
      <c r="BX54" s="242"/>
      <c r="BY54" s="242"/>
      <c r="BZ54" s="242"/>
      <c r="CA54" s="242"/>
      <c r="CB54" s="242"/>
      <c r="CC54" s="242"/>
      <c r="CD54" s="242"/>
      <c r="CE54" s="242"/>
      <c r="CF54" s="242"/>
      <c r="CG54" s="242"/>
      <c r="CH54" s="242"/>
      <c r="CI54" s="242"/>
      <c r="CJ54" s="242"/>
      <c r="CK54" s="242"/>
      <c r="CL54" s="242"/>
      <c r="CM54" s="242"/>
      <c r="CN54" s="242"/>
      <c r="CO54" s="242"/>
      <c r="CP54" s="242"/>
      <c r="CQ54" s="242"/>
      <c r="CR54" s="242"/>
      <c r="CS54" s="242"/>
      <c r="CT54" s="242"/>
      <c r="CU54" s="242"/>
      <c r="CV54" s="242"/>
      <c r="CW54" s="242"/>
      <c r="CX54" s="242"/>
      <c r="CY54" s="242"/>
      <c r="CZ54" s="242"/>
      <c r="DA54" s="242"/>
      <c r="DB54" s="242"/>
      <c r="DC54" s="242"/>
      <c r="DD54" s="242"/>
      <c r="DE54" s="242"/>
      <c r="DF54" s="242"/>
      <c r="DG54" s="242"/>
      <c r="DH54" s="242"/>
      <c r="DI54" s="242"/>
      <c r="DJ54" s="242"/>
      <c r="DK54" s="242"/>
      <c r="DL54" s="242"/>
      <c r="DM54" s="242"/>
      <c r="DN54" s="242"/>
      <c r="DO54" s="242"/>
      <c r="DP54" s="242"/>
      <c r="DQ54" s="242"/>
      <c r="DR54" s="242"/>
      <c r="DS54" s="242"/>
      <c r="DT54" s="242"/>
      <c r="DU54" s="242"/>
      <c r="DV54" s="242"/>
      <c r="DW54" s="242"/>
      <c r="DX54" s="242"/>
      <c r="DY54" s="242"/>
      <c r="DZ54" s="242"/>
      <c r="EA54" s="242"/>
      <c r="EB54" s="242"/>
      <c r="EC54" s="242"/>
      <c r="ED54" s="242"/>
      <c r="EE54" s="242"/>
      <c r="EF54" s="242"/>
      <c r="EG54" s="242"/>
      <c r="EH54" s="242"/>
      <c r="EI54" s="242"/>
      <c r="EJ54" s="242"/>
      <c r="EK54" s="242"/>
      <c r="EL54" s="242"/>
      <c r="EM54" s="242"/>
      <c r="EN54" s="242"/>
      <c r="EO54" s="242"/>
      <c r="EP54" s="242"/>
      <c r="EQ54" s="242"/>
      <c r="ER54" s="242"/>
      <c r="ES54" s="242"/>
      <c r="ET54" s="242"/>
      <c r="EU54" s="242"/>
      <c r="EV54" s="242"/>
      <c r="EW54" s="242"/>
      <c r="EX54" s="242"/>
      <c r="EY54" s="242"/>
      <c r="EZ54" s="242"/>
      <c r="FA54" s="242"/>
      <c r="FB54" s="242"/>
      <c r="FC54" s="242"/>
      <c r="FD54" s="242"/>
      <c r="FE54" s="242"/>
      <c r="FF54" s="242"/>
      <c r="FG54" s="242"/>
      <c r="FH54" s="242"/>
      <c r="FI54" s="242"/>
      <c r="FJ54" s="242"/>
      <c r="FK54" s="242"/>
      <c r="FL54" s="242"/>
      <c r="FM54" s="242"/>
      <c r="FN54" s="242"/>
      <c r="FO54" s="242"/>
      <c r="FP54" s="242"/>
      <c r="FQ54" s="242"/>
      <c r="FR54" s="242"/>
      <c r="FS54" s="242"/>
      <c r="FT54" s="242"/>
      <c r="FU54" s="242"/>
      <c r="FV54" s="242"/>
      <c r="FW54" s="242"/>
      <c r="FX54" s="242"/>
      <c r="FY54" s="242"/>
      <c r="FZ54" s="242"/>
      <c r="GA54" s="242"/>
      <c r="GB54" s="242"/>
      <c r="GC54" s="242"/>
    </row>
    <row r="55" spans="2:185" s="60" customFormat="1" ht="20.149999999999999" customHeight="1" outlineLevel="1">
      <c r="B55" s="385"/>
      <c r="C55" s="385"/>
      <c r="D55" s="385"/>
      <c r="E55" s="385"/>
      <c r="F55" s="385"/>
      <c r="G55" s="385"/>
      <c r="H55" s="385"/>
      <c r="I55" s="385"/>
      <c r="O55" s="310"/>
      <c r="P55" s="310"/>
      <c r="Q55" s="310"/>
      <c r="R55" s="310"/>
      <c r="S55" s="310"/>
      <c r="T55" s="310"/>
      <c r="U55" s="309"/>
      <c r="V55" s="414"/>
      <c r="AA55" s="242"/>
      <c r="AB55" s="442">
        <f ca="1"/>
        <v>46183</v>
      </c>
      <c r="AC55" s="443">
        <f ca="1"/>
        <v>49700.705611150326</v>
      </c>
      <c r="AD55" s="443">
        <f ca="1"/>
        <v>50507.467247085777</v>
      </c>
      <c r="AE55" s="443">
        <f ca="1"/>
        <v>48639.031220097451</v>
      </c>
      <c r="AF55" s="443">
        <f ca="1"/>
        <v>49342.939927211133</v>
      </c>
      <c r="AG55" s="444">
        <f ca="1"/>
        <v>53374454620.630013</v>
      </c>
      <c r="AH55" s="443">
        <f ca="1"/>
        <v>47682.835514106853</v>
      </c>
      <c r="AI55" s="443">
        <f ca="1"/>
        <v>51543.70731376169</v>
      </c>
      <c r="AJ55" s="445">
        <f ca="1"/>
        <v>48.642535840561827</v>
      </c>
      <c r="AK55" s="443">
        <f ca="1"/>
        <v>-577.94317677267099</v>
      </c>
      <c r="AL55" s="443">
        <f ca="1"/>
        <v>-1253.7376546105602</v>
      </c>
      <c r="AM55" s="448">
        <f ca="1"/>
        <v>-0.47143031671188773</v>
      </c>
      <c r="AN55" s="446">
        <f>70</f>
        <v>70</v>
      </c>
      <c r="AO55" s="446">
        <f>30</f>
        <v>30</v>
      </c>
      <c r="AP55" s="447">
        <f t="shared" ca="1" si="0"/>
        <v>675.79447783788919</v>
      </c>
      <c r="AQ55" s="242"/>
      <c r="AR55" s="242"/>
      <c r="AS55" s="242"/>
      <c r="AT55" s="242"/>
      <c r="AU55" s="242"/>
      <c r="AV55" s="242"/>
      <c r="AW55" s="242"/>
      <c r="AX55" s="242"/>
      <c r="AY55" s="242"/>
      <c r="AZ55" s="242"/>
      <c r="BA55" s="242"/>
      <c r="BB55" s="242"/>
      <c r="BC55" s="242"/>
      <c r="BD55" s="242"/>
      <c r="BE55" s="242"/>
      <c r="BF55" s="242"/>
      <c r="BG55" s="242"/>
      <c r="BH55" s="242"/>
      <c r="BI55" s="242"/>
      <c r="BJ55" s="242"/>
      <c r="BK55" s="242"/>
      <c r="BL55" s="242"/>
      <c r="BM55" s="242"/>
      <c r="BN55" s="242"/>
      <c r="BO55" s="242"/>
      <c r="BP55" s="242"/>
      <c r="BQ55" s="242"/>
      <c r="BR55" s="242"/>
      <c r="BS55" s="242"/>
      <c r="BT55" s="242"/>
      <c r="BU55" s="242"/>
      <c r="BV55" s="242"/>
      <c r="BW55" s="242"/>
      <c r="BX55" s="242"/>
      <c r="BY55" s="242"/>
      <c r="BZ55" s="242"/>
      <c r="CA55" s="242"/>
      <c r="CB55" s="242"/>
      <c r="CC55" s="242"/>
      <c r="CD55" s="242"/>
      <c r="CE55" s="242"/>
      <c r="CF55" s="242"/>
      <c r="CG55" s="242"/>
      <c r="CH55" s="242"/>
      <c r="CI55" s="242"/>
      <c r="CJ55" s="242"/>
      <c r="CK55" s="242"/>
      <c r="CL55" s="242"/>
      <c r="CM55" s="242"/>
      <c r="CN55" s="242"/>
      <c r="CO55" s="242"/>
      <c r="CP55" s="242"/>
      <c r="CQ55" s="242"/>
      <c r="CR55" s="242"/>
      <c r="CS55" s="242"/>
      <c r="CT55" s="242"/>
      <c r="CU55" s="242"/>
      <c r="CV55" s="242"/>
      <c r="CW55" s="242"/>
      <c r="CX55" s="242"/>
      <c r="CY55" s="242"/>
      <c r="CZ55" s="242"/>
      <c r="DA55" s="242"/>
      <c r="DB55" s="242"/>
      <c r="DC55" s="242"/>
      <c r="DD55" s="242"/>
      <c r="DE55" s="242"/>
      <c r="DF55" s="242"/>
      <c r="DG55" s="242"/>
      <c r="DH55" s="242"/>
      <c r="DI55" s="242"/>
      <c r="DJ55" s="242"/>
      <c r="DK55" s="242"/>
      <c r="DL55" s="242"/>
      <c r="DM55" s="242"/>
      <c r="DN55" s="242"/>
      <c r="DO55" s="242"/>
      <c r="DP55" s="242"/>
      <c r="DQ55" s="242"/>
      <c r="DR55" s="242"/>
      <c r="DS55" s="242"/>
      <c r="DT55" s="242"/>
      <c r="DU55" s="242"/>
      <c r="DV55" s="242"/>
      <c r="DW55" s="242"/>
      <c r="DX55" s="242"/>
      <c r="DY55" s="242"/>
      <c r="DZ55" s="242"/>
      <c r="EA55" s="242"/>
      <c r="EB55" s="242"/>
      <c r="EC55" s="242"/>
      <c r="ED55" s="242"/>
      <c r="EE55" s="242"/>
      <c r="EF55" s="242"/>
      <c r="EG55" s="242"/>
      <c r="EH55" s="242"/>
      <c r="EI55" s="242"/>
      <c r="EJ55" s="242"/>
      <c r="EK55" s="242"/>
      <c r="EL55" s="242"/>
      <c r="EM55" s="242"/>
      <c r="EN55" s="242"/>
      <c r="EO55" s="242"/>
      <c r="EP55" s="242"/>
      <c r="EQ55" s="242"/>
      <c r="ER55" s="242"/>
      <c r="ES55" s="242"/>
      <c r="ET55" s="242"/>
      <c r="EU55" s="242"/>
      <c r="EV55" s="242"/>
      <c r="EW55" s="242"/>
      <c r="EX55" s="242"/>
      <c r="EY55" s="242"/>
      <c r="EZ55" s="242"/>
      <c r="FA55" s="242"/>
      <c r="FB55" s="242"/>
      <c r="FC55" s="242"/>
      <c r="FD55" s="242"/>
      <c r="FE55" s="242"/>
      <c r="FF55" s="242"/>
      <c r="FG55" s="242"/>
      <c r="FH55" s="242"/>
      <c r="FI55" s="242"/>
      <c r="FJ55" s="242"/>
      <c r="FK55" s="242"/>
      <c r="FL55" s="242"/>
      <c r="FM55" s="242"/>
      <c r="FN55" s="242"/>
      <c r="FO55" s="242"/>
      <c r="FP55" s="242"/>
      <c r="FQ55" s="242"/>
      <c r="FR55" s="242"/>
      <c r="FS55" s="242"/>
      <c r="FT55" s="242"/>
      <c r="FU55" s="242"/>
      <c r="FV55" s="242"/>
      <c r="FW55" s="242"/>
      <c r="FX55" s="242"/>
      <c r="FY55" s="242"/>
      <c r="FZ55" s="242"/>
      <c r="GA55" s="242"/>
      <c r="GB55" s="242"/>
      <c r="GC55" s="242"/>
    </row>
    <row r="56" spans="2:185" s="60" customFormat="1" ht="20.149999999999999" customHeight="1" outlineLevel="1">
      <c r="B56" s="385"/>
      <c r="C56" s="385"/>
      <c r="D56" s="385"/>
      <c r="E56" s="385"/>
      <c r="F56" s="385"/>
      <c r="G56" s="385"/>
      <c r="H56" s="385"/>
      <c r="I56" s="385"/>
      <c r="O56" s="310"/>
      <c r="P56" s="310"/>
      <c r="Q56" s="310"/>
      <c r="R56" s="310"/>
      <c r="S56" s="310"/>
      <c r="T56" s="310"/>
      <c r="U56" s="309"/>
      <c r="V56" s="414"/>
      <c r="AA56" s="242"/>
      <c r="AB56" s="442">
        <f ca="1"/>
        <v>46184</v>
      </c>
      <c r="AC56" s="443">
        <f ca="1"/>
        <v>49217.603942715548</v>
      </c>
      <c r="AD56" s="443">
        <f ca="1"/>
        <v>51127.025030903569</v>
      </c>
      <c r="AE56" s="443">
        <f ca="1"/>
        <v>48672.15030369391</v>
      </c>
      <c r="AF56" s="443">
        <f ca="1"/>
        <v>50074.562497322389</v>
      </c>
      <c r="AG56" s="444">
        <f ca="1"/>
        <v>51971547178.152367</v>
      </c>
      <c r="AH56" s="443">
        <f ca="1"/>
        <v>47935.40478516712</v>
      </c>
      <c r="AI56" s="443">
        <f ca="1"/>
        <v>51278.964835118226</v>
      </c>
      <c r="AJ56" s="445">
        <f ca="1"/>
        <v>49.082613589005568</v>
      </c>
      <c r="AK56" s="443">
        <f ca="1"/>
        <v>-418.77512559802562</v>
      </c>
      <c r="AL56" s="443">
        <f ca="1"/>
        <v>-1086.7451488080533</v>
      </c>
      <c r="AM56" s="448">
        <f ca="1"/>
        <v>-0.46359305547977203</v>
      </c>
      <c r="AN56" s="446">
        <f>70</f>
        <v>70</v>
      </c>
      <c r="AO56" s="446">
        <f>30</f>
        <v>30</v>
      </c>
      <c r="AP56" s="447">
        <f t="shared" ca="1" si="0"/>
        <v>667.97002321002765</v>
      </c>
      <c r="AQ56" s="242"/>
      <c r="AR56" s="242"/>
      <c r="AS56" s="242"/>
      <c r="AT56" s="242"/>
      <c r="AU56" s="242"/>
      <c r="AV56" s="242"/>
      <c r="AW56" s="242"/>
      <c r="AX56" s="242"/>
      <c r="AY56" s="242"/>
      <c r="AZ56" s="242"/>
      <c r="BA56" s="242"/>
      <c r="BB56" s="242"/>
      <c r="BC56" s="242"/>
      <c r="BD56" s="242"/>
      <c r="BE56" s="242"/>
      <c r="BF56" s="242"/>
      <c r="BG56" s="242"/>
      <c r="BH56" s="242"/>
      <c r="BI56" s="242"/>
      <c r="BJ56" s="242"/>
      <c r="BK56" s="242"/>
      <c r="BL56" s="242"/>
      <c r="BM56" s="242"/>
      <c r="BN56" s="242"/>
      <c r="BO56" s="242"/>
      <c r="BP56" s="242"/>
      <c r="BQ56" s="242"/>
      <c r="BR56" s="242"/>
      <c r="BS56" s="242"/>
      <c r="BT56" s="242"/>
      <c r="BU56" s="242"/>
      <c r="BV56" s="242"/>
      <c r="BW56" s="242"/>
      <c r="BX56" s="242"/>
      <c r="BY56" s="242"/>
      <c r="BZ56" s="242"/>
      <c r="CA56" s="242"/>
      <c r="CB56" s="242"/>
      <c r="CC56" s="242"/>
      <c r="CD56" s="242"/>
      <c r="CE56" s="242"/>
      <c r="CF56" s="242"/>
      <c r="CG56" s="242"/>
      <c r="CH56" s="242"/>
      <c r="CI56" s="242"/>
      <c r="CJ56" s="242"/>
      <c r="CK56" s="242"/>
      <c r="CL56" s="242"/>
      <c r="CM56" s="242"/>
      <c r="CN56" s="242"/>
      <c r="CO56" s="242"/>
      <c r="CP56" s="242"/>
      <c r="CQ56" s="242"/>
      <c r="CR56" s="242"/>
      <c r="CS56" s="242"/>
      <c r="CT56" s="242"/>
      <c r="CU56" s="242"/>
      <c r="CV56" s="242"/>
      <c r="CW56" s="242"/>
      <c r="CX56" s="242"/>
      <c r="CY56" s="242"/>
      <c r="CZ56" s="242"/>
      <c r="DA56" s="242"/>
      <c r="DB56" s="242"/>
      <c r="DC56" s="242"/>
      <c r="DD56" s="242"/>
      <c r="DE56" s="242"/>
      <c r="DF56" s="242"/>
      <c r="DG56" s="242"/>
      <c r="DH56" s="242"/>
      <c r="DI56" s="242"/>
      <c r="DJ56" s="242"/>
      <c r="DK56" s="242"/>
      <c r="DL56" s="242"/>
      <c r="DM56" s="242"/>
      <c r="DN56" s="242"/>
      <c r="DO56" s="242"/>
      <c r="DP56" s="242"/>
      <c r="DQ56" s="242"/>
      <c r="DR56" s="242"/>
      <c r="DS56" s="242"/>
      <c r="DT56" s="242"/>
      <c r="DU56" s="242"/>
      <c r="DV56" s="242"/>
      <c r="DW56" s="242"/>
      <c r="DX56" s="242"/>
      <c r="DY56" s="242"/>
      <c r="DZ56" s="242"/>
      <c r="EA56" s="242"/>
      <c r="EB56" s="242"/>
      <c r="EC56" s="242"/>
      <c r="ED56" s="242"/>
      <c r="EE56" s="242"/>
      <c r="EF56" s="242"/>
      <c r="EG56" s="242"/>
      <c r="EH56" s="242"/>
      <c r="EI56" s="242"/>
      <c r="EJ56" s="242"/>
      <c r="EK56" s="242"/>
      <c r="EL56" s="242"/>
      <c r="EM56" s="242"/>
      <c r="EN56" s="242"/>
      <c r="EO56" s="242"/>
      <c r="EP56" s="242"/>
      <c r="EQ56" s="242"/>
      <c r="ER56" s="242"/>
      <c r="ES56" s="242"/>
      <c r="ET56" s="242"/>
      <c r="EU56" s="242"/>
      <c r="EV56" s="242"/>
      <c r="EW56" s="242"/>
      <c r="EX56" s="242"/>
      <c r="EY56" s="242"/>
      <c r="EZ56" s="242"/>
      <c r="FA56" s="242"/>
      <c r="FB56" s="242"/>
      <c r="FC56" s="242"/>
      <c r="FD56" s="242"/>
      <c r="FE56" s="242"/>
      <c r="FF56" s="242"/>
      <c r="FG56" s="242"/>
      <c r="FH56" s="242"/>
      <c r="FI56" s="242"/>
      <c r="FJ56" s="242"/>
      <c r="FK56" s="242"/>
      <c r="FL56" s="242"/>
      <c r="FM56" s="242"/>
      <c r="FN56" s="242"/>
      <c r="FO56" s="242"/>
      <c r="FP56" s="242"/>
      <c r="FQ56" s="242"/>
      <c r="FR56" s="242"/>
      <c r="FS56" s="242"/>
      <c r="FT56" s="242"/>
      <c r="FU56" s="242"/>
      <c r="FV56" s="242"/>
      <c r="FW56" s="242"/>
      <c r="FX56" s="242"/>
      <c r="FY56" s="242"/>
      <c r="FZ56" s="242"/>
      <c r="GA56" s="242"/>
      <c r="GB56" s="242"/>
      <c r="GC56" s="242"/>
    </row>
    <row r="57" spans="2:185" s="60" customFormat="1" ht="20.149999999999999" customHeight="1" outlineLevel="1">
      <c r="B57" s="385"/>
      <c r="C57" s="385"/>
      <c r="D57" s="385"/>
      <c r="E57" s="385"/>
      <c r="F57" s="385"/>
      <c r="G57" s="385"/>
      <c r="H57" s="385"/>
      <c r="I57" s="385"/>
      <c r="O57" s="310"/>
      <c r="P57" s="310"/>
      <c r="Q57" s="310"/>
      <c r="R57" s="310"/>
      <c r="S57" s="310"/>
      <c r="T57" s="310"/>
      <c r="U57" s="309"/>
      <c r="V57" s="414"/>
      <c r="AA57" s="242"/>
      <c r="AB57" s="442">
        <f ca="1"/>
        <v>46185</v>
      </c>
      <c r="AC57" s="443">
        <f ca="1"/>
        <v>49982.465987212941</v>
      </c>
      <c r="AD57" s="443">
        <f ca="1"/>
        <v>50855.304058511007</v>
      </c>
      <c r="AE57" s="443">
        <f ca="1"/>
        <v>49230.153022423336</v>
      </c>
      <c r="AF57" s="443">
        <f ca="1"/>
        <v>49662.531302445343</v>
      </c>
      <c r="AG57" s="444">
        <f ca="1"/>
        <v>26966610630.878262</v>
      </c>
      <c r="AH57" s="443">
        <f ca="1"/>
        <v>48118.020412360682</v>
      </c>
      <c r="AI57" s="443">
        <f ca="1"/>
        <v>51029.189533908044</v>
      </c>
      <c r="AJ57" s="445">
        <f ca="1"/>
        <v>48.850316332933822</v>
      </c>
      <c r="AK57" s="443">
        <f ca="1"/>
        <v>-322.16703124229389</v>
      </c>
      <c r="AL57" s="443">
        <f ca="1"/>
        <v>-933.82952529490137</v>
      </c>
      <c r="AM57" s="448">
        <f ca="1"/>
        <v>-0.46800680136727402</v>
      </c>
      <c r="AN57" s="446">
        <f>70</f>
        <v>70</v>
      </c>
      <c r="AO57" s="446">
        <f>30</f>
        <v>30</v>
      </c>
      <c r="AP57" s="447">
        <f t="shared" ca="1" si="0"/>
        <v>611.66249405260749</v>
      </c>
      <c r="AQ57" s="242"/>
      <c r="AR57" s="242"/>
      <c r="AS57" s="242"/>
      <c r="AT57" s="242"/>
      <c r="AU57" s="242"/>
      <c r="AV57" s="242"/>
      <c r="AW57" s="242"/>
      <c r="AX57" s="242"/>
      <c r="AY57" s="242"/>
      <c r="AZ57" s="242"/>
      <c r="BA57" s="242"/>
      <c r="BB57" s="242"/>
      <c r="BC57" s="242"/>
      <c r="BD57" s="242"/>
      <c r="BE57" s="242"/>
      <c r="BF57" s="242"/>
      <c r="BG57" s="242"/>
      <c r="BH57" s="242"/>
      <c r="BI57" s="242"/>
      <c r="BJ57" s="242"/>
      <c r="BK57" s="242"/>
      <c r="BL57" s="242"/>
      <c r="BM57" s="242"/>
      <c r="BN57" s="242"/>
      <c r="BO57" s="242"/>
      <c r="BP57" s="242"/>
      <c r="BQ57" s="242"/>
      <c r="BR57" s="242"/>
      <c r="BS57" s="242"/>
      <c r="BT57" s="242"/>
      <c r="BU57" s="242"/>
      <c r="BV57" s="242"/>
      <c r="BW57" s="242"/>
      <c r="BX57" s="242"/>
      <c r="BY57" s="242"/>
      <c r="BZ57" s="242"/>
      <c r="CA57" s="242"/>
      <c r="CB57" s="242"/>
      <c r="CC57" s="242"/>
      <c r="CD57" s="242"/>
      <c r="CE57" s="242"/>
      <c r="CF57" s="242"/>
      <c r="CG57" s="242"/>
      <c r="CH57" s="242"/>
      <c r="CI57" s="242"/>
      <c r="CJ57" s="242"/>
      <c r="CK57" s="242"/>
      <c r="CL57" s="242"/>
      <c r="CM57" s="242"/>
      <c r="CN57" s="242"/>
      <c r="CO57" s="242"/>
      <c r="CP57" s="242"/>
      <c r="CQ57" s="242"/>
      <c r="CR57" s="242"/>
      <c r="CS57" s="242"/>
      <c r="CT57" s="242"/>
      <c r="CU57" s="242"/>
      <c r="CV57" s="242"/>
      <c r="CW57" s="242"/>
      <c r="CX57" s="242"/>
      <c r="CY57" s="242"/>
      <c r="CZ57" s="242"/>
      <c r="DA57" s="242"/>
      <c r="DB57" s="242"/>
      <c r="DC57" s="242"/>
      <c r="DD57" s="242"/>
      <c r="DE57" s="242"/>
      <c r="DF57" s="242"/>
      <c r="DG57" s="242"/>
      <c r="DH57" s="242"/>
      <c r="DI57" s="242"/>
      <c r="DJ57" s="242"/>
      <c r="DK57" s="242"/>
      <c r="DL57" s="242"/>
      <c r="DM57" s="242"/>
      <c r="DN57" s="242"/>
      <c r="DO57" s="242"/>
      <c r="DP57" s="242"/>
      <c r="DQ57" s="242"/>
      <c r="DR57" s="242"/>
      <c r="DS57" s="242"/>
      <c r="DT57" s="242"/>
      <c r="DU57" s="242"/>
      <c r="DV57" s="242"/>
      <c r="DW57" s="242"/>
      <c r="DX57" s="242"/>
      <c r="DY57" s="242"/>
      <c r="DZ57" s="242"/>
      <c r="EA57" s="242"/>
      <c r="EB57" s="242"/>
      <c r="EC57" s="242"/>
      <c r="ED57" s="242"/>
      <c r="EE57" s="242"/>
      <c r="EF57" s="242"/>
      <c r="EG57" s="242"/>
      <c r="EH57" s="242"/>
      <c r="EI57" s="242"/>
      <c r="EJ57" s="242"/>
      <c r="EK57" s="242"/>
      <c r="EL57" s="242"/>
      <c r="EM57" s="242"/>
      <c r="EN57" s="242"/>
      <c r="EO57" s="242"/>
      <c r="EP57" s="242"/>
      <c r="EQ57" s="242"/>
      <c r="ER57" s="242"/>
      <c r="ES57" s="242"/>
      <c r="ET57" s="242"/>
      <c r="EU57" s="242"/>
      <c r="EV57" s="242"/>
      <c r="EW57" s="242"/>
      <c r="EX57" s="242"/>
      <c r="EY57" s="242"/>
      <c r="EZ57" s="242"/>
      <c r="FA57" s="242"/>
      <c r="FB57" s="242"/>
      <c r="FC57" s="242"/>
      <c r="FD57" s="242"/>
      <c r="FE57" s="242"/>
      <c r="FF57" s="242"/>
      <c r="FG57" s="242"/>
      <c r="FH57" s="242"/>
      <c r="FI57" s="242"/>
      <c r="FJ57" s="242"/>
      <c r="FK57" s="242"/>
      <c r="FL57" s="242"/>
      <c r="FM57" s="242"/>
      <c r="FN57" s="242"/>
      <c r="FO57" s="242"/>
      <c r="FP57" s="242"/>
      <c r="FQ57" s="242"/>
      <c r="FR57" s="242"/>
      <c r="FS57" s="242"/>
      <c r="FT57" s="242"/>
      <c r="FU57" s="242"/>
      <c r="FV57" s="242"/>
      <c r="FW57" s="242"/>
      <c r="FX57" s="242"/>
      <c r="FY57" s="242"/>
      <c r="FZ57" s="242"/>
      <c r="GA57" s="242"/>
      <c r="GB57" s="242"/>
      <c r="GC57" s="242"/>
    </row>
    <row r="58" spans="2:185" s="60" customFormat="1" ht="20.149999999999999" customHeight="1">
      <c r="M58" s="71"/>
      <c r="N58" s="71"/>
      <c r="O58" s="39"/>
      <c r="P58" s="83"/>
      <c r="Q58" s="39"/>
      <c r="R58" s="85"/>
      <c r="S58" s="242"/>
      <c r="T58" s="242"/>
      <c r="U58" s="242"/>
      <c r="V58" s="242"/>
      <c r="W58" s="242"/>
      <c r="X58" s="242"/>
      <c r="Y58" s="242"/>
      <c r="Z58" s="242"/>
      <c r="AA58" s="242"/>
      <c r="AB58" s="442">
        <f ca="1"/>
        <v>46186</v>
      </c>
      <c r="AC58" s="443">
        <f ca="1"/>
        <v>49695.946840303637</v>
      </c>
      <c r="AD58" s="443">
        <f ca="1"/>
        <v>51140.581381284166</v>
      </c>
      <c r="AE58" s="443">
        <f ca="1"/>
        <v>49267.434917954415</v>
      </c>
      <c r="AF58" s="443">
        <f ca="1"/>
        <v>49834.02821477611</v>
      </c>
      <c r="AG58" s="444">
        <f ca="1"/>
        <v>20382270893.087688</v>
      </c>
      <c r="AH58" s="443">
        <f ca="1"/>
        <v>48308.227975792899</v>
      </c>
      <c r="AI58" s="443">
        <f ca="1"/>
        <v>50773.503400776892</v>
      </c>
      <c r="AJ58" s="445">
        <f ca="1"/>
        <v>48.951710299972753</v>
      </c>
      <c r="AK58" s="443">
        <f ca="1"/>
        <v>-229.12484429626056</v>
      </c>
      <c r="AL58" s="443">
        <f ca="1"/>
        <v>-792.88858909517319</v>
      </c>
      <c r="AM58" s="448">
        <f ca="1"/>
        <v>-0.46616969825243559</v>
      </c>
      <c r="AN58" s="446">
        <f>70</f>
        <v>70</v>
      </c>
      <c r="AO58" s="446">
        <f>30</f>
        <v>30</v>
      </c>
      <c r="AP58" s="447">
        <f t="shared" ca="1" si="0"/>
        <v>563.76374479891263</v>
      </c>
      <c r="AQ58" s="242"/>
      <c r="AR58" s="242"/>
      <c r="AS58" s="242"/>
      <c r="AT58" s="242"/>
      <c r="AU58" s="242"/>
      <c r="AV58" s="242"/>
      <c r="AW58" s="242"/>
      <c r="AX58" s="242"/>
      <c r="AY58" s="242"/>
      <c r="AZ58" s="242"/>
      <c r="BA58" s="242"/>
      <c r="BB58" s="242"/>
      <c r="BC58" s="242"/>
      <c r="BD58" s="242"/>
      <c r="BE58" s="242"/>
      <c r="BF58" s="242"/>
      <c r="BG58" s="242"/>
      <c r="BH58" s="242"/>
      <c r="BI58" s="242"/>
      <c r="BJ58" s="242"/>
      <c r="BK58" s="242"/>
      <c r="BL58" s="242"/>
      <c r="BM58" s="242"/>
      <c r="BN58" s="242"/>
      <c r="BO58" s="242"/>
      <c r="BP58" s="242"/>
      <c r="BQ58" s="242"/>
      <c r="BR58" s="242"/>
      <c r="BS58" s="242"/>
      <c r="BT58" s="242"/>
      <c r="BU58" s="242"/>
      <c r="BV58" s="242"/>
      <c r="BW58" s="242"/>
      <c r="BX58" s="242"/>
      <c r="BY58" s="242"/>
      <c r="BZ58" s="242"/>
      <c r="CA58" s="242"/>
      <c r="CB58" s="242"/>
      <c r="CC58" s="242"/>
      <c r="CD58" s="242"/>
      <c r="CE58" s="242"/>
      <c r="CF58" s="242"/>
      <c r="CG58" s="242"/>
      <c r="CH58" s="242"/>
      <c r="CI58" s="242"/>
      <c r="CJ58" s="242"/>
      <c r="CK58" s="242"/>
      <c r="CL58" s="242"/>
      <c r="CM58" s="242"/>
      <c r="CN58" s="242"/>
      <c r="CO58" s="242"/>
      <c r="CP58" s="242"/>
      <c r="CQ58" s="242"/>
      <c r="CR58" s="242"/>
      <c r="CS58" s="242"/>
      <c r="CT58" s="242"/>
      <c r="CU58" s="242"/>
      <c r="CV58" s="242"/>
      <c r="CW58" s="242"/>
      <c r="CX58" s="242"/>
      <c r="CY58" s="242"/>
      <c r="CZ58" s="242"/>
      <c r="DA58" s="242"/>
      <c r="DB58" s="242"/>
      <c r="DC58" s="242"/>
      <c r="DD58" s="242"/>
      <c r="DE58" s="242"/>
      <c r="DF58" s="242"/>
      <c r="DG58" s="242"/>
      <c r="DH58" s="242"/>
      <c r="DI58" s="242"/>
      <c r="DJ58" s="242"/>
      <c r="DK58" s="242"/>
      <c r="DL58" s="242"/>
      <c r="DM58" s="242"/>
      <c r="DN58" s="242"/>
      <c r="DO58" s="242"/>
      <c r="DP58" s="242"/>
      <c r="DQ58" s="242"/>
      <c r="DR58" s="242"/>
      <c r="DS58" s="242"/>
      <c r="DT58" s="242"/>
      <c r="DU58" s="242"/>
      <c r="DV58" s="242"/>
      <c r="DW58" s="242"/>
      <c r="DX58" s="242"/>
      <c r="DY58" s="242"/>
      <c r="DZ58" s="242"/>
      <c r="EA58" s="242"/>
      <c r="EB58" s="242"/>
      <c r="EC58" s="242"/>
      <c r="ED58" s="242"/>
      <c r="EE58" s="242"/>
      <c r="EF58" s="242"/>
      <c r="EG58" s="242"/>
      <c r="EH58" s="242"/>
      <c r="EI58" s="242"/>
      <c r="EJ58" s="242"/>
      <c r="EK58" s="242"/>
      <c r="EL58" s="242"/>
      <c r="EM58" s="242"/>
      <c r="EN58" s="242"/>
      <c r="EO58" s="242"/>
      <c r="EP58" s="242"/>
      <c r="EQ58" s="242"/>
      <c r="ER58" s="242"/>
      <c r="ES58" s="242"/>
      <c r="ET58" s="242"/>
      <c r="EU58" s="242"/>
      <c r="EV58" s="242"/>
      <c r="EW58" s="242"/>
      <c r="EX58" s="242"/>
      <c r="EY58" s="242"/>
      <c r="EZ58" s="242"/>
      <c r="FA58" s="242"/>
      <c r="FB58" s="242"/>
      <c r="FC58" s="242"/>
      <c r="FD58" s="242"/>
      <c r="FE58" s="242"/>
      <c r="FF58" s="242"/>
      <c r="FG58" s="242"/>
      <c r="FH58" s="242"/>
      <c r="FI58" s="242"/>
      <c r="FJ58" s="242"/>
      <c r="FK58" s="242"/>
      <c r="FL58" s="242"/>
      <c r="FM58" s="242"/>
      <c r="FN58" s="242"/>
      <c r="FO58" s="242"/>
      <c r="FP58" s="242"/>
      <c r="FQ58" s="242"/>
      <c r="FR58" s="242"/>
      <c r="FS58" s="242"/>
      <c r="FT58" s="242"/>
      <c r="FU58" s="242"/>
      <c r="FV58" s="242"/>
      <c r="FW58" s="242"/>
      <c r="FX58" s="242"/>
      <c r="FY58" s="242"/>
      <c r="FZ58" s="242"/>
      <c r="GA58" s="242"/>
      <c r="GB58" s="242"/>
      <c r="GC58" s="242"/>
    </row>
    <row r="59" spans="2:185" s="60" customFormat="1" ht="30" customHeight="1">
      <c r="B59" s="525" t="s">
        <v>448</v>
      </c>
      <c r="C59" s="526"/>
      <c r="D59" s="526"/>
      <c r="E59" s="143"/>
      <c r="F59" s="143"/>
      <c r="G59" s="143"/>
      <c r="H59" s="143"/>
      <c r="I59" s="143"/>
      <c r="J59" s="143"/>
      <c r="K59" s="143"/>
      <c r="L59" s="143"/>
      <c r="M59" s="143"/>
      <c r="N59" s="143"/>
      <c r="O59" s="143"/>
      <c r="P59" s="143"/>
      <c r="Q59" s="143"/>
      <c r="R59" s="143"/>
      <c r="S59" s="143"/>
      <c r="T59" s="143"/>
      <c r="U59" s="143"/>
      <c r="V59" s="143"/>
      <c r="W59" s="242"/>
      <c r="X59" s="242"/>
      <c r="Y59" s="242"/>
      <c r="Z59" s="242"/>
      <c r="AA59" s="242"/>
      <c r="AB59" s="442">
        <f ca="1"/>
        <v>46187</v>
      </c>
      <c r="AC59" s="443">
        <f ca="1"/>
        <v>49734.471077254879</v>
      </c>
      <c r="AD59" s="443">
        <f ca="1"/>
        <v>50572.351663880734</v>
      </c>
      <c r="AE59" s="443">
        <f ca="1"/>
        <v>49574.225387954277</v>
      </c>
      <c r="AF59" s="443">
        <f ca="1"/>
        <v>49849.980718089559</v>
      </c>
      <c r="AG59" s="444">
        <f ca="1"/>
        <v>18675168175.838909</v>
      </c>
      <c r="AH59" s="443">
        <f ca="1"/>
        <v>48476.749879989307</v>
      </c>
      <c r="AI59" s="443">
        <f ca="1"/>
        <v>50510.305473871798</v>
      </c>
      <c r="AJ59" s="445">
        <f ca="1"/>
        <v>48.961089071537202</v>
      </c>
      <c r="AK59" s="443">
        <f ca="1"/>
        <v>-152.34487027882278</v>
      </c>
      <c r="AL59" s="443">
        <f ca="1"/>
        <v>-664.77984533190306</v>
      </c>
      <c r="AM59" s="448">
        <f ca="1"/>
        <v>-0.46599881241473562</v>
      </c>
      <c r="AN59" s="446">
        <f>70</f>
        <v>70</v>
      </c>
      <c r="AO59" s="446">
        <f>30</f>
        <v>30</v>
      </c>
      <c r="AP59" s="447">
        <f t="shared" ca="1" si="0"/>
        <v>512.43497505308028</v>
      </c>
      <c r="AQ59" s="242"/>
      <c r="AR59" s="242"/>
      <c r="AS59" s="242"/>
      <c r="AT59" s="242"/>
      <c r="AU59" s="242"/>
      <c r="AV59" s="242"/>
      <c r="AW59" s="242"/>
      <c r="AX59" s="242"/>
      <c r="AY59" s="242"/>
      <c r="AZ59" s="242"/>
      <c r="BA59" s="242"/>
      <c r="BB59" s="242"/>
      <c r="BC59" s="242"/>
      <c r="BD59" s="242"/>
      <c r="BE59" s="242"/>
      <c r="BF59" s="242"/>
      <c r="BG59" s="242"/>
      <c r="BH59" s="242"/>
      <c r="BI59" s="242"/>
      <c r="BJ59" s="242"/>
      <c r="BK59" s="242"/>
      <c r="BL59" s="242"/>
      <c r="BM59" s="242"/>
      <c r="BN59" s="242"/>
      <c r="BO59" s="242"/>
      <c r="BP59" s="242"/>
      <c r="BQ59" s="242"/>
      <c r="BR59" s="242"/>
      <c r="BS59" s="242"/>
      <c r="BT59" s="242"/>
      <c r="BU59" s="242"/>
      <c r="BV59" s="242"/>
      <c r="BW59" s="242"/>
      <c r="BX59" s="242"/>
      <c r="BY59" s="242"/>
      <c r="BZ59" s="242"/>
      <c r="CA59" s="242"/>
      <c r="CB59" s="242"/>
      <c r="CC59" s="242"/>
      <c r="CD59" s="242"/>
      <c r="CE59" s="242"/>
      <c r="CF59" s="242"/>
      <c r="CG59" s="242"/>
      <c r="CH59" s="242"/>
      <c r="CI59" s="242"/>
      <c r="CJ59" s="242"/>
      <c r="CK59" s="242"/>
      <c r="CL59" s="242"/>
      <c r="CM59" s="242"/>
      <c r="CN59" s="242"/>
      <c r="CO59" s="242"/>
      <c r="CP59" s="242"/>
      <c r="CQ59" s="242"/>
      <c r="CR59" s="242"/>
      <c r="CS59" s="242"/>
      <c r="CT59" s="242"/>
      <c r="CU59" s="242"/>
      <c r="CV59" s="242"/>
      <c r="CW59" s="242"/>
      <c r="CX59" s="242"/>
      <c r="CY59" s="242"/>
      <c r="CZ59" s="242"/>
      <c r="DA59" s="242"/>
      <c r="DB59" s="242"/>
      <c r="DC59" s="242"/>
      <c r="DD59" s="242"/>
      <c r="DE59" s="242"/>
      <c r="DF59" s="242"/>
      <c r="DG59" s="242"/>
      <c r="DH59" s="242"/>
      <c r="DI59" s="242"/>
      <c r="DJ59" s="242"/>
      <c r="DK59" s="242"/>
      <c r="DL59" s="242"/>
      <c r="DM59" s="242"/>
      <c r="DN59" s="242"/>
      <c r="DO59" s="242"/>
      <c r="DP59" s="242"/>
      <c r="DQ59" s="242"/>
      <c r="DR59" s="242"/>
      <c r="DS59" s="242"/>
      <c r="DT59" s="242"/>
      <c r="DU59" s="242"/>
      <c r="DV59" s="242"/>
      <c r="DW59" s="242"/>
      <c r="DX59" s="242"/>
      <c r="DY59" s="242"/>
      <c r="DZ59" s="242"/>
      <c r="EA59" s="242"/>
      <c r="EB59" s="242"/>
      <c r="EC59" s="242"/>
      <c r="ED59" s="242"/>
      <c r="EE59" s="242"/>
      <c r="EF59" s="242"/>
      <c r="EG59" s="242"/>
      <c r="EH59" s="242"/>
      <c r="EI59" s="242"/>
      <c r="EJ59" s="242"/>
      <c r="EK59" s="242"/>
      <c r="EL59" s="242"/>
      <c r="EM59" s="242"/>
      <c r="EN59" s="242"/>
      <c r="EO59" s="242"/>
      <c r="EP59" s="242"/>
      <c r="EQ59" s="242"/>
      <c r="ER59" s="242"/>
      <c r="ES59" s="242"/>
      <c r="ET59" s="242"/>
      <c r="EU59" s="242"/>
      <c r="EV59" s="242"/>
      <c r="EW59" s="242"/>
      <c r="EX59" s="242"/>
      <c r="EY59" s="242"/>
      <c r="EZ59" s="242"/>
      <c r="FA59" s="242"/>
      <c r="FB59" s="242"/>
      <c r="FC59" s="242"/>
      <c r="FD59" s="242"/>
      <c r="FE59" s="242"/>
      <c r="FF59" s="242"/>
      <c r="FG59" s="242"/>
      <c r="FH59" s="242"/>
      <c r="FI59" s="242"/>
      <c r="FJ59" s="242"/>
      <c r="FK59" s="242"/>
      <c r="FL59" s="242"/>
      <c r="FM59" s="242"/>
      <c r="FN59" s="242"/>
      <c r="FO59" s="242"/>
      <c r="FP59" s="242"/>
      <c r="FQ59" s="242"/>
      <c r="FR59" s="242"/>
      <c r="FS59" s="242"/>
      <c r="FT59" s="242"/>
      <c r="FU59" s="242"/>
      <c r="FV59" s="242"/>
      <c r="FW59" s="242"/>
      <c r="FX59" s="242"/>
      <c r="FY59" s="242"/>
      <c r="FZ59" s="242"/>
      <c r="GA59" s="242"/>
      <c r="GB59" s="242"/>
      <c r="GC59" s="242"/>
    </row>
    <row r="60" spans="2:185" s="60" customFormat="1" ht="20.149999999999999" customHeight="1">
      <c r="F60" s="79"/>
      <c r="G60" s="79"/>
      <c r="H60" s="79"/>
      <c r="I60" s="82"/>
      <c r="J60" s="72"/>
      <c r="K60" s="242"/>
      <c r="L60" s="242"/>
      <c r="M60" s="242"/>
      <c r="N60" s="242"/>
      <c r="O60" s="242"/>
      <c r="P60" s="242"/>
      <c r="Q60" s="242"/>
      <c r="R60" s="415"/>
      <c r="S60" s="242"/>
      <c r="T60" s="242"/>
      <c r="U60" s="242"/>
      <c r="V60" s="242"/>
      <c r="W60" s="242"/>
      <c r="X60" s="242"/>
      <c r="Y60" s="242"/>
      <c r="Z60" s="242"/>
      <c r="AA60" s="242"/>
      <c r="AB60" s="442">
        <f ca="1"/>
        <v>46188</v>
      </c>
      <c r="AC60" s="443">
        <f ca="1"/>
        <v>49572.620969268741</v>
      </c>
      <c r="AD60" s="443">
        <f ca="1"/>
        <v>51262.611294478753</v>
      </c>
      <c r="AE60" s="443">
        <f ca="1"/>
        <v>48828.59910588093</v>
      </c>
      <c r="AF60" s="443">
        <f ca="1"/>
        <v>50302.48342678375</v>
      </c>
      <c r="AG60" s="444">
        <f ca="1"/>
        <v>53744060745.252762</v>
      </c>
      <c r="AH60" s="443">
        <f ca="1"/>
        <v>48641.012823386198</v>
      </c>
      <c r="AI60" s="443">
        <f ca="1"/>
        <v>50259.931611973538</v>
      </c>
      <c r="AJ60" s="445">
        <f ca="1"/>
        <v>49.225611682497828</v>
      </c>
      <c r="AK60" s="443">
        <f ca="1"/>
        <v>-54.356413927402173</v>
      </c>
      <c r="AL60" s="443">
        <f ca="1"/>
        <v>-542.69515905100286</v>
      </c>
      <c r="AM60" s="448">
        <f ca="1"/>
        <v>-0.46115152901868484</v>
      </c>
      <c r="AN60" s="446">
        <f>70</f>
        <v>70</v>
      </c>
      <c r="AO60" s="446">
        <f>30</f>
        <v>30</v>
      </c>
      <c r="AP60" s="447">
        <f t="shared" ca="1" si="0"/>
        <v>488.33874512360069</v>
      </c>
      <c r="AQ60" s="242"/>
      <c r="AR60" s="242"/>
      <c r="AS60" s="242"/>
      <c r="AT60" s="242"/>
      <c r="AU60" s="242"/>
      <c r="AV60" s="242"/>
      <c r="AW60" s="242"/>
      <c r="AX60" s="242"/>
      <c r="AY60" s="242"/>
      <c r="AZ60" s="242"/>
      <c r="BA60" s="242"/>
      <c r="BB60" s="242"/>
      <c r="BC60" s="242"/>
      <c r="BD60" s="242"/>
      <c r="BE60" s="242"/>
      <c r="BF60" s="242"/>
      <c r="BG60" s="242"/>
      <c r="BH60" s="242"/>
      <c r="BI60" s="242"/>
      <c r="BJ60" s="242"/>
      <c r="BK60" s="242"/>
      <c r="BL60" s="242"/>
      <c r="BM60" s="242"/>
      <c r="BN60" s="242"/>
      <c r="BO60" s="242"/>
      <c r="BP60" s="242"/>
      <c r="BQ60" s="242"/>
      <c r="BR60" s="242"/>
      <c r="BS60" s="242"/>
      <c r="BT60" s="242"/>
      <c r="BU60" s="242"/>
      <c r="BV60" s="242"/>
      <c r="BW60" s="242"/>
      <c r="BX60" s="242"/>
      <c r="BY60" s="242"/>
      <c r="BZ60" s="242"/>
      <c r="CA60" s="242"/>
      <c r="CB60" s="242"/>
      <c r="CC60" s="242"/>
      <c r="CD60" s="242"/>
      <c r="CE60" s="242"/>
      <c r="CF60" s="242"/>
      <c r="CG60" s="242"/>
      <c r="CH60" s="242"/>
      <c r="CI60" s="242"/>
      <c r="CJ60" s="242"/>
      <c r="CK60" s="242"/>
      <c r="CL60" s="242"/>
      <c r="CM60" s="242"/>
      <c r="CN60" s="242"/>
      <c r="CO60" s="242"/>
      <c r="CP60" s="242"/>
      <c r="CQ60" s="242"/>
      <c r="CR60" s="242"/>
      <c r="CS60" s="242"/>
      <c r="CT60" s="242"/>
      <c r="CU60" s="242"/>
      <c r="CV60" s="242"/>
      <c r="CW60" s="242"/>
      <c r="CX60" s="242"/>
      <c r="CY60" s="242"/>
      <c r="CZ60" s="242"/>
      <c r="DA60" s="242"/>
      <c r="DB60" s="242"/>
      <c r="DC60" s="242"/>
      <c r="DD60" s="242"/>
      <c r="DE60" s="242"/>
      <c r="DF60" s="242"/>
      <c r="DG60" s="242"/>
      <c r="DH60" s="242"/>
      <c r="DI60" s="242"/>
      <c r="DJ60" s="242"/>
      <c r="DK60" s="242"/>
      <c r="DL60" s="242"/>
      <c r="DM60" s="242"/>
      <c r="DN60" s="242"/>
      <c r="DO60" s="242"/>
      <c r="DP60" s="242"/>
      <c r="DQ60" s="242"/>
      <c r="DR60" s="242"/>
      <c r="DS60" s="242"/>
      <c r="DT60" s="242"/>
      <c r="DU60" s="242"/>
      <c r="DV60" s="242"/>
      <c r="DW60" s="242"/>
      <c r="DX60" s="242"/>
      <c r="DY60" s="242"/>
      <c r="DZ60" s="242"/>
      <c r="EA60" s="242"/>
      <c r="EB60" s="242"/>
      <c r="EC60" s="242"/>
      <c r="ED60" s="242"/>
      <c r="EE60" s="242"/>
      <c r="EF60" s="242"/>
      <c r="EG60" s="242"/>
      <c r="EH60" s="242"/>
      <c r="EI60" s="242"/>
      <c r="EJ60" s="242"/>
      <c r="EK60" s="242"/>
      <c r="EL60" s="242"/>
      <c r="EM60" s="242"/>
      <c r="EN60" s="242"/>
      <c r="EO60" s="242"/>
      <c r="EP60" s="242"/>
      <c r="EQ60" s="242"/>
      <c r="ER60" s="242"/>
      <c r="ES60" s="242"/>
      <c r="ET60" s="242"/>
      <c r="EU60" s="242"/>
      <c r="EV60" s="242"/>
      <c r="EW60" s="242"/>
      <c r="EX60" s="242"/>
      <c r="EY60" s="242"/>
      <c r="EZ60" s="242"/>
      <c r="FA60" s="242"/>
      <c r="FB60" s="242"/>
      <c r="FC60" s="242"/>
      <c r="FD60" s="242"/>
      <c r="FE60" s="242"/>
      <c r="FF60" s="242"/>
      <c r="FG60" s="242"/>
      <c r="FH60" s="242"/>
      <c r="FI60" s="242"/>
      <c r="FJ60" s="242"/>
      <c r="FK60" s="242"/>
      <c r="FL60" s="242"/>
      <c r="FM60" s="242"/>
      <c r="FN60" s="242"/>
      <c r="FO60" s="242"/>
      <c r="FP60" s="242"/>
      <c r="FQ60" s="242"/>
      <c r="FR60" s="242"/>
      <c r="FS60" s="242"/>
      <c r="FT60" s="242"/>
      <c r="FU60" s="242"/>
      <c r="FV60" s="242"/>
      <c r="FW60" s="242"/>
      <c r="FX60" s="242"/>
      <c r="FY60" s="242"/>
      <c r="FZ60" s="242"/>
      <c r="GA60" s="242"/>
      <c r="GB60" s="242"/>
      <c r="GC60" s="242"/>
    </row>
    <row r="61" spans="2:185" s="60" customFormat="1" ht="20.149999999999999" customHeight="1">
      <c r="B61" s="554" t="s">
        <v>272</v>
      </c>
      <c r="C61" s="554"/>
      <c r="D61" s="554"/>
      <c r="E61" s="554"/>
      <c r="F61" s="554"/>
      <c r="G61" s="554"/>
      <c r="H61" s="554"/>
      <c r="I61" s="554"/>
      <c r="J61" s="554"/>
      <c r="K61" s="554"/>
      <c r="L61" s="554"/>
      <c r="M61" s="554"/>
      <c r="N61" s="554"/>
      <c r="O61" s="554"/>
      <c r="P61" s="554"/>
      <c r="Q61" s="554"/>
      <c r="R61" s="554"/>
      <c r="S61" s="554"/>
      <c r="T61" s="554"/>
      <c r="U61" s="554"/>
      <c r="V61" s="554"/>
      <c r="W61" s="242"/>
      <c r="X61" s="242"/>
      <c r="Y61" s="242"/>
      <c r="Z61" s="242"/>
      <c r="AA61" s="242"/>
      <c r="AB61" s="442">
        <f ca="1"/>
        <v>46189</v>
      </c>
      <c r="AC61" s="443">
        <f ca="1"/>
        <v>50394.68334310731</v>
      </c>
      <c r="AD61" s="443">
        <f ca="1"/>
        <v>50713.929238808669</v>
      </c>
      <c r="AE61" s="443">
        <f ca="1"/>
        <v>49972.499692795536</v>
      </c>
      <c r="AF61" s="443">
        <f ca="1"/>
        <v>50406.405045403459</v>
      </c>
      <c r="AG61" s="444">
        <f ca="1"/>
        <v>18841787760.941967</v>
      </c>
      <c r="AH61" s="443">
        <f ca="1"/>
        <v>48817.608894714758</v>
      </c>
      <c r="AI61" s="443">
        <f ca="1"/>
        <v>50031.50096081903</v>
      </c>
      <c r="AJ61" s="445">
        <f ca="1"/>
        <v>49.28543278499933</v>
      </c>
      <c r="AK61" s="443">
        <f ca="1"/>
        <v>31.324658647245087</v>
      </c>
      <c r="AL61" s="443">
        <f ca="1"/>
        <v>-427.89119551135326</v>
      </c>
      <c r="AM61" s="448">
        <f ca="1"/>
        <v>-0.46003830355782582</v>
      </c>
      <c r="AN61" s="446">
        <f>70</f>
        <v>70</v>
      </c>
      <c r="AO61" s="446">
        <f>30</f>
        <v>30</v>
      </c>
      <c r="AP61" s="447">
        <f t="shared" ca="1" si="0"/>
        <v>459.21585415859835</v>
      </c>
      <c r="AQ61" s="242"/>
      <c r="AR61" s="242"/>
      <c r="AS61" s="242"/>
      <c r="AT61" s="242"/>
      <c r="AU61" s="242"/>
      <c r="AV61" s="242"/>
      <c r="AW61" s="242"/>
      <c r="AX61" s="242"/>
      <c r="AY61" s="242"/>
      <c r="AZ61" s="242"/>
      <c r="BA61" s="242"/>
      <c r="BB61" s="242"/>
      <c r="BC61" s="242"/>
      <c r="BD61" s="242"/>
      <c r="BE61" s="242"/>
      <c r="BF61" s="242"/>
      <c r="BG61" s="242"/>
      <c r="BH61" s="242"/>
      <c r="BI61" s="242"/>
      <c r="BJ61" s="242"/>
      <c r="BK61" s="242"/>
      <c r="BL61" s="242"/>
      <c r="BM61" s="242"/>
      <c r="BN61" s="242"/>
      <c r="BO61" s="242"/>
      <c r="BP61" s="242"/>
      <c r="BQ61" s="242"/>
      <c r="BR61" s="242"/>
      <c r="BS61" s="242"/>
      <c r="BT61" s="242"/>
      <c r="BU61" s="242"/>
      <c r="BV61" s="242"/>
      <c r="BW61" s="242"/>
      <c r="BX61" s="242"/>
      <c r="BY61" s="242"/>
      <c r="BZ61" s="242"/>
      <c r="CA61" s="242"/>
      <c r="CB61" s="242"/>
      <c r="CC61" s="242"/>
      <c r="CD61" s="242"/>
      <c r="CE61" s="242"/>
      <c r="CF61" s="242"/>
      <c r="CG61" s="242"/>
      <c r="CH61" s="242"/>
      <c r="CI61" s="242"/>
      <c r="CJ61" s="242"/>
      <c r="CK61" s="242"/>
      <c r="CL61" s="242"/>
      <c r="CM61" s="242"/>
      <c r="CN61" s="242"/>
      <c r="CO61" s="242"/>
      <c r="CP61" s="242"/>
      <c r="CQ61" s="242"/>
      <c r="CR61" s="242"/>
      <c r="CS61" s="242"/>
      <c r="CT61" s="242"/>
      <c r="CU61" s="242"/>
      <c r="CV61" s="242"/>
      <c r="CW61" s="242"/>
      <c r="CX61" s="242"/>
      <c r="CY61" s="242"/>
      <c r="CZ61" s="242"/>
      <c r="DA61" s="242"/>
      <c r="DB61" s="242"/>
      <c r="DC61" s="242"/>
      <c r="DD61" s="242"/>
      <c r="DE61" s="242"/>
      <c r="DF61" s="242"/>
      <c r="DG61" s="242"/>
      <c r="DH61" s="242"/>
      <c r="DI61" s="242"/>
      <c r="DJ61" s="242"/>
      <c r="DK61" s="242"/>
      <c r="DL61" s="242"/>
      <c r="DM61" s="242"/>
      <c r="DN61" s="242"/>
      <c r="DO61" s="242"/>
      <c r="DP61" s="242"/>
      <c r="DQ61" s="242"/>
      <c r="DR61" s="242"/>
      <c r="DS61" s="242"/>
      <c r="DT61" s="242"/>
      <c r="DU61" s="242"/>
      <c r="DV61" s="242"/>
      <c r="DW61" s="242"/>
      <c r="DX61" s="242"/>
      <c r="DY61" s="242"/>
      <c r="DZ61" s="242"/>
      <c r="EA61" s="242"/>
      <c r="EB61" s="242"/>
      <c r="EC61" s="242"/>
      <c r="ED61" s="242"/>
      <c r="EE61" s="242"/>
      <c r="EF61" s="242"/>
      <c r="EG61" s="242"/>
      <c r="EH61" s="242"/>
      <c r="EI61" s="242"/>
      <c r="EJ61" s="242"/>
      <c r="EK61" s="242"/>
      <c r="EL61" s="242"/>
      <c r="EM61" s="242"/>
      <c r="EN61" s="242"/>
      <c r="EO61" s="242"/>
      <c r="EP61" s="242"/>
      <c r="EQ61" s="242"/>
      <c r="ER61" s="242"/>
      <c r="ES61" s="242"/>
      <c r="ET61" s="242"/>
      <c r="EU61" s="242"/>
      <c r="EV61" s="242"/>
      <c r="EW61" s="242"/>
      <c r="EX61" s="242"/>
      <c r="EY61" s="242"/>
      <c r="EZ61" s="242"/>
      <c r="FA61" s="242"/>
      <c r="FB61" s="242"/>
      <c r="FC61" s="242"/>
      <c r="FD61" s="242"/>
      <c r="FE61" s="242"/>
      <c r="FF61" s="242"/>
      <c r="FG61" s="242"/>
      <c r="FH61" s="242"/>
      <c r="FI61" s="242"/>
      <c r="FJ61" s="242"/>
      <c r="FK61" s="242"/>
      <c r="FL61" s="242"/>
      <c r="FM61" s="242"/>
      <c r="FN61" s="242"/>
      <c r="FO61" s="242"/>
      <c r="FP61" s="242"/>
      <c r="FQ61" s="242"/>
      <c r="FR61" s="242"/>
      <c r="FS61" s="242"/>
      <c r="FT61" s="242"/>
      <c r="FU61" s="242"/>
      <c r="FV61" s="242"/>
      <c r="FW61" s="242"/>
      <c r="FX61" s="242"/>
      <c r="FY61" s="242"/>
      <c r="FZ61" s="242"/>
      <c r="GA61" s="242"/>
      <c r="GB61" s="242"/>
      <c r="GC61" s="242"/>
    </row>
    <row r="62" spans="2:185" s="60" customFormat="1" ht="20" customHeight="1">
      <c r="B62" s="81"/>
      <c r="C62" s="80"/>
      <c r="D62" s="80"/>
      <c r="E62" s="79"/>
      <c r="F62" s="72"/>
      <c r="G62" s="72"/>
      <c r="H62" s="72"/>
      <c r="I62" s="78"/>
      <c r="J62" s="72"/>
      <c r="R62" s="85"/>
      <c r="S62" s="242"/>
      <c r="T62" s="242"/>
      <c r="U62" s="242"/>
      <c r="V62" s="242"/>
      <c r="W62" s="242"/>
      <c r="X62" s="242"/>
      <c r="Y62" s="242"/>
      <c r="Z62" s="242"/>
      <c r="AA62" s="242"/>
      <c r="AB62" s="442">
        <f ca="1"/>
        <v>46190</v>
      </c>
      <c r="AC62" s="443">
        <f ca="1"/>
        <v>50231.336994027806</v>
      </c>
      <c r="AD62" s="443">
        <f ca="1"/>
        <v>51254.688596993772</v>
      </c>
      <c r="AE62" s="443">
        <f ca="1"/>
        <v>49431.966677636003</v>
      </c>
      <c r="AF62" s="443">
        <f ca="1"/>
        <v>50614.305402419268</v>
      </c>
      <c r="AG62" s="444">
        <f ca="1"/>
        <v>35942953477.984673</v>
      </c>
      <c r="AH62" s="443">
        <f ca="1"/>
        <v>48977.810903181613</v>
      </c>
      <c r="AI62" s="443">
        <f ca="1"/>
        <v>49840.332527298917</v>
      </c>
      <c r="AJ62" s="445">
        <f ca="1"/>
        <v>49.404440509099636</v>
      </c>
      <c r="AK62" s="443">
        <f ca="1"/>
        <v>114.68137180930353</v>
      </c>
      <c r="AL62" s="443">
        <f ca="1"/>
        <v>-319.37668204722189</v>
      </c>
      <c r="AM62" s="448">
        <f ca="1"/>
        <v>-0.45781124075967405</v>
      </c>
      <c r="AN62" s="446">
        <f>70</f>
        <v>70</v>
      </c>
      <c r="AO62" s="446">
        <f>30</f>
        <v>30</v>
      </c>
      <c r="AP62" s="447">
        <f t="shared" ca="1" si="0"/>
        <v>434.05805385652542</v>
      </c>
      <c r="AQ62" s="242"/>
      <c r="AR62" s="242"/>
      <c r="AS62" s="242"/>
      <c r="AT62" s="242"/>
      <c r="AU62" s="242"/>
      <c r="AV62" s="242"/>
      <c r="AW62" s="242"/>
      <c r="AX62" s="242"/>
      <c r="AY62" s="242"/>
      <c r="AZ62" s="242"/>
      <c r="BA62" s="242"/>
      <c r="BB62" s="242"/>
      <c r="BC62" s="242"/>
      <c r="BD62" s="242"/>
      <c r="BE62" s="242"/>
      <c r="BF62" s="242"/>
      <c r="BG62" s="242"/>
      <c r="BH62" s="242"/>
      <c r="BI62" s="242"/>
      <c r="BJ62" s="242"/>
      <c r="BK62" s="242"/>
      <c r="BL62" s="242"/>
      <c r="BM62" s="242"/>
      <c r="BN62" s="242"/>
      <c r="BO62" s="242"/>
      <c r="BP62" s="242"/>
      <c r="BQ62" s="242"/>
      <c r="BR62" s="242"/>
      <c r="BS62" s="242"/>
      <c r="BT62" s="242"/>
      <c r="BU62" s="242"/>
      <c r="BV62" s="242"/>
      <c r="BW62" s="242"/>
      <c r="BX62" s="242"/>
      <c r="BY62" s="242"/>
      <c r="BZ62" s="242"/>
      <c r="CA62" s="242"/>
      <c r="CB62" s="242"/>
      <c r="CC62" s="242"/>
      <c r="CD62" s="242"/>
      <c r="CE62" s="242"/>
      <c r="CF62" s="242"/>
      <c r="CG62" s="242"/>
      <c r="CH62" s="242"/>
      <c r="CI62" s="242"/>
      <c r="CJ62" s="242"/>
      <c r="CK62" s="242"/>
      <c r="CL62" s="242"/>
      <c r="CM62" s="242"/>
      <c r="CN62" s="242"/>
      <c r="CO62" s="242"/>
      <c r="CP62" s="242"/>
      <c r="CQ62" s="242"/>
      <c r="CR62" s="242"/>
      <c r="CS62" s="242"/>
      <c r="CT62" s="242"/>
      <c r="CU62" s="242"/>
      <c r="CV62" s="242"/>
      <c r="CW62" s="242"/>
      <c r="CX62" s="242"/>
      <c r="CY62" s="242"/>
      <c r="CZ62" s="242"/>
      <c r="DA62" s="242"/>
      <c r="DB62" s="242"/>
      <c r="DC62" s="242"/>
      <c r="DD62" s="242"/>
      <c r="DE62" s="242"/>
      <c r="DF62" s="242"/>
      <c r="DG62" s="242"/>
      <c r="DH62" s="242"/>
      <c r="DI62" s="242"/>
      <c r="DJ62" s="242"/>
      <c r="DK62" s="242"/>
      <c r="DL62" s="242"/>
      <c r="DM62" s="242"/>
      <c r="DN62" s="242"/>
      <c r="DO62" s="242"/>
      <c r="DP62" s="242"/>
      <c r="DQ62" s="242"/>
      <c r="DR62" s="242"/>
      <c r="DS62" s="242"/>
      <c r="DT62" s="242"/>
      <c r="DU62" s="242"/>
      <c r="DV62" s="242"/>
      <c r="DW62" s="242"/>
      <c r="DX62" s="242"/>
      <c r="DY62" s="242"/>
      <c r="DZ62" s="242"/>
      <c r="EA62" s="242"/>
      <c r="EB62" s="242"/>
      <c r="EC62" s="242"/>
      <c r="ED62" s="242"/>
      <c r="EE62" s="242"/>
      <c r="EF62" s="242"/>
      <c r="EG62" s="242"/>
      <c r="EH62" s="242"/>
      <c r="EI62" s="242"/>
      <c r="EJ62" s="242"/>
      <c r="EK62" s="242"/>
      <c r="EL62" s="242"/>
      <c r="EM62" s="242"/>
      <c r="EN62" s="242"/>
      <c r="EO62" s="242"/>
      <c r="EP62" s="242"/>
      <c r="EQ62" s="242"/>
      <c r="ER62" s="242"/>
      <c r="ES62" s="242"/>
      <c r="ET62" s="242"/>
      <c r="EU62" s="242"/>
      <c r="EV62" s="242"/>
      <c r="EW62" s="242"/>
      <c r="EX62" s="242"/>
      <c r="EY62" s="242"/>
      <c r="EZ62" s="242"/>
      <c r="FA62" s="242"/>
      <c r="FB62" s="242"/>
      <c r="FC62" s="242"/>
      <c r="FD62" s="242"/>
      <c r="FE62" s="242"/>
      <c r="FF62" s="242"/>
      <c r="FG62" s="242"/>
      <c r="FH62" s="242"/>
      <c r="FI62" s="242"/>
      <c r="FJ62" s="242"/>
      <c r="FK62" s="242"/>
      <c r="FL62" s="242"/>
      <c r="FM62" s="242"/>
      <c r="FN62" s="242"/>
      <c r="FO62" s="242"/>
      <c r="FP62" s="242"/>
      <c r="FQ62" s="242"/>
      <c r="FR62" s="242"/>
      <c r="FS62" s="242"/>
      <c r="FT62" s="242"/>
      <c r="FU62" s="242"/>
      <c r="FV62" s="242"/>
      <c r="FW62" s="242"/>
      <c r="FX62" s="242"/>
      <c r="FY62" s="242"/>
      <c r="FZ62" s="242"/>
      <c r="GA62" s="242"/>
      <c r="GB62" s="242"/>
      <c r="GC62" s="242"/>
    </row>
    <row r="63" spans="2:185" s="60" customFormat="1" ht="30" customHeight="1">
      <c r="B63" s="423" t="s">
        <v>148</v>
      </c>
      <c r="C63" s="424" t="s">
        <v>150</v>
      </c>
      <c r="D63" s="424" t="s">
        <v>73</v>
      </c>
      <c r="E63" s="425" t="s">
        <v>262</v>
      </c>
      <c r="F63" s="425" t="s">
        <v>117</v>
      </c>
      <c r="G63" s="425" t="s">
        <v>104</v>
      </c>
      <c r="H63" s="425" t="s">
        <v>263</v>
      </c>
      <c r="I63" s="426" t="s">
        <v>273</v>
      </c>
      <c r="J63" s="426" t="s">
        <v>274</v>
      </c>
      <c r="K63" s="427" t="s">
        <v>275</v>
      </c>
      <c r="L63" s="425" t="s">
        <v>276</v>
      </c>
      <c r="M63" s="425" t="s">
        <v>277</v>
      </c>
      <c r="N63" s="425" t="s">
        <v>278</v>
      </c>
      <c r="O63" s="425" t="s">
        <v>279</v>
      </c>
      <c r="P63" s="425" t="s">
        <v>280</v>
      </c>
      <c r="Q63" s="425" t="s">
        <v>265</v>
      </c>
      <c r="R63" s="425" t="s">
        <v>266</v>
      </c>
      <c r="S63" s="428" t="s">
        <v>251</v>
      </c>
      <c r="T63" s="429" t="s">
        <v>271</v>
      </c>
      <c r="U63" s="429" t="s">
        <v>252</v>
      </c>
      <c r="V63" s="430" t="s">
        <v>254</v>
      </c>
      <c r="W63" s="242"/>
      <c r="X63" s="242"/>
      <c r="Y63" s="242"/>
      <c r="Z63" s="242"/>
      <c r="AA63" s="242"/>
      <c r="AB63" s="442">
        <f ca="1"/>
        <v>46191</v>
      </c>
      <c r="AC63" s="443">
        <f ca="1"/>
        <v>50330.456367655541</v>
      </c>
      <c r="AD63" s="443">
        <f ca="1"/>
        <v>51443.687330693829</v>
      </c>
      <c r="AE63" s="443">
        <f ca="1"/>
        <v>49136.111860633755</v>
      </c>
      <c r="AF63" s="443">
        <f ca="1"/>
        <v>50518.848414298249</v>
      </c>
      <c r="AG63" s="444">
        <f ca="1"/>
        <v>15541437342.112967</v>
      </c>
      <c r="AH63" s="443">
        <f ca="1"/>
        <v>49097.226101019725</v>
      </c>
      <c r="AI63" s="443">
        <f ca="1"/>
        <v>49667.580814476758</v>
      </c>
      <c r="AJ63" s="445">
        <f ca="1"/>
        <v>49.351485433660756</v>
      </c>
      <c r="AK63" s="443">
        <f ca="1"/>
        <v>171.06762527067622</v>
      </c>
      <c r="AL63" s="443">
        <f ca="1"/>
        <v>-221.28782058364226</v>
      </c>
      <c r="AM63" s="448">
        <f ca="1"/>
        <v>-0.45883379170725025</v>
      </c>
      <c r="AN63" s="446">
        <f>70</f>
        <v>70</v>
      </c>
      <c r="AO63" s="446">
        <f>30</f>
        <v>30</v>
      </c>
      <c r="AP63" s="447">
        <f t="shared" ca="1" si="0"/>
        <v>392.35544585431848</v>
      </c>
      <c r="AQ63" s="242"/>
      <c r="AR63" s="242"/>
      <c r="AS63" s="242"/>
      <c r="AT63" s="242"/>
      <c r="AU63" s="242"/>
      <c r="AV63" s="242"/>
      <c r="AW63" s="242"/>
      <c r="AX63" s="242"/>
      <c r="AY63" s="242"/>
      <c r="AZ63" s="242"/>
      <c r="BA63" s="242"/>
      <c r="BB63" s="242"/>
      <c r="BC63" s="242"/>
      <c r="BD63" s="242"/>
      <c r="BE63" s="242"/>
      <c r="BF63" s="242"/>
      <c r="BG63" s="242"/>
      <c r="BH63" s="242"/>
      <c r="BI63" s="242"/>
      <c r="BJ63" s="242"/>
      <c r="BK63" s="242"/>
      <c r="BL63" s="242"/>
      <c r="BM63" s="242"/>
      <c r="BN63" s="242"/>
      <c r="BO63" s="242"/>
      <c r="BP63" s="242"/>
      <c r="BQ63" s="242"/>
      <c r="BR63" s="242"/>
      <c r="BS63" s="242"/>
      <c r="BT63" s="242"/>
      <c r="BU63" s="242"/>
      <c r="BV63" s="242"/>
      <c r="BW63" s="242"/>
      <c r="BX63" s="242"/>
      <c r="BY63" s="242"/>
      <c r="BZ63" s="242"/>
      <c r="CA63" s="242"/>
      <c r="CB63" s="242"/>
      <c r="CC63" s="242"/>
      <c r="CD63" s="242"/>
      <c r="CE63" s="242"/>
      <c r="CF63" s="242"/>
      <c r="CG63" s="242"/>
      <c r="CH63" s="242"/>
      <c r="CI63" s="242"/>
      <c r="CJ63" s="242"/>
      <c r="CK63" s="242"/>
      <c r="CL63" s="242"/>
      <c r="CM63" s="242"/>
      <c r="CN63" s="242"/>
      <c r="CO63" s="242"/>
      <c r="CP63" s="242"/>
      <c r="CQ63" s="242"/>
      <c r="CR63" s="242"/>
      <c r="CS63" s="242"/>
      <c r="CT63" s="242"/>
      <c r="CU63" s="242"/>
      <c r="CV63" s="242"/>
      <c r="CW63" s="242"/>
      <c r="CX63" s="242"/>
      <c r="CY63" s="242"/>
      <c r="CZ63" s="242"/>
      <c r="DA63" s="242"/>
      <c r="DB63" s="242"/>
      <c r="DC63" s="242"/>
      <c r="DD63" s="242"/>
      <c r="DE63" s="242"/>
      <c r="DF63" s="242"/>
      <c r="DG63" s="242"/>
      <c r="DH63" s="242"/>
      <c r="DI63" s="242"/>
      <c r="DJ63" s="242"/>
      <c r="DK63" s="242"/>
      <c r="DL63" s="242"/>
      <c r="DM63" s="242"/>
      <c r="DN63" s="242"/>
      <c r="DO63" s="242"/>
      <c r="DP63" s="242"/>
      <c r="DQ63" s="242"/>
      <c r="DR63" s="242"/>
      <c r="DS63" s="242"/>
      <c r="DT63" s="242"/>
      <c r="DU63" s="242"/>
      <c r="DV63" s="242"/>
      <c r="DW63" s="242"/>
      <c r="DX63" s="242"/>
      <c r="DY63" s="242"/>
      <c r="DZ63" s="242"/>
      <c r="EA63" s="242"/>
      <c r="EB63" s="242"/>
      <c r="EC63" s="242"/>
      <c r="ED63" s="242"/>
      <c r="EE63" s="242"/>
      <c r="EF63" s="242"/>
      <c r="EG63" s="242"/>
      <c r="EH63" s="242"/>
      <c r="EI63" s="242"/>
      <c r="EJ63" s="242"/>
      <c r="EK63" s="242"/>
      <c r="EL63" s="242"/>
      <c r="EM63" s="242"/>
      <c r="EN63" s="242"/>
      <c r="EO63" s="242"/>
      <c r="EP63" s="242"/>
      <c r="EQ63" s="242"/>
      <c r="ER63" s="242"/>
      <c r="ES63" s="242"/>
      <c r="ET63" s="242"/>
      <c r="EU63" s="242"/>
      <c r="EV63" s="242"/>
      <c r="EW63" s="242"/>
      <c r="EX63" s="242"/>
      <c r="EY63" s="242"/>
      <c r="EZ63" s="242"/>
      <c r="FA63" s="242"/>
      <c r="FB63" s="242"/>
      <c r="FC63" s="242"/>
      <c r="FD63" s="242"/>
      <c r="FE63" s="242"/>
      <c r="FF63" s="242"/>
      <c r="FG63" s="242"/>
      <c r="FH63" s="242"/>
      <c r="FI63" s="242"/>
      <c r="FJ63" s="242"/>
      <c r="FK63" s="242"/>
      <c r="FL63" s="242"/>
      <c r="FM63" s="242"/>
      <c r="FN63" s="242"/>
      <c r="FO63" s="242"/>
      <c r="FP63" s="242"/>
      <c r="FQ63" s="242"/>
      <c r="FR63" s="242"/>
      <c r="FS63" s="242"/>
      <c r="FT63" s="242"/>
      <c r="FU63" s="242"/>
      <c r="FV63" s="242"/>
      <c r="FW63" s="242"/>
      <c r="FX63" s="242"/>
      <c r="FY63" s="242"/>
      <c r="FZ63" s="242"/>
      <c r="GA63" s="242"/>
      <c r="GB63" s="242"/>
      <c r="GC63" s="242"/>
    </row>
    <row r="64" spans="2:185" s="60" customFormat="1" ht="20.149999999999999" customHeight="1">
      <c r="B64" s="421">
        <v>46043</v>
      </c>
      <c r="C64" s="422" t="s">
        <v>85</v>
      </c>
      <c r="D64" s="422" t="s">
        <v>86</v>
      </c>
      <c r="E64" s="456">
        <v>52542.818193815699</v>
      </c>
      <c r="F64" s="456">
        <v>53358.614762240395</v>
      </c>
      <c r="G64" s="456">
        <v>51911.863029308413</v>
      </c>
      <c r="H64" s="456">
        <v>52515.359890952845</v>
      </c>
      <c r="I64" s="456">
        <v>43150899638.68029</v>
      </c>
      <c r="J64" s="461">
        <v>1053353009589.1498</v>
      </c>
      <c r="K64" s="456"/>
      <c r="L64" s="456"/>
      <c r="M64" s="456"/>
      <c r="N64" s="456"/>
      <c r="O64" s="456">
        <v>52515.359890952845</v>
      </c>
      <c r="P64" s="456">
        <v>52515.359890952845</v>
      </c>
      <c r="Q64" s="456">
        <v>0</v>
      </c>
      <c r="R64" s="422">
        <v>0</v>
      </c>
      <c r="S64" s="473"/>
      <c r="T64" s="473">
        <v>0</v>
      </c>
      <c r="U64" s="473"/>
      <c r="V64" s="473" t="s">
        <v>62</v>
      </c>
      <c r="W64" s="242"/>
      <c r="X64" s="242"/>
      <c r="Y64" s="242"/>
      <c r="Z64" s="242"/>
      <c r="AA64" s="242"/>
      <c r="AB64" s="442">
        <f ca="1"/>
        <v>46192</v>
      </c>
      <c r="AC64" s="443">
        <f ca="1"/>
        <v>50711.100709060964</v>
      </c>
      <c r="AD64" s="443">
        <f ca="1"/>
        <v>51536.057589672411</v>
      </c>
      <c r="AE64" s="443">
        <f ca="1"/>
        <v>49656.13484785011</v>
      </c>
      <c r="AF64" s="443">
        <f ca="1"/>
        <v>51387.710878524384</v>
      </c>
      <c r="AG64" s="444">
        <f ca="1"/>
        <v>37159779433.38398</v>
      </c>
      <c r="AH64" s="443">
        <f ca="1"/>
        <v>49282.183914513538</v>
      </c>
      <c r="AI64" s="443">
        <f ca="1"/>
        <v>49525.011716125169</v>
      </c>
      <c r="AJ64" s="445">
        <f ca="1"/>
        <v>49.841768583888722</v>
      </c>
      <c r="AK64" s="443">
        <f ca="1"/>
        <v>282.60636657872237</v>
      </c>
      <c r="AL64" s="443">
        <f ca="1"/>
        <v>-120.50898315116933</v>
      </c>
      <c r="AM64" s="448">
        <f ca="1"/>
        <v>-0.44952639417045137</v>
      </c>
      <c r="AN64" s="446">
        <f>70</f>
        <v>70</v>
      </c>
      <c r="AO64" s="446">
        <f>30</f>
        <v>30</v>
      </c>
      <c r="AP64" s="447">
        <f t="shared" ca="1" si="0"/>
        <v>403.1153497298917</v>
      </c>
      <c r="AQ64" s="242"/>
      <c r="AR64" s="242"/>
      <c r="AS64" s="242"/>
      <c r="AT64" s="242"/>
      <c r="AU64" s="242"/>
      <c r="AV64" s="242"/>
      <c r="AW64" s="242"/>
      <c r="AX64" s="242"/>
      <c r="AY64" s="242"/>
      <c r="AZ64" s="242"/>
      <c r="BA64" s="242"/>
      <c r="BB64" s="242"/>
      <c r="BC64" s="242"/>
      <c r="BD64" s="242"/>
      <c r="BE64" s="242"/>
      <c r="BF64" s="242"/>
      <c r="BG64" s="242"/>
      <c r="BH64" s="242"/>
      <c r="BI64" s="242"/>
      <c r="BJ64" s="242"/>
      <c r="BK64" s="242"/>
      <c r="BL64" s="242"/>
      <c r="BM64" s="242"/>
      <c r="BN64" s="242"/>
      <c r="BO64" s="242"/>
      <c r="BP64" s="242"/>
      <c r="BQ64" s="242"/>
      <c r="BR64" s="242"/>
      <c r="BS64" s="242"/>
      <c r="BT64" s="242"/>
      <c r="BU64" s="242"/>
      <c r="BV64" s="242"/>
      <c r="BW64" s="242"/>
      <c r="BX64" s="242"/>
      <c r="BY64" s="242"/>
      <c r="BZ64" s="242"/>
      <c r="CA64" s="242"/>
      <c r="CB64" s="242"/>
      <c r="CC64" s="242"/>
      <c r="CD64" s="242"/>
      <c r="CE64" s="242"/>
      <c r="CF64" s="242"/>
      <c r="CG64" s="242"/>
      <c r="CH64" s="242"/>
      <c r="CI64" s="242"/>
      <c r="CJ64" s="242"/>
      <c r="CK64" s="242"/>
      <c r="CL64" s="242"/>
      <c r="CM64" s="242"/>
      <c r="CN64" s="242"/>
      <c r="CO64" s="242"/>
      <c r="CP64" s="242"/>
      <c r="CQ64" s="242"/>
      <c r="CR64" s="242"/>
      <c r="CS64" s="242"/>
      <c r="CT64" s="242"/>
      <c r="CU64" s="242"/>
      <c r="CV64" s="242"/>
      <c r="CW64" s="242"/>
      <c r="CX64" s="242"/>
      <c r="CY64" s="242"/>
      <c r="CZ64" s="242"/>
      <c r="DA64" s="242"/>
      <c r="DB64" s="242"/>
      <c r="DC64" s="242"/>
      <c r="DD64" s="242"/>
      <c r="DE64" s="242"/>
      <c r="DF64" s="242"/>
      <c r="DG64" s="242"/>
      <c r="DH64" s="242"/>
      <c r="DI64" s="242"/>
      <c r="DJ64" s="242"/>
      <c r="DK64" s="242"/>
      <c r="DL64" s="242"/>
      <c r="DM64" s="242"/>
      <c r="DN64" s="242"/>
      <c r="DO64" s="242"/>
      <c r="DP64" s="242"/>
      <c r="DQ64" s="242"/>
      <c r="DR64" s="242"/>
      <c r="DS64" s="242"/>
      <c r="DT64" s="242"/>
      <c r="DU64" s="242"/>
      <c r="DV64" s="242"/>
      <c r="DW64" s="242"/>
      <c r="DX64" s="242"/>
      <c r="DY64" s="242"/>
      <c r="DZ64" s="242"/>
      <c r="EA64" s="242"/>
      <c r="EB64" s="242"/>
      <c r="EC64" s="242"/>
      <c r="ED64" s="242"/>
      <c r="EE64" s="242"/>
      <c r="EF64" s="242"/>
      <c r="EG64" s="242"/>
      <c r="EH64" s="242"/>
      <c r="EI64" s="242"/>
      <c r="EJ64" s="242"/>
      <c r="EK64" s="242"/>
      <c r="EL64" s="242"/>
      <c r="EM64" s="242"/>
      <c r="EN64" s="242"/>
      <c r="EO64" s="242"/>
      <c r="EP64" s="242"/>
      <c r="EQ64" s="242"/>
      <c r="ER64" s="242"/>
      <c r="ES64" s="242"/>
      <c r="ET64" s="242"/>
      <c r="EU64" s="242"/>
      <c r="EV64" s="242"/>
      <c r="EW64" s="242"/>
      <c r="EX64" s="242"/>
      <c r="EY64" s="242"/>
      <c r="EZ64" s="242"/>
      <c r="FA64" s="242"/>
      <c r="FB64" s="242"/>
      <c r="FC64" s="242"/>
      <c r="FD64" s="242"/>
      <c r="FE64" s="242"/>
      <c r="FF64" s="242"/>
      <c r="FG64" s="242"/>
      <c r="FH64" s="242"/>
      <c r="FI64" s="242"/>
      <c r="FJ64" s="242"/>
      <c r="FK64" s="242"/>
      <c r="FL64" s="242"/>
      <c r="FM64" s="242"/>
      <c r="FN64" s="242"/>
      <c r="FO64" s="242"/>
      <c r="FP64" s="242"/>
      <c r="FQ64" s="242"/>
      <c r="FR64" s="242"/>
      <c r="FS64" s="242"/>
      <c r="FT64" s="242"/>
      <c r="FU64" s="242"/>
      <c r="FV64" s="242"/>
      <c r="FW64" s="242"/>
      <c r="FX64" s="242"/>
      <c r="FY64" s="242"/>
      <c r="FZ64" s="242"/>
      <c r="GA64" s="242"/>
      <c r="GB64" s="242"/>
      <c r="GC64" s="242"/>
    </row>
    <row r="65" spans="2:185" s="60" customFormat="1" ht="20.149999999999999" customHeight="1">
      <c r="B65" s="420">
        <v>46044</v>
      </c>
      <c r="C65" s="419" t="s">
        <v>85</v>
      </c>
      <c r="D65" s="419" t="s">
        <v>86</v>
      </c>
      <c r="E65" s="457">
        <v>52641.515540396045</v>
      </c>
      <c r="F65" s="457">
        <v>53365.440528643456</v>
      </c>
      <c r="G65" s="457">
        <v>52387.324289619952</v>
      </c>
      <c r="H65" s="457">
        <v>52517.847131883173</v>
      </c>
      <c r="I65" s="457">
        <v>49532066909.208771</v>
      </c>
      <c r="J65" s="462">
        <v>1053402898663.9838</v>
      </c>
      <c r="K65" s="458">
        <f>IF($D65=$D64,$H65/$H64-1,"")</f>
        <v>4.7362161003761116E-5</v>
      </c>
      <c r="L65" s="458" t="str">
        <f ca="1">IF(COUNTIF($D$64:$D65,$D65)&gt;=7,AVERAGE(OFFSET($H65,0,0,-7,1)),"")</f>
        <v/>
      </c>
      <c r="M65" s="458" t="str">
        <f ca="1">IF(COUNTIF($D$64:$D65,$D65)&gt;=20,AVERAGE(OFFSET($H65,0,0,-20,1)),"")</f>
        <v/>
      </c>
      <c r="N65" s="458" t="str">
        <f ca="1">IF(COUNTIF($D$64:$D65,$D65)&gt;=50,AVERAGE(OFFSET($H65,0,0,-50,1)),"")</f>
        <v/>
      </c>
      <c r="O65" s="458">
        <f>IF($D65=$D64,$O64+(2/13)*($H65-$O64),$H65)</f>
        <v>52515.742543403663</v>
      </c>
      <c r="P65" s="458">
        <f>IF($D65=$D64,$P64+(2/27)*($H65-$P64),$H65)</f>
        <v>52515.544131021757</v>
      </c>
      <c r="Q65" s="458">
        <f>$O65-$P65</f>
        <v>0.19841238190565491</v>
      </c>
      <c r="R65" s="453">
        <f>IF($D65=$D64,$R64+(2/10)*($Q65-$R64),$Q65)</f>
        <v>3.9682476381130982E-2</v>
      </c>
      <c r="S65" s="454" t="str">
        <f>IF(COUNTIF($D$64:$D65,$D65)&gt;=14,100-100/(1+(AVERAGEIFS($K$64:$K65,$D$64:$D65,$D65,$K$64:$K65,"&gt;0")*COUNTIFS($D$64:$D65,$D65,$K$64:$K65,"&gt;0"))/(-AVERAGEIFS($K$64:$K65,$D$64:$D65,$D65,$K$64:$K65,"&lt;0")*COUNTIFS($D$64:$D65,$D65,$K$64:$K65,"&lt;0"))),"")</f>
        <v/>
      </c>
      <c r="T65" s="454">
        <f ca="1">IF($D65=$D64,MIN(0,$H65/MAX(OFFSET($H65,0,0,-(COUNTIF($D$64:$D65,$D65)),1))-1),0)</f>
        <v>0</v>
      </c>
      <c r="U65" s="454" t="str">
        <f ca="1">IF(COUNTIF($D$64:$D65,$D65)&gt;=30,STDEV(OFFSET($K65,0,0,-30,1))*SQRT(365),"")</f>
        <v/>
      </c>
      <c r="V65" s="454" t="str">
        <f>IF(COUNTIF($D$64:$D65,$D65)&lt;20,"Neutral",IF($H65&gt;$M65*1.05,"Bullish",IF($H65&lt;$M65*0.95,"Bearish","Neutral")))</f>
        <v>Neutral</v>
      </c>
      <c r="W65" s="242"/>
      <c r="X65" s="242"/>
      <c r="Y65" s="242"/>
      <c r="Z65" s="242"/>
      <c r="AA65" s="242"/>
      <c r="AB65" s="442">
        <f ca="1"/>
        <v>46193</v>
      </c>
      <c r="AC65" s="443">
        <f ca="1"/>
        <v>51289.961710754949</v>
      </c>
      <c r="AD65" s="443">
        <f ca="1"/>
        <v>52539.169734593401</v>
      </c>
      <c r="AE65" s="443">
        <f ca="1"/>
        <v>50243.166726509866</v>
      </c>
      <c r="AF65" s="443">
        <f ca="1"/>
        <v>51815.37789834154</v>
      </c>
      <c r="AG65" s="444">
        <f ca="1"/>
        <v>48841241636.325439</v>
      </c>
      <c r="AH65" s="443">
        <f ca="1"/>
        <v>49496.960385772225</v>
      </c>
      <c r="AI65" s="443">
        <f ca="1"/>
        <v>49401.774919455507</v>
      </c>
      <c r="AJ65" s="445">
        <f ca="1"/>
        <v>50.075620978627889</v>
      </c>
      <c r="AK65" s="443">
        <f ca="1"/>
        <v>400.88957155957178</v>
      </c>
      <c r="AL65" s="443">
        <f ca="1"/>
        <v>-16.229272209021104</v>
      </c>
      <c r="AM65" s="448">
        <f ca="1"/>
        <v>-0.44494515475603891</v>
      </c>
      <c r="AN65" s="446">
        <f>70</f>
        <v>70</v>
      </c>
      <c r="AO65" s="446">
        <f>30</f>
        <v>30</v>
      </c>
      <c r="AP65" s="447">
        <f t="shared" ca="1" si="0"/>
        <v>417.11884376859291</v>
      </c>
      <c r="AQ65" s="242"/>
      <c r="AR65" s="242"/>
      <c r="AS65" s="242"/>
      <c r="AT65" s="242"/>
      <c r="AU65" s="242"/>
      <c r="AV65" s="242"/>
      <c r="AW65" s="242"/>
      <c r="AX65" s="242"/>
      <c r="AY65" s="242"/>
      <c r="AZ65" s="242"/>
      <c r="BA65" s="242"/>
      <c r="BB65" s="242"/>
      <c r="BC65" s="242"/>
      <c r="BD65" s="242"/>
      <c r="BE65" s="242"/>
      <c r="BF65" s="242"/>
      <c r="BG65" s="242"/>
      <c r="BH65" s="242"/>
      <c r="BI65" s="242"/>
      <c r="BJ65" s="242"/>
      <c r="BK65" s="242"/>
      <c r="BL65" s="242"/>
      <c r="BM65" s="242"/>
      <c r="BN65" s="242"/>
      <c r="BO65" s="242"/>
      <c r="BP65" s="242"/>
      <c r="BQ65" s="242"/>
      <c r="BR65" s="242"/>
      <c r="BS65" s="242"/>
      <c r="BT65" s="242"/>
      <c r="BU65" s="242"/>
      <c r="BV65" s="242"/>
      <c r="BW65" s="242"/>
      <c r="BX65" s="242"/>
      <c r="BY65" s="242"/>
      <c r="BZ65" s="242"/>
      <c r="CA65" s="242"/>
      <c r="CB65" s="242"/>
      <c r="CC65" s="242"/>
      <c r="CD65" s="242"/>
      <c r="CE65" s="242"/>
      <c r="CF65" s="242"/>
      <c r="CG65" s="242"/>
      <c r="CH65" s="242"/>
      <c r="CI65" s="242"/>
      <c r="CJ65" s="242"/>
      <c r="CK65" s="242"/>
      <c r="CL65" s="242"/>
      <c r="CM65" s="242"/>
      <c r="CN65" s="242"/>
      <c r="CO65" s="242"/>
      <c r="CP65" s="242"/>
      <c r="CQ65" s="242"/>
      <c r="CR65" s="242"/>
      <c r="CS65" s="242"/>
      <c r="CT65" s="242"/>
      <c r="CU65" s="242"/>
      <c r="CV65" s="242"/>
      <c r="CW65" s="242"/>
      <c r="CX65" s="242"/>
      <c r="CY65" s="242"/>
      <c r="CZ65" s="242"/>
      <c r="DA65" s="242"/>
      <c r="DB65" s="242"/>
      <c r="DC65" s="242"/>
      <c r="DD65" s="242"/>
      <c r="DE65" s="242"/>
      <c r="DF65" s="242"/>
      <c r="DG65" s="242"/>
      <c r="DH65" s="242"/>
      <c r="DI65" s="242"/>
      <c r="DJ65" s="242"/>
      <c r="DK65" s="242"/>
      <c r="DL65" s="242"/>
      <c r="DM65" s="242"/>
      <c r="DN65" s="242"/>
      <c r="DO65" s="242"/>
      <c r="DP65" s="242"/>
      <c r="DQ65" s="242"/>
      <c r="DR65" s="242"/>
      <c r="DS65" s="242"/>
      <c r="DT65" s="242"/>
      <c r="DU65" s="242"/>
      <c r="DV65" s="242"/>
      <c r="DW65" s="242"/>
      <c r="DX65" s="242"/>
      <c r="DY65" s="242"/>
      <c r="DZ65" s="242"/>
      <c r="EA65" s="242"/>
      <c r="EB65" s="242"/>
      <c r="EC65" s="242"/>
      <c r="ED65" s="242"/>
      <c r="EE65" s="242"/>
      <c r="EF65" s="242"/>
      <c r="EG65" s="242"/>
      <c r="EH65" s="242"/>
      <c r="EI65" s="242"/>
      <c r="EJ65" s="242"/>
      <c r="EK65" s="242"/>
      <c r="EL65" s="242"/>
      <c r="EM65" s="242"/>
      <c r="EN65" s="242"/>
      <c r="EO65" s="242"/>
      <c r="EP65" s="242"/>
      <c r="EQ65" s="242"/>
      <c r="ER65" s="242"/>
      <c r="ES65" s="242"/>
      <c r="ET65" s="242"/>
      <c r="EU65" s="242"/>
      <c r="EV65" s="242"/>
      <c r="EW65" s="242"/>
      <c r="EX65" s="242"/>
      <c r="EY65" s="242"/>
      <c r="EZ65" s="242"/>
      <c r="FA65" s="242"/>
      <c r="FB65" s="242"/>
      <c r="FC65" s="242"/>
      <c r="FD65" s="242"/>
      <c r="FE65" s="242"/>
      <c r="FF65" s="242"/>
      <c r="FG65" s="242"/>
      <c r="FH65" s="242"/>
      <c r="FI65" s="242"/>
      <c r="FJ65" s="242"/>
      <c r="FK65" s="242"/>
      <c r="FL65" s="242"/>
      <c r="FM65" s="242"/>
      <c r="FN65" s="242"/>
      <c r="FO65" s="242"/>
      <c r="FP65" s="242"/>
      <c r="FQ65" s="242"/>
      <c r="FR65" s="242"/>
      <c r="FS65" s="242"/>
      <c r="FT65" s="242"/>
      <c r="FU65" s="242"/>
      <c r="FV65" s="242"/>
      <c r="FW65" s="242"/>
      <c r="FX65" s="242"/>
      <c r="FY65" s="242"/>
      <c r="FZ65" s="242"/>
      <c r="GA65" s="242"/>
      <c r="GB65" s="242"/>
      <c r="GC65" s="242"/>
    </row>
    <row r="66" spans="2:185" s="60" customFormat="1" ht="20.149999999999999" customHeight="1">
      <c r="B66" s="420">
        <v>46045</v>
      </c>
      <c r="C66" s="419" t="s">
        <v>85</v>
      </c>
      <c r="D66" s="419" t="s">
        <v>86</v>
      </c>
      <c r="E66" s="457">
        <v>52558.074535485124</v>
      </c>
      <c r="F66" s="457">
        <v>53927.497903690994</v>
      </c>
      <c r="G66" s="457">
        <v>52378.286139261436</v>
      </c>
      <c r="H66" s="457">
        <v>53273.304392638071</v>
      </c>
      <c r="I66" s="457">
        <v>31243280653.828869</v>
      </c>
      <c r="J66" s="462">
        <v>1068555859262.2646</v>
      </c>
      <c r="K66" s="458">
        <f t="shared" ref="K66:K129" si="1">IF($D66=$D65,$H66/$H65-1,"")</f>
        <v>1.4384772072963958E-2</v>
      </c>
      <c r="L66" s="458" t="str">
        <f ca="1">IF(COUNTIF($D$64:$D66,$D66)&gt;=7,AVERAGE(OFFSET($H66,0,0,-7,1)),"")</f>
        <v/>
      </c>
      <c r="M66" s="458" t="str">
        <f ca="1">IF(COUNTIF($D$64:$D66,$D66)&gt;=20,AVERAGE(OFFSET($H66,0,0,-20,1)),"")</f>
        <v/>
      </c>
      <c r="N66" s="458" t="str">
        <f ca="1">IF(COUNTIF($D$64:$D66,$D66)&gt;=50,AVERAGE(OFFSET($H66,0,0,-50,1)),"")</f>
        <v/>
      </c>
      <c r="O66" s="458">
        <f t="shared" ref="O66:O129" si="2">IF($D66=$D65,$O65+(2/13)*($H66-$O65),$H66)</f>
        <v>52632.290520208953</v>
      </c>
      <c r="P66" s="458">
        <f t="shared" ref="P66:P129" si="3">IF($D66=$D65,$P65+(2/27)*($H66-$P65),$H66)</f>
        <v>52571.674520771114</v>
      </c>
      <c r="Q66" s="458">
        <f t="shared" ref="Q66:Q129" si="4">$O66-$P66</f>
        <v>60.615999437839491</v>
      </c>
      <c r="R66" s="453">
        <f t="shared" ref="R66:R129" si="5">IF($D66=$D65,$R65+(2/10)*($Q66-$R65),$Q66)</f>
        <v>12.154945868672804</v>
      </c>
      <c r="S66" s="454" t="str">
        <f>IF(COUNTIF($D$64:$D66,$D66)&gt;=14,100-100/(1+(AVERAGEIFS($K$64:$K66,$D$64:$D66,$D66,$K$64:$K66,"&gt;0")*COUNTIFS($D$64:$D66,$D66,$K$64:$K66,"&gt;0"))/(-AVERAGEIFS($K$64:$K66,$D$64:$D66,$D66,$K$64:$K66,"&lt;0")*COUNTIFS($D$64:$D66,$D66,$K$64:$K66,"&lt;0"))),"")</f>
        <v/>
      </c>
      <c r="T66" s="454">
        <f ca="1">IF($D66=$D65,MIN(0,$H66/MAX(OFFSET($H66,0,0,-(COUNTIF($D$64:$D66,$D66)),1))-1),0)</f>
        <v>0</v>
      </c>
      <c r="U66" s="454" t="str">
        <f ca="1">IF(COUNTIF($D$64:$D66,$D66)&gt;=30,STDEV(OFFSET($K66,0,0,-30,1))*SQRT(365),"")</f>
        <v/>
      </c>
      <c r="V66" s="454" t="str">
        <f>IF(COUNTIF($D$64:$D66,$D66)&lt;20,"Neutral",IF($H66&gt;$M66*1.05,"Bullish",IF($H66&lt;$M66*0.95,"Bearish","Neutral")))</f>
        <v>Neutral</v>
      </c>
      <c r="W66" s="242"/>
      <c r="X66" s="242"/>
      <c r="Y66" s="242"/>
      <c r="Z66" s="242"/>
      <c r="AA66" s="242"/>
      <c r="AB66" s="442">
        <f ca="1"/>
        <v>46194</v>
      </c>
      <c r="AC66" s="443">
        <f ca="1"/>
        <v>51836.470768109401</v>
      </c>
      <c r="AD66" s="443">
        <f ca="1"/>
        <v>52984.081951485023</v>
      </c>
      <c r="AE66" s="443">
        <f ca="1"/>
        <v>50988.265384588129</v>
      </c>
      <c r="AF66" s="443">
        <f ca="1"/>
        <v>52703.112941976287</v>
      </c>
      <c r="AG66" s="444">
        <f ca="1"/>
        <v>49032088063.089195</v>
      </c>
      <c r="AH66" s="443">
        <f ca="1"/>
        <v>49748.571716329716</v>
      </c>
      <c r="AI66" s="443">
        <f ca="1"/>
        <v>49317.711419145751</v>
      </c>
      <c r="AJ66" s="445">
        <f ca="1"/>
        <v>50.550236602566827</v>
      </c>
      <c r="AK66" s="443">
        <f ca="1"/>
        <v>559.809526845238</v>
      </c>
      <c r="AL66" s="443">
        <f ca="1"/>
        <v>98.978487601830722</v>
      </c>
      <c r="AM66" s="448">
        <f ca="1"/>
        <v>-0.43543559104641871</v>
      </c>
      <c r="AN66" s="446">
        <f>70</f>
        <v>70</v>
      </c>
      <c r="AO66" s="446">
        <f>30</f>
        <v>30</v>
      </c>
      <c r="AP66" s="447">
        <f t="shared" ca="1" si="0"/>
        <v>460.8310392434073</v>
      </c>
      <c r="AQ66" s="242"/>
      <c r="AR66" s="242"/>
      <c r="AS66" s="242"/>
      <c r="AT66" s="242"/>
      <c r="AU66" s="242"/>
      <c r="AV66" s="242"/>
      <c r="AW66" s="242"/>
      <c r="AX66" s="242"/>
      <c r="AY66" s="242"/>
      <c r="AZ66" s="242"/>
      <c r="BA66" s="242"/>
      <c r="BB66" s="242"/>
      <c r="BC66" s="242"/>
      <c r="BD66" s="242"/>
      <c r="BE66" s="242"/>
      <c r="BF66" s="242"/>
      <c r="BG66" s="242"/>
      <c r="BH66" s="242"/>
      <c r="BI66" s="242"/>
      <c r="BJ66" s="242"/>
      <c r="BK66" s="242"/>
      <c r="BL66" s="242"/>
      <c r="BM66" s="242"/>
      <c r="BN66" s="242"/>
      <c r="BO66" s="242"/>
      <c r="BP66" s="242"/>
      <c r="BQ66" s="242"/>
      <c r="BR66" s="242"/>
      <c r="BS66" s="242"/>
      <c r="BT66" s="242"/>
      <c r="BU66" s="242"/>
      <c r="BV66" s="242"/>
      <c r="BW66" s="242"/>
      <c r="BX66" s="242"/>
      <c r="BY66" s="242"/>
      <c r="BZ66" s="242"/>
      <c r="CA66" s="242"/>
      <c r="CB66" s="242"/>
      <c r="CC66" s="242"/>
      <c r="CD66" s="242"/>
      <c r="CE66" s="242"/>
      <c r="CF66" s="242"/>
      <c r="CG66" s="242"/>
      <c r="CH66" s="242"/>
      <c r="CI66" s="242"/>
      <c r="CJ66" s="242"/>
      <c r="CK66" s="242"/>
      <c r="CL66" s="242"/>
      <c r="CM66" s="242"/>
      <c r="CN66" s="242"/>
      <c r="CO66" s="242"/>
      <c r="CP66" s="242"/>
      <c r="CQ66" s="242"/>
      <c r="CR66" s="242"/>
      <c r="CS66" s="242"/>
      <c r="CT66" s="242"/>
      <c r="CU66" s="242"/>
      <c r="CV66" s="242"/>
      <c r="CW66" s="242"/>
      <c r="CX66" s="242"/>
      <c r="CY66" s="242"/>
      <c r="CZ66" s="242"/>
      <c r="DA66" s="242"/>
      <c r="DB66" s="242"/>
      <c r="DC66" s="242"/>
      <c r="DD66" s="242"/>
      <c r="DE66" s="242"/>
      <c r="DF66" s="242"/>
      <c r="DG66" s="242"/>
      <c r="DH66" s="242"/>
      <c r="DI66" s="242"/>
      <c r="DJ66" s="242"/>
      <c r="DK66" s="242"/>
      <c r="DL66" s="242"/>
      <c r="DM66" s="242"/>
      <c r="DN66" s="242"/>
      <c r="DO66" s="242"/>
      <c r="DP66" s="242"/>
      <c r="DQ66" s="242"/>
      <c r="DR66" s="242"/>
      <c r="DS66" s="242"/>
      <c r="DT66" s="242"/>
      <c r="DU66" s="242"/>
      <c r="DV66" s="242"/>
      <c r="DW66" s="242"/>
      <c r="DX66" s="242"/>
      <c r="DY66" s="242"/>
      <c r="DZ66" s="242"/>
      <c r="EA66" s="242"/>
      <c r="EB66" s="242"/>
      <c r="EC66" s="242"/>
      <c r="ED66" s="242"/>
      <c r="EE66" s="242"/>
      <c r="EF66" s="242"/>
      <c r="EG66" s="242"/>
      <c r="EH66" s="242"/>
      <c r="EI66" s="242"/>
      <c r="EJ66" s="242"/>
      <c r="EK66" s="242"/>
      <c r="EL66" s="242"/>
      <c r="EM66" s="242"/>
      <c r="EN66" s="242"/>
      <c r="EO66" s="242"/>
      <c r="EP66" s="242"/>
      <c r="EQ66" s="242"/>
      <c r="ER66" s="242"/>
      <c r="ES66" s="242"/>
      <c r="ET66" s="242"/>
      <c r="EU66" s="242"/>
      <c r="EV66" s="242"/>
      <c r="EW66" s="242"/>
      <c r="EX66" s="242"/>
      <c r="EY66" s="242"/>
      <c r="EZ66" s="242"/>
      <c r="FA66" s="242"/>
      <c r="FB66" s="242"/>
      <c r="FC66" s="242"/>
      <c r="FD66" s="242"/>
      <c r="FE66" s="242"/>
      <c r="FF66" s="242"/>
      <c r="FG66" s="242"/>
      <c r="FH66" s="242"/>
      <c r="FI66" s="242"/>
      <c r="FJ66" s="242"/>
      <c r="FK66" s="242"/>
      <c r="FL66" s="242"/>
      <c r="FM66" s="242"/>
      <c r="FN66" s="242"/>
      <c r="FO66" s="242"/>
      <c r="FP66" s="242"/>
      <c r="FQ66" s="242"/>
      <c r="FR66" s="242"/>
      <c r="FS66" s="242"/>
      <c r="FT66" s="242"/>
      <c r="FU66" s="242"/>
      <c r="FV66" s="242"/>
      <c r="FW66" s="242"/>
      <c r="FX66" s="242"/>
      <c r="FY66" s="242"/>
      <c r="FZ66" s="242"/>
      <c r="GA66" s="242"/>
      <c r="GB66" s="242"/>
      <c r="GC66" s="242"/>
    </row>
    <row r="67" spans="2:185" s="60" customFormat="1" ht="20.149999999999999" customHeight="1">
      <c r="B67" s="420">
        <v>46046</v>
      </c>
      <c r="C67" s="419" t="s">
        <v>85</v>
      </c>
      <c r="D67" s="419" t="s">
        <v>86</v>
      </c>
      <c r="E67" s="457">
        <v>53304.379683537307</v>
      </c>
      <c r="F67" s="457">
        <v>54574.66610957306</v>
      </c>
      <c r="G67" s="457">
        <v>52762.799577962425</v>
      </c>
      <c r="H67" s="457">
        <v>53500.608275381426</v>
      </c>
      <c r="I67" s="457">
        <v>33894156866.818756</v>
      </c>
      <c r="J67" s="462">
        <v>1073115120199.9445</v>
      </c>
      <c r="K67" s="458">
        <f t="shared" si="1"/>
        <v>4.266750210725867E-3</v>
      </c>
      <c r="L67" s="458" t="str">
        <f ca="1">IF(COUNTIF($D$64:$D67,$D67)&gt;=7,AVERAGE(OFFSET($H67,0,0,-7,1)),"")</f>
        <v/>
      </c>
      <c r="M67" s="458" t="str">
        <f ca="1">IF(COUNTIF($D$64:$D67,$D67)&gt;=20,AVERAGE(OFFSET($H67,0,0,-20,1)),"")</f>
        <v/>
      </c>
      <c r="N67" s="458" t="str">
        <f ca="1">IF(COUNTIF($D$64:$D67,$D67)&gt;=50,AVERAGE(OFFSET($H67,0,0,-50,1)),"")</f>
        <v/>
      </c>
      <c r="O67" s="458">
        <f t="shared" si="2"/>
        <v>52765.877867158568</v>
      </c>
      <c r="P67" s="458">
        <f t="shared" si="3"/>
        <v>52640.484428520023</v>
      </c>
      <c r="Q67" s="458">
        <f t="shared" si="4"/>
        <v>125.39343863854447</v>
      </c>
      <c r="R67" s="453">
        <f t="shared" si="5"/>
        <v>34.802644422647141</v>
      </c>
      <c r="S67" s="454" t="str">
        <f>IF(COUNTIF($D$64:$D67,$D67)&gt;=14,100-100/(1+(AVERAGEIFS($K$64:$K67,$D$64:$D67,$D67,$K$64:$K67,"&gt;0")*COUNTIFS($D$64:$D67,$D67,$K$64:$K67,"&gt;0"))/(-AVERAGEIFS($K$64:$K67,$D$64:$D67,$D67,$K$64:$K67,"&lt;0")*COUNTIFS($D$64:$D67,$D67,$K$64:$K67,"&lt;0"))),"")</f>
        <v/>
      </c>
      <c r="T67" s="454">
        <f ca="1">IF($D67=$D66,MIN(0,$H67/MAX(OFFSET($H67,0,0,-(COUNTIF($D$64:$D67,$D67)),1))-1),0)</f>
        <v>0</v>
      </c>
      <c r="U67" s="454" t="str">
        <f ca="1">IF(COUNTIF($D$64:$D67,$D67)&gt;=30,STDEV(OFFSET($K67,0,0,-30,1))*SQRT(365),"")</f>
        <v/>
      </c>
      <c r="V67" s="454" t="str">
        <f>IF(COUNTIF($D$64:$D67,$D67)&lt;20,"Neutral",IF($H67&gt;$M67*1.05,"Bullish",IF($H67&lt;$M67*0.95,"Bearish","Neutral")))</f>
        <v>Neutral</v>
      </c>
      <c r="W67" s="242"/>
      <c r="X67" s="242"/>
      <c r="Y67" s="242"/>
      <c r="Z67" s="242"/>
      <c r="AA67" s="242"/>
      <c r="AB67" s="442">
        <f ca="1"/>
        <v>46195</v>
      </c>
      <c r="AC67" s="443">
        <f ca="1"/>
        <v>52804.24326405934</v>
      </c>
      <c r="AD67" s="443">
        <f ca="1"/>
        <v>53449.673136337646</v>
      </c>
      <c r="AE67" s="443">
        <f ca="1"/>
        <v>51400.750871841803</v>
      </c>
      <c r="AF67" s="443">
        <f ca="1"/>
        <v>51969.238161872017</v>
      </c>
      <c r="AG67" s="444">
        <f ca="1"/>
        <v>50373763628.837189</v>
      </c>
      <c r="AH67" s="443">
        <f ca="1"/>
        <v>49974.864574276246</v>
      </c>
      <c r="AI67" s="443">
        <f ca="1"/>
        <v>49241.721301215373</v>
      </c>
      <c r="AJ67" s="445">
        <f ca="1"/>
        <v>50.162648162410704</v>
      </c>
      <c r="AK67" s="443">
        <f ca="1"/>
        <v>619.39715007389168</v>
      </c>
      <c r="AL67" s="443">
        <f ca="1"/>
        <v>203.06222009624292</v>
      </c>
      <c r="AM67" s="448">
        <f ca="1"/>
        <v>-0.44329697832218851</v>
      </c>
      <c r="AN67" s="446">
        <f>70</f>
        <v>70</v>
      </c>
      <c r="AO67" s="446">
        <f>30</f>
        <v>30</v>
      </c>
      <c r="AP67" s="447">
        <f t="shared" ca="1" si="0"/>
        <v>416.33492997764876</v>
      </c>
      <c r="AQ67" s="242"/>
      <c r="AR67" s="242"/>
      <c r="AS67" s="242"/>
      <c r="AT67" s="242"/>
      <c r="AU67" s="242"/>
      <c r="AV67" s="242"/>
      <c r="AW67" s="242"/>
      <c r="AX67" s="242"/>
      <c r="AY67" s="242"/>
      <c r="AZ67" s="242"/>
      <c r="BA67" s="242"/>
      <c r="BB67" s="242"/>
      <c r="BC67" s="242"/>
      <c r="BD67" s="242"/>
      <c r="BE67" s="242"/>
      <c r="BF67" s="242"/>
      <c r="BG67" s="242"/>
      <c r="BH67" s="242"/>
      <c r="BI67" s="242"/>
      <c r="BJ67" s="242"/>
      <c r="BK67" s="242"/>
      <c r="BL67" s="242"/>
      <c r="BM67" s="242"/>
      <c r="BN67" s="242"/>
      <c r="BO67" s="242"/>
      <c r="BP67" s="242"/>
      <c r="BQ67" s="242"/>
      <c r="BR67" s="242"/>
      <c r="BS67" s="242"/>
      <c r="BT67" s="242"/>
      <c r="BU67" s="242"/>
      <c r="BV67" s="242"/>
      <c r="BW67" s="242"/>
      <c r="BX67" s="242"/>
      <c r="BY67" s="242"/>
      <c r="BZ67" s="242"/>
      <c r="CA67" s="242"/>
      <c r="CB67" s="242"/>
      <c r="CC67" s="242"/>
      <c r="CD67" s="242"/>
      <c r="CE67" s="242"/>
      <c r="CF67" s="242"/>
      <c r="CG67" s="242"/>
      <c r="CH67" s="242"/>
      <c r="CI67" s="242"/>
      <c r="CJ67" s="242"/>
      <c r="CK67" s="242"/>
      <c r="CL67" s="242"/>
      <c r="CM67" s="242"/>
      <c r="CN67" s="242"/>
      <c r="CO67" s="242"/>
      <c r="CP67" s="242"/>
      <c r="CQ67" s="242"/>
      <c r="CR67" s="242"/>
      <c r="CS67" s="242"/>
      <c r="CT67" s="242"/>
      <c r="CU67" s="242"/>
      <c r="CV67" s="242"/>
      <c r="CW67" s="242"/>
      <c r="CX67" s="242"/>
      <c r="CY67" s="242"/>
      <c r="CZ67" s="242"/>
      <c r="DA67" s="242"/>
      <c r="DB67" s="242"/>
      <c r="DC67" s="242"/>
      <c r="DD67" s="242"/>
      <c r="DE67" s="242"/>
      <c r="DF67" s="242"/>
      <c r="DG67" s="242"/>
      <c r="DH67" s="242"/>
      <c r="DI67" s="242"/>
      <c r="DJ67" s="242"/>
      <c r="DK67" s="242"/>
      <c r="DL67" s="242"/>
      <c r="DM67" s="242"/>
      <c r="DN67" s="242"/>
      <c r="DO67" s="242"/>
      <c r="DP67" s="242"/>
      <c r="DQ67" s="242"/>
      <c r="DR67" s="242"/>
      <c r="DS67" s="242"/>
      <c r="DT67" s="242"/>
      <c r="DU67" s="242"/>
      <c r="DV67" s="242"/>
      <c r="DW67" s="242"/>
      <c r="DX67" s="242"/>
      <c r="DY67" s="242"/>
      <c r="DZ67" s="242"/>
      <c r="EA67" s="242"/>
      <c r="EB67" s="242"/>
      <c r="EC67" s="242"/>
      <c r="ED67" s="242"/>
      <c r="EE67" s="242"/>
      <c r="EF67" s="242"/>
      <c r="EG67" s="242"/>
      <c r="EH67" s="242"/>
      <c r="EI67" s="242"/>
      <c r="EJ67" s="242"/>
      <c r="EK67" s="242"/>
      <c r="EL67" s="242"/>
      <c r="EM67" s="242"/>
      <c r="EN67" s="242"/>
      <c r="EO67" s="242"/>
      <c r="EP67" s="242"/>
      <c r="EQ67" s="242"/>
      <c r="ER67" s="242"/>
      <c r="ES67" s="242"/>
      <c r="ET67" s="242"/>
      <c r="EU67" s="242"/>
      <c r="EV67" s="242"/>
      <c r="EW67" s="242"/>
      <c r="EX67" s="242"/>
      <c r="EY67" s="242"/>
      <c r="EZ67" s="242"/>
      <c r="FA67" s="242"/>
      <c r="FB67" s="242"/>
      <c r="FC67" s="242"/>
      <c r="FD67" s="242"/>
      <c r="FE67" s="242"/>
      <c r="FF67" s="242"/>
      <c r="FG67" s="242"/>
      <c r="FH67" s="242"/>
      <c r="FI67" s="242"/>
      <c r="FJ67" s="242"/>
      <c r="FK67" s="242"/>
      <c r="FL67" s="242"/>
      <c r="FM67" s="242"/>
      <c r="FN67" s="242"/>
      <c r="FO67" s="242"/>
      <c r="FP67" s="242"/>
      <c r="FQ67" s="242"/>
      <c r="FR67" s="242"/>
      <c r="FS67" s="242"/>
      <c r="FT67" s="242"/>
      <c r="FU67" s="242"/>
      <c r="FV67" s="242"/>
      <c r="FW67" s="242"/>
      <c r="FX67" s="242"/>
      <c r="FY67" s="242"/>
      <c r="FZ67" s="242"/>
      <c r="GA67" s="242"/>
      <c r="GB67" s="242"/>
      <c r="GC67" s="242"/>
    </row>
    <row r="68" spans="2:185" s="60" customFormat="1" ht="20.149999999999999" customHeight="1">
      <c r="B68" s="420">
        <v>46047</v>
      </c>
      <c r="C68" s="419" t="s">
        <v>85</v>
      </c>
      <c r="D68" s="419" t="s">
        <v>86</v>
      </c>
      <c r="E68" s="457">
        <v>53568.032554537203</v>
      </c>
      <c r="F68" s="457">
        <v>54575.709052416656</v>
      </c>
      <c r="G68" s="457">
        <v>53073.253169213953</v>
      </c>
      <c r="H68" s="457">
        <v>53689.846759992528</v>
      </c>
      <c r="I68" s="457">
        <v>37414177019.693695</v>
      </c>
      <c r="J68" s="462">
        <v>1076910865439.225</v>
      </c>
      <c r="K68" s="458">
        <f t="shared" si="1"/>
        <v>3.5371277208109397E-3</v>
      </c>
      <c r="L68" s="458" t="str">
        <f ca="1">IF(COUNTIF($D$64:$D68,$D68)&gt;=7,AVERAGE(OFFSET($H68,0,0,-7,1)),"")</f>
        <v/>
      </c>
      <c r="M68" s="458" t="str">
        <f ca="1">IF(COUNTIF($D$64:$D68,$D68)&gt;=20,AVERAGE(OFFSET($H68,0,0,-20,1)),"")</f>
        <v/>
      </c>
      <c r="N68" s="458" t="str">
        <f ca="1">IF(COUNTIF($D$64:$D68,$D68)&gt;=50,AVERAGE(OFFSET($H68,0,0,-50,1)),"")</f>
        <v/>
      </c>
      <c r="O68" s="458">
        <f t="shared" si="2"/>
        <v>52908.026927594561</v>
      </c>
      <c r="P68" s="458">
        <f t="shared" si="3"/>
        <v>52718.21497159206</v>
      </c>
      <c r="Q68" s="458">
        <f t="shared" si="4"/>
        <v>189.81195600250066</v>
      </c>
      <c r="R68" s="453">
        <f t="shared" si="5"/>
        <v>65.804506738617846</v>
      </c>
      <c r="S68" s="454" t="str">
        <f>IF(COUNTIF($D$64:$D68,$D68)&gt;=14,100-100/(1+(AVERAGEIFS($K$64:$K68,$D$64:$D68,$D68,$K$64:$K68,"&gt;0")*COUNTIFS($D$64:$D68,$D68,$K$64:$K68,"&gt;0"))/(-AVERAGEIFS($K$64:$K68,$D$64:$D68,$D68,$K$64:$K68,"&lt;0")*COUNTIFS($D$64:$D68,$D68,$K$64:$K68,"&lt;0"))),"")</f>
        <v/>
      </c>
      <c r="T68" s="454">
        <f ca="1">IF($D68=$D67,MIN(0,$H68/MAX(OFFSET($H68,0,0,-(COUNTIF($D$64:$D68,$D68)),1))-1),0)</f>
        <v>0</v>
      </c>
      <c r="U68" s="454" t="str">
        <f ca="1">IF(COUNTIF($D$64:$D68,$D68)&gt;=30,STDEV(OFFSET($K68,0,0,-30,1))*SQRT(365),"")</f>
        <v/>
      </c>
      <c r="V68" s="454" t="str">
        <f>IF(COUNTIF($D$64:$D68,$D68)&lt;20,"Neutral",IF($H68&gt;$M68*1.05,"Bullish",IF($H68&lt;$M68*0.95,"Bearish","Neutral")))</f>
        <v>Neutral</v>
      </c>
      <c r="W68" s="242"/>
      <c r="X68" s="242"/>
      <c r="Y68" s="242"/>
      <c r="Z68" s="242"/>
      <c r="AA68" s="242"/>
      <c r="AB68" s="442">
        <f ca="1"/>
        <v>46196</v>
      </c>
      <c r="AC68" s="443">
        <f ca="1"/>
        <v>51995.092317061593</v>
      </c>
      <c r="AD68" s="443">
        <f ca="1"/>
        <v>53274.389483028164</v>
      </c>
      <c r="AE68" s="443">
        <f ca="1"/>
        <v>51027.309624385904</v>
      </c>
      <c r="AF68" s="443">
        <f ca="1"/>
        <v>52805.442085489289</v>
      </c>
      <c r="AG68" s="444">
        <f ca="1"/>
        <v>44937408659.274025</v>
      </c>
      <c r="AH68" s="443">
        <f ca="1"/>
        <v>50256.319547092593</v>
      </c>
      <c r="AI68" s="443">
        <f ca="1"/>
        <v>49194.978250252847</v>
      </c>
      <c r="AJ68" s="445">
        <f ca="1"/>
        <v>50.60032330798203</v>
      </c>
      <c r="AK68" s="443">
        <f ca="1"/>
        <v>725.729678988042</v>
      </c>
      <c r="AL68" s="443">
        <f ca="1"/>
        <v>307.59571187460273</v>
      </c>
      <c r="AM68" s="448">
        <f ca="1"/>
        <v>-0.4343394244406672</v>
      </c>
      <c r="AN68" s="446">
        <f>70</f>
        <v>70</v>
      </c>
      <c r="AO68" s="446">
        <f>30</f>
        <v>30</v>
      </c>
      <c r="AP68" s="447">
        <f t="shared" ca="1" si="0"/>
        <v>418.13396711343927</v>
      </c>
      <c r="AQ68" s="242"/>
      <c r="AR68" s="242"/>
      <c r="AS68" s="242"/>
      <c r="AT68" s="242"/>
      <c r="AU68" s="242"/>
      <c r="AV68" s="242"/>
      <c r="AW68" s="242"/>
      <c r="AX68" s="242"/>
      <c r="AY68" s="242"/>
      <c r="AZ68" s="242"/>
      <c r="BA68" s="242"/>
      <c r="BB68" s="242"/>
      <c r="BC68" s="242"/>
      <c r="BD68" s="242"/>
      <c r="BE68" s="242"/>
      <c r="BF68" s="242"/>
      <c r="BG68" s="242"/>
      <c r="BH68" s="242"/>
      <c r="BI68" s="242"/>
      <c r="BJ68" s="242"/>
      <c r="BK68" s="242"/>
      <c r="BL68" s="242"/>
      <c r="BM68" s="242"/>
      <c r="BN68" s="242"/>
      <c r="BO68" s="242"/>
      <c r="BP68" s="242"/>
      <c r="BQ68" s="242"/>
      <c r="BR68" s="242"/>
      <c r="BS68" s="242"/>
      <c r="BT68" s="242"/>
      <c r="BU68" s="242"/>
      <c r="BV68" s="242"/>
      <c r="BW68" s="242"/>
      <c r="BX68" s="242"/>
      <c r="BY68" s="242"/>
      <c r="BZ68" s="242"/>
      <c r="CA68" s="242"/>
      <c r="CB68" s="242"/>
      <c r="CC68" s="242"/>
      <c r="CD68" s="242"/>
      <c r="CE68" s="242"/>
      <c r="CF68" s="242"/>
      <c r="CG68" s="242"/>
      <c r="CH68" s="242"/>
      <c r="CI68" s="242"/>
      <c r="CJ68" s="242"/>
      <c r="CK68" s="242"/>
      <c r="CL68" s="242"/>
      <c r="CM68" s="242"/>
      <c r="CN68" s="242"/>
      <c r="CO68" s="242"/>
      <c r="CP68" s="242"/>
      <c r="CQ68" s="242"/>
      <c r="CR68" s="242"/>
      <c r="CS68" s="242"/>
      <c r="CT68" s="242"/>
      <c r="CU68" s="242"/>
      <c r="CV68" s="242"/>
      <c r="CW68" s="242"/>
      <c r="CX68" s="242"/>
      <c r="CY68" s="242"/>
      <c r="CZ68" s="242"/>
      <c r="DA68" s="242"/>
      <c r="DB68" s="242"/>
      <c r="DC68" s="242"/>
      <c r="DD68" s="242"/>
      <c r="DE68" s="242"/>
      <c r="DF68" s="242"/>
      <c r="DG68" s="242"/>
      <c r="DH68" s="242"/>
      <c r="DI68" s="242"/>
      <c r="DJ68" s="242"/>
      <c r="DK68" s="242"/>
      <c r="DL68" s="242"/>
      <c r="DM68" s="242"/>
      <c r="DN68" s="242"/>
      <c r="DO68" s="242"/>
      <c r="DP68" s="242"/>
      <c r="DQ68" s="242"/>
      <c r="DR68" s="242"/>
      <c r="DS68" s="242"/>
      <c r="DT68" s="242"/>
      <c r="DU68" s="242"/>
      <c r="DV68" s="242"/>
      <c r="DW68" s="242"/>
      <c r="DX68" s="242"/>
      <c r="DY68" s="242"/>
      <c r="DZ68" s="242"/>
      <c r="EA68" s="242"/>
      <c r="EB68" s="242"/>
      <c r="EC68" s="242"/>
      <c r="ED68" s="242"/>
      <c r="EE68" s="242"/>
      <c r="EF68" s="242"/>
      <c r="EG68" s="242"/>
      <c r="EH68" s="242"/>
      <c r="EI68" s="242"/>
      <c r="EJ68" s="242"/>
      <c r="EK68" s="242"/>
      <c r="EL68" s="242"/>
      <c r="EM68" s="242"/>
      <c r="EN68" s="242"/>
      <c r="EO68" s="242"/>
      <c r="EP68" s="242"/>
      <c r="EQ68" s="242"/>
      <c r="ER68" s="242"/>
      <c r="ES68" s="242"/>
      <c r="ET68" s="242"/>
      <c r="EU68" s="242"/>
      <c r="EV68" s="242"/>
      <c r="EW68" s="242"/>
      <c r="EX68" s="242"/>
      <c r="EY68" s="242"/>
      <c r="EZ68" s="242"/>
      <c r="FA68" s="242"/>
      <c r="FB68" s="242"/>
      <c r="FC68" s="242"/>
      <c r="FD68" s="242"/>
      <c r="FE68" s="242"/>
      <c r="FF68" s="242"/>
      <c r="FG68" s="242"/>
      <c r="FH68" s="242"/>
      <c r="FI68" s="242"/>
      <c r="FJ68" s="242"/>
      <c r="FK68" s="242"/>
      <c r="FL68" s="242"/>
      <c r="FM68" s="242"/>
      <c r="FN68" s="242"/>
      <c r="FO68" s="242"/>
      <c r="FP68" s="242"/>
      <c r="FQ68" s="242"/>
      <c r="FR68" s="242"/>
      <c r="FS68" s="242"/>
      <c r="FT68" s="242"/>
      <c r="FU68" s="242"/>
      <c r="FV68" s="242"/>
      <c r="FW68" s="242"/>
      <c r="FX68" s="242"/>
      <c r="FY68" s="242"/>
      <c r="FZ68" s="242"/>
      <c r="GA68" s="242"/>
      <c r="GB68" s="242"/>
      <c r="GC68" s="242"/>
    </row>
    <row r="69" spans="2:185" s="85" customFormat="1" ht="20" customHeight="1">
      <c r="B69" s="420">
        <v>46048</v>
      </c>
      <c r="C69" s="419" t="s">
        <v>85</v>
      </c>
      <c r="D69" s="419" t="s">
        <v>86</v>
      </c>
      <c r="E69" s="457">
        <v>53608.45080876015</v>
      </c>
      <c r="F69" s="457">
        <v>54689.360809131111</v>
      </c>
      <c r="G69" s="457">
        <v>52702.174265034919</v>
      </c>
      <c r="H69" s="457">
        <v>53977.336390376418</v>
      </c>
      <c r="I69" s="457">
        <v>24728117788.341553</v>
      </c>
      <c r="J69" s="462">
        <v>1082677332012.4211</v>
      </c>
      <c r="K69" s="458">
        <f t="shared" si="1"/>
        <v>5.3546368211674356E-3</v>
      </c>
      <c r="L69" s="458" t="str">
        <f ca="1">IF(COUNTIF($D$64:$D69,$D69)&gt;=7,AVERAGE(OFFSET($H69,0,0,-7,1)),"")</f>
        <v/>
      </c>
      <c r="M69" s="458" t="str">
        <f ca="1">IF(COUNTIF($D$64:$D69,$D69)&gt;=20,AVERAGE(OFFSET($H69,0,0,-20,1)),"")</f>
        <v/>
      </c>
      <c r="N69" s="458" t="str">
        <f ca="1">IF(COUNTIF($D$64:$D69,$D69)&gt;=50,AVERAGE(OFFSET($H69,0,0,-50,1)),"")</f>
        <v/>
      </c>
      <c r="O69" s="458">
        <f t="shared" si="2"/>
        <v>53072.536075714845</v>
      </c>
      <c r="P69" s="458">
        <f t="shared" si="3"/>
        <v>52811.483224835349</v>
      </c>
      <c r="Q69" s="458">
        <f t="shared" si="4"/>
        <v>261.05285087949596</v>
      </c>
      <c r="R69" s="453">
        <f t="shared" si="5"/>
        <v>104.85417556679347</v>
      </c>
      <c r="S69" s="454" t="str">
        <f>IF(COUNTIF($D$64:$D69,$D69)&gt;=14,100-100/(1+(AVERAGEIFS($K$64:$K69,$D$64:$D69,$D69,$K$64:$K69,"&gt;0")*COUNTIFS($D$64:$D69,$D69,$K$64:$K69,"&gt;0"))/(-AVERAGEIFS($K$64:$K69,$D$64:$D69,$D69,$K$64:$K69,"&lt;0")*COUNTIFS($D$64:$D69,$D69,$K$64:$K69,"&lt;0"))),"")</f>
        <v/>
      </c>
      <c r="T69" s="454">
        <f ca="1">IF($D69=$D68,MIN(0,$H69/MAX(OFFSET($H69,0,0,-(COUNTIF($D$64:$D69,$D69)),1))-1),0)</f>
        <v>0</v>
      </c>
      <c r="U69" s="454" t="str">
        <f ca="1">IF(COUNTIF($D$64:$D69,$D69)&gt;=30,STDEV(OFFSET($K69,0,0,-30,1))*SQRT(365),"")</f>
        <v/>
      </c>
      <c r="V69" s="454" t="str">
        <f>IF(COUNTIF($D$64:$D69,$D69)&lt;20,"Neutral",IF($H69&gt;$M69*1.05,"Bullish",IF($H69&lt;$M69*0.95,"Bearish","Neutral")))</f>
        <v>Neutral</v>
      </c>
      <c r="W69" s="242"/>
      <c r="X69" s="242"/>
      <c r="Y69" s="242"/>
      <c r="Z69" s="242"/>
      <c r="AA69" s="242"/>
      <c r="AB69" s="442">
        <f ca="1"/>
        <v>46197</v>
      </c>
      <c r="AC69" s="443">
        <f ca="1"/>
        <v>52923.596836322598</v>
      </c>
      <c r="AD69" s="443">
        <f ca="1"/>
        <v>53497.500801012611</v>
      </c>
      <c r="AE69" s="443">
        <f ca="1"/>
        <v>51888.719934940367</v>
      </c>
      <c r="AF69" s="443">
        <f ca="1"/>
        <v>52811.538819280569</v>
      </c>
      <c r="AG69" s="444">
        <f ca="1"/>
        <v>20390242733.313652</v>
      </c>
      <c r="AH69" s="443">
        <f ca="1"/>
        <v>50508.160694586215</v>
      </c>
      <c r="AI69" s="443">
        <f ca="1"/>
        <v>49173.655913324648</v>
      </c>
      <c r="AJ69" s="445">
        <f ca="1"/>
        <v>50.603436073208229</v>
      </c>
      <c r="AK69" s="443">
        <f ca="1"/>
        <v>801.25456583019695</v>
      </c>
      <c r="AL69" s="443">
        <f ca="1"/>
        <v>406.32748266572156</v>
      </c>
      <c r="AM69" s="448">
        <f ca="1"/>
        <v>-0.43427411522613923</v>
      </c>
      <c r="AN69" s="446">
        <f>70</f>
        <v>70</v>
      </c>
      <c r="AO69" s="446">
        <f>30</f>
        <v>30</v>
      </c>
      <c r="AP69" s="447">
        <f t="shared" ca="1" si="0"/>
        <v>394.92708316447539</v>
      </c>
      <c r="AQ69" s="242"/>
      <c r="AR69" s="242"/>
      <c r="AS69" s="242"/>
      <c r="AT69" s="242"/>
      <c r="AU69" s="242"/>
      <c r="AV69" s="242"/>
      <c r="AW69" s="242"/>
      <c r="AX69" s="242"/>
      <c r="AY69" s="242"/>
      <c r="AZ69" s="242"/>
      <c r="BA69" s="242"/>
      <c r="BB69" s="242"/>
      <c r="BC69" s="242"/>
      <c r="BD69" s="242"/>
      <c r="BE69" s="242"/>
      <c r="BF69" s="242"/>
      <c r="BG69" s="242"/>
      <c r="BH69" s="242"/>
      <c r="BI69" s="242"/>
      <c r="BJ69" s="242"/>
      <c r="BK69" s="242"/>
      <c r="BL69" s="242"/>
      <c r="BM69" s="242"/>
      <c r="BN69" s="242"/>
      <c r="BO69" s="242"/>
      <c r="BP69" s="242"/>
      <c r="BQ69" s="242"/>
      <c r="BR69" s="242"/>
      <c r="BS69" s="242"/>
      <c r="BT69" s="242"/>
      <c r="BU69" s="242"/>
      <c r="BV69" s="242"/>
      <c r="BW69" s="242"/>
      <c r="BX69" s="242"/>
      <c r="BY69" s="242"/>
      <c r="BZ69" s="242"/>
      <c r="CA69" s="242"/>
      <c r="CB69" s="242"/>
      <c r="CC69" s="242"/>
      <c r="CD69" s="242"/>
      <c r="CE69" s="242"/>
      <c r="CF69" s="242"/>
      <c r="CG69" s="242"/>
      <c r="CH69" s="242"/>
      <c r="CI69" s="242"/>
      <c r="CJ69" s="242"/>
      <c r="CK69" s="242"/>
      <c r="CL69" s="242"/>
      <c r="CM69" s="242"/>
      <c r="CN69" s="242"/>
      <c r="CO69" s="242"/>
      <c r="CP69" s="242"/>
      <c r="CQ69" s="242"/>
      <c r="CR69" s="242"/>
      <c r="CS69" s="242"/>
      <c r="CT69" s="242"/>
      <c r="CU69" s="242"/>
      <c r="CV69" s="242"/>
      <c r="CW69" s="242"/>
      <c r="CX69" s="242"/>
      <c r="CY69" s="242"/>
      <c r="CZ69" s="242"/>
      <c r="DA69" s="242"/>
      <c r="DB69" s="242"/>
      <c r="DC69" s="242"/>
      <c r="DD69" s="242"/>
      <c r="DE69" s="242"/>
      <c r="DF69" s="242"/>
      <c r="DG69" s="242"/>
      <c r="DH69" s="242"/>
      <c r="DI69" s="242"/>
      <c r="DJ69" s="242"/>
      <c r="DK69" s="242"/>
      <c r="DL69" s="242"/>
      <c r="DM69" s="242"/>
      <c r="DN69" s="242"/>
      <c r="DO69" s="242"/>
      <c r="DP69" s="242"/>
      <c r="DQ69" s="242"/>
      <c r="DR69" s="242"/>
      <c r="DS69" s="242"/>
      <c r="DT69" s="242"/>
      <c r="DU69" s="242"/>
      <c r="DV69" s="242"/>
      <c r="DW69" s="242"/>
      <c r="DX69" s="242"/>
      <c r="DY69" s="242"/>
      <c r="DZ69" s="242"/>
      <c r="EA69" s="242"/>
      <c r="EB69" s="242"/>
      <c r="EC69" s="242"/>
      <c r="ED69" s="242"/>
      <c r="EE69" s="242"/>
      <c r="EF69" s="242"/>
      <c r="EG69" s="242"/>
      <c r="EH69" s="242"/>
      <c r="EI69" s="242"/>
      <c r="EJ69" s="242"/>
      <c r="EK69" s="242"/>
      <c r="EL69" s="242"/>
      <c r="EM69" s="242"/>
      <c r="EN69" s="242"/>
      <c r="EO69" s="242"/>
      <c r="EP69" s="242"/>
      <c r="EQ69" s="242"/>
      <c r="ER69" s="242"/>
      <c r="ES69" s="242"/>
      <c r="ET69" s="242"/>
      <c r="EU69" s="242"/>
      <c r="EV69" s="242"/>
      <c r="EW69" s="242"/>
      <c r="EX69" s="242"/>
      <c r="EY69" s="242"/>
      <c r="EZ69" s="242"/>
      <c r="FA69" s="242"/>
      <c r="FB69" s="242"/>
      <c r="FC69" s="242"/>
      <c r="FD69" s="242"/>
      <c r="FE69" s="242"/>
      <c r="FF69" s="242"/>
      <c r="FG69" s="242"/>
      <c r="FH69" s="242"/>
      <c r="FI69" s="242"/>
      <c r="FJ69" s="242"/>
      <c r="FK69" s="242"/>
      <c r="FL69" s="242"/>
      <c r="FM69" s="242"/>
      <c r="FN69" s="242"/>
      <c r="FO69" s="242"/>
      <c r="FP69" s="242"/>
      <c r="FQ69" s="242"/>
      <c r="FR69" s="242"/>
      <c r="FS69" s="242"/>
      <c r="FT69" s="242"/>
      <c r="FU69" s="242"/>
      <c r="FV69" s="242"/>
      <c r="FW69" s="242"/>
      <c r="FX69" s="242"/>
      <c r="FY69" s="242"/>
      <c r="FZ69" s="242"/>
      <c r="GA69" s="242"/>
      <c r="GB69" s="242"/>
      <c r="GC69" s="242"/>
    </row>
    <row r="70" spans="2:185" s="60" customFormat="1" ht="20.149999999999999" customHeight="1">
      <c r="B70" s="420">
        <v>46049</v>
      </c>
      <c r="C70" s="419" t="s">
        <v>85</v>
      </c>
      <c r="D70" s="419" t="s">
        <v>86</v>
      </c>
      <c r="E70" s="457">
        <v>53677.089781276591</v>
      </c>
      <c r="F70" s="457">
        <v>55667.439047371772</v>
      </c>
      <c r="G70" s="457">
        <v>52673.259368719177</v>
      </c>
      <c r="H70" s="457">
        <v>55089.85408416218</v>
      </c>
      <c r="I70" s="457">
        <v>53804048673.928497</v>
      </c>
      <c r="J70" s="462">
        <v>1104992210238.5969</v>
      </c>
      <c r="K70" s="458">
        <f t="shared" si="1"/>
        <v>2.0610829807157893E-2</v>
      </c>
      <c r="L70" s="458">
        <f ca="1">IF(COUNTIF($D$64:$D70,$D70)&gt;=7,AVERAGE(OFFSET($H70,0,0,-7,1)),"")</f>
        <v>53509.165275055231</v>
      </c>
      <c r="M70" s="458" t="str">
        <f ca="1">IF(COUNTIF($D$64:$D70,$D70)&gt;=20,AVERAGE(OFFSET($H70,0,0,-20,1)),"")</f>
        <v/>
      </c>
      <c r="N70" s="458" t="str">
        <f ca="1">IF(COUNTIF($D$64:$D70,$D70)&gt;=50,AVERAGE(OFFSET($H70,0,0,-50,1)),"")</f>
        <v/>
      </c>
      <c r="O70" s="458">
        <f t="shared" si="2"/>
        <v>53382.892692399051</v>
      </c>
      <c r="P70" s="458">
        <f t="shared" si="3"/>
        <v>52980.251436637336</v>
      </c>
      <c r="Q70" s="458">
        <f t="shared" si="4"/>
        <v>402.641255761715</v>
      </c>
      <c r="R70" s="453">
        <f t="shared" si="5"/>
        <v>164.4115916057778</v>
      </c>
      <c r="S70" s="454" t="str">
        <f>IF(COUNTIF($D$64:$D70,$D70)&gt;=14,100-100/(1+(AVERAGEIFS($K$64:$K70,$D$64:$D70,$D70,$K$64:$K70,"&gt;0")*COUNTIFS($D$64:$D70,$D70,$K$64:$K70,"&gt;0"))/(-AVERAGEIFS($K$64:$K70,$D$64:$D70,$D70,$K$64:$K70,"&lt;0")*COUNTIFS($D$64:$D70,$D70,$K$64:$K70,"&lt;0"))),"")</f>
        <v/>
      </c>
      <c r="T70" s="454">
        <f ca="1">IF($D70=$D69,MIN(0,$H70/MAX(OFFSET($H70,0,0,-(COUNTIF($D$64:$D70,$D70)),1))-1),0)</f>
        <v>0</v>
      </c>
      <c r="U70" s="454" t="str">
        <f ca="1">IF(COUNTIF($D$64:$D70,$D70)&gt;=30,STDEV(OFFSET($K70,0,0,-30,1))*SQRT(365),"")</f>
        <v/>
      </c>
      <c r="V70" s="454" t="str">
        <f>IF(COUNTIF($D$64:$D70,$D70)&lt;20,"Neutral",IF($H70&gt;$M70*1.05,"Bullish",IF($H70&lt;$M70*0.95,"Bearish","Neutral")))</f>
        <v>Neutral</v>
      </c>
      <c r="W70" s="242"/>
      <c r="X70" s="242"/>
      <c r="Y70" s="242"/>
      <c r="Z70" s="242"/>
      <c r="AA70" s="242"/>
      <c r="AB70" s="442">
        <f ca="1"/>
        <v>46198</v>
      </c>
      <c r="AC70" s="443">
        <f ca="1"/>
        <v>52470.258758540651</v>
      </c>
      <c r="AD70" s="443">
        <f ca="1"/>
        <v>54631.793966021025</v>
      </c>
      <c r="AE70" s="443">
        <f ca="1"/>
        <v>51739.444647187236</v>
      </c>
      <c r="AF70" s="443">
        <f ca="1"/>
        <v>53874.408296000853</v>
      </c>
      <c r="AG70" s="444">
        <f ca="1"/>
        <v>59374417560.591286</v>
      </c>
      <c r="AH70" s="443">
        <f ca="1"/>
        <v>50758.072816451</v>
      </c>
      <c r="AI70" s="443">
        <f ca="1"/>
        <v>49178.114311870297</v>
      </c>
      <c r="AJ70" s="445">
        <f ca="1"/>
        <v>51.140106102860244</v>
      </c>
      <c r="AK70" s="443">
        <f ca="1"/>
        <v>936.08268824170227</v>
      </c>
      <c r="AL70" s="443">
        <f ca="1"/>
        <v>512.27852378091768</v>
      </c>
      <c r="AM70" s="448">
        <f ca="1"/>
        <v>-0.42288848268143497</v>
      </c>
      <c r="AN70" s="446">
        <f>70</f>
        <v>70</v>
      </c>
      <c r="AO70" s="446">
        <f>30</f>
        <v>30</v>
      </c>
      <c r="AP70" s="447">
        <f t="shared" ref="AP70:AP94" ca="1" si="6">AK70-AL70</f>
        <v>423.80416446078459</v>
      </c>
      <c r="AQ70" s="242"/>
      <c r="AR70" s="242"/>
      <c r="AS70" s="242"/>
      <c r="AT70" s="242"/>
      <c r="AU70" s="242"/>
      <c r="AV70" s="242"/>
      <c r="AW70" s="242"/>
      <c r="AX70" s="242"/>
      <c r="AY70" s="242"/>
      <c r="AZ70" s="242"/>
      <c r="BA70" s="242"/>
      <c r="BB70" s="242"/>
      <c r="BC70" s="242"/>
      <c r="BD70" s="242"/>
      <c r="BE70" s="242"/>
      <c r="BF70" s="242"/>
      <c r="BG70" s="242"/>
      <c r="BH70" s="242"/>
      <c r="BI70" s="242"/>
      <c r="BJ70" s="242"/>
      <c r="BK70" s="242"/>
      <c r="BL70" s="242"/>
      <c r="BM70" s="242"/>
      <c r="BN70" s="242"/>
      <c r="BO70" s="242"/>
      <c r="BP70" s="242"/>
      <c r="BQ70" s="242"/>
      <c r="BR70" s="242"/>
      <c r="BS70" s="242"/>
      <c r="BT70" s="242"/>
      <c r="BU70" s="242"/>
      <c r="BV70" s="242"/>
      <c r="BW70" s="242"/>
      <c r="BX70" s="242"/>
      <c r="BY70" s="242"/>
      <c r="BZ70" s="242"/>
      <c r="CA70" s="242"/>
      <c r="CB70" s="242"/>
      <c r="CC70" s="242"/>
      <c r="CD70" s="242"/>
      <c r="CE70" s="242"/>
      <c r="CF70" s="242"/>
      <c r="CG70" s="242"/>
      <c r="CH70" s="242"/>
      <c r="CI70" s="242"/>
      <c r="CJ70" s="242"/>
      <c r="CK70" s="242"/>
      <c r="CL70" s="242"/>
      <c r="CM70" s="242"/>
      <c r="CN70" s="242"/>
      <c r="CO70" s="242"/>
      <c r="CP70" s="242"/>
      <c r="CQ70" s="242"/>
      <c r="CR70" s="242"/>
      <c r="CS70" s="242"/>
      <c r="CT70" s="242"/>
      <c r="CU70" s="242"/>
      <c r="CV70" s="242"/>
      <c r="CW70" s="242"/>
      <c r="CX70" s="242"/>
      <c r="CY70" s="242"/>
      <c r="CZ70" s="242"/>
      <c r="DA70" s="242"/>
      <c r="DB70" s="242"/>
      <c r="DC70" s="242"/>
      <c r="DD70" s="242"/>
      <c r="DE70" s="242"/>
      <c r="DF70" s="242"/>
      <c r="DG70" s="242"/>
      <c r="DH70" s="242"/>
      <c r="DI70" s="242"/>
      <c r="DJ70" s="242"/>
      <c r="DK70" s="242"/>
      <c r="DL70" s="242"/>
      <c r="DM70" s="242"/>
      <c r="DN70" s="242"/>
      <c r="DO70" s="242"/>
      <c r="DP70" s="242"/>
      <c r="DQ70" s="242"/>
      <c r="DR70" s="242"/>
      <c r="DS70" s="242"/>
      <c r="DT70" s="242"/>
      <c r="DU70" s="242"/>
      <c r="DV70" s="242"/>
      <c r="DW70" s="242"/>
      <c r="DX70" s="242"/>
      <c r="DY70" s="242"/>
      <c r="DZ70" s="242"/>
      <c r="EA70" s="242"/>
      <c r="EB70" s="242"/>
      <c r="EC70" s="242"/>
      <c r="ED70" s="242"/>
      <c r="EE70" s="242"/>
      <c r="EF70" s="242"/>
      <c r="EG70" s="242"/>
      <c r="EH70" s="242"/>
      <c r="EI70" s="242"/>
      <c r="EJ70" s="242"/>
      <c r="EK70" s="242"/>
      <c r="EL70" s="242"/>
      <c r="EM70" s="242"/>
      <c r="EN70" s="242"/>
      <c r="EO70" s="242"/>
      <c r="EP70" s="242"/>
      <c r="EQ70" s="242"/>
      <c r="ER70" s="242"/>
      <c r="ES70" s="242"/>
      <c r="ET70" s="242"/>
      <c r="EU70" s="242"/>
      <c r="EV70" s="242"/>
      <c r="EW70" s="242"/>
      <c r="EX70" s="242"/>
      <c r="EY70" s="242"/>
      <c r="EZ70" s="242"/>
      <c r="FA70" s="242"/>
      <c r="FB70" s="242"/>
      <c r="FC70" s="242"/>
      <c r="FD70" s="242"/>
      <c r="FE70" s="242"/>
      <c r="FF70" s="242"/>
      <c r="FG70" s="242"/>
      <c r="FH70" s="242"/>
      <c r="FI70" s="242"/>
      <c r="FJ70" s="242"/>
      <c r="FK70" s="242"/>
      <c r="FL70" s="242"/>
      <c r="FM70" s="242"/>
      <c r="FN70" s="242"/>
      <c r="FO70" s="242"/>
      <c r="FP70" s="242"/>
      <c r="FQ70" s="242"/>
      <c r="FR70" s="242"/>
      <c r="FS70" s="242"/>
      <c r="FT70" s="242"/>
      <c r="FU70" s="242"/>
      <c r="FV70" s="242"/>
      <c r="FW70" s="242"/>
      <c r="FX70" s="242"/>
      <c r="FY70" s="242"/>
      <c r="FZ70" s="242"/>
      <c r="GA70" s="242"/>
      <c r="GB70" s="242"/>
      <c r="GC70" s="242"/>
    </row>
    <row r="71" spans="2:185" s="60" customFormat="1" ht="20.149999999999999" customHeight="1">
      <c r="B71" s="420">
        <v>46050</v>
      </c>
      <c r="C71" s="419" t="s">
        <v>85</v>
      </c>
      <c r="D71" s="419" t="s">
        <v>86</v>
      </c>
      <c r="E71" s="457">
        <v>55098.443748981605</v>
      </c>
      <c r="F71" s="457">
        <v>56329.561770188018</v>
      </c>
      <c r="G71" s="457">
        <v>55041.283160398758</v>
      </c>
      <c r="H71" s="457">
        <v>56167.121751328894</v>
      </c>
      <c r="I71" s="457">
        <v>20653057992.326611</v>
      </c>
      <c r="J71" s="462">
        <v>1126600043483.9448</v>
      </c>
      <c r="K71" s="458">
        <f t="shared" si="1"/>
        <v>1.9554738074291311E-2</v>
      </c>
      <c r="L71" s="458">
        <f ca="1">IF(COUNTIF($D$64:$D71,$D71)&gt;=7,AVERAGE(OFFSET($H71,0,0,-7,1)),"")</f>
        <v>54030.84554082324</v>
      </c>
      <c r="M71" s="458" t="str">
        <f ca="1">IF(COUNTIF($D$64:$D71,$D71)&gt;=20,AVERAGE(OFFSET($H71,0,0,-20,1)),"")</f>
        <v/>
      </c>
      <c r="N71" s="458" t="str">
        <f ca="1">IF(COUNTIF($D$64:$D71,$D71)&gt;=50,AVERAGE(OFFSET($H71,0,0,-50,1)),"")</f>
        <v/>
      </c>
      <c r="O71" s="458">
        <f t="shared" si="2"/>
        <v>53811.235624542103</v>
      </c>
      <c r="P71" s="458">
        <f t="shared" si="3"/>
        <v>53216.315904392264</v>
      </c>
      <c r="Q71" s="458">
        <f t="shared" si="4"/>
        <v>594.91972014983912</v>
      </c>
      <c r="R71" s="453">
        <f t="shared" si="5"/>
        <v>250.51321731459007</v>
      </c>
      <c r="S71" s="454" t="str">
        <f>IF(COUNTIF($D$64:$D71,$D71)&gt;=14,100-100/(1+(AVERAGEIFS($K$64:$K71,$D$64:$D71,$D71,$K$64:$K71,"&gt;0")*COUNTIFS($D$64:$D71,$D71,$K$64:$K71,"&gt;0"))/(-AVERAGEIFS($K$64:$K71,$D$64:$D71,$D71,$K$64:$K71,"&lt;0")*COUNTIFS($D$64:$D71,$D71,$K$64:$K71,"&lt;0"))),"")</f>
        <v/>
      </c>
      <c r="T71" s="454">
        <f ca="1">IF($D71=$D70,MIN(0,$H71/MAX(OFFSET($H71,0,0,-(COUNTIF($D$64:$D71,$D71)),1))-1),0)</f>
        <v>0</v>
      </c>
      <c r="U71" s="454" t="str">
        <f ca="1">IF(COUNTIF($D$64:$D71,$D71)&gt;=30,STDEV(OFFSET($K71,0,0,-30,1))*SQRT(365),"")</f>
        <v/>
      </c>
      <c r="V71" s="454" t="str">
        <f>IF(COUNTIF($D$64:$D71,$D71)&lt;20,"Neutral",IF($H71&gt;$M71*1.05,"Bullish",IF($H71&lt;$M71*0.95,"Bearish","Neutral")))</f>
        <v>Neutral</v>
      </c>
      <c r="W71" s="242"/>
      <c r="X71" s="242"/>
      <c r="Y71" s="242"/>
      <c r="Z71" s="242"/>
      <c r="AA71" s="242"/>
      <c r="AB71" s="442">
        <f ca="1"/>
        <v>46199</v>
      </c>
      <c r="AC71" s="443">
        <f ca="1"/>
        <v>54051.054683355724</v>
      </c>
      <c r="AD71" s="443">
        <f ca="1"/>
        <v>56061.559180049764</v>
      </c>
      <c r="AE71" s="443">
        <f ca="1"/>
        <v>53796.24001611377</v>
      </c>
      <c r="AF71" s="443">
        <f ca="1"/>
        <v>55071.649882559708</v>
      </c>
      <c r="AG71" s="444">
        <f ca="1"/>
        <v>41273131346.125862</v>
      </c>
      <c r="AH71" s="443">
        <f ca="1"/>
        <v>51046.660298177143</v>
      </c>
      <c r="AI71" s="443">
        <f ca="1"/>
        <v>49228.061758802462</v>
      </c>
      <c r="AJ71" s="445">
        <f ca="1"/>
        <v>51.719311005414127</v>
      </c>
      <c r="AK71" s="443">
        <f ca="1"/>
        <v>1126.5560994492407</v>
      </c>
      <c r="AL71" s="443">
        <f ca="1"/>
        <v>635.13403891458233</v>
      </c>
      <c r="AM71" s="448">
        <f ca="1"/>
        <v>-0.41006343400860978</v>
      </c>
      <c r="AN71" s="446">
        <f>70</f>
        <v>70</v>
      </c>
      <c r="AO71" s="446">
        <f>30</f>
        <v>30</v>
      </c>
      <c r="AP71" s="447">
        <f t="shared" ca="1" si="6"/>
        <v>491.42206053465839</v>
      </c>
      <c r="AQ71" s="242"/>
      <c r="AR71" s="242"/>
      <c r="AS71" s="242"/>
      <c r="AT71" s="242"/>
      <c r="AU71" s="242"/>
      <c r="AV71" s="242"/>
      <c r="AW71" s="242"/>
      <c r="AX71" s="242"/>
      <c r="AY71" s="242"/>
      <c r="AZ71" s="242"/>
      <c r="BA71" s="242"/>
      <c r="BB71" s="242"/>
      <c r="BC71" s="242"/>
      <c r="BD71" s="242"/>
      <c r="BE71" s="242"/>
      <c r="BF71" s="242"/>
      <c r="BG71" s="242"/>
      <c r="BH71" s="242"/>
      <c r="BI71" s="242"/>
      <c r="BJ71" s="242"/>
      <c r="BK71" s="242"/>
      <c r="BL71" s="242"/>
      <c r="BM71" s="242"/>
      <c r="BN71" s="242"/>
      <c r="BO71" s="242"/>
      <c r="BP71" s="242"/>
      <c r="BQ71" s="242"/>
      <c r="BR71" s="242"/>
      <c r="BS71" s="242"/>
      <c r="BT71" s="242"/>
      <c r="BU71" s="242"/>
      <c r="BV71" s="242"/>
      <c r="BW71" s="242"/>
      <c r="BX71" s="242"/>
      <c r="BY71" s="242"/>
      <c r="BZ71" s="242"/>
      <c r="CA71" s="242"/>
      <c r="CB71" s="242"/>
      <c r="CC71" s="242"/>
      <c r="CD71" s="242"/>
      <c r="CE71" s="242"/>
      <c r="CF71" s="242"/>
      <c r="CG71" s="242"/>
      <c r="CH71" s="242"/>
      <c r="CI71" s="242"/>
      <c r="CJ71" s="242"/>
      <c r="CK71" s="242"/>
      <c r="CL71" s="242"/>
      <c r="CM71" s="242"/>
      <c r="CN71" s="242"/>
      <c r="CO71" s="242"/>
      <c r="CP71" s="242"/>
      <c r="CQ71" s="242"/>
      <c r="CR71" s="242"/>
      <c r="CS71" s="242"/>
      <c r="CT71" s="242"/>
      <c r="CU71" s="242"/>
      <c r="CV71" s="242"/>
      <c r="CW71" s="242"/>
      <c r="CX71" s="242"/>
      <c r="CY71" s="242"/>
      <c r="CZ71" s="242"/>
      <c r="DA71" s="242"/>
      <c r="DB71" s="242"/>
      <c r="DC71" s="242"/>
      <c r="DD71" s="242"/>
      <c r="DE71" s="242"/>
      <c r="DF71" s="242"/>
      <c r="DG71" s="242"/>
      <c r="DH71" s="242"/>
      <c r="DI71" s="242"/>
      <c r="DJ71" s="242"/>
      <c r="DK71" s="242"/>
      <c r="DL71" s="242"/>
      <c r="DM71" s="242"/>
      <c r="DN71" s="242"/>
      <c r="DO71" s="242"/>
      <c r="DP71" s="242"/>
      <c r="DQ71" s="242"/>
      <c r="DR71" s="242"/>
      <c r="DS71" s="242"/>
      <c r="DT71" s="242"/>
      <c r="DU71" s="242"/>
      <c r="DV71" s="242"/>
      <c r="DW71" s="242"/>
      <c r="DX71" s="242"/>
      <c r="DY71" s="242"/>
      <c r="DZ71" s="242"/>
      <c r="EA71" s="242"/>
      <c r="EB71" s="242"/>
      <c r="EC71" s="242"/>
      <c r="ED71" s="242"/>
      <c r="EE71" s="242"/>
      <c r="EF71" s="242"/>
      <c r="EG71" s="242"/>
      <c r="EH71" s="242"/>
      <c r="EI71" s="242"/>
      <c r="EJ71" s="242"/>
      <c r="EK71" s="242"/>
      <c r="EL71" s="242"/>
      <c r="EM71" s="242"/>
      <c r="EN71" s="242"/>
      <c r="EO71" s="242"/>
      <c r="EP71" s="242"/>
      <c r="EQ71" s="242"/>
      <c r="ER71" s="242"/>
      <c r="ES71" s="242"/>
      <c r="ET71" s="242"/>
      <c r="EU71" s="242"/>
      <c r="EV71" s="242"/>
      <c r="EW71" s="242"/>
      <c r="EX71" s="242"/>
      <c r="EY71" s="242"/>
      <c r="EZ71" s="242"/>
      <c r="FA71" s="242"/>
      <c r="FB71" s="242"/>
      <c r="FC71" s="242"/>
      <c r="FD71" s="242"/>
      <c r="FE71" s="242"/>
      <c r="FF71" s="242"/>
      <c r="FG71" s="242"/>
      <c r="FH71" s="242"/>
      <c r="FI71" s="242"/>
      <c r="FJ71" s="242"/>
      <c r="FK71" s="242"/>
      <c r="FL71" s="242"/>
      <c r="FM71" s="242"/>
      <c r="FN71" s="242"/>
      <c r="FO71" s="242"/>
      <c r="FP71" s="242"/>
      <c r="FQ71" s="242"/>
      <c r="FR71" s="242"/>
      <c r="FS71" s="242"/>
      <c r="FT71" s="242"/>
      <c r="FU71" s="242"/>
      <c r="FV71" s="242"/>
      <c r="FW71" s="242"/>
      <c r="FX71" s="242"/>
      <c r="FY71" s="242"/>
      <c r="FZ71" s="242"/>
      <c r="GA71" s="242"/>
      <c r="GB71" s="242"/>
      <c r="GC71" s="242"/>
    </row>
    <row r="72" spans="2:185" s="60" customFormat="1" ht="20.149999999999999" customHeight="1">
      <c r="B72" s="420">
        <v>46051</v>
      </c>
      <c r="C72" s="419" t="s">
        <v>85</v>
      </c>
      <c r="D72" s="419" t="s">
        <v>86</v>
      </c>
      <c r="E72" s="457">
        <v>56269.848478600492</v>
      </c>
      <c r="F72" s="457">
        <v>58428.305050952455</v>
      </c>
      <c r="G72" s="457">
        <v>54815.5901341352</v>
      </c>
      <c r="H72" s="457">
        <v>57181.928652645052</v>
      </c>
      <c r="I72" s="457">
        <v>38729245613.662857</v>
      </c>
      <c r="J72" s="462">
        <v>1146955038781.9465</v>
      </c>
      <c r="K72" s="458">
        <f t="shared" si="1"/>
        <v>1.8067632267308564E-2</v>
      </c>
      <c r="L72" s="458">
        <f ca="1">IF(COUNTIF($D$64:$D72,$D72)&gt;=7,AVERAGE(OFFSET($H72,0,0,-7,1)),"")</f>
        <v>54697.142900932071</v>
      </c>
      <c r="M72" s="458" t="str">
        <f ca="1">IF(COUNTIF($D$64:$D72,$D72)&gt;=20,AVERAGE(OFFSET($H72,0,0,-20,1)),"")</f>
        <v/>
      </c>
      <c r="N72" s="458" t="str">
        <f ca="1">IF(COUNTIF($D$64:$D72,$D72)&gt;=50,AVERAGE(OFFSET($H72,0,0,-50,1)),"")</f>
        <v/>
      </c>
      <c r="O72" s="458">
        <f t="shared" si="2"/>
        <v>54329.803782711788</v>
      </c>
      <c r="P72" s="458">
        <f t="shared" si="3"/>
        <v>53510.064996855435</v>
      </c>
      <c r="Q72" s="458">
        <f t="shared" si="4"/>
        <v>819.73878585635248</v>
      </c>
      <c r="R72" s="453">
        <f t="shared" si="5"/>
        <v>364.35833102294254</v>
      </c>
      <c r="S72" s="454" t="str">
        <f>IF(COUNTIF($D$64:$D72,$D72)&gt;=14,100-100/(1+(AVERAGEIFS($K$64:$K72,$D$64:$D72,$D72,$K$64:$K72,"&gt;0")*COUNTIFS($D$64:$D72,$D72,$K$64:$K72,"&gt;0"))/(-AVERAGEIFS($K$64:$K72,$D$64:$D72,$D72,$K$64:$K72,"&lt;0")*COUNTIFS($D$64:$D72,$D72,$K$64:$K72,"&lt;0"))),"")</f>
        <v/>
      </c>
      <c r="T72" s="454">
        <f ca="1">IF($D72=$D71,MIN(0,$H72/MAX(OFFSET($H72,0,0,-(COUNTIF($D$64:$D72,$D72)),1))-1),0)</f>
        <v>0</v>
      </c>
      <c r="U72" s="454" t="str">
        <f ca="1">IF(COUNTIF($D$64:$D72,$D72)&gt;=30,STDEV(OFFSET($K72,0,0,-30,1))*SQRT(365),"")</f>
        <v/>
      </c>
      <c r="V72" s="454" t="str">
        <f>IF(COUNTIF($D$64:$D72,$D72)&lt;20,"Neutral",IF($H72&gt;$M72*1.05,"Bullish",IF($H72&lt;$M72*0.95,"Bearish","Neutral")))</f>
        <v>Neutral</v>
      </c>
      <c r="W72" s="242"/>
      <c r="X72" s="242"/>
      <c r="Y72" s="242"/>
      <c r="Z72" s="242"/>
      <c r="AA72" s="242"/>
      <c r="AB72" s="442">
        <f ca="1"/>
        <v>46200</v>
      </c>
      <c r="AC72" s="443">
        <f ca="1"/>
        <v>55026.340974197839</v>
      </c>
      <c r="AD72" s="443">
        <f ca="1"/>
        <v>56895.498528011718</v>
      </c>
      <c r="AE72" s="443">
        <f ca="1"/>
        <v>54435.112679623613</v>
      </c>
      <c r="AF72" s="443">
        <f ca="1"/>
        <v>56576.689990171857</v>
      </c>
      <c r="AG72" s="444">
        <f ca="1"/>
        <v>38902906768.92585</v>
      </c>
      <c r="AH72" s="443">
        <f ca="1"/>
        <v>51403.37614798118</v>
      </c>
      <c r="AI72" s="443">
        <f ca="1"/>
        <v>49323.121162799362</v>
      </c>
      <c r="AJ72" s="445">
        <f ca="1"/>
        <v>52.413037686252459</v>
      </c>
      <c r="AK72" s="443">
        <f ca="1"/>
        <v>1383.0093379034151</v>
      </c>
      <c r="AL72" s="443">
        <f ca="1"/>
        <v>784.70909871234892</v>
      </c>
      <c r="AM72" s="448">
        <f ca="1"/>
        <v>-0.3939411969836174</v>
      </c>
      <c r="AN72" s="446">
        <f>70</f>
        <v>70</v>
      </c>
      <c r="AO72" s="446">
        <f>30</f>
        <v>30</v>
      </c>
      <c r="AP72" s="447">
        <f t="shared" ca="1" si="6"/>
        <v>598.30023919106623</v>
      </c>
      <c r="AQ72" s="242"/>
      <c r="AR72" s="242"/>
      <c r="AS72" s="242"/>
      <c r="AT72" s="242"/>
      <c r="AU72" s="242"/>
      <c r="AV72" s="242"/>
      <c r="AW72" s="242"/>
      <c r="AX72" s="242"/>
      <c r="AY72" s="242"/>
      <c r="AZ72" s="242"/>
      <c r="BA72" s="242"/>
      <c r="BB72" s="242"/>
      <c r="BC72" s="242"/>
      <c r="BD72" s="242"/>
      <c r="BE72" s="242"/>
      <c r="BF72" s="242"/>
      <c r="BG72" s="242"/>
      <c r="BH72" s="242"/>
      <c r="BI72" s="242"/>
      <c r="BJ72" s="242"/>
      <c r="BK72" s="242"/>
      <c r="BL72" s="242"/>
      <c r="BM72" s="242"/>
      <c r="BN72" s="242"/>
      <c r="BO72" s="242"/>
      <c r="BP72" s="242"/>
      <c r="BQ72" s="242"/>
      <c r="BR72" s="242"/>
      <c r="BS72" s="242"/>
      <c r="BT72" s="242"/>
      <c r="BU72" s="242"/>
      <c r="BV72" s="242"/>
      <c r="BW72" s="242"/>
      <c r="BX72" s="242"/>
      <c r="BY72" s="242"/>
      <c r="BZ72" s="242"/>
      <c r="CA72" s="242"/>
      <c r="CB72" s="242"/>
      <c r="CC72" s="242"/>
      <c r="CD72" s="242"/>
      <c r="CE72" s="242"/>
      <c r="CF72" s="242"/>
      <c r="CG72" s="242"/>
      <c r="CH72" s="242"/>
      <c r="CI72" s="242"/>
      <c r="CJ72" s="242"/>
      <c r="CK72" s="242"/>
      <c r="CL72" s="242"/>
      <c r="CM72" s="242"/>
      <c r="CN72" s="242"/>
      <c r="CO72" s="242"/>
      <c r="CP72" s="242"/>
      <c r="CQ72" s="242"/>
      <c r="CR72" s="242"/>
      <c r="CS72" s="242"/>
      <c r="CT72" s="242"/>
      <c r="CU72" s="242"/>
      <c r="CV72" s="242"/>
      <c r="CW72" s="242"/>
      <c r="CX72" s="242"/>
      <c r="CY72" s="242"/>
      <c r="CZ72" s="242"/>
      <c r="DA72" s="242"/>
      <c r="DB72" s="242"/>
      <c r="DC72" s="242"/>
      <c r="DD72" s="242"/>
      <c r="DE72" s="242"/>
      <c r="DF72" s="242"/>
      <c r="DG72" s="242"/>
      <c r="DH72" s="242"/>
      <c r="DI72" s="242"/>
      <c r="DJ72" s="242"/>
      <c r="DK72" s="242"/>
      <c r="DL72" s="242"/>
      <c r="DM72" s="242"/>
      <c r="DN72" s="242"/>
      <c r="DO72" s="242"/>
      <c r="DP72" s="242"/>
      <c r="DQ72" s="242"/>
      <c r="DR72" s="242"/>
      <c r="DS72" s="242"/>
      <c r="DT72" s="242"/>
      <c r="DU72" s="242"/>
      <c r="DV72" s="242"/>
      <c r="DW72" s="242"/>
      <c r="DX72" s="242"/>
      <c r="DY72" s="242"/>
      <c r="DZ72" s="242"/>
      <c r="EA72" s="242"/>
      <c r="EB72" s="242"/>
      <c r="EC72" s="242"/>
      <c r="ED72" s="242"/>
      <c r="EE72" s="242"/>
      <c r="EF72" s="242"/>
      <c r="EG72" s="242"/>
      <c r="EH72" s="242"/>
      <c r="EI72" s="242"/>
      <c r="EJ72" s="242"/>
      <c r="EK72" s="242"/>
      <c r="EL72" s="242"/>
      <c r="EM72" s="242"/>
      <c r="EN72" s="242"/>
      <c r="EO72" s="242"/>
      <c r="EP72" s="242"/>
      <c r="EQ72" s="242"/>
      <c r="ER72" s="242"/>
      <c r="ES72" s="242"/>
      <c r="ET72" s="242"/>
      <c r="EU72" s="242"/>
      <c r="EV72" s="242"/>
      <c r="EW72" s="242"/>
      <c r="EX72" s="242"/>
      <c r="EY72" s="242"/>
      <c r="EZ72" s="242"/>
      <c r="FA72" s="242"/>
      <c r="FB72" s="242"/>
      <c r="FC72" s="242"/>
      <c r="FD72" s="242"/>
      <c r="FE72" s="242"/>
      <c r="FF72" s="242"/>
      <c r="FG72" s="242"/>
      <c r="FH72" s="242"/>
      <c r="FI72" s="242"/>
      <c r="FJ72" s="242"/>
      <c r="FK72" s="242"/>
      <c r="FL72" s="242"/>
      <c r="FM72" s="242"/>
      <c r="FN72" s="242"/>
      <c r="FO72" s="242"/>
      <c r="FP72" s="242"/>
      <c r="FQ72" s="242"/>
      <c r="FR72" s="242"/>
      <c r="FS72" s="242"/>
      <c r="FT72" s="242"/>
      <c r="FU72" s="242"/>
      <c r="FV72" s="242"/>
      <c r="FW72" s="242"/>
      <c r="FX72" s="242"/>
      <c r="FY72" s="242"/>
      <c r="FZ72" s="242"/>
      <c r="GA72" s="242"/>
      <c r="GB72" s="242"/>
      <c r="GC72" s="242"/>
    </row>
    <row r="73" spans="2:185" s="60" customFormat="1" ht="20.149999999999999" customHeight="1">
      <c r="B73" s="420">
        <v>46052</v>
      </c>
      <c r="C73" s="419" t="s">
        <v>85</v>
      </c>
      <c r="D73" s="419" t="s">
        <v>86</v>
      </c>
      <c r="E73" s="457">
        <v>57164.228499912664</v>
      </c>
      <c r="F73" s="457">
        <v>59140.512655808314</v>
      </c>
      <c r="G73" s="457">
        <v>56513.247404246293</v>
      </c>
      <c r="H73" s="457">
        <v>58704.409684074213</v>
      </c>
      <c r="I73" s="457">
        <v>25447387286.356266</v>
      </c>
      <c r="J73" s="462">
        <v>1177492961017.0483</v>
      </c>
      <c r="K73" s="458">
        <f t="shared" si="1"/>
        <v>2.6625213022763994E-2</v>
      </c>
      <c r="L73" s="458">
        <f ca="1">IF(COUNTIF($D$64:$D73,$D73)&gt;=7,AVERAGE(OFFSET($H73,0,0,-7,1)),"")</f>
        <v>55473.015085422958</v>
      </c>
      <c r="M73" s="458" t="str">
        <f ca="1">IF(COUNTIF($D$64:$D73,$D73)&gt;=20,AVERAGE(OFFSET($H73,0,0,-20,1)),"")</f>
        <v/>
      </c>
      <c r="N73" s="458" t="str">
        <f ca="1">IF(COUNTIF($D$64:$D73,$D73)&gt;=50,AVERAGE(OFFSET($H73,0,0,-50,1)),"")</f>
        <v/>
      </c>
      <c r="O73" s="458">
        <f t="shared" si="2"/>
        <v>55002.820075229087</v>
      </c>
      <c r="P73" s="458">
        <f t="shared" si="3"/>
        <v>53894.831269982751</v>
      </c>
      <c r="Q73" s="458">
        <f t="shared" si="4"/>
        <v>1107.9888052463357</v>
      </c>
      <c r="R73" s="453">
        <f t="shared" si="5"/>
        <v>513.08442586762112</v>
      </c>
      <c r="S73" s="454" t="str">
        <f>IF(COUNTIF($D$64:$D73,$D73)&gt;=14,100-100/(1+(AVERAGEIFS($K$64:$K73,$D$64:$D73,$D73,$K$64:$K73,"&gt;0")*COUNTIFS($D$64:$D73,$D73,$K$64:$K73,"&gt;0"))/(-AVERAGEIFS($K$64:$K73,$D$64:$D73,$D73,$K$64:$K73,"&lt;0")*COUNTIFS($D$64:$D73,$D73,$K$64:$K73,"&lt;0"))),"")</f>
        <v/>
      </c>
      <c r="T73" s="454">
        <f ca="1">IF($D73=$D72,MIN(0,$H73/MAX(OFFSET($H73,0,0,-(COUNTIF($D$64:$D73,$D73)),1))-1),0)</f>
        <v>0</v>
      </c>
      <c r="U73" s="454" t="str">
        <f ca="1">IF(COUNTIF($D$64:$D73,$D73)&gt;=30,STDEV(OFFSET($K73,0,0,-30,1))*SQRT(365),"")</f>
        <v/>
      </c>
      <c r="V73" s="454" t="str">
        <f>IF(COUNTIF($D$64:$D73,$D73)&lt;20,"Neutral",IF($H73&gt;$M73*1.05,"Bullish",IF($H73&lt;$M73*0.95,"Bearish","Neutral")))</f>
        <v>Neutral</v>
      </c>
      <c r="W73" s="242"/>
      <c r="X73" s="242"/>
      <c r="Y73" s="242"/>
      <c r="Z73" s="242"/>
      <c r="AA73" s="242"/>
      <c r="AB73" s="442">
        <f ca="1"/>
        <v>46201</v>
      </c>
      <c r="AC73" s="443">
        <f ca="1"/>
        <v>56518.435692479252</v>
      </c>
      <c r="AD73" s="443">
        <f ca="1"/>
        <v>57202.319776475932</v>
      </c>
      <c r="AE73" s="443">
        <f ca="1"/>
        <v>55324.31921230763</v>
      </c>
      <c r="AF73" s="443">
        <f ca="1"/>
        <v>55747.141140708809</v>
      </c>
      <c r="AG73" s="444">
        <f ca="1"/>
        <v>43797011960.487579</v>
      </c>
      <c r="AH73" s="443">
        <f ca="1"/>
        <v>51750.235766460384</v>
      </c>
      <c r="AI73" s="443">
        <f ca="1"/>
        <v>49415.599031391917</v>
      </c>
      <c r="AJ73" s="445">
        <f ca="1"/>
        <v>52.012075362947215</v>
      </c>
      <c r="AK73" s="443">
        <f ca="1"/>
        <v>1501.9986126564618</v>
      </c>
      <c r="AL73" s="443">
        <f ca="1"/>
        <v>928.16700150117151</v>
      </c>
      <c r="AM73" s="448">
        <f ca="1"/>
        <v>-0.40282746061686503</v>
      </c>
      <c r="AN73" s="446">
        <f>70</f>
        <v>70</v>
      </c>
      <c r="AO73" s="446">
        <f>30</f>
        <v>30</v>
      </c>
      <c r="AP73" s="447">
        <f t="shared" ca="1" si="6"/>
        <v>573.83161115529026</v>
      </c>
      <c r="AQ73" s="242"/>
      <c r="AR73" s="242"/>
      <c r="AS73" s="242"/>
      <c r="AT73" s="242"/>
      <c r="AU73" s="242"/>
      <c r="AV73" s="242"/>
      <c r="AW73" s="242"/>
      <c r="AX73" s="242"/>
      <c r="AY73" s="242"/>
      <c r="AZ73" s="242"/>
      <c r="BA73" s="242"/>
      <c r="BB73" s="242"/>
      <c r="BC73" s="242"/>
      <c r="BD73" s="242"/>
      <c r="BE73" s="242"/>
      <c r="BF73" s="242"/>
      <c r="BG73" s="242"/>
      <c r="BH73" s="242"/>
      <c r="BI73" s="242"/>
      <c r="BJ73" s="242"/>
      <c r="BK73" s="242"/>
      <c r="BL73" s="242"/>
      <c r="BM73" s="242"/>
      <c r="BN73" s="242"/>
      <c r="BO73" s="242"/>
      <c r="BP73" s="242"/>
      <c r="BQ73" s="242"/>
      <c r="BR73" s="242"/>
      <c r="BS73" s="242"/>
      <c r="BT73" s="242"/>
      <c r="BU73" s="242"/>
      <c r="BV73" s="242"/>
      <c r="BW73" s="242"/>
      <c r="BX73" s="242"/>
      <c r="BY73" s="242"/>
      <c r="BZ73" s="242"/>
      <c r="CA73" s="242"/>
      <c r="CB73" s="242"/>
      <c r="CC73" s="242"/>
      <c r="CD73" s="242"/>
      <c r="CE73" s="242"/>
      <c r="CF73" s="242"/>
      <c r="CG73" s="242"/>
      <c r="CH73" s="242"/>
      <c r="CI73" s="242"/>
      <c r="CJ73" s="242"/>
      <c r="CK73" s="242"/>
      <c r="CL73" s="242"/>
      <c r="CM73" s="242"/>
      <c r="CN73" s="242"/>
      <c r="CO73" s="242"/>
      <c r="CP73" s="242"/>
      <c r="CQ73" s="242"/>
      <c r="CR73" s="242"/>
      <c r="CS73" s="242"/>
      <c r="CT73" s="242"/>
      <c r="CU73" s="242"/>
      <c r="CV73" s="242"/>
      <c r="CW73" s="242"/>
      <c r="CX73" s="242"/>
      <c r="CY73" s="242"/>
      <c r="CZ73" s="242"/>
      <c r="DA73" s="242"/>
      <c r="DB73" s="242"/>
      <c r="DC73" s="242"/>
      <c r="DD73" s="242"/>
      <c r="DE73" s="242"/>
      <c r="DF73" s="242"/>
      <c r="DG73" s="242"/>
      <c r="DH73" s="242"/>
      <c r="DI73" s="242"/>
      <c r="DJ73" s="242"/>
      <c r="DK73" s="242"/>
      <c r="DL73" s="242"/>
      <c r="DM73" s="242"/>
      <c r="DN73" s="242"/>
      <c r="DO73" s="242"/>
      <c r="DP73" s="242"/>
      <c r="DQ73" s="242"/>
      <c r="DR73" s="242"/>
      <c r="DS73" s="242"/>
      <c r="DT73" s="242"/>
      <c r="DU73" s="242"/>
      <c r="DV73" s="242"/>
      <c r="DW73" s="242"/>
      <c r="DX73" s="242"/>
      <c r="DY73" s="242"/>
      <c r="DZ73" s="242"/>
      <c r="EA73" s="242"/>
      <c r="EB73" s="242"/>
      <c r="EC73" s="242"/>
      <c r="ED73" s="242"/>
      <c r="EE73" s="242"/>
      <c r="EF73" s="242"/>
      <c r="EG73" s="242"/>
      <c r="EH73" s="242"/>
      <c r="EI73" s="242"/>
      <c r="EJ73" s="242"/>
      <c r="EK73" s="242"/>
      <c r="EL73" s="242"/>
      <c r="EM73" s="242"/>
      <c r="EN73" s="242"/>
      <c r="EO73" s="242"/>
      <c r="EP73" s="242"/>
      <c r="EQ73" s="242"/>
      <c r="ER73" s="242"/>
      <c r="ES73" s="242"/>
      <c r="ET73" s="242"/>
      <c r="EU73" s="242"/>
      <c r="EV73" s="242"/>
      <c r="EW73" s="242"/>
      <c r="EX73" s="242"/>
      <c r="EY73" s="242"/>
      <c r="EZ73" s="242"/>
      <c r="FA73" s="242"/>
      <c r="FB73" s="242"/>
      <c r="FC73" s="242"/>
      <c r="FD73" s="242"/>
      <c r="FE73" s="242"/>
      <c r="FF73" s="242"/>
      <c r="FG73" s="242"/>
      <c r="FH73" s="242"/>
      <c r="FI73" s="242"/>
      <c r="FJ73" s="242"/>
      <c r="FK73" s="242"/>
      <c r="FL73" s="242"/>
      <c r="FM73" s="242"/>
      <c r="FN73" s="242"/>
      <c r="FO73" s="242"/>
      <c r="FP73" s="242"/>
      <c r="FQ73" s="242"/>
      <c r="FR73" s="242"/>
      <c r="FS73" s="242"/>
      <c r="FT73" s="242"/>
      <c r="FU73" s="242"/>
      <c r="FV73" s="242"/>
      <c r="FW73" s="242"/>
      <c r="FX73" s="242"/>
      <c r="FY73" s="242"/>
      <c r="FZ73" s="242"/>
      <c r="GA73" s="242"/>
      <c r="GB73" s="242"/>
      <c r="GC73" s="242"/>
    </row>
    <row r="74" spans="2:185" s="60" customFormat="1" ht="20.149999999999999" customHeight="1">
      <c r="B74" s="420">
        <v>46053</v>
      </c>
      <c r="C74" s="419" t="s">
        <v>85</v>
      </c>
      <c r="D74" s="419" t="s">
        <v>86</v>
      </c>
      <c r="E74" s="457">
        <v>58776.241925226095</v>
      </c>
      <c r="F74" s="457">
        <v>60034.946355490996</v>
      </c>
      <c r="G74" s="457">
        <v>57479.152025744377</v>
      </c>
      <c r="H74" s="457">
        <v>58115.026862772516</v>
      </c>
      <c r="I74" s="457">
        <v>35120051627.488152</v>
      </c>
      <c r="J74" s="462">
        <v>1165671121275.1628</v>
      </c>
      <c r="K74" s="458">
        <f t="shared" si="1"/>
        <v>-1.0039838991202532E-2</v>
      </c>
      <c r="L74" s="458">
        <f ca="1">IF(COUNTIF($D$64:$D74,$D74)&gt;=7,AVERAGE(OFFSET($H74,0,0,-7,1)),"")</f>
        <v>56132.21774076455</v>
      </c>
      <c r="M74" s="458" t="str">
        <f ca="1">IF(COUNTIF($D$64:$D74,$D74)&gt;=20,AVERAGE(OFFSET($H74,0,0,-20,1)),"")</f>
        <v/>
      </c>
      <c r="N74" s="458" t="str">
        <f ca="1">IF(COUNTIF($D$64:$D74,$D74)&gt;=50,AVERAGE(OFFSET($H74,0,0,-50,1)),"")</f>
        <v/>
      </c>
      <c r="O74" s="458">
        <f t="shared" si="2"/>
        <v>55481.621119466537</v>
      </c>
      <c r="P74" s="458">
        <f t="shared" si="3"/>
        <v>54207.438350930141</v>
      </c>
      <c r="Q74" s="458">
        <f t="shared" si="4"/>
        <v>1274.1827685363969</v>
      </c>
      <c r="R74" s="453">
        <f t="shared" si="5"/>
        <v>665.30409440137623</v>
      </c>
      <c r="S74" s="454" t="str">
        <f>IF(COUNTIF($D$64:$D74,$D74)&gt;=14,100-100/(1+(AVERAGEIFS($K$64:$K74,$D$64:$D74,$D74,$K$64:$K74,"&gt;0")*COUNTIFS($D$64:$D74,$D74,$K$64:$K74,"&gt;0"))/(-AVERAGEIFS($K$64:$K74,$D$64:$D74,$D74,$K$64:$K74,"&lt;0")*COUNTIFS($D$64:$D74,$D74,$K$64:$K74,"&lt;0"))),"")</f>
        <v/>
      </c>
      <c r="T74" s="454">
        <f ca="1">IF($D74=$D73,MIN(0,$H74/MAX(OFFSET($H74,0,0,-(COUNTIF($D$64:$D74,$D74)),1))-1),0)</f>
        <v>-1.0039838991202532E-2</v>
      </c>
      <c r="U74" s="454" t="str">
        <f ca="1">IF(COUNTIF($D$64:$D74,$D74)&gt;=30,STDEV(OFFSET($K74,0,0,-30,1))*SQRT(365),"")</f>
        <v/>
      </c>
      <c r="V74" s="454" t="str">
        <f>IF(COUNTIF($D$64:$D74,$D74)&lt;20,"Neutral",IF($H74&gt;$M74*1.05,"Bullish",IF($H74&lt;$M74*0.95,"Bearish","Neutral")))</f>
        <v>Neutral</v>
      </c>
      <c r="W74" s="242"/>
      <c r="X74" s="242"/>
      <c r="Y74" s="242"/>
      <c r="Z74" s="242"/>
      <c r="AA74" s="242"/>
      <c r="AB74" s="442">
        <f ca="1"/>
        <v>46202</v>
      </c>
      <c r="AC74" s="443">
        <f ca="1"/>
        <v>55864.005023863348</v>
      </c>
      <c r="AD74" s="443">
        <f ca="1"/>
        <v>56455.108611115218</v>
      </c>
      <c r="AE74" s="443">
        <f ca="1"/>
        <v>55158.378713233717</v>
      </c>
      <c r="AF74" s="443">
        <f ca="1"/>
        <v>56275.032486259224</v>
      </c>
      <c r="AG74" s="444">
        <f ca="1"/>
        <v>29284323303.398743</v>
      </c>
      <c r="AH74" s="443">
        <f ca="1"/>
        <v>52082.171376496692</v>
      </c>
      <c r="AI74" s="443">
        <f ca="1"/>
        <v>49530.539609998392</v>
      </c>
      <c r="AJ74" s="445">
        <f ca="1"/>
        <v>52.24800000924423</v>
      </c>
      <c r="AK74" s="443">
        <f ca="1"/>
        <v>1620.2180251404352</v>
      </c>
      <c r="AL74" s="443">
        <f ca="1"/>
        <v>1066.5772062290243</v>
      </c>
      <c r="AM74" s="448">
        <f ca="1"/>
        <v>-0.39717260175073898</v>
      </c>
      <c r="AN74" s="446">
        <f>70</f>
        <v>70</v>
      </c>
      <c r="AO74" s="446">
        <f>30</f>
        <v>30</v>
      </c>
      <c r="AP74" s="447">
        <f t="shared" ca="1" si="6"/>
        <v>553.64081891141086</v>
      </c>
      <c r="AQ74" s="242"/>
      <c r="AR74" s="242"/>
      <c r="AS74" s="242"/>
      <c r="AT74" s="242"/>
      <c r="AU74" s="242"/>
      <c r="AV74" s="242"/>
      <c r="AW74" s="242"/>
      <c r="AX74" s="242"/>
      <c r="AY74" s="242"/>
      <c r="AZ74" s="242"/>
      <c r="BA74" s="242"/>
      <c r="BB74" s="242"/>
      <c r="BC74" s="242"/>
      <c r="BD74" s="242"/>
      <c r="BE74" s="242"/>
      <c r="BF74" s="242"/>
      <c r="BG74" s="242"/>
      <c r="BH74" s="242"/>
      <c r="BI74" s="242"/>
      <c r="BJ74" s="242"/>
      <c r="BK74" s="242"/>
      <c r="BL74" s="242"/>
      <c r="BM74" s="242"/>
      <c r="BN74" s="242"/>
      <c r="BO74" s="242"/>
      <c r="BP74" s="242"/>
      <c r="BQ74" s="242"/>
      <c r="BR74" s="242"/>
      <c r="BS74" s="242"/>
      <c r="BT74" s="242"/>
      <c r="BU74" s="242"/>
      <c r="BV74" s="242"/>
      <c r="BW74" s="242"/>
      <c r="BX74" s="242"/>
      <c r="BY74" s="242"/>
      <c r="BZ74" s="242"/>
      <c r="CA74" s="242"/>
      <c r="CB74" s="242"/>
      <c r="CC74" s="242"/>
      <c r="CD74" s="242"/>
      <c r="CE74" s="242"/>
      <c r="CF74" s="242"/>
      <c r="CG74" s="242"/>
      <c r="CH74" s="242"/>
      <c r="CI74" s="242"/>
      <c r="CJ74" s="242"/>
      <c r="CK74" s="242"/>
      <c r="CL74" s="242"/>
      <c r="CM74" s="242"/>
      <c r="CN74" s="242"/>
      <c r="CO74" s="242"/>
      <c r="CP74" s="242"/>
      <c r="CQ74" s="242"/>
      <c r="CR74" s="242"/>
      <c r="CS74" s="242"/>
      <c r="CT74" s="242"/>
      <c r="CU74" s="242"/>
      <c r="CV74" s="242"/>
      <c r="CW74" s="242"/>
      <c r="CX74" s="242"/>
      <c r="CY74" s="242"/>
      <c r="CZ74" s="242"/>
      <c r="DA74" s="242"/>
      <c r="DB74" s="242"/>
      <c r="DC74" s="242"/>
      <c r="DD74" s="242"/>
      <c r="DE74" s="242"/>
      <c r="DF74" s="242"/>
      <c r="DG74" s="242"/>
      <c r="DH74" s="242"/>
      <c r="DI74" s="242"/>
      <c r="DJ74" s="242"/>
      <c r="DK74" s="242"/>
      <c r="DL74" s="242"/>
      <c r="DM74" s="242"/>
      <c r="DN74" s="242"/>
      <c r="DO74" s="242"/>
      <c r="DP74" s="242"/>
      <c r="DQ74" s="242"/>
      <c r="DR74" s="242"/>
      <c r="DS74" s="242"/>
      <c r="DT74" s="242"/>
      <c r="DU74" s="242"/>
      <c r="DV74" s="242"/>
      <c r="DW74" s="242"/>
      <c r="DX74" s="242"/>
      <c r="DY74" s="242"/>
      <c r="DZ74" s="242"/>
      <c r="EA74" s="242"/>
      <c r="EB74" s="242"/>
      <c r="EC74" s="242"/>
      <c r="ED74" s="242"/>
      <c r="EE74" s="242"/>
      <c r="EF74" s="242"/>
      <c r="EG74" s="242"/>
      <c r="EH74" s="242"/>
      <c r="EI74" s="242"/>
      <c r="EJ74" s="242"/>
      <c r="EK74" s="242"/>
      <c r="EL74" s="242"/>
      <c r="EM74" s="242"/>
      <c r="EN74" s="242"/>
      <c r="EO74" s="242"/>
      <c r="EP74" s="242"/>
      <c r="EQ74" s="242"/>
      <c r="ER74" s="242"/>
      <c r="ES74" s="242"/>
      <c r="ET74" s="242"/>
      <c r="EU74" s="242"/>
      <c r="EV74" s="242"/>
      <c r="EW74" s="242"/>
      <c r="EX74" s="242"/>
      <c r="EY74" s="242"/>
      <c r="EZ74" s="242"/>
      <c r="FA74" s="242"/>
      <c r="FB74" s="242"/>
      <c r="FC74" s="242"/>
      <c r="FD74" s="242"/>
      <c r="FE74" s="242"/>
      <c r="FF74" s="242"/>
      <c r="FG74" s="242"/>
      <c r="FH74" s="242"/>
      <c r="FI74" s="242"/>
      <c r="FJ74" s="242"/>
      <c r="FK74" s="242"/>
      <c r="FL74" s="242"/>
      <c r="FM74" s="242"/>
      <c r="FN74" s="242"/>
      <c r="FO74" s="242"/>
      <c r="FP74" s="242"/>
      <c r="FQ74" s="242"/>
      <c r="FR74" s="242"/>
      <c r="FS74" s="242"/>
      <c r="FT74" s="242"/>
      <c r="FU74" s="242"/>
      <c r="FV74" s="242"/>
      <c r="FW74" s="242"/>
      <c r="FX74" s="242"/>
      <c r="FY74" s="242"/>
      <c r="FZ74" s="242"/>
      <c r="GA74" s="242"/>
      <c r="GB74" s="242"/>
      <c r="GC74" s="242"/>
    </row>
    <row r="75" spans="2:185" s="60" customFormat="1" ht="20.149999999999999" customHeight="1">
      <c r="B75" s="420">
        <v>46054</v>
      </c>
      <c r="C75" s="419" t="s">
        <v>85</v>
      </c>
      <c r="D75" s="419" t="s">
        <v>86</v>
      </c>
      <c r="E75" s="457">
        <v>58068.576340335931</v>
      </c>
      <c r="F75" s="457">
        <v>60274.398976831268</v>
      </c>
      <c r="G75" s="457">
        <v>57410.547435654276</v>
      </c>
      <c r="H75" s="457">
        <v>59561.303226107615</v>
      </c>
      <c r="I75" s="457">
        <v>42130510721.203461</v>
      </c>
      <c r="J75" s="462">
        <v>1194680530392.4204</v>
      </c>
      <c r="K75" s="458">
        <f t="shared" si="1"/>
        <v>2.4886444030219668E-2</v>
      </c>
      <c r="L75" s="458">
        <f ca="1">IF(COUNTIF($D$64:$D75,$D75)&gt;=7,AVERAGE(OFFSET($H75,0,0,-7,1)),"")</f>
        <v>56970.997235923845</v>
      </c>
      <c r="M75" s="458" t="str">
        <f ca="1">IF(COUNTIF($D$64:$D75,$D75)&gt;=20,AVERAGE(OFFSET($H75,0,0,-20,1)),"")</f>
        <v/>
      </c>
      <c r="N75" s="458" t="str">
        <f ca="1">IF(COUNTIF($D$64:$D75,$D75)&gt;=50,AVERAGE(OFFSET($H75,0,0,-50,1)),"")</f>
        <v/>
      </c>
      <c r="O75" s="458">
        <f t="shared" si="2"/>
        <v>56109.264520488243</v>
      </c>
      <c r="P75" s="458">
        <f t="shared" si="3"/>
        <v>54604.020934276617</v>
      </c>
      <c r="Q75" s="458">
        <f t="shared" si="4"/>
        <v>1505.2435862116254</v>
      </c>
      <c r="R75" s="453">
        <f t="shared" si="5"/>
        <v>833.29199276342604</v>
      </c>
      <c r="S75" s="454" t="str">
        <f>IF(COUNTIF($D$64:$D75,$D75)&gt;=14,100-100/(1+(AVERAGEIFS($K$64:$K75,$D$64:$D75,$D75,$K$64:$K75,"&gt;0")*COUNTIFS($D$64:$D75,$D75,$K$64:$K75,"&gt;0"))/(-AVERAGEIFS($K$64:$K75,$D$64:$D75,$D75,$K$64:$K75,"&lt;0")*COUNTIFS($D$64:$D75,$D75,$K$64:$K75,"&lt;0"))),"")</f>
        <v/>
      </c>
      <c r="T75" s="454">
        <f ca="1">IF($D75=$D74,MIN(0,$H75/MAX(OFFSET($H75,0,0,-(COUNTIF($D$64:$D75,$D75)),1))-1),0)</f>
        <v>0</v>
      </c>
      <c r="U75" s="454" t="str">
        <f ca="1">IF(COUNTIF($D$64:$D75,$D75)&gt;=30,STDEV(OFFSET($K75,0,0,-30,1))*SQRT(365),"")</f>
        <v/>
      </c>
      <c r="V75" s="454" t="str">
        <f>IF(COUNTIF($D$64:$D75,$D75)&lt;20,"Neutral",IF($H75&gt;$M75*1.05,"Bullish",IF($H75&lt;$M75*0.95,"Bearish","Neutral")))</f>
        <v>Neutral</v>
      </c>
      <c r="W75" s="242"/>
      <c r="X75" s="242"/>
      <c r="Y75" s="242"/>
      <c r="Z75" s="242"/>
      <c r="AA75" s="242"/>
      <c r="AB75" s="442">
        <f ca="1"/>
        <v>46203</v>
      </c>
      <c r="AC75" s="443">
        <f ca="1"/>
        <v>56497.986159287073</v>
      </c>
      <c r="AD75" s="443">
        <f ca="1"/>
        <v>57420.105566352431</v>
      </c>
      <c r="AE75" s="443">
        <f ca="1"/>
        <v>55341.724835287139</v>
      </c>
      <c r="AF75" s="443">
        <f ca="1"/>
        <v>56967.094818383281</v>
      </c>
      <c r="AG75" s="444">
        <f ca="1"/>
        <v>25610792636.930084</v>
      </c>
      <c r="AH75" s="443">
        <f ca="1"/>
        <v>52463.379121055288</v>
      </c>
      <c r="AI75" s="443">
        <f ca="1"/>
        <v>49672.602303518281</v>
      </c>
      <c r="AJ75" s="445">
        <f ca="1"/>
        <v>52.550953769694914</v>
      </c>
      <c r="AK75" s="443">
        <f ca="1"/>
        <v>1749.5833004452943</v>
      </c>
      <c r="AL75" s="443">
        <f ca="1"/>
        <v>1203.1784250722783</v>
      </c>
      <c r="AM75" s="448">
        <f ca="1"/>
        <v>-0.38975911629069004</v>
      </c>
      <c r="AN75" s="446">
        <f>70</f>
        <v>70</v>
      </c>
      <c r="AO75" s="446">
        <f>30</f>
        <v>30</v>
      </c>
      <c r="AP75" s="447">
        <f t="shared" ca="1" si="6"/>
        <v>546.40487537301601</v>
      </c>
      <c r="AQ75" s="242"/>
      <c r="AR75" s="242"/>
      <c r="AS75" s="242"/>
      <c r="AT75" s="242"/>
      <c r="AU75" s="242"/>
      <c r="AV75" s="242"/>
      <c r="AW75" s="242"/>
      <c r="AX75" s="242"/>
      <c r="AY75" s="242"/>
      <c r="AZ75" s="242"/>
      <c r="BA75" s="242"/>
      <c r="BB75" s="242"/>
      <c r="BC75" s="242"/>
      <c r="BD75" s="242"/>
      <c r="BE75" s="242"/>
      <c r="BF75" s="242"/>
      <c r="BG75" s="242"/>
      <c r="BH75" s="242"/>
      <c r="BI75" s="242"/>
      <c r="BJ75" s="242"/>
      <c r="BK75" s="242"/>
      <c r="BL75" s="242"/>
      <c r="BM75" s="242"/>
      <c r="BN75" s="242"/>
      <c r="BO75" s="242"/>
      <c r="BP75" s="242"/>
      <c r="BQ75" s="242"/>
      <c r="BR75" s="242"/>
      <c r="BS75" s="242"/>
      <c r="BT75" s="242"/>
      <c r="BU75" s="242"/>
      <c r="BV75" s="242"/>
      <c r="BW75" s="242"/>
      <c r="BX75" s="242"/>
      <c r="BY75" s="242"/>
      <c r="BZ75" s="242"/>
      <c r="CA75" s="242"/>
      <c r="CB75" s="242"/>
      <c r="CC75" s="242"/>
      <c r="CD75" s="242"/>
      <c r="CE75" s="242"/>
      <c r="CF75" s="242"/>
      <c r="CG75" s="242"/>
      <c r="CH75" s="242"/>
      <c r="CI75" s="242"/>
      <c r="CJ75" s="242"/>
      <c r="CK75" s="242"/>
      <c r="CL75" s="242"/>
      <c r="CM75" s="242"/>
      <c r="CN75" s="242"/>
      <c r="CO75" s="242"/>
      <c r="CP75" s="242"/>
      <c r="CQ75" s="242"/>
      <c r="CR75" s="242"/>
      <c r="CS75" s="242"/>
      <c r="CT75" s="242"/>
      <c r="CU75" s="242"/>
      <c r="CV75" s="242"/>
      <c r="CW75" s="242"/>
      <c r="CX75" s="242"/>
      <c r="CY75" s="242"/>
      <c r="CZ75" s="242"/>
      <c r="DA75" s="242"/>
      <c r="DB75" s="242"/>
      <c r="DC75" s="242"/>
      <c r="DD75" s="242"/>
      <c r="DE75" s="242"/>
      <c r="DF75" s="242"/>
      <c r="DG75" s="242"/>
      <c r="DH75" s="242"/>
      <c r="DI75" s="242"/>
      <c r="DJ75" s="242"/>
      <c r="DK75" s="242"/>
      <c r="DL75" s="242"/>
      <c r="DM75" s="242"/>
      <c r="DN75" s="242"/>
      <c r="DO75" s="242"/>
      <c r="DP75" s="242"/>
      <c r="DQ75" s="242"/>
      <c r="DR75" s="242"/>
      <c r="DS75" s="242"/>
      <c r="DT75" s="242"/>
      <c r="DU75" s="242"/>
      <c r="DV75" s="242"/>
      <c r="DW75" s="242"/>
      <c r="DX75" s="242"/>
      <c r="DY75" s="242"/>
      <c r="DZ75" s="242"/>
      <c r="EA75" s="242"/>
      <c r="EB75" s="242"/>
      <c r="EC75" s="242"/>
      <c r="ED75" s="242"/>
      <c r="EE75" s="242"/>
      <c r="EF75" s="242"/>
      <c r="EG75" s="242"/>
      <c r="EH75" s="242"/>
      <c r="EI75" s="242"/>
      <c r="EJ75" s="242"/>
      <c r="EK75" s="242"/>
      <c r="EL75" s="242"/>
      <c r="EM75" s="242"/>
      <c r="EN75" s="242"/>
      <c r="EO75" s="242"/>
      <c r="EP75" s="242"/>
      <c r="EQ75" s="242"/>
      <c r="ER75" s="242"/>
      <c r="ES75" s="242"/>
      <c r="ET75" s="242"/>
      <c r="EU75" s="242"/>
      <c r="EV75" s="242"/>
      <c r="EW75" s="242"/>
      <c r="EX75" s="242"/>
      <c r="EY75" s="242"/>
      <c r="EZ75" s="242"/>
      <c r="FA75" s="242"/>
      <c r="FB75" s="242"/>
      <c r="FC75" s="242"/>
      <c r="FD75" s="242"/>
      <c r="FE75" s="242"/>
      <c r="FF75" s="242"/>
      <c r="FG75" s="242"/>
      <c r="FH75" s="242"/>
      <c r="FI75" s="242"/>
      <c r="FJ75" s="242"/>
      <c r="FK75" s="242"/>
      <c r="FL75" s="242"/>
      <c r="FM75" s="242"/>
      <c r="FN75" s="242"/>
      <c r="FO75" s="242"/>
      <c r="FP75" s="242"/>
      <c r="FQ75" s="242"/>
      <c r="FR75" s="242"/>
      <c r="FS75" s="242"/>
      <c r="FT75" s="242"/>
      <c r="FU75" s="242"/>
      <c r="FV75" s="242"/>
      <c r="FW75" s="242"/>
      <c r="FX75" s="242"/>
      <c r="FY75" s="242"/>
      <c r="FZ75" s="242"/>
      <c r="GA75" s="242"/>
      <c r="GB75" s="242"/>
      <c r="GC75" s="242"/>
    </row>
    <row r="76" spans="2:185" s="60" customFormat="1" ht="20.149999999999999" customHeight="1">
      <c r="B76" s="420">
        <v>46055</v>
      </c>
      <c r="C76" s="419" t="s">
        <v>85</v>
      </c>
      <c r="D76" s="419" t="s">
        <v>86</v>
      </c>
      <c r="E76" s="457">
        <v>59624.002406059073</v>
      </c>
      <c r="F76" s="457">
        <v>63209.748617500707</v>
      </c>
      <c r="G76" s="457">
        <v>58511.93281946877</v>
      </c>
      <c r="H76" s="457">
        <v>61769.196322940712</v>
      </c>
      <c r="I76" s="457">
        <v>29990627063.112289</v>
      </c>
      <c r="J76" s="462">
        <v>1238966446802.9622</v>
      </c>
      <c r="K76" s="458">
        <f t="shared" si="1"/>
        <v>3.7069254318554012E-2</v>
      </c>
      <c r="L76" s="458">
        <f ca="1">IF(COUNTIF($D$64:$D76,$D76)&gt;=7,AVERAGE(OFFSET($H76,0,0,-7,1)),"")</f>
        <v>58084.12008343303</v>
      </c>
      <c r="M76" s="458" t="str">
        <f ca="1">IF(COUNTIF($D$64:$D76,$D76)&gt;=20,AVERAGE(OFFSET($H76,0,0,-20,1)),"")</f>
        <v/>
      </c>
      <c r="N76" s="458" t="str">
        <f ca="1">IF(COUNTIF($D$64:$D76,$D76)&gt;=50,AVERAGE(OFFSET($H76,0,0,-50,1)),"")</f>
        <v/>
      </c>
      <c r="O76" s="458">
        <f t="shared" si="2"/>
        <v>56980.023259327085</v>
      </c>
      <c r="P76" s="458">
        <f t="shared" si="3"/>
        <v>55134.774666770252</v>
      </c>
      <c r="Q76" s="458">
        <f t="shared" si="4"/>
        <v>1845.2485925568326</v>
      </c>
      <c r="R76" s="453">
        <f t="shared" si="5"/>
        <v>1035.6833127221073</v>
      </c>
      <c r="S76" s="454" t="str">
        <f>IF(COUNTIF($D$64:$D76,$D76)&gt;=14,100-100/(1+(AVERAGEIFS($K$64:$K76,$D$64:$D76,$D76,$K$64:$K76,"&gt;0")*COUNTIFS($D$64:$D76,$D76,$K$64:$K76,"&gt;0"))/(-AVERAGEIFS($K$64:$K76,$D$64:$D76,$D76,$K$64:$K76,"&lt;0")*COUNTIFS($D$64:$D76,$D76,$K$64:$K76,"&lt;0"))),"")</f>
        <v/>
      </c>
      <c r="T76" s="454">
        <f ca="1">IF($D76=$D75,MIN(0,$H76/MAX(OFFSET($H76,0,0,-(COUNTIF($D$64:$D76,$D76)),1))-1),0)</f>
        <v>0</v>
      </c>
      <c r="U76" s="454" t="str">
        <f ca="1">IF(COUNTIF($D$64:$D76,$D76)&gt;=30,STDEV(OFFSET($K76,0,0,-30,1))*SQRT(365),"")</f>
        <v/>
      </c>
      <c r="V76" s="454" t="str">
        <f>IF(COUNTIF($D$64:$D76,$D76)&lt;20,"Neutral",IF($H76&gt;$M76*1.05,"Bullish",IF($H76&lt;$M76*0.95,"Bearish","Neutral")))</f>
        <v>Neutral</v>
      </c>
      <c r="W76" s="242"/>
      <c r="X76" s="242"/>
      <c r="Y76" s="242"/>
      <c r="Z76" s="242"/>
      <c r="AA76" s="242"/>
      <c r="AB76" s="442">
        <f ca="1"/>
        <v>46204</v>
      </c>
      <c r="AC76" s="443">
        <f ca="1"/>
        <v>56902.306145335715</v>
      </c>
      <c r="AD76" s="443">
        <f ca="1"/>
        <v>57469.19788054112</v>
      </c>
      <c r="AE76" s="443">
        <f ca="1"/>
        <v>56730.726166550034</v>
      </c>
      <c r="AF76" s="443">
        <f ca="1"/>
        <v>57079.103856110247</v>
      </c>
      <c r="AG76" s="444">
        <f ca="1"/>
        <v>44853851773.917641</v>
      </c>
      <c r="AH76" s="443">
        <f ca="1"/>
        <v>52813.606188994694</v>
      </c>
      <c r="AI76" s="443">
        <f ca="1"/>
        <v>49828.752791100516</v>
      </c>
      <c r="AJ76" s="445">
        <f ca="1"/>
        <v>52.599034549837327</v>
      </c>
      <c r="AK76" s="443">
        <f ca="1"/>
        <v>1839.9347835319277</v>
      </c>
      <c r="AL76" s="443">
        <f ca="1"/>
        <v>1330.5296967642082</v>
      </c>
      <c r="AM76" s="448">
        <f ca="1"/>
        <v>-0.38855925706697769</v>
      </c>
      <c r="AN76" s="446">
        <f>70</f>
        <v>70</v>
      </c>
      <c r="AO76" s="446">
        <f>30</f>
        <v>30</v>
      </c>
      <c r="AP76" s="447">
        <f t="shared" ca="1" si="6"/>
        <v>509.40508676771947</v>
      </c>
      <c r="AQ76" s="242"/>
      <c r="AR76" s="242"/>
      <c r="AS76" s="242"/>
      <c r="AT76" s="242"/>
      <c r="AU76" s="242"/>
      <c r="AV76" s="242"/>
      <c r="AW76" s="242"/>
      <c r="AX76" s="242"/>
      <c r="AY76" s="242"/>
      <c r="AZ76" s="242"/>
      <c r="BA76" s="242"/>
      <c r="BB76" s="242"/>
      <c r="BC76" s="242"/>
      <c r="BD76" s="242"/>
      <c r="BE76" s="242"/>
      <c r="BF76" s="242"/>
      <c r="BG76" s="242"/>
      <c r="BH76" s="242"/>
      <c r="BI76" s="242"/>
      <c r="BJ76" s="242"/>
      <c r="BK76" s="242"/>
      <c r="BL76" s="242"/>
      <c r="BM76" s="242"/>
      <c r="BN76" s="242"/>
      <c r="BO76" s="242"/>
      <c r="BP76" s="242"/>
      <c r="BQ76" s="242"/>
      <c r="BR76" s="242"/>
      <c r="BS76" s="242"/>
      <c r="BT76" s="242"/>
      <c r="BU76" s="242"/>
      <c r="BV76" s="242"/>
      <c r="BW76" s="242"/>
      <c r="BX76" s="242"/>
      <c r="BY76" s="242"/>
      <c r="BZ76" s="242"/>
      <c r="CA76" s="242"/>
      <c r="CB76" s="242"/>
      <c r="CC76" s="242"/>
      <c r="CD76" s="242"/>
      <c r="CE76" s="242"/>
      <c r="CF76" s="242"/>
      <c r="CG76" s="242"/>
      <c r="CH76" s="242"/>
      <c r="CI76" s="242"/>
      <c r="CJ76" s="242"/>
      <c r="CK76" s="242"/>
      <c r="CL76" s="242"/>
      <c r="CM76" s="242"/>
      <c r="CN76" s="242"/>
      <c r="CO76" s="242"/>
      <c r="CP76" s="242"/>
      <c r="CQ76" s="242"/>
      <c r="CR76" s="242"/>
      <c r="CS76" s="242"/>
      <c r="CT76" s="242"/>
      <c r="CU76" s="242"/>
      <c r="CV76" s="242"/>
      <c r="CW76" s="242"/>
      <c r="CX76" s="242"/>
      <c r="CY76" s="242"/>
      <c r="CZ76" s="242"/>
      <c r="DA76" s="242"/>
      <c r="DB76" s="242"/>
      <c r="DC76" s="242"/>
      <c r="DD76" s="242"/>
      <c r="DE76" s="242"/>
      <c r="DF76" s="242"/>
      <c r="DG76" s="242"/>
      <c r="DH76" s="242"/>
      <c r="DI76" s="242"/>
      <c r="DJ76" s="242"/>
      <c r="DK76" s="242"/>
      <c r="DL76" s="242"/>
      <c r="DM76" s="242"/>
      <c r="DN76" s="242"/>
      <c r="DO76" s="242"/>
      <c r="DP76" s="242"/>
      <c r="DQ76" s="242"/>
      <c r="DR76" s="242"/>
      <c r="DS76" s="242"/>
      <c r="DT76" s="242"/>
      <c r="DU76" s="242"/>
      <c r="DV76" s="242"/>
      <c r="DW76" s="242"/>
      <c r="DX76" s="242"/>
      <c r="DY76" s="242"/>
      <c r="DZ76" s="242"/>
      <c r="EA76" s="242"/>
      <c r="EB76" s="242"/>
      <c r="EC76" s="242"/>
      <c r="ED76" s="242"/>
      <c r="EE76" s="242"/>
      <c r="EF76" s="242"/>
      <c r="EG76" s="242"/>
      <c r="EH76" s="242"/>
      <c r="EI76" s="242"/>
      <c r="EJ76" s="242"/>
      <c r="EK76" s="242"/>
      <c r="EL76" s="242"/>
      <c r="EM76" s="242"/>
      <c r="EN76" s="242"/>
      <c r="EO76" s="242"/>
      <c r="EP76" s="242"/>
      <c r="EQ76" s="242"/>
      <c r="ER76" s="242"/>
      <c r="ES76" s="242"/>
      <c r="ET76" s="242"/>
      <c r="EU76" s="242"/>
      <c r="EV76" s="242"/>
      <c r="EW76" s="242"/>
      <c r="EX76" s="242"/>
      <c r="EY76" s="242"/>
      <c r="EZ76" s="242"/>
      <c r="FA76" s="242"/>
      <c r="FB76" s="242"/>
      <c r="FC76" s="242"/>
      <c r="FD76" s="242"/>
      <c r="FE76" s="242"/>
      <c r="FF76" s="242"/>
      <c r="FG76" s="242"/>
      <c r="FH76" s="242"/>
      <c r="FI76" s="242"/>
      <c r="FJ76" s="242"/>
      <c r="FK76" s="242"/>
      <c r="FL76" s="242"/>
      <c r="FM76" s="242"/>
      <c r="FN76" s="242"/>
      <c r="FO76" s="242"/>
      <c r="FP76" s="242"/>
      <c r="FQ76" s="242"/>
      <c r="FR76" s="242"/>
      <c r="FS76" s="242"/>
      <c r="FT76" s="242"/>
      <c r="FU76" s="242"/>
      <c r="FV76" s="242"/>
      <c r="FW76" s="242"/>
      <c r="FX76" s="242"/>
      <c r="FY76" s="242"/>
      <c r="FZ76" s="242"/>
      <c r="GA76" s="242"/>
      <c r="GB76" s="242"/>
      <c r="GC76" s="242"/>
    </row>
    <row r="77" spans="2:185" s="60" customFormat="1" ht="20.149999999999999" customHeight="1">
      <c r="B77" s="420">
        <v>46056</v>
      </c>
      <c r="C77" s="419" t="s">
        <v>85</v>
      </c>
      <c r="D77" s="419" t="s">
        <v>86</v>
      </c>
      <c r="E77" s="457">
        <v>61704.662368676778</v>
      </c>
      <c r="F77" s="457">
        <v>62221.745487398002</v>
      </c>
      <c r="G77" s="457">
        <v>60633.099454262883</v>
      </c>
      <c r="H77" s="457">
        <v>61141.281331544087</v>
      </c>
      <c r="I77" s="457">
        <v>30513248525.470695</v>
      </c>
      <c r="J77" s="462">
        <v>1226371728851.3535</v>
      </c>
      <c r="K77" s="458">
        <f t="shared" si="1"/>
        <v>-1.0165503661627273E-2</v>
      </c>
      <c r="L77" s="458">
        <f ca="1">IF(COUNTIF($D$64:$D77,$D77)&gt;=7,AVERAGE(OFFSET($H77,0,0,-7,1)),"")</f>
        <v>58948.609690201869</v>
      </c>
      <c r="M77" s="458" t="str">
        <f ca="1">IF(COUNTIF($D$64:$D77,$D77)&gt;=20,AVERAGE(OFFSET($H77,0,0,-20,1)),"")</f>
        <v/>
      </c>
      <c r="N77" s="458" t="str">
        <f ca="1">IF(COUNTIF($D$64:$D77,$D77)&gt;=50,AVERAGE(OFFSET($H77,0,0,-50,1)),"")</f>
        <v/>
      </c>
      <c r="O77" s="458">
        <f t="shared" si="2"/>
        <v>57620.216808898935</v>
      </c>
      <c r="P77" s="458">
        <f t="shared" si="3"/>
        <v>55579.701086383131</v>
      </c>
      <c r="Q77" s="458">
        <f t="shared" si="4"/>
        <v>2040.5157225158036</v>
      </c>
      <c r="R77" s="453">
        <f t="shared" si="5"/>
        <v>1236.6497946808465</v>
      </c>
      <c r="S77" s="454">
        <f>IF(COUNTIF($D$64:$D77,$D77)&gt;=14,100-100/(1+(AVERAGEIFS($K$64:$K77,$D$64:$D77,$D77,$K$64:$K77,"&gt;0")*COUNTIFS($D$64:$D77,$D77,$K$64:$K77,"&gt;0"))/(-AVERAGEIFS($K$64:$K77,$D$64:$D77,$D77,$K$64:$K77,"&lt;0")*COUNTIFS($D$64:$D77,$D77,$K$64:$K77,"&lt;0"))),"")</f>
        <v>89.617526364374356</v>
      </c>
      <c r="T77" s="454">
        <f ca="1">IF($D77=$D76,MIN(0,$H77/MAX(OFFSET($H77,0,0,-(COUNTIF($D$64:$D77,$D77)),1))-1),0)</f>
        <v>-1.0165503661627273E-2</v>
      </c>
      <c r="U77" s="454" t="str">
        <f ca="1">IF(COUNTIF($D$64:$D77,$D77)&gt;=30,STDEV(OFFSET($K77,0,0,-30,1))*SQRT(365),"")</f>
        <v/>
      </c>
      <c r="V77" s="454" t="str">
        <f>IF(COUNTIF($D$64:$D77,$D77)&lt;20,"Neutral",IF($H77&gt;$M77*1.05,"Bullish",IF($H77&lt;$M77*0.95,"Bearish","Neutral")))</f>
        <v>Neutral</v>
      </c>
      <c r="W77" s="242"/>
      <c r="X77" s="242"/>
      <c r="Y77" s="242"/>
      <c r="Z77" s="242"/>
      <c r="AA77" s="242"/>
      <c r="AB77" s="442">
        <f ca="1"/>
        <v>46205</v>
      </c>
      <c r="AC77" s="443">
        <f ca="1"/>
        <v>56893.344737986285</v>
      </c>
      <c r="AD77" s="443">
        <f ca="1"/>
        <v>57614.939922585421</v>
      </c>
      <c r="AE77" s="443">
        <f ca="1"/>
        <v>55417.228096292842</v>
      </c>
      <c r="AF77" s="443">
        <f ca="1"/>
        <v>55871.282906977227</v>
      </c>
      <c r="AG77" s="444">
        <f ca="1"/>
        <v>33332054906.069489</v>
      </c>
      <c r="AH77" s="443">
        <f ca="1"/>
        <v>53124.043769221273</v>
      </c>
      <c r="AI77" s="443">
        <f ca="1"/>
        <v>49951.208366199098</v>
      </c>
      <c r="AJ77" s="445">
        <f ca="1"/>
        <v>52.03161054411251</v>
      </c>
      <c r="AK77" s="443">
        <f ca="1"/>
        <v>1793.4046756657481</v>
      </c>
      <c r="AL77" s="443">
        <f ca="1"/>
        <v>1423.1046925445162</v>
      </c>
      <c r="AM77" s="448">
        <f ca="1"/>
        <v>-0.40149763361068913</v>
      </c>
      <c r="AN77" s="446">
        <f>70</f>
        <v>70</v>
      </c>
      <c r="AO77" s="446">
        <f>30</f>
        <v>30</v>
      </c>
      <c r="AP77" s="447">
        <f t="shared" ca="1" si="6"/>
        <v>370.29998312123189</v>
      </c>
      <c r="AQ77" s="242"/>
      <c r="AR77" s="242"/>
      <c r="AS77" s="242"/>
      <c r="AT77" s="242"/>
      <c r="AU77" s="242"/>
      <c r="AV77" s="242"/>
      <c r="AW77" s="242"/>
      <c r="AX77" s="242"/>
      <c r="AY77" s="242"/>
      <c r="AZ77" s="242"/>
      <c r="BA77" s="242"/>
      <c r="BB77" s="242"/>
      <c r="BC77" s="242"/>
      <c r="BD77" s="242"/>
      <c r="BE77" s="242"/>
      <c r="BF77" s="242"/>
      <c r="BG77" s="242"/>
      <c r="BH77" s="242"/>
      <c r="BI77" s="242"/>
      <c r="BJ77" s="242"/>
      <c r="BK77" s="242"/>
      <c r="BL77" s="242"/>
      <c r="BM77" s="242"/>
      <c r="BN77" s="242"/>
      <c r="BO77" s="242"/>
      <c r="BP77" s="242"/>
      <c r="BQ77" s="242"/>
      <c r="BR77" s="242"/>
      <c r="BS77" s="242"/>
      <c r="BT77" s="242"/>
      <c r="BU77" s="242"/>
      <c r="BV77" s="242"/>
      <c r="BW77" s="242"/>
      <c r="BX77" s="242"/>
      <c r="BY77" s="242"/>
      <c r="BZ77" s="242"/>
      <c r="CA77" s="242"/>
      <c r="CB77" s="242"/>
      <c r="CC77" s="242"/>
      <c r="CD77" s="242"/>
      <c r="CE77" s="242"/>
      <c r="CF77" s="242"/>
      <c r="CG77" s="242"/>
      <c r="CH77" s="242"/>
      <c r="CI77" s="242"/>
      <c r="CJ77" s="242"/>
      <c r="CK77" s="242"/>
      <c r="CL77" s="242"/>
      <c r="CM77" s="242"/>
      <c r="CN77" s="242"/>
      <c r="CO77" s="242"/>
      <c r="CP77" s="242"/>
      <c r="CQ77" s="242"/>
      <c r="CR77" s="242"/>
      <c r="CS77" s="242"/>
      <c r="CT77" s="242"/>
      <c r="CU77" s="242"/>
      <c r="CV77" s="242"/>
      <c r="CW77" s="242"/>
      <c r="CX77" s="242"/>
      <c r="CY77" s="242"/>
      <c r="CZ77" s="242"/>
      <c r="DA77" s="242"/>
      <c r="DB77" s="242"/>
      <c r="DC77" s="242"/>
      <c r="DD77" s="242"/>
      <c r="DE77" s="242"/>
      <c r="DF77" s="242"/>
      <c r="DG77" s="242"/>
      <c r="DH77" s="242"/>
      <c r="DI77" s="242"/>
      <c r="DJ77" s="242"/>
      <c r="DK77" s="242"/>
      <c r="DL77" s="242"/>
      <c r="DM77" s="242"/>
      <c r="DN77" s="242"/>
      <c r="DO77" s="242"/>
      <c r="DP77" s="242"/>
      <c r="DQ77" s="242"/>
      <c r="DR77" s="242"/>
      <c r="DS77" s="242"/>
      <c r="DT77" s="242"/>
      <c r="DU77" s="242"/>
      <c r="DV77" s="242"/>
      <c r="DW77" s="242"/>
      <c r="DX77" s="242"/>
      <c r="DY77" s="242"/>
      <c r="DZ77" s="242"/>
      <c r="EA77" s="242"/>
      <c r="EB77" s="242"/>
      <c r="EC77" s="242"/>
      <c r="ED77" s="242"/>
      <c r="EE77" s="242"/>
      <c r="EF77" s="242"/>
      <c r="EG77" s="242"/>
      <c r="EH77" s="242"/>
      <c r="EI77" s="242"/>
      <c r="EJ77" s="242"/>
      <c r="EK77" s="242"/>
      <c r="EL77" s="242"/>
      <c r="EM77" s="242"/>
      <c r="EN77" s="242"/>
      <c r="EO77" s="242"/>
      <c r="EP77" s="242"/>
      <c r="EQ77" s="242"/>
      <c r="ER77" s="242"/>
      <c r="ES77" s="242"/>
      <c r="ET77" s="242"/>
      <c r="EU77" s="242"/>
      <c r="EV77" s="242"/>
      <c r="EW77" s="242"/>
      <c r="EX77" s="242"/>
      <c r="EY77" s="242"/>
      <c r="EZ77" s="242"/>
      <c r="FA77" s="242"/>
      <c r="FB77" s="242"/>
      <c r="FC77" s="242"/>
      <c r="FD77" s="242"/>
      <c r="FE77" s="242"/>
      <c r="FF77" s="242"/>
      <c r="FG77" s="242"/>
      <c r="FH77" s="242"/>
      <c r="FI77" s="242"/>
      <c r="FJ77" s="242"/>
      <c r="FK77" s="242"/>
      <c r="FL77" s="242"/>
      <c r="FM77" s="242"/>
      <c r="FN77" s="242"/>
      <c r="FO77" s="242"/>
      <c r="FP77" s="242"/>
      <c r="FQ77" s="242"/>
      <c r="FR77" s="242"/>
      <c r="FS77" s="242"/>
      <c r="FT77" s="242"/>
      <c r="FU77" s="242"/>
      <c r="FV77" s="242"/>
      <c r="FW77" s="242"/>
      <c r="FX77" s="242"/>
      <c r="FY77" s="242"/>
      <c r="FZ77" s="242"/>
      <c r="GA77" s="242"/>
      <c r="GB77" s="242"/>
      <c r="GC77" s="242"/>
    </row>
    <row r="78" spans="2:185" s="60" customFormat="1" ht="20.149999999999999" customHeight="1">
      <c r="B78" s="420">
        <v>46057</v>
      </c>
      <c r="C78" s="419" t="s">
        <v>85</v>
      </c>
      <c r="D78" s="419" t="s">
        <v>86</v>
      </c>
      <c r="E78" s="457">
        <v>60702.538325677684</v>
      </c>
      <c r="F78" s="457">
        <v>62237.021405175998</v>
      </c>
      <c r="G78" s="457">
        <v>60010.991884783645</v>
      </c>
      <c r="H78" s="457">
        <v>61450.126238396282</v>
      </c>
      <c r="I78" s="457">
        <v>48002308019.2985</v>
      </c>
      <c r="J78" s="462">
        <v>1232566539527.7834</v>
      </c>
      <c r="K78" s="458">
        <f t="shared" si="1"/>
        <v>5.0513319336153994E-3</v>
      </c>
      <c r="L78" s="458">
        <f ca="1">IF(COUNTIF($D$64:$D78,$D78)&gt;=7,AVERAGE(OFFSET($H78,0,0,-7,1)),"")</f>
        <v>59703.324616925784</v>
      </c>
      <c r="M78" s="458" t="str">
        <f ca="1">IF(COUNTIF($D$64:$D78,$D78)&gt;=20,AVERAGE(OFFSET($H78,0,0,-20,1)),"")</f>
        <v/>
      </c>
      <c r="N78" s="458" t="str">
        <f ca="1">IF(COUNTIF($D$64:$D78,$D78)&gt;=50,AVERAGE(OFFSET($H78,0,0,-50,1)),"")</f>
        <v/>
      </c>
      <c r="O78" s="458">
        <f t="shared" si="2"/>
        <v>58209.433644206219</v>
      </c>
      <c r="P78" s="458">
        <f t="shared" si="3"/>
        <v>56014.547393939662</v>
      </c>
      <c r="Q78" s="458">
        <f t="shared" si="4"/>
        <v>2194.8862502665579</v>
      </c>
      <c r="R78" s="453">
        <f t="shared" si="5"/>
        <v>1428.2970857979888</v>
      </c>
      <c r="S78" s="454">
        <f>IF(COUNTIF($D$64:$D78,$D78)&gt;=14,100-100/(1+(AVERAGEIFS($K$64:$K78,$D$64:$D78,$D78,$K$64:$K78,"&gt;0")*COUNTIFS($D$64:$D78,$D78,$K$64:$K78,"&gt;0"))/(-AVERAGEIFS($K$64:$K78,$D$64:$D78,$D78,$K$64:$K78,"&lt;0")*COUNTIFS($D$64:$D78,$D78,$K$64:$K78,"&lt;0"))),"")</f>
        <v>89.880197623854286</v>
      </c>
      <c r="T78" s="454">
        <f ca="1">IF($D78=$D77,MIN(0,$H78/MAX(OFFSET($H78,0,0,-(COUNTIF($D$64:$D78,$D78)),1))-1),0)</f>
        <v>-5.1655210612789881E-3</v>
      </c>
      <c r="U78" s="454" t="str">
        <f ca="1">IF(COUNTIF($D$64:$D78,$D78)&gt;=30,STDEV(OFFSET($K78,0,0,-30,1))*SQRT(365),"")</f>
        <v/>
      </c>
      <c r="V78" s="454" t="str">
        <f>IF(COUNTIF($D$64:$D78,$D78)&lt;20,"Neutral",IF($H78&gt;$M78*1.05,"Bullish",IF($H78&lt;$M78*0.95,"Bearish","Neutral")))</f>
        <v>Neutral</v>
      </c>
      <c r="W78" s="242"/>
      <c r="X78" s="242"/>
      <c r="Y78" s="242"/>
      <c r="Z78" s="242"/>
      <c r="AA78" s="242"/>
      <c r="AB78" s="442">
        <f ca="1"/>
        <v>46206</v>
      </c>
      <c r="AC78" s="443">
        <f ca="1"/>
        <v>55855.571478834594</v>
      </c>
      <c r="AD78" s="443">
        <f ca="1"/>
        <v>56460.405779359222</v>
      </c>
      <c r="AE78" s="443">
        <f ca="1"/>
        <v>54431.712736417227</v>
      </c>
      <c r="AF78" s="443">
        <f ca="1"/>
        <v>55289.947835316743</v>
      </c>
      <c r="AG78" s="444">
        <f ca="1"/>
        <v>18538252013.068478</v>
      </c>
      <c r="AH78" s="443">
        <f ca="1"/>
        <v>53396.839750248313</v>
      </c>
      <c r="AI78" s="443">
        <f ca="1"/>
        <v>50072.216858318316</v>
      </c>
      <c r="AJ78" s="445">
        <f ca="1"/>
        <v>51.75706648233939</v>
      </c>
      <c r="AK78" s="443">
        <f ca="1"/>
        <v>1690.1374951177277</v>
      </c>
      <c r="AL78" s="443">
        <f ca="1"/>
        <v>1476.5112530591584</v>
      </c>
      <c r="AM78" s="448">
        <f ca="1"/>
        <v>-0.40772499045576427</v>
      </c>
      <c r="AN78" s="446">
        <f>70</f>
        <v>70</v>
      </c>
      <c r="AO78" s="446">
        <f>30</f>
        <v>30</v>
      </c>
      <c r="AP78" s="447">
        <f t="shared" ca="1" si="6"/>
        <v>213.62624205856923</v>
      </c>
      <c r="AQ78" s="242"/>
      <c r="AR78" s="242"/>
      <c r="AS78" s="242"/>
      <c r="AT78" s="242"/>
      <c r="AU78" s="242"/>
      <c r="AV78" s="242"/>
      <c r="AW78" s="242"/>
      <c r="AX78" s="242"/>
      <c r="AY78" s="242"/>
      <c r="AZ78" s="242"/>
      <c r="BA78" s="242"/>
      <c r="BB78" s="242"/>
      <c r="BC78" s="242"/>
      <c r="BD78" s="242"/>
      <c r="BE78" s="242"/>
      <c r="BF78" s="242"/>
      <c r="BG78" s="242"/>
      <c r="BH78" s="242"/>
      <c r="BI78" s="242"/>
      <c r="BJ78" s="242"/>
      <c r="BK78" s="242"/>
      <c r="BL78" s="242"/>
      <c r="BM78" s="242"/>
      <c r="BN78" s="242"/>
      <c r="BO78" s="242"/>
      <c r="BP78" s="242"/>
      <c r="BQ78" s="242"/>
      <c r="BR78" s="242"/>
      <c r="BS78" s="242"/>
      <c r="BT78" s="242"/>
      <c r="BU78" s="242"/>
      <c r="BV78" s="242"/>
      <c r="BW78" s="242"/>
      <c r="BX78" s="242"/>
      <c r="BY78" s="242"/>
      <c r="BZ78" s="242"/>
      <c r="CA78" s="242"/>
      <c r="CB78" s="242"/>
      <c r="CC78" s="242"/>
      <c r="CD78" s="242"/>
      <c r="CE78" s="242"/>
      <c r="CF78" s="242"/>
      <c r="CG78" s="242"/>
      <c r="CH78" s="242"/>
      <c r="CI78" s="242"/>
      <c r="CJ78" s="242"/>
      <c r="CK78" s="242"/>
      <c r="CL78" s="242"/>
      <c r="CM78" s="242"/>
      <c r="CN78" s="242"/>
      <c r="CO78" s="242"/>
      <c r="CP78" s="242"/>
      <c r="CQ78" s="242"/>
      <c r="CR78" s="242"/>
      <c r="CS78" s="242"/>
      <c r="CT78" s="242"/>
      <c r="CU78" s="242"/>
      <c r="CV78" s="242"/>
      <c r="CW78" s="242"/>
      <c r="CX78" s="242"/>
      <c r="CY78" s="242"/>
      <c r="CZ78" s="242"/>
      <c r="DA78" s="242"/>
      <c r="DB78" s="242"/>
      <c r="DC78" s="242"/>
      <c r="DD78" s="242"/>
      <c r="DE78" s="242"/>
      <c r="DF78" s="242"/>
      <c r="DG78" s="242"/>
      <c r="DH78" s="242"/>
      <c r="DI78" s="242"/>
      <c r="DJ78" s="242"/>
      <c r="DK78" s="242"/>
      <c r="DL78" s="242"/>
      <c r="DM78" s="242"/>
      <c r="DN78" s="242"/>
      <c r="DO78" s="242"/>
      <c r="DP78" s="242"/>
      <c r="DQ78" s="242"/>
      <c r="DR78" s="242"/>
      <c r="DS78" s="242"/>
      <c r="DT78" s="242"/>
      <c r="DU78" s="242"/>
      <c r="DV78" s="242"/>
      <c r="DW78" s="242"/>
      <c r="DX78" s="242"/>
      <c r="DY78" s="242"/>
      <c r="DZ78" s="242"/>
      <c r="EA78" s="242"/>
      <c r="EB78" s="242"/>
      <c r="EC78" s="242"/>
      <c r="ED78" s="242"/>
      <c r="EE78" s="242"/>
      <c r="EF78" s="242"/>
      <c r="EG78" s="242"/>
      <c r="EH78" s="242"/>
      <c r="EI78" s="242"/>
      <c r="EJ78" s="242"/>
      <c r="EK78" s="242"/>
      <c r="EL78" s="242"/>
      <c r="EM78" s="242"/>
      <c r="EN78" s="242"/>
      <c r="EO78" s="242"/>
      <c r="EP78" s="242"/>
      <c r="EQ78" s="242"/>
      <c r="ER78" s="242"/>
      <c r="ES78" s="242"/>
      <c r="ET78" s="242"/>
      <c r="EU78" s="242"/>
      <c r="EV78" s="242"/>
      <c r="EW78" s="242"/>
      <c r="EX78" s="242"/>
      <c r="EY78" s="242"/>
      <c r="EZ78" s="242"/>
      <c r="FA78" s="242"/>
      <c r="FB78" s="242"/>
      <c r="FC78" s="242"/>
      <c r="FD78" s="242"/>
      <c r="FE78" s="242"/>
      <c r="FF78" s="242"/>
      <c r="FG78" s="242"/>
      <c r="FH78" s="242"/>
      <c r="FI78" s="242"/>
      <c r="FJ78" s="242"/>
      <c r="FK78" s="242"/>
      <c r="FL78" s="242"/>
      <c r="FM78" s="242"/>
      <c r="FN78" s="242"/>
      <c r="FO78" s="242"/>
      <c r="FP78" s="242"/>
      <c r="FQ78" s="242"/>
      <c r="FR78" s="242"/>
      <c r="FS78" s="242"/>
      <c r="FT78" s="242"/>
      <c r="FU78" s="242"/>
      <c r="FV78" s="242"/>
      <c r="FW78" s="242"/>
      <c r="FX78" s="242"/>
      <c r="FY78" s="242"/>
      <c r="FZ78" s="242"/>
      <c r="GA78" s="242"/>
      <c r="GB78" s="242"/>
      <c r="GC78" s="242"/>
    </row>
    <row r="79" spans="2:185" s="60" customFormat="1" ht="20.149999999999999" customHeight="1">
      <c r="B79" s="420">
        <v>46058</v>
      </c>
      <c r="C79" s="419" t="s">
        <v>85</v>
      </c>
      <c r="D79" s="419" t="s">
        <v>86</v>
      </c>
      <c r="E79" s="457">
        <v>61356.342807135508</v>
      </c>
      <c r="F79" s="457">
        <v>62572.013216319036</v>
      </c>
      <c r="G79" s="457">
        <v>60673.351203360697</v>
      </c>
      <c r="H79" s="457">
        <v>61805.100887935296</v>
      </c>
      <c r="I79" s="457">
        <v>29106143961.635826</v>
      </c>
      <c r="J79" s="462">
        <v>1239686620513.5408</v>
      </c>
      <c r="K79" s="458">
        <f t="shared" si="1"/>
        <v>5.77663011076468E-3</v>
      </c>
      <c r="L79" s="458">
        <f ca="1">IF(COUNTIF($D$64:$D79,$D79)&gt;=7,AVERAGE(OFFSET($H79,0,0,-7,1)),"")</f>
        <v>60363.77779339582</v>
      </c>
      <c r="M79" s="458" t="str">
        <f ca="1">IF(COUNTIF($D$64:$D79,$D79)&gt;=20,AVERAGE(OFFSET($H79,0,0,-20,1)),"")</f>
        <v/>
      </c>
      <c r="N79" s="458" t="str">
        <f ca="1">IF(COUNTIF($D$64:$D79,$D79)&gt;=50,AVERAGE(OFFSET($H79,0,0,-50,1)),"")</f>
        <v/>
      </c>
      <c r="O79" s="458">
        <f t="shared" si="2"/>
        <v>58762.613220164538</v>
      </c>
      <c r="P79" s="458">
        <f t="shared" si="3"/>
        <v>56443.477282383785</v>
      </c>
      <c r="Q79" s="458">
        <f t="shared" si="4"/>
        <v>2319.135937780753</v>
      </c>
      <c r="R79" s="453">
        <f t="shared" si="5"/>
        <v>1606.4648561945417</v>
      </c>
      <c r="S79" s="454">
        <f>IF(COUNTIF($D$64:$D79,$D79)&gt;=14,100-100/(1+(AVERAGEIFS($K$64:$K79,$D$64:$D79,$D79,$K$64:$K79,"&gt;0")*COUNTIFS($D$64:$D79,$D79,$K$64:$K79,"&gt;0"))/(-AVERAGEIFS($K$64:$K79,$D$64:$D79,$D79,$K$64:$K79,"&lt;0")*COUNTIFS($D$64:$D79,$D79,$K$64:$K79,"&lt;0"))),"")</f>
        <v>90.164752265969568</v>
      </c>
      <c r="T79" s="454">
        <f ca="1">IF($D79=$D78,MIN(0,$H79/MAX(OFFSET($H79,0,0,-(COUNTIF($D$64:$D79,$D79)),1))-1),0)</f>
        <v>0</v>
      </c>
      <c r="U79" s="454" t="str">
        <f ca="1">IF(COUNTIF($D$64:$D79,$D79)&gt;=30,STDEV(OFFSET($K79,0,0,-30,1))*SQRT(365),"")</f>
        <v/>
      </c>
      <c r="V79" s="454" t="str">
        <f>IF(COUNTIF($D$64:$D79,$D79)&lt;20,"Neutral",IF($H79&gt;$M79*1.05,"Bullish",IF($H79&lt;$M79*0.95,"Bearish","Neutral")))</f>
        <v>Neutral</v>
      </c>
      <c r="W79" s="242"/>
      <c r="X79" s="242"/>
      <c r="Y79" s="242"/>
      <c r="Z79" s="242"/>
      <c r="AA79" s="242"/>
      <c r="AB79" s="442">
        <f ca="1"/>
        <v>46207</v>
      </c>
      <c r="AC79" s="443">
        <f ca="1"/>
        <v>54996.107005741884</v>
      </c>
      <c r="AD79" s="443">
        <f ca="1"/>
        <v>56760.066310765811</v>
      </c>
      <c r="AE79" s="443">
        <f ca="1"/>
        <v>54762.702508011331</v>
      </c>
      <c r="AF79" s="443">
        <f ca="1"/>
        <v>55689.299950006411</v>
      </c>
      <c r="AG79" s="444">
        <f ca="1"/>
        <v>47638400351.889809</v>
      </c>
      <c r="AH79" s="443">
        <f ca="1"/>
        <v>53688.805711844143</v>
      </c>
      <c r="AI79" s="443">
        <f ca="1"/>
        <v>50211.505916128626</v>
      </c>
      <c r="AJ79" s="445">
        <f ca="1"/>
        <v>51.933127245840247</v>
      </c>
      <c r="AK79" s="443">
        <f ca="1"/>
        <v>1621.8264825255173</v>
      </c>
      <c r="AL79" s="443">
        <f ca="1"/>
        <v>1505.5742989524301</v>
      </c>
      <c r="AM79" s="448">
        <f ca="1"/>
        <v>-0.40344706495936422</v>
      </c>
      <c r="AN79" s="446">
        <f>70</f>
        <v>70</v>
      </c>
      <c r="AO79" s="446">
        <f>30</f>
        <v>30</v>
      </c>
      <c r="AP79" s="447">
        <f t="shared" ca="1" si="6"/>
        <v>116.25218357308722</v>
      </c>
      <c r="AQ79" s="242"/>
      <c r="AR79" s="242"/>
      <c r="AS79" s="242"/>
      <c r="AT79" s="242"/>
      <c r="AU79" s="242"/>
      <c r="AV79" s="242"/>
      <c r="AW79" s="242"/>
      <c r="AX79" s="242"/>
      <c r="AY79" s="242"/>
      <c r="AZ79" s="242"/>
      <c r="BA79" s="242"/>
      <c r="BB79" s="242"/>
      <c r="BC79" s="242"/>
      <c r="BD79" s="242"/>
      <c r="BE79" s="242"/>
      <c r="BF79" s="242"/>
      <c r="BG79" s="242"/>
      <c r="BH79" s="242"/>
      <c r="BI79" s="242"/>
      <c r="BJ79" s="242"/>
      <c r="BK79" s="242"/>
      <c r="BL79" s="242"/>
      <c r="BM79" s="242"/>
      <c r="BN79" s="242"/>
      <c r="BO79" s="242"/>
      <c r="BP79" s="242"/>
      <c r="BQ79" s="242"/>
      <c r="BR79" s="242"/>
      <c r="BS79" s="242"/>
      <c r="BT79" s="242"/>
      <c r="BU79" s="242"/>
      <c r="BV79" s="242"/>
      <c r="BW79" s="242"/>
      <c r="BX79" s="242"/>
      <c r="BY79" s="242"/>
      <c r="BZ79" s="242"/>
      <c r="CA79" s="242"/>
      <c r="CB79" s="242"/>
      <c r="CC79" s="242"/>
      <c r="CD79" s="242"/>
      <c r="CE79" s="242"/>
      <c r="CF79" s="242"/>
      <c r="CG79" s="242"/>
      <c r="CH79" s="242"/>
      <c r="CI79" s="242"/>
      <c r="CJ79" s="242"/>
      <c r="CK79" s="242"/>
      <c r="CL79" s="242"/>
      <c r="CM79" s="242"/>
      <c r="CN79" s="242"/>
      <c r="CO79" s="242"/>
      <c r="CP79" s="242"/>
      <c r="CQ79" s="242"/>
      <c r="CR79" s="242"/>
      <c r="CS79" s="242"/>
      <c r="CT79" s="242"/>
      <c r="CU79" s="242"/>
      <c r="CV79" s="242"/>
      <c r="CW79" s="242"/>
      <c r="CX79" s="242"/>
      <c r="CY79" s="242"/>
      <c r="CZ79" s="242"/>
      <c r="DA79" s="242"/>
      <c r="DB79" s="242"/>
      <c r="DC79" s="242"/>
      <c r="DD79" s="242"/>
      <c r="DE79" s="242"/>
      <c r="DF79" s="242"/>
      <c r="DG79" s="242"/>
      <c r="DH79" s="242"/>
      <c r="DI79" s="242"/>
      <c r="DJ79" s="242"/>
      <c r="DK79" s="242"/>
      <c r="DL79" s="242"/>
      <c r="DM79" s="242"/>
      <c r="DN79" s="242"/>
      <c r="DO79" s="242"/>
      <c r="DP79" s="242"/>
      <c r="DQ79" s="242"/>
      <c r="DR79" s="242"/>
      <c r="DS79" s="242"/>
      <c r="DT79" s="242"/>
      <c r="DU79" s="242"/>
      <c r="DV79" s="242"/>
      <c r="DW79" s="242"/>
      <c r="DX79" s="242"/>
      <c r="DY79" s="242"/>
      <c r="DZ79" s="242"/>
      <c r="EA79" s="242"/>
      <c r="EB79" s="242"/>
      <c r="EC79" s="242"/>
      <c r="ED79" s="242"/>
      <c r="EE79" s="242"/>
      <c r="EF79" s="242"/>
      <c r="EG79" s="242"/>
      <c r="EH79" s="242"/>
      <c r="EI79" s="242"/>
      <c r="EJ79" s="242"/>
      <c r="EK79" s="242"/>
      <c r="EL79" s="242"/>
      <c r="EM79" s="242"/>
      <c r="EN79" s="242"/>
      <c r="EO79" s="242"/>
      <c r="EP79" s="242"/>
      <c r="EQ79" s="242"/>
      <c r="ER79" s="242"/>
      <c r="ES79" s="242"/>
      <c r="ET79" s="242"/>
      <c r="EU79" s="242"/>
      <c r="EV79" s="242"/>
      <c r="EW79" s="242"/>
      <c r="EX79" s="242"/>
      <c r="EY79" s="242"/>
      <c r="EZ79" s="242"/>
      <c r="FA79" s="242"/>
      <c r="FB79" s="242"/>
      <c r="FC79" s="242"/>
      <c r="FD79" s="242"/>
      <c r="FE79" s="242"/>
      <c r="FF79" s="242"/>
      <c r="FG79" s="242"/>
      <c r="FH79" s="242"/>
      <c r="FI79" s="242"/>
      <c r="FJ79" s="242"/>
      <c r="FK79" s="242"/>
      <c r="FL79" s="242"/>
      <c r="FM79" s="242"/>
      <c r="FN79" s="242"/>
      <c r="FO79" s="242"/>
      <c r="FP79" s="242"/>
      <c r="FQ79" s="242"/>
      <c r="FR79" s="242"/>
      <c r="FS79" s="242"/>
      <c r="FT79" s="242"/>
      <c r="FU79" s="242"/>
      <c r="FV79" s="242"/>
      <c r="FW79" s="242"/>
      <c r="FX79" s="242"/>
      <c r="FY79" s="242"/>
      <c r="FZ79" s="242"/>
      <c r="GA79" s="242"/>
      <c r="GB79" s="242"/>
      <c r="GC79" s="242"/>
    </row>
    <row r="80" spans="2:185" s="60" customFormat="1" ht="20.149999999999999" customHeight="1">
      <c r="B80" s="420">
        <v>46059</v>
      </c>
      <c r="C80" s="419" t="s">
        <v>85</v>
      </c>
      <c r="D80" s="419" t="s">
        <v>86</v>
      </c>
      <c r="E80" s="457">
        <v>61732.104952781403</v>
      </c>
      <c r="F80" s="457">
        <v>63680.154525809914</v>
      </c>
      <c r="G80" s="457">
        <v>61216.127141363941</v>
      </c>
      <c r="H80" s="457">
        <v>62691.530568991424</v>
      </c>
      <c r="I80" s="457">
        <v>49855563776.175095</v>
      </c>
      <c r="J80" s="462">
        <v>1257466625720.9407</v>
      </c>
      <c r="K80" s="458">
        <f t="shared" si="1"/>
        <v>1.4342338550072053E-2</v>
      </c>
      <c r="L80" s="458">
        <f ca="1">IF(COUNTIF($D$64:$D80,$D80)&gt;=7,AVERAGE(OFFSET($H80,0,0,-7,1)),"")</f>
        <v>60933.36649124114</v>
      </c>
      <c r="M80" s="458" t="str">
        <f ca="1">IF(COUNTIF($D$64:$D80,$D80)&gt;=20,AVERAGE(OFFSET($H80,0,0,-20,1)),"")</f>
        <v/>
      </c>
      <c r="N80" s="458" t="str">
        <f ca="1">IF(COUNTIF($D$64:$D80,$D80)&gt;=50,AVERAGE(OFFSET($H80,0,0,-50,1)),"")</f>
        <v/>
      </c>
      <c r="O80" s="458">
        <f t="shared" si="2"/>
        <v>59367.062043060985</v>
      </c>
      <c r="P80" s="458">
        <f t="shared" si="3"/>
        <v>56906.29604435472</v>
      </c>
      <c r="Q80" s="458">
        <f t="shared" si="4"/>
        <v>2460.7659987062652</v>
      </c>
      <c r="R80" s="453">
        <f t="shared" si="5"/>
        <v>1777.3250846968863</v>
      </c>
      <c r="S80" s="454">
        <f>IF(COUNTIF($D$64:$D80,$D80)&gt;=14,100-100/(1+(AVERAGEIFS($K$64:$K80,$D$64:$D80,$D80,$K$64:$K80,"&gt;0")*COUNTIFS($D$64:$D80,$D80,$K$64:$K80,"&gt;0"))/(-AVERAGEIFS($K$64:$K80,$D$64:$D80,$D80,$K$64:$K80,"&lt;0")*COUNTIFS($D$64:$D80,$D80,$K$64:$K80,"&lt;0"))),"")</f>
        <v>90.806576788610002</v>
      </c>
      <c r="T80" s="454">
        <f ca="1">IF($D80=$D79,MIN(0,$H80/MAX(OFFSET($H80,0,0,-(COUNTIF($D$64:$D80,$D80)),1))-1),0)</f>
        <v>0</v>
      </c>
      <c r="U80" s="454" t="str">
        <f ca="1">IF(COUNTIF($D$64:$D80,$D80)&gt;=30,STDEV(OFFSET($K80,0,0,-30,1))*SQRT(365),"")</f>
        <v/>
      </c>
      <c r="V80" s="454" t="str">
        <f>IF(COUNTIF($D$64:$D80,$D80)&lt;20,"Neutral",IF($H80&gt;$M80*1.05,"Bullish",IF($H80&lt;$M80*0.95,"Bearish","Neutral")))</f>
        <v>Neutral</v>
      </c>
      <c r="W80" s="242"/>
      <c r="X80" s="242"/>
      <c r="Y80" s="242"/>
      <c r="Z80" s="242"/>
      <c r="AA80" s="242"/>
      <c r="AB80" s="442">
        <f ca="1"/>
        <v>46208</v>
      </c>
      <c r="AC80" s="443">
        <f ca="1"/>
        <v>55861.652326011332</v>
      </c>
      <c r="AD80" s="443">
        <f ca="1"/>
        <v>57453.328243799027</v>
      </c>
      <c r="AE80" s="443">
        <f ca="1"/>
        <v>54836.157081640864</v>
      </c>
      <c r="AF80" s="443">
        <f ca="1"/>
        <v>56672.35245258137</v>
      </c>
      <c r="AG80" s="444">
        <f ca="1"/>
        <v>25016026985.607296</v>
      </c>
      <c r="AH80" s="443">
        <f ca="1"/>
        <v>54007.299163134034</v>
      </c>
      <c r="AI80" s="443">
        <f ca="1"/>
        <v>50373.691733872118</v>
      </c>
      <c r="AJ80" s="445">
        <f ca="1"/>
        <v>52.358053452622912</v>
      </c>
      <c r="AK80" s="443">
        <f ca="1"/>
        <v>1628.2442479931487</v>
      </c>
      <c r="AL80" s="443">
        <f ca="1"/>
        <v>1530.1082887605739</v>
      </c>
      <c r="AM80" s="448">
        <f ca="1"/>
        <v>-0.39291644496168787</v>
      </c>
      <c r="AN80" s="446">
        <f>70</f>
        <v>70</v>
      </c>
      <c r="AO80" s="446">
        <f>30</f>
        <v>30</v>
      </c>
      <c r="AP80" s="447">
        <f t="shared" ca="1" si="6"/>
        <v>98.135959232574805</v>
      </c>
      <c r="AQ80" s="242"/>
      <c r="AR80" s="242"/>
      <c r="AS80" s="242"/>
      <c r="AT80" s="242"/>
      <c r="AU80" s="242"/>
      <c r="AV80" s="242"/>
      <c r="AW80" s="242"/>
      <c r="AX80" s="242"/>
      <c r="AY80" s="242"/>
      <c r="AZ80" s="242"/>
      <c r="BA80" s="242"/>
      <c r="BB80" s="242"/>
      <c r="BC80" s="242"/>
      <c r="BD80" s="242"/>
      <c r="BE80" s="242"/>
      <c r="BF80" s="242"/>
      <c r="BG80" s="242"/>
      <c r="BH80" s="242"/>
      <c r="BI80" s="242"/>
      <c r="BJ80" s="242"/>
      <c r="BK80" s="242"/>
      <c r="BL80" s="242"/>
      <c r="BM80" s="242"/>
      <c r="BN80" s="242"/>
      <c r="BO80" s="242"/>
      <c r="BP80" s="242"/>
      <c r="BQ80" s="242"/>
      <c r="BR80" s="242"/>
      <c r="BS80" s="242"/>
      <c r="BT80" s="242"/>
      <c r="BU80" s="242"/>
      <c r="BV80" s="242"/>
      <c r="BW80" s="242"/>
      <c r="BX80" s="242"/>
      <c r="BY80" s="242"/>
      <c r="BZ80" s="242"/>
      <c r="CA80" s="242"/>
      <c r="CB80" s="242"/>
      <c r="CC80" s="242"/>
      <c r="CD80" s="242"/>
      <c r="CE80" s="242"/>
      <c r="CF80" s="242"/>
      <c r="CG80" s="242"/>
      <c r="CH80" s="242"/>
      <c r="CI80" s="242"/>
      <c r="CJ80" s="242"/>
      <c r="CK80" s="242"/>
      <c r="CL80" s="242"/>
      <c r="CM80" s="242"/>
      <c r="CN80" s="242"/>
      <c r="CO80" s="242"/>
      <c r="CP80" s="242"/>
      <c r="CQ80" s="242"/>
      <c r="CR80" s="242"/>
      <c r="CS80" s="242"/>
      <c r="CT80" s="242"/>
      <c r="CU80" s="242"/>
      <c r="CV80" s="242"/>
      <c r="CW80" s="242"/>
      <c r="CX80" s="242"/>
      <c r="CY80" s="242"/>
      <c r="CZ80" s="242"/>
      <c r="DA80" s="242"/>
      <c r="DB80" s="242"/>
      <c r="DC80" s="242"/>
      <c r="DD80" s="242"/>
      <c r="DE80" s="242"/>
      <c r="DF80" s="242"/>
      <c r="DG80" s="242"/>
      <c r="DH80" s="242"/>
      <c r="DI80" s="242"/>
      <c r="DJ80" s="242"/>
      <c r="DK80" s="242"/>
      <c r="DL80" s="242"/>
      <c r="DM80" s="242"/>
      <c r="DN80" s="242"/>
      <c r="DO80" s="242"/>
      <c r="DP80" s="242"/>
      <c r="DQ80" s="242"/>
      <c r="DR80" s="242"/>
      <c r="DS80" s="242"/>
      <c r="DT80" s="242"/>
      <c r="DU80" s="242"/>
      <c r="DV80" s="242"/>
      <c r="DW80" s="242"/>
      <c r="DX80" s="242"/>
      <c r="DY80" s="242"/>
      <c r="DZ80" s="242"/>
      <c r="EA80" s="242"/>
      <c r="EB80" s="242"/>
      <c r="EC80" s="242"/>
      <c r="ED80" s="242"/>
      <c r="EE80" s="242"/>
      <c r="EF80" s="242"/>
      <c r="EG80" s="242"/>
      <c r="EH80" s="242"/>
      <c r="EI80" s="242"/>
      <c r="EJ80" s="242"/>
      <c r="EK80" s="242"/>
      <c r="EL80" s="242"/>
      <c r="EM80" s="242"/>
      <c r="EN80" s="242"/>
      <c r="EO80" s="242"/>
      <c r="EP80" s="242"/>
      <c r="EQ80" s="242"/>
      <c r="ER80" s="242"/>
      <c r="ES80" s="242"/>
      <c r="ET80" s="242"/>
      <c r="EU80" s="242"/>
      <c r="EV80" s="242"/>
      <c r="EW80" s="242"/>
      <c r="EX80" s="242"/>
      <c r="EY80" s="242"/>
      <c r="EZ80" s="242"/>
      <c r="FA80" s="242"/>
      <c r="FB80" s="242"/>
      <c r="FC80" s="242"/>
      <c r="FD80" s="242"/>
      <c r="FE80" s="242"/>
      <c r="FF80" s="242"/>
      <c r="FG80" s="242"/>
      <c r="FH80" s="242"/>
      <c r="FI80" s="242"/>
      <c r="FJ80" s="242"/>
      <c r="FK80" s="242"/>
      <c r="FL80" s="242"/>
      <c r="FM80" s="242"/>
      <c r="FN80" s="242"/>
      <c r="FO80" s="242"/>
      <c r="FP80" s="242"/>
      <c r="FQ80" s="242"/>
      <c r="FR80" s="242"/>
      <c r="FS80" s="242"/>
      <c r="FT80" s="242"/>
      <c r="FU80" s="242"/>
      <c r="FV80" s="242"/>
      <c r="FW80" s="242"/>
      <c r="FX80" s="242"/>
      <c r="FY80" s="242"/>
      <c r="FZ80" s="242"/>
      <c r="GA80" s="242"/>
      <c r="GB80" s="242"/>
      <c r="GC80" s="242"/>
    </row>
    <row r="81" spans="2:185" s="60" customFormat="1" ht="20.149999999999999" customHeight="1">
      <c r="B81" s="437">
        <v>46060</v>
      </c>
      <c r="C81" s="419" t="s">
        <v>85</v>
      </c>
      <c r="D81" s="419" t="s">
        <v>86</v>
      </c>
      <c r="E81" s="457">
        <v>62654.43450668802</v>
      </c>
      <c r="F81" s="457">
        <v>63472.733654983596</v>
      </c>
      <c r="G81" s="457">
        <v>61237.591155403876</v>
      </c>
      <c r="H81" s="457">
        <v>62256.182214184955</v>
      </c>
      <c r="I81" s="457">
        <v>26590230254.229523</v>
      </c>
      <c r="J81" s="462">
        <v>1248734409075.9951</v>
      </c>
      <c r="K81" s="474">
        <f t="shared" si="1"/>
        <v>-6.9442929667727915E-3</v>
      </c>
      <c r="L81" s="458">
        <f ca="1">IF(COUNTIF($D$64:$D81,$D81)&gt;=7,AVERAGE(OFFSET($H81,0,0,-7,1)),"")</f>
        <v>61524.960112871486</v>
      </c>
      <c r="M81" s="458" t="str">
        <f ca="1">IF(COUNTIF($D$64:$D81,$D81)&gt;=20,AVERAGE(OFFSET($H81,0,0,-20,1)),"")</f>
        <v/>
      </c>
      <c r="N81" s="458" t="str">
        <f ca="1">IF(COUNTIF($D$64:$D81,$D81)&gt;=50,AVERAGE(OFFSET($H81,0,0,-50,1)),"")</f>
        <v/>
      </c>
      <c r="O81" s="458">
        <f t="shared" si="2"/>
        <v>59811.542069387753</v>
      </c>
      <c r="P81" s="458">
        <f t="shared" si="3"/>
        <v>57302.58390878659</v>
      </c>
      <c r="Q81" s="458">
        <f t="shared" si="4"/>
        <v>2508.9581606011634</v>
      </c>
      <c r="R81" s="453">
        <f t="shared" si="5"/>
        <v>1923.6516998777417</v>
      </c>
      <c r="S81" s="454">
        <f>IF(COUNTIF($D$64:$D81,$D81)&gt;=14,100-100/(1+(AVERAGEIFS($K$64:$K81,$D$64:$D81,$D81,$K$64:$K81,"&gt;0")*COUNTIFS($D$64:$D81,$D81,$K$64:$K81,"&gt;0"))/(-AVERAGEIFS($K$64:$K81,$D$64:$D81,$D81,$K$64:$K81,"&lt;0")*COUNTIFS($D$64:$D81,$D81,$K$64:$K81,"&lt;0"))),"")</f>
        <v>88.025285285524319</v>
      </c>
      <c r="T81" s="454">
        <f ca="1">IF($D81=$D80,MIN(0,$H81/MAX(OFFSET($H81,0,0,-(COUNTIF($D$64:$D81,$D81)),1))-1),0)</f>
        <v>-6.9442929667727915E-3</v>
      </c>
      <c r="U81" s="454" t="str">
        <f ca="1">IF(COUNTIF($D$64:$D81,$D81)&gt;=30,STDEV(OFFSET($K81,0,0,-30,1))*SQRT(365),"")</f>
        <v/>
      </c>
      <c r="V81" s="454" t="str">
        <f>IF(COUNTIF($D$64:$D81,$D81)&lt;20,"Neutral",IF($H81&gt;$M81*1.05,"Bullish",IF($H81&lt;$M81*0.95,"Bearish","Neutral")))</f>
        <v>Neutral</v>
      </c>
      <c r="W81" s="242"/>
      <c r="X81" s="242"/>
      <c r="Y81" s="242"/>
      <c r="Z81" s="242"/>
      <c r="AA81" s="242"/>
      <c r="AB81" s="442">
        <f ca="1"/>
        <v>46209</v>
      </c>
      <c r="AC81" s="443">
        <f ca="1"/>
        <v>56754.518553826849</v>
      </c>
      <c r="AD81" s="443">
        <f ca="1"/>
        <v>56925.769804527125</v>
      </c>
      <c r="AE81" s="443">
        <f ca="1"/>
        <v>55480.399812860182</v>
      </c>
      <c r="AF81" s="443">
        <f ca="1"/>
        <v>56418.302961331778</v>
      </c>
      <c r="AG81" s="444">
        <f ca="1"/>
        <v>21830668369.150646</v>
      </c>
      <c r="AH81" s="443">
        <f ca="1"/>
        <v>54307.894058930455</v>
      </c>
      <c r="AI81" s="443">
        <f ca="1"/>
        <v>50533.752867648036</v>
      </c>
      <c r="AJ81" s="445">
        <f ca="1"/>
        <v>52.24077468550901</v>
      </c>
      <c r="AK81" s="443">
        <f ca="1"/>
        <v>1594.4508655334284</v>
      </c>
      <c r="AL81" s="443">
        <f ca="1"/>
        <v>1542.9768041151449</v>
      </c>
      <c r="AM81" s="448">
        <f ca="1"/>
        <v>-0.39563786487155528</v>
      </c>
      <c r="AN81" s="446">
        <f>70</f>
        <v>70</v>
      </c>
      <c r="AO81" s="446">
        <f>30</f>
        <v>30</v>
      </c>
      <c r="AP81" s="447">
        <f t="shared" ca="1" si="6"/>
        <v>51.474061418283554</v>
      </c>
      <c r="AQ81" s="242"/>
      <c r="AR81" s="242"/>
      <c r="AS81" s="242"/>
      <c r="AT81" s="242"/>
      <c r="AU81" s="242"/>
      <c r="AV81" s="242"/>
      <c r="AW81" s="242"/>
      <c r="AX81" s="242"/>
      <c r="AY81" s="242"/>
      <c r="AZ81" s="242"/>
      <c r="BA81" s="242"/>
      <c r="BB81" s="242"/>
      <c r="BC81" s="242"/>
      <c r="BD81" s="242"/>
      <c r="BE81" s="242"/>
      <c r="BF81" s="242"/>
      <c r="BG81" s="242"/>
      <c r="BH81" s="242"/>
      <c r="BI81" s="242"/>
      <c r="BJ81" s="242"/>
      <c r="BK81" s="242"/>
      <c r="BL81" s="242"/>
      <c r="BM81" s="242"/>
      <c r="BN81" s="242"/>
      <c r="BO81" s="242"/>
      <c r="BP81" s="242"/>
      <c r="BQ81" s="242"/>
      <c r="BR81" s="242"/>
      <c r="BS81" s="242"/>
      <c r="BT81" s="242"/>
      <c r="BU81" s="242"/>
      <c r="BV81" s="242"/>
      <c r="BW81" s="242"/>
      <c r="BX81" s="242"/>
      <c r="BY81" s="242"/>
      <c r="BZ81" s="242"/>
      <c r="CA81" s="242"/>
      <c r="CB81" s="242"/>
      <c r="CC81" s="242"/>
      <c r="CD81" s="242"/>
      <c r="CE81" s="242"/>
      <c r="CF81" s="242"/>
      <c r="CG81" s="242"/>
      <c r="CH81" s="242"/>
      <c r="CI81" s="242"/>
      <c r="CJ81" s="242"/>
      <c r="CK81" s="242"/>
      <c r="CL81" s="242"/>
      <c r="CM81" s="242"/>
      <c r="CN81" s="242"/>
      <c r="CO81" s="242"/>
      <c r="CP81" s="242"/>
      <c r="CQ81" s="242"/>
      <c r="CR81" s="242"/>
      <c r="CS81" s="242"/>
      <c r="CT81" s="242"/>
      <c r="CU81" s="242"/>
      <c r="CV81" s="242"/>
      <c r="CW81" s="242"/>
      <c r="CX81" s="242"/>
      <c r="CY81" s="242"/>
      <c r="CZ81" s="242"/>
      <c r="DA81" s="242"/>
      <c r="DB81" s="242"/>
      <c r="DC81" s="242"/>
      <c r="DD81" s="242"/>
      <c r="DE81" s="242"/>
      <c r="DF81" s="242"/>
      <c r="DG81" s="242"/>
      <c r="DH81" s="242"/>
      <c r="DI81" s="242"/>
      <c r="DJ81" s="242"/>
      <c r="DK81" s="242"/>
      <c r="DL81" s="242"/>
      <c r="DM81" s="242"/>
      <c r="DN81" s="242"/>
      <c r="DO81" s="242"/>
      <c r="DP81" s="242"/>
      <c r="DQ81" s="242"/>
      <c r="DR81" s="242"/>
      <c r="DS81" s="242"/>
      <c r="DT81" s="242"/>
      <c r="DU81" s="242"/>
      <c r="DV81" s="242"/>
      <c r="DW81" s="242"/>
      <c r="DX81" s="242"/>
      <c r="DY81" s="242"/>
      <c r="DZ81" s="242"/>
      <c r="EA81" s="242"/>
      <c r="EB81" s="242"/>
      <c r="EC81" s="242"/>
      <c r="ED81" s="242"/>
      <c r="EE81" s="242"/>
      <c r="EF81" s="242"/>
      <c r="EG81" s="242"/>
      <c r="EH81" s="242"/>
      <c r="EI81" s="242"/>
      <c r="EJ81" s="242"/>
      <c r="EK81" s="242"/>
      <c r="EL81" s="242"/>
      <c r="EM81" s="242"/>
      <c r="EN81" s="242"/>
      <c r="EO81" s="242"/>
      <c r="EP81" s="242"/>
      <c r="EQ81" s="242"/>
      <c r="ER81" s="242"/>
      <c r="ES81" s="242"/>
      <c r="ET81" s="242"/>
      <c r="EU81" s="242"/>
      <c r="EV81" s="242"/>
      <c r="EW81" s="242"/>
      <c r="EX81" s="242"/>
      <c r="EY81" s="242"/>
      <c r="EZ81" s="242"/>
      <c r="FA81" s="242"/>
      <c r="FB81" s="242"/>
      <c r="FC81" s="242"/>
      <c r="FD81" s="242"/>
      <c r="FE81" s="242"/>
      <c r="FF81" s="242"/>
      <c r="FG81" s="242"/>
      <c r="FH81" s="242"/>
      <c r="FI81" s="242"/>
      <c r="FJ81" s="242"/>
      <c r="FK81" s="242"/>
      <c r="FL81" s="242"/>
      <c r="FM81" s="242"/>
      <c r="FN81" s="242"/>
      <c r="FO81" s="242"/>
      <c r="FP81" s="242"/>
      <c r="FQ81" s="242"/>
      <c r="FR81" s="242"/>
      <c r="FS81" s="242"/>
      <c r="FT81" s="242"/>
      <c r="FU81" s="242"/>
      <c r="FV81" s="242"/>
      <c r="FW81" s="242"/>
      <c r="FX81" s="242"/>
      <c r="FY81" s="242"/>
      <c r="FZ81" s="242"/>
      <c r="GA81" s="242"/>
      <c r="GB81" s="242"/>
      <c r="GC81" s="242"/>
    </row>
    <row r="82" spans="2:185" ht="20.149999999999999" customHeight="1">
      <c r="B82" s="437">
        <v>46061</v>
      </c>
      <c r="C82" s="419" t="s">
        <v>85</v>
      </c>
      <c r="D82" s="419" t="s">
        <v>86</v>
      </c>
      <c r="E82" s="457">
        <v>62072.044972551041</v>
      </c>
      <c r="F82" s="457">
        <v>64282.783801997182</v>
      </c>
      <c r="G82" s="457">
        <v>60827.958164101015</v>
      </c>
      <c r="H82" s="457">
        <v>63532.43154449961</v>
      </c>
      <c r="I82" s="457">
        <v>61999610607.734001</v>
      </c>
      <c r="J82" s="462">
        <v>1274333416221.0396</v>
      </c>
      <c r="K82" s="474">
        <f t="shared" si="1"/>
        <v>2.0499961368075414E-2</v>
      </c>
      <c r="L82" s="458">
        <f ca="1">IF(COUNTIF($D$64:$D82,$D82)&gt;=7,AVERAGE(OFFSET($H82,0,0,-7,1)),"")</f>
        <v>62092.264158356047</v>
      </c>
      <c r="M82" s="458" t="str">
        <f ca="1">IF(COUNTIF($D$64:$D82,$D82)&gt;=20,AVERAGE(OFFSET($H82,0,0,-20,1)),"")</f>
        <v/>
      </c>
      <c r="N82" s="458" t="str">
        <f ca="1">IF(COUNTIF($D$64:$D82,$D82)&gt;=50,AVERAGE(OFFSET($H82,0,0,-50,1)),"")</f>
        <v/>
      </c>
      <c r="O82" s="458">
        <f t="shared" si="2"/>
        <v>60383.986604020349</v>
      </c>
      <c r="P82" s="458">
        <f t="shared" si="3"/>
        <v>57764.054104024588</v>
      </c>
      <c r="Q82" s="458">
        <f t="shared" si="4"/>
        <v>2619.9324999957607</v>
      </c>
      <c r="R82" s="453">
        <f t="shared" si="5"/>
        <v>2062.9078599013455</v>
      </c>
      <c r="S82" s="453">
        <f>IF(COUNTIF($D$64:$D82,$D82)&gt;=14,100-100/(1+(AVERAGEIFS($K$64:$K82,$D$64:$D82,$D82,$K$64:$K82,"&gt;0")*COUNTIFS($D$64:$D82,$D82,$K$64:$K82,"&gt;0"))/(-AVERAGEIFS($K$64:$K82,$D$64:$D82,$D82,$K$64:$K82,"&lt;0")*COUNTIFS($D$64:$D82,$D82,$K$64:$K82,"&lt;0"))),"")</f>
        <v>89.018233120654941</v>
      </c>
      <c r="T82" s="453">
        <f ca="1">IF($D82=$D81,MIN(0,$H82/MAX(OFFSET($H82,0,0,-(COUNTIF($D$64:$D82,$D82)),1))-1),0)</f>
        <v>0</v>
      </c>
      <c r="U82" s="453" t="str">
        <f ca="1">IF(COUNTIF($D$64:$D82,$D82)&gt;=30,STDEV(OFFSET($K82,0,0,-30,1))*SQRT(365),"")</f>
        <v/>
      </c>
      <c r="V82" s="453" t="str">
        <f>IF(COUNTIF($D$64:$D82,$D82)&lt;20,"Neutral",IF($H82&gt;$M82*1.05,"Bullish",IF($H82&lt;$M82*0.95,"Bearish","Neutral")))</f>
        <v>Neutral</v>
      </c>
      <c r="AB82" s="442">
        <f ca="1"/>
        <v>46210</v>
      </c>
      <c r="AC82" s="443">
        <f ca="1"/>
        <v>56257.930899639898</v>
      </c>
      <c r="AD82" s="443">
        <f ca="1"/>
        <v>57391.231726271559</v>
      </c>
      <c r="AE82" s="443">
        <f ca="1"/>
        <v>55461.610663207386</v>
      </c>
      <c r="AF82" s="443">
        <f ca="1"/>
        <v>56410.197526153643</v>
      </c>
      <c r="AG82" s="444">
        <f ca="1"/>
        <v>30004657444.783607</v>
      </c>
      <c r="AH82" s="443">
        <f ca="1"/>
        <v>54597.688665117181</v>
      </c>
      <c r="AI82" s="443">
        <f ca="1"/>
        <v>50699.478897189758</v>
      </c>
      <c r="AJ82" s="445">
        <f ca="1"/>
        <v>52.237024752045912</v>
      </c>
      <c r="AK82" s="443">
        <f ca="1"/>
        <v>1549.1576010788849</v>
      </c>
      <c r="AL82" s="443">
        <f ca="1"/>
        <v>1544.2129635078929</v>
      </c>
      <c r="AM82" s="448">
        <f ca="1"/>
        <v>-0.39572469162552126</v>
      </c>
      <c r="AN82" s="446">
        <f>70</f>
        <v>70</v>
      </c>
      <c r="AO82" s="446">
        <f>30</f>
        <v>30</v>
      </c>
      <c r="AP82" s="447">
        <f t="shared" ca="1" si="6"/>
        <v>4.9446375709919721</v>
      </c>
      <c r="AQ82" s="242"/>
      <c r="AR82" s="242"/>
      <c r="AS82" s="242"/>
      <c r="AT82" s="242"/>
      <c r="AU82" s="242"/>
      <c r="AV82" s="242"/>
      <c r="AW82" s="242"/>
      <c r="AX82" s="242"/>
      <c r="AY82" s="242"/>
      <c r="AZ82" s="242"/>
      <c r="BA82" s="242"/>
      <c r="BB82" s="242"/>
      <c r="BC82" s="242"/>
      <c r="BD82" s="242"/>
      <c r="BE82" s="242"/>
      <c r="BF82" s="242"/>
    </row>
    <row r="83" spans="2:185" ht="20.149999999999999" customHeight="1">
      <c r="B83" s="437">
        <v>46062</v>
      </c>
      <c r="C83" s="419" t="s">
        <v>85</v>
      </c>
      <c r="D83" s="419" t="s">
        <v>86</v>
      </c>
      <c r="E83" s="457">
        <v>63436.117911999041</v>
      </c>
      <c r="F83" s="457">
        <v>65317.376469110073</v>
      </c>
      <c r="G83" s="457">
        <v>62054.959438409482</v>
      </c>
      <c r="H83" s="457">
        <v>64494.879790296291</v>
      </c>
      <c r="I83" s="457">
        <v>52761655381.208229</v>
      </c>
      <c r="J83" s="462">
        <v>1293638201685.4993</v>
      </c>
      <c r="K83" s="474">
        <f t="shared" si="1"/>
        <v>1.5148928230813263E-2</v>
      </c>
      <c r="L83" s="458">
        <f ca="1">IF(COUNTIF($D$64:$D83,$D83)&gt;=7,AVERAGE(OFFSET($H83,0,0,-7,1)),"")</f>
        <v>62481.647510835421</v>
      </c>
      <c r="M83" s="458">
        <f ca="1">IF(COUNTIF($D$64:$D83,$D83)&gt;=20,AVERAGE(OFFSET($H83,0,0,-20,1)),"")</f>
        <v>58171.733800055183</v>
      </c>
      <c r="N83" s="458" t="str">
        <f ca="1">IF(COUNTIF($D$64:$D83,$D83)&gt;=50,AVERAGE(OFFSET($H83,0,0,-50,1)),"")</f>
        <v/>
      </c>
      <c r="O83" s="458">
        <f t="shared" si="2"/>
        <v>61016.43170960126</v>
      </c>
      <c r="P83" s="458">
        <f t="shared" si="3"/>
        <v>58262.63378448916</v>
      </c>
      <c r="Q83" s="458">
        <f t="shared" si="4"/>
        <v>2753.7979251120996</v>
      </c>
      <c r="R83" s="453">
        <f t="shared" si="5"/>
        <v>2201.0858729434963</v>
      </c>
      <c r="S83" s="453">
        <f>IF(COUNTIF($D$64:$D83,$D83)&gt;=14,100-100/(1+(AVERAGEIFS($K$64:$K83,$D$64:$D83,$D83,$K$64:$K83,"&gt;0")*COUNTIFS($D$64:$D83,$D83,$K$64:$K83,"&gt;0"))/(-AVERAGEIFS($K$64:$K83,$D$64:$D83,$D83,$K$64:$K83,"&lt;0")*COUNTIFS($D$64:$D83,$D83,$K$64:$K83,"&lt;0"))),"")</f>
        <v>89.652298464793176</v>
      </c>
      <c r="T83" s="453">
        <f ca="1">IF($D83=$D82,MIN(0,$H83/MAX(OFFSET($H83,0,0,-(COUNTIF($D$64:$D83,$D83)),1))-1),0)</f>
        <v>0</v>
      </c>
      <c r="U83" s="453" t="str">
        <f ca="1">IF(COUNTIF($D$64:$D83,$D83)&gt;=30,STDEV(OFFSET($K83,0,0,-30,1))*SQRT(365),"")</f>
        <v/>
      </c>
      <c r="V83" s="453" t="str">
        <f ca="1">IF(COUNTIF($D$64:$D83,$D83)&lt;20,"Neutral",IF($H83&gt;$M83*1.05,"Bullish",IF($H83&lt;$M83*0.95,"Bearish","Neutral")))</f>
        <v>Bullish</v>
      </c>
      <c r="AB83" s="442">
        <f ca="1"/>
        <v>46211</v>
      </c>
      <c r="AC83" s="443">
        <f ca="1"/>
        <v>56349.142096313321</v>
      </c>
      <c r="AD83" s="443">
        <f ca="1"/>
        <v>57359.163749869193</v>
      </c>
      <c r="AE83" s="443">
        <f ca="1"/>
        <v>55140.161946918139</v>
      </c>
      <c r="AF83" s="443">
        <f ca="1"/>
        <v>57043.686937168401</v>
      </c>
      <c r="AG83" s="444">
        <f ca="1"/>
        <v>45324468554.378151</v>
      </c>
      <c r="AH83" s="443">
        <f ca="1"/>
        <v>54923.930591260687</v>
      </c>
      <c r="AI83" s="443">
        <f ca="1"/>
        <v>50904.472010361926</v>
      </c>
      <c r="AJ83" s="445">
        <f ca="1"/>
        <v>52.503526913811669</v>
      </c>
      <c r="AK83" s="443">
        <f ca="1"/>
        <v>1546.5519753783083</v>
      </c>
      <c r="AL83" s="443">
        <f ca="1"/>
        <v>1544.680765881976</v>
      </c>
      <c r="AM83" s="448">
        <f ca="1"/>
        <v>-0.38893864892436902</v>
      </c>
      <c r="AN83" s="446">
        <f>70</f>
        <v>70</v>
      </c>
      <c r="AO83" s="446">
        <f>30</f>
        <v>30</v>
      </c>
      <c r="AP83" s="447">
        <f t="shared" ca="1" si="6"/>
        <v>1.8712094963323125</v>
      </c>
      <c r="AQ83" s="242"/>
      <c r="AR83" s="242"/>
      <c r="AS83" s="242"/>
      <c r="AT83" s="242"/>
      <c r="AU83" s="242"/>
      <c r="AV83" s="242"/>
      <c r="AW83" s="242"/>
      <c r="AX83" s="242"/>
      <c r="AY83" s="242"/>
      <c r="AZ83" s="242"/>
      <c r="BA83" s="242"/>
      <c r="BB83" s="242"/>
      <c r="BC83" s="242"/>
      <c r="BD83" s="242"/>
      <c r="BE83" s="242"/>
      <c r="BF83" s="242"/>
    </row>
    <row r="84" spans="2:185" ht="20.149999999999999" customHeight="1">
      <c r="B84" s="437">
        <v>46063</v>
      </c>
      <c r="C84" s="419" t="s">
        <v>85</v>
      </c>
      <c r="D84" s="419" t="s">
        <v>86</v>
      </c>
      <c r="E84" s="457">
        <v>64405.412288617823</v>
      </c>
      <c r="F84" s="457">
        <v>67258.972624017959</v>
      </c>
      <c r="G84" s="457">
        <v>63623.412728480856</v>
      </c>
      <c r="H84" s="457">
        <v>65919.219029376109</v>
      </c>
      <c r="I84" s="457">
        <v>44702562043.712097</v>
      </c>
      <c r="J84" s="462">
        <v>1322207595997.4883</v>
      </c>
      <c r="K84" s="474">
        <f t="shared" si="1"/>
        <v>2.2084532038993299E-2</v>
      </c>
      <c r="L84" s="458">
        <f ca="1">IF(COUNTIF($D$64:$D84,$D84)&gt;=7,AVERAGE(OFFSET($H84,0,0,-7,1)),"")</f>
        <v>63164.210039097139</v>
      </c>
      <c r="M84" s="458">
        <f ca="1">IF(COUNTIF($D$64:$D84,$D84)&gt;=20,AVERAGE(OFFSET($H84,0,0,-20,1)),"")</f>
        <v>58841.926756976332</v>
      </c>
      <c r="N84" s="458" t="str">
        <f ca="1">IF(COUNTIF($D$64:$D84,$D84)&gt;=50,AVERAGE(OFFSET($H84,0,0,-50,1)),"")</f>
        <v/>
      </c>
      <c r="O84" s="458">
        <f t="shared" si="2"/>
        <v>61770.706681874311</v>
      </c>
      <c r="P84" s="458">
        <f t="shared" si="3"/>
        <v>58829.788247073382</v>
      </c>
      <c r="Q84" s="458">
        <f t="shared" si="4"/>
        <v>2940.9184348009294</v>
      </c>
      <c r="R84" s="453">
        <f t="shared" si="5"/>
        <v>2349.052385314983</v>
      </c>
      <c r="S84" s="453">
        <f>IF(COUNTIF($D$64:$D84,$D84)&gt;=14,100-100/(1+(AVERAGEIFS($K$64:$K84,$D$64:$D84,$D84,$K$64:$K84,"&gt;0")*COUNTIFS($D$64:$D84,$D84,$K$64:$K84,"&gt;0"))/(-AVERAGEIFS($K$64:$K84,$D$64:$D84,$D84,$K$64:$K84,"&lt;0")*COUNTIFS($D$64:$D84,$D84,$K$64:$K84,"&lt;0"))),"")</f>
        <v>90.455665046146592</v>
      </c>
      <c r="T84" s="453">
        <f ca="1">IF($D84=$D83,MIN(0,$H84/MAX(OFFSET($H84,0,0,-(COUNTIF($D$64:$D84,$D84)),1))-1),0)</f>
        <v>0</v>
      </c>
      <c r="U84" s="453" t="str">
        <f ca="1">IF(COUNTIF($D$64:$D84,$D84)&gt;=30,STDEV(OFFSET($K84,0,0,-30,1))*SQRT(365),"")</f>
        <v/>
      </c>
      <c r="V84" s="453" t="str">
        <f ca="1">IF(COUNTIF($D$64:$D84,$D84)&lt;20,"Neutral",IF($H84&gt;$M84*1.05,"Bullish",IF($H84&lt;$M84*0.95,"Bearish","Neutral")))</f>
        <v>Bullish</v>
      </c>
      <c r="AB84" s="442">
        <f ca="1"/>
        <v>46212</v>
      </c>
      <c r="AC84" s="443">
        <f ca="1"/>
        <v>57368.689177216453</v>
      </c>
      <c r="AD84" s="443">
        <f ca="1"/>
        <v>58661.71660806398</v>
      </c>
      <c r="AE84" s="443">
        <f ca="1"/>
        <v>56841.692444056891</v>
      </c>
      <c r="AF84" s="443">
        <f ca="1"/>
        <v>58158.89671094776</v>
      </c>
      <c r="AG84" s="444">
        <f ca="1"/>
        <v>46163359917.72303</v>
      </c>
      <c r="AH84" s="443">
        <f ca="1"/>
        <v>55262.489882881855</v>
      </c>
      <c r="AI84" s="443">
        <f ca="1"/>
        <v>51141.054120935958</v>
      </c>
      <c r="AJ84" s="445">
        <f ca="1"/>
        <v>52.96044652075512</v>
      </c>
      <c r="AK84" s="443">
        <f ca="1"/>
        <v>1615.8486098417052</v>
      </c>
      <c r="AL84" s="443">
        <f ca="1"/>
        <v>1558.9143346739218</v>
      </c>
      <c r="AM84" s="448">
        <f ca="1"/>
        <v>-0.37699233851408698</v>
      </c>
      <c r="AN84" s="446">
        <f>70</f>
        <v>70</v>
      </c>
      <c r="AO84" s="446">
        <f>30</f>
        <v>30</v>
      </c>
      <c r="AP84" s="447">
        <f t="shared" ca="1" si="6"/>
        <v>56.934275167783426</v>
      </c>
      <c r="AQ84" s="242"/>
      <c r="AR84" s="242"/>
      <c r="AS84" s="242"/>
      <c r="AT84" s="242"/>
      <c r="AU84" s="242"/>
      <c r="AV84" s="242"/>
      <c r="AW84" s="242"/>
      <c r="AX84" s="242"/>
      <c r="AY84" s="242"/>
      <c r="AZ84" s="242"/>
      <c r="BA84" s="242"/>
      <c r="BB84" s="242"/>
      <c r="BC84" s="242"/>
      <c r="BD84" s="242"/>
      <c r="BE84" s="242"/>
      <c r="BF84" s="242"/>
    </row>
    <row r="85" spans="2:185" ht="20.149999999999999" customHeight="1">
      <c r="B85" s="437">
        <v>46064</v>
      </c>
      <c r="C85" s="419" t="s">
        <v>85</v>
      </c>
      <c r="D85" s="419" t="s">
        <v>86</v>
      </c>
      <c r="E85" s="457">
        <v>65741.830051161334</v>
      </c>
      <c r="F85" s="457">
        <v>67417.007008180779</v>
      </c>
      <c r="G85" s="457">
        <v>65416.377238906192</v>
      </c>
      <c r="H85" s="457">
        <v>66716.454917983458</v>
      </c>
      <c r="I85" s="457">
        <v>31952328269.680645</v>
      </c>
      <c r="J85" s="462">
        <v>1338198552250.3027</v>
      </c>
      <c r="K85" s="474">
        <f t="shared" si="1"/>
        <v>1.209413431084605E-2</v>
      </c>
      <c r="L85" s="458">
        <f ca="1">IF(COUNTIF($D$64:$D85,$D85)&gt;=7,AVERAGE(OFFSET($H85,0,0,-7,1)),"")</f>
        <v>63916.542707609595</v>
      </c>
      <c r="M85" s="458">
        <f ca="1">IF(COUNTIF($D$64:$D85,$D85)&gt;=20,AVERAGE(OFFSET($H85,0,0,-20,1)),"")</f>
        <v>59551.857146281342</v>
      </c>
      <c r="N85" s="458" t="str">
        <f ca="1">IF(COUNTIF($D$64:$D85,$D85)&gt;=50,AVERAGE(OFFSET($H85,0,0,-50,1)),"")</f>
        <v/>
      </c>
      <c r="O85" s="458">
        <f t="shared" si="2"/>
        <v>62531.591025891103</v>
      </c>
      <c r="P85" s="458">
        <f t="shared" si="3"/>
        <v>59413.985778251903</v>
      </c>
      <c r="Q85" s="458">
        <f t="shared" si="4"/>
        <v>3117.6052476391997</v>
      </c>
      <c r="R85" s="453">
        <f t="shared" si="5"/>
        <v>2502.7629577798261</v>
      </c>
      <c r="S85" s="453">
        <f>IF(COUNTIF($D$64:$D85,$D85)&gt;=14,100-100/(1+(AVERAGEIFS($K$64:$K85,$D$64:$D85,$D85,$K$64:$K85,"&gt;0")*COUNTIFS($D$64:$D85,$D85,$K$64:$K85,"&gt;0"))/(-AVERAGEIFS($K$64:$K85,$D$64:$D85,$D85,$K$64:$K85,"&lt;0")*COUNTIFS($D$64:$D85,$D85,$K$64:$K85,"&lt;0"))),"")</f>
        <v>90.844906631062656</v>
      </c>
      <c r="T85" s="453">
        <f ca="1">IF($D85=$D84,MIN(0,$H85/MAX(OFFSET($H85,0,0,-(COUNTIF($D$64:$D85,$D85)),1))-1),0)</f>
        <v>0</v>
      </c>
      <c r="U85" s="453" t="str">
        <f ca="1">IF(COUNTIF($D$64:$D85,$D85)&gt;=30,STDEV(OFFSET($K85,0,0,-30,1))*SQRT(365),"")</f>
        <v/>
      </c>
      <c r="V85" s="453" t="str">
        <f ca="1">IF(COUNTIF($D$64:$D85,$D85)&lt;20,"Neutral",IF($H85&gt;$M85*1.05,"Bullish",IF($H85&lt;$M85*0.95,"Bearish","Neutral")))</f>
        <v>Bullish</v>
      </c>
      <c r="AB85" s="442">
        <f ca="1"/>
        <v>46213</v>
      </c>
      <c r="AC85" s="443">
        <f ca="1"/>
        <v>58256.498211947837</v>
      </c>
      <c r="AD85" s="443">
        <f ca="1"/>
        <v>59424.580675578902</v>
      </c>
      <c r="AE85" s="443">
        <f ca="1"/>
        <v>56402.358532107253</v>
      </c>
      <c r="AF85" s="443">
        <f ca="1"/>
        <v>58839.24340703115</v>
      </c>
      <c r="AG85" s="444">
        <f ca="1"/>
        <v>22347310598.258076</v>
      </c>
      <c r="AH85" s="443">
        <f ca="1"/>
        <v>55613.683158316337</v>
      </c>
      <c r="AI85" s="443">
        <f ca="1"/>
        <v>51407.932144937338</v>
      </c>
      <c r="AJ85" s="445">
        <f ca="1"/>
        <v>53.229670663331177</v>
      </c>
      <c r="AK85" s="443">
        <f ca="1"/>
        <v>1705.9992865608001</v>
      </c>
      <c r="AL85" s="443">
        <f ca="1"/>
        <v>1588.3313250512974</v>
      </c>
      <c r="AM85" s="448">
        <f ca="1"/>
        <v>-0.36970435287307346</v>
      </c>
      <c r="AN85" s="446">
        <f>70</f>
        <v>70</v>
      </c>
      <c r="AO85" s="446">
        <f>30</f>
        <v>30</v>
      </c>
      <c r="AP85" s="447">
        <f t="shared" ca="1" si="6"/>
        <v>117.66796150950267</v>
      </c>
      <c r="AQ85" s="242"/>
      <c r="AR85" s="242"/>
      <c r="AS85" s="242"/>
      <c r="AT85" s="242"/>
      <c r="AU85" s="242"/>
      <c r="AV85" s="242"/>
      <c r="AW85" s="242"/>
      <c r="AX85" s="242"/>
      <c r="AY85" s="242"/>
      <c r="AZ85" s="242"/>
      <c r="BA85" s="242"/>
      <c r="BB85" s="242"/>
      <c r="BC85" s="242"/>
      <c r="BD85" s="242"/>
      <c r="BE85" s="242"/>
      <c r="BF85" s="242"/>
    </row>
    <row r="86" spans="2:185" ht="20.149999999999999" customHeight="1">
      <c r="B86" s="437">
        <v>46065</v>
      </c>
      <c r="C86" s="419" t="s">
        <v>85</v>
      </c>
      <c r="D86" s="419" t="s">
        <v>86</v>
      </c>
      <c r="E86" s="457">
        <v>66597.796058344989</v>
      </c>
      <c r="F86" s="457">
        <v>69092.262960108259</v>
      </c>
      <c r="G86" s="457">
        <v>65039.841705635285</v>
      </c>
      <c r="H86" s="457">
        <v>67700.855257752963</v>
      </c>
      <c r="I86" s="457">
        <v>19048241566.691868</v>
      </c>
      <c r="J86" s="462">
        <v>1357943652782.6028</v>
      </c>
      <c r="K86" s="474">
        <f t="shared" si="1"/>
        <v>1.4754985722482683E-2</v>
      </c>
      <c r="L86" s="458">
        <f ca="1">IF(COUNTIF($D$64:$D86,$D86)&gt;=7,AVERAGE(OFFSET($H86,0,0,-7,1)),"")</f>
        <v>64758.793331869259</v>
      </c>
      <c r="M86" s="458">
        <f ca="1">IF(COUNTIF($D$64:$D86,$D86)&gt;=20,AVERAGE(OFFSET($H86,0,0,-20,1)),"")</f>
        <v>60273.234689537101</v>
      </c>
      <c r="N86" s="458" t="str">
        <f ca="1">IF(COUNTIF($D$64:$D86,$D86)&gt;=50,AVERAGE(OFFSET($H86,0,0,-50,1)),"")</f>
        <v/>
      </c>
      <c r="O86" s="458">
        <f t="shared" si="2"/>
        <v>63326.86244617754</v>
      </c>
      <c r="P86" s="458">
        <f t="shared" si="3"/>
        <v>60027.827961918651</v>
      </c>
      <c r="Q86" s="458">
        <f t="shared" si="4"/>
        <v>3299.0344842588893</v>
      </c>
      <c r="R86" s="453">
        <f t="shared" si="5"/>
        <v>2662.0172630756388</v>
      </c>
      <c r="S86" s="453">
        <f>IF(COUNTIF($D$64:$D86,$D86)&gt;=14,100-100/(1+(AVERAGEIFS($K$64:$K86,$D$64:$D86,$D86,$K$64:$K86,"&gt;0")*COUNTIFS($D$64:$D86,$D86,$K$64:$K86,"&gt;0"))/(-AVERAGEIFS($K$64:$K86,$D$64:$D86,$D86,$K$64:$K86,"&lt;0")*COUNTIFS($D$64:$D86,$D86,$K$64:$K86,"&lt;0"))),"")</f>
        <v>91.278829313504332</v>
      </c>
      <c r="T86" s="453">
        <f ca="1">IF($D86=$D85,MIN(0,$H86/MAX(OFFSET($H86,0,0,-(COUNTIF($D$64:$D86,$D86)),1))-1),0)</f>
        <v>0</v>
      </c>
      <c r="U86" s="453" t="str">
        <f ca="1">IF(COUNTIF($D$64:$D86,$D86)&gt;=30,STDEV(OFFSET($K86,0,0,-30,1))*SQRT(365),"")</f>
        <v/>
      </c>
      <c r="V86" s="453" t="str">
        <f ca="1">IF(COUNTIF($D$64:$D86,$D86)&lt;20,"Neutral",IF($H86&gt;$M86*1.05,"Bullish",IF($H86&lt;$M86*0.95,"Bearish","Neutral")))</f>
        <v>Bullish</v>
      </c>
      <c r="AB86" s="442">
        <f ca="1"/>
        <v>46214</v>
      </c>
      <c r="AC86" s="443">
        <f ca="1"/>
        <v>58955.542356227932</v>
      </c>
      <c r="AD86" s="443">
        <f ca="1"/>
        <v>60839.5538348146</v>
      </c>
      <c r="AE86" s="443">
        <f ca="1"/>
        <v>57844.92850105909</v>
      </c>
      <c r="AF86" s="443">
        <f ca="1"/>
        <v>59926.71751846507</v>
      </c>
      <c r="AG86" s="444">
        <f ca="1"/>
        <v>26881823720.171413</v>
      </c>
      <c r="AH86" s="443">
        <f ca="1"/>
        <v>55974.863387140773</v>
      </c>
      <c r="AI86" s="443">
        <f ca="1"/>
        <v>51706.002953784307</v>
      </c>
      <c r="AJ86" s="445">
        <f ca="1"/>
        <v>53.648801396842003</v>
      </c>
      <c r="AK86" s="443">
        <f ca="1"/>
        <v>1843.938642890309</v>
      </c>
      <c r="AL86" s="443">
        <f ca="1"/>
        <v>1639.4527886190997</v>
      </c>
      <c r="AM86" s="448">
        <f ca="1"/>
        <v>-0.35805515143690891</v>
      </c>
      <c r="AN86" s="446">
        <f>70</f>
        <v>70</v>
      </c>
      <c r="AO86" s="446">
        <f>30</f>
        <v>30</v>
      </c>
      <c r="AP86" s="447">
        <f t="shared" ca="1" si="6"/>
        <v>204.48585427120929</v>
      </c>
      <c r="AQ86" s="242"/>
      <c r="AR86" s="242"/>
      <c r="AS86" s="242"/>
      <c r="AT86" s="242"/>
      <c r="AU86" s="242"/>
      <c r="AV86" s="242"/>
      <c r="AW86" s="242"/>
      <c r="AX86" s="242"/>
      <c r="AY86" s="242"/>
      <c r="AZ86" s="242"/>
      <c r="BA86" s="242"/>
      <c r="BB86" s="242"/>
      <c r="BC86" s="242"/>
      <c r="BD86" s="242"/>
      <c r="BE86" s="242"/>
      <c r="BF86" s="242"/>
    </row>
    <row r="87" spans="2:185" ht="20.149999999999999" customHeight="1">
      <c r="B87" s="437">
        <v>46066</v>
      </c>
      <c r="C87" s="419" t="s">
        <v>85</v>
      </c>
      <c r="D87" s="419" t="s">
        <v>86</v>
      </c>
      <c r="E87" s="457">
        <v>67541.981762822033</v>
      </c>
      <c r="F87" s="457">
        <v>69769.220331467965</v>
      </c>
      <c r="G87" s="457">
        <v>65917.199444881815</v>
      </c>
      <c r="H87" s="457">
        <v>68612.039495578851</v>
      </c>
      <c r="I87" s="457">
        <v>52762225274.749565</v>
      </c>
      <c r="J87" s="462">
        <v>1376220184852.4031</v>
      </c>
      <c r="K87" s="474">
        <f t="shared" si="1"/>
        <v>1.3458976764130881E-2</v>
      </c>
      <c r="L87" s="458">
        <f ca="1">IF(COUNTIF($D$64:$D87,$D87)&gt;=7,AVERAGE(OFFSET($H87,0,0,-7,1)),"")</f>
        <v>65604.580321381756</v>
      </c>
      <c r="M87" s="458">
        <f ca="1">IF(COUNTIF($D$64:$D87,$D87)&gt;=20,AVERAGE(OFFSET($H87,0,0,-20,1)),"")</f>
        <v>61028.806250546964</v>
      </c>
      <c r="N87" s="458" t="str">
        <f ca="1">IF(COUNTIF($D$64:$D87,$D87)&gt;=50,AVERAGE(OFFSET($H87,0,0,-50,1)),"")</f>
        <v/>
      </c>
      <c r="O87" s="458">
        <f t="shared" si="2"/>
        <v>64139.966607623894</v>
      </c>
      <c r="P87" s="458">
        <f t="shared" si="3"/>
        <v>60663.695482930518</v>
      </c>
      <c r="Q87" s="458">
        <f t="shared" si="4"/>
        <v>3476.2711246933759</v>
      </c>
      <c r="R87" s="453">
        <f t="shared" si="5"/>
        <v>2824.8680353991863</v>
      </c>
      <c r="S87" s="453">
        <f>IF(COUNTIF($D$64:$D87,$D87)&gt;=14,100-100/(1+(AVERAGEIFS($K$64:$K87,$D$64:$D87,$D87,$K$64:$K87,"&gt;0")*COUNTIFS($D$64:$D87,$D87,$K$64:$K87,"&gt;0"))/(-AVERAGEIFS($K$64:$K87,$D$64:$D87,$D87,$K$64:$K87,"&lt;0")*COUNTIFS($D$64:$D87,$D87,$K$64:$K87,"&lt;0"))),"")</f>
        <v>91.640252479300841</v>
      </c>
      <c r="T87" s="453">
        <f ca="1">IF($D87=$D86,MIN(0,$H87/MAX(OFFSET($H87,0,0,-(COUNTIF($D$64:$D87,$D87)),1))-1),0)</f>
        <v>0</v>
      </c>
      <c r="U87" s="453" t="str">
        <f ca="1">IF(COUNTIF($D$64:$D87,$D87)&gt;=30,STDEV(OFFSET($K87,0,0,-30,1))*SQRT(365),"")</f>
        <v/>
      </c>
      <c r="V87" s="453" t="str">
        <f ca="1">IF(COUNTIF($D$64:$D87,$D87)&lt;20,"Neutral",IF($H87&gt;$M87*1.05,"Bullish",IF($H87&lt;$M87*0.95,"Bearish","Neutral")))</f>
        <v>Bullish</v>
      </c>
      <c r="AB87" s="442">
        <f ca="1"/>
        <v>46215</v>
      </c>
      <c r="AC87" s="443">
        <f ca="1"/>
        <v>59778.183859925906</v>
      </c>
      <c r="AD87" s="443">
        <f ca="1"/>
        <v>62232.059597524683</v>
      </c>
      <c r="AE87" s="443">
        <f ca="1"/>
        <v>59630.995235222916</v>
      </c>
      <c r="AF87" s="443">
        <f ca="1"/>
        <v>61089.930167077684</v>
      </c>
      <c r="AG87" s="444">
        <f ca="1"/>
        <v>40282878893.105171</v>
      </c>
      <c r="AH87" s="443">
        <f ca="1"/>
        <v>56430.897987401055</v>
      </c>
      <c r="AI87" s="443">
        <f ca="1"/>
        <v>52007.597181954363</v>
      </c>
      <c r="AJ87" s="445">
        <f ca="1"/>
        <v>54.080975275434966</v>
      </c>
      <c r="AK87" s="443">
        <f ca="1"/>
        <v>2023.7891345718017</v>
      </c>
      <c r="AL87" s="443">
        <f ca="1"/>
        <v>1716.32005780964</v>
      </c>
      <c r="AM87" s="448">
        <f ca="1"/>
        <v>-0.34559462634089955</v>
      </c>
      <c r="AN87" s="446">
        <f>70</f>
        <v>70</v>
      </c>
      <c r="AO87" s="446">
        <f>30</f>
        <v>30</v>
      </c>
      <c r="AP87" s="447">
        <f t="shared" ca="1" si="6"/>
        <v>307.46907676216165</v>
      </c>
      <c r="AQ87" s="242"/>
      <c r="AR87" s="242"/>
      <c r="AS87" s="242"/>
      <c r="AT87" s="242"/>
      <c r="AU87" s="242"/>
      <c r="AV87" s="242"/>
      <c r="AW87" s="242"/>
      <c r="AX87" s="242"/>
      <c r="AY87" s="242"/>
      <c r="AZ87" s="242"/>
      <c r="BA87" s="242"/>
      <c r="BB87" s="242"/>
      <c r="BC87" s="242"/>
      <c r="BD87" s="242"/>
      <c r="BE87" s="242"/>
      <c r="BF87" s="242"/>
    </row>
    <row r="88" spans="2:185" ht="20.149999999999999" customHeight="1">
      <c r="B88" s="437">
        <v>46067</v>
      </c>
      <c r="C88" s="419" t="s">
        <v>85</v>
      </c>
      <c r="D88" s="419" t="s">
        <v>86</v>
      </c>
      <c r="E88" s="457">
        <v>68788.02872385869</v>
      </c>
      <c r="F88" s="457">
        <v>70933.133455015093</v>
      </c>
      <c r="G88" s="457">
        <v>67296.939068699357</v>
      </c>
      <c r="H88" s="457">
        <v>69903.10690860085</v>
      </c>
      <c r="I88" s="457">
        <v>36227935444.979179</v>
      </c>
      <c r="J88" s="462">
        <v>1402116413078.0708</v>
      </c>
      <c r="K88" s="474">
        <f t="shared" si="1"/>
        <v>1.8816922256117863E-2</v>
      </c>
      <c r="L88" s="458">
        <f ca="1">IF(COUNTIF($D$64:$D88,$D88)&gt;=7,AVERAGE(OFFSET($H88,0,0,-7,1)),"")</f>
        <v>66696.998134869718</v>
      </c>
      <c r="M88" s="458">
        <f ca="1">IF(COUNTIF($D$64:$D88,$D88)&gt;=20,AVERAGE(OFFSET($H88,0,0,-20,1)),"")</f>
        <v>61839.469257977398</v>
      </c>
      <c r="N88" s="458" t="str">
        <f ca="1">IF(COUNTIF($D$64:$D88,$D88)&gt;=50,AVERAGE(OFFSET($H88,0,0,-50,1)),"")</f>
        <v/>
      </c>
      <c r="O88" s="458">
        <f t="shared" si="2"/>
        <v>65026.603577004964</v>
      </c>
      <c r="P88" s="458">
        <f t="shared" si="3"/>
        <v>61348.096329276472</v>
      </c>
      <c r="Q88" s="458">
        <f t="shared" si="4"/>
        <v>3678.5072477284921</v>
      </c>
      <c r="R88" s="453">
        <f t="shared" si="5"/>
        <v>2995.5958778650474</v>
      </c>
      <c r="S88" s="453">
        <f>IF(COUNTIF($D$64:$D88,$D88)&gt;=14,100-100/(1+(AVERAGEIFS($K$64:$K88,$D$64:$D88,$D88,$K$64:$K88,"&gt;0")*COUNTIFS($D$64:$D88,$D88,$K$64:$K88,"&gt;0"))/(-AVERAGEIFS($K$64:$K88,$D$64:$D88,$D88,$K$64:$K88,"&lt;0")*COUNTIFS($D$64:$D88,$D88,$K$64:$K88,"&lt;0"))),"")</f>
        <v>92.098088449838954</v>
      </c>
      <c r="T88" s="453">
        <f ca="1">IF($D88=$D87,MIN(0,$H88/MAX(OFFSET($H88,0,0,-(COUNTIF($D$64:$D88,$D88)),1))-1),0)</f>
        <v>0</v>
      </c>
      <c r="U88" s="453" t="str">
        <f ca="1">IF(COUNTIF($D$64:$D88,$D88)&gt;=30,STDEV(OFFSET($K88,0,0,-30,1))*SQRT(365),"")</f>
        <v/>
      </c>
      <c r="V88" s="453" t="str">
        <f ca="1">IF(COUNTIF($D$64:$D88,$D88)&lt;20,"Neutral",IF($H88&gt;$M88*1.05,"Bullish",IF($H88&lt;$M88*0.95,"Bearish","Neutral")))</f>
        <v>Bullish</v>
      </c>
      <c r="AB88" s="442">
        <f ca="1"/>
        <v>46216</v>
      </c>
      <c r="AC88" s="443">
        <f ca="1"/>
        <v>60823.958308968191</v>
      </c>
      <c r="AD88" s="443">
        <f ca="1"/>
        <v>63258.24808371289</v>
      </c>
      <c r="AE88" s="443">
        <f ca="1"/>
        <v>59692.187291869792</v>
      </c>
      <c r="AF88" s="443">
        <f ca="1"/>
        <v>61694.545551932883</v>
      </c>
      <c r="AG88" s="444">
        <f ca="1"/>
        <v>41317988248.728546</v>
      </c>
      <c r="AH88" s="443">
        <f ca="1"/>
        <v>56875.353160723229</v>
      </c>
      <c r="AI88" s="443">
        <f ca="1"/>
        <v>52320.8905540704</v>
      </c>
      <c r="AJ88" s="445">
        <f ca="1"/>
        <v>54.298246069405685</v>
      </c>
      <c r="AK88" s="443">
        <f ca="1"/>
        <v>2189.8659421218617</v>
      </c>
      <c r="AL88" s="443">
        <f ca="1"/>
        <v>1811.0292346720844</v>
      </c>
      <c r="AM88" s="448">
        <f ca="1"/>
        <v>-0.33911788695416123</v>
      </c>
      <c r="AN88" s="446">
        <f>70</f>
        <v>70</v>
      </c>
      <c r="AO88" s="446">
        <f>30</f>
        <v>30</v>
      </c>
      <c r="AP88" s="447">
        <f t="shared" ca="1" si="6"/>
        <v>378.83670744977735</v>
      </c>
      <c r="AQ88" s="242"/>
      <c r="AR88" s="242"/>
      <c r="AS88" s="242"/>
      <c r="AT88" s="242"/>
      <c r="AU88" s="242"/>
      <c r="AV88" s="242"/>
      <c r="AW88" s="242"/>
      <c r="AX88" s="242"/>
      <c r="AY88" s="242"/>
      <c r="AZ88" s="242"/>
      <c r="BA88" s="242"/>
      <c r="BB88" s="242"/>
      <c r="BC88" s="242"/>
      <c r="BD88" s="242"/>
      <c r="BE88" s="242"/>
      <c r="BF88" s="242"/>
    </row>
    <row r="89" spans="2:185" ht="20.149999999999999" customHeight="1">
      <c r="B89" s="437">
        <v>46068</v>
      </c>
      <c r="C89" s="419" t="s">
        <v>85</v>
      </c>
      <c r="D89" s="419" t="s">
        <v>86</v>
      </c>
      <c r="E89" s="457">
        <v>69675.140897650446</v>
      </c>
      <c r="F89" s="457">
        <v>74091.907483577947</v>
      </c>
      <c r="G89" s="457">
        <v>68545.95754759069</v>
      </c>
      <c r="H89" s="457">
        <v>72199.841056076926</v>
      </c>
      <c r="I89" s="457">
        <v>41619657307.288094</v>
      </c>
      <c r="J89" s="462">
        <v>1448184303148.5886</v>
      </c>
      <c r="K89" s="474">
        <f t="shared" si="1"/>
        <v>3.2855966623616339E-2</v>
      </c>
      <c r="L89" s="458">
        <f ca="1">IF(COUNTIF($D$64:$D89,$D89)&gt;=7,AVERAGE(OFFSET($H89,0,0,-7,1)),"")</f>
        <v>67935.199493666485</v>
      </c>
      <c r="M89" s="458">
        <f ca="1">IF(COUNTIF($D$64:$D89,$D89)&gt;=20,AVERAGE(OFFSET($H89,0,0,-20,1)),"")</f>
        <v>62750.594491262411</v>
      </c>
      <c r="N89" s="458" t="str">
        <f ca="1">IF(COUNTIF($D$64:$D89,$D89)&gt;=50,AVERAGE(OFFSET($H89,0,0,-50,1)),"")</f>
        <v/>
      </c>
      <c r="O89" s="458">
        <f t="shared" si="2"/>
        <v>66130.178573785262</v>
      </c>
      <c r="P89" s="458">
        <f t="shared" si="3"/>
        <v>62151.929272002431</v>
      </c>
      <c r="Q89" s="458">
        <f t="shared" si="4"/>
        <v>3978.249301782831</v>
      </c>
      <c r="R89" s="453">
        <f t="shared" si="5"/>
        <v>3192.1265626486042</v>
      </c>
      <c r="S89" s="453">
        <f>IF(COUNTIF($D$64:$D89,$D89)&gt;=14,100-100/(1+(AVERAGEIFS($K$64:$K89,$D$64:$D89,$D89,$K$64:$K89,"&gt;0")*COUNTIFS($D$64:$D89,$D89,$K$64:$K89,"&gt;0"))/(-AVERAGEIFS($K$64:$K89,$D$64:$D89,$D89,$K$64:$K89,"&lt;0")*COUNTIFS($D$64:$D89,$D89,$K$64:$K89,"&lt;0"))),"")</f>
        <v>92.787774880847891</v>
      </c>
      <c r="T89" s="453">
        <f ca="1">IF($D89=$D88,MIN(0,$H89/MAX(OFFSET($H89,0,0,-(COUNTIF($D$64:$D89,$D89)),1))-1),0)</f>
        <v>0</v>
      </c>
      <c r="U89" s="453" t="str">
        <f ca="1">IF(COUNTIF($D$64:$D89,$D89)&gt;=30,STDEV(OFFSET($K89,0,0,-30,1))*SQRT(365),"")</f>
        <v/>
      </c>
      <c r="V89" s="453" t="str">
        <f ca="1">IF(COUNTIF($D$64:$D89,$D89)&lt;20,"Neutral",IF($H89&gt;$M89*1.05,"Bullish",IF($H89&lt;$M89*0.95,"Bearish","Neutral")))</f>
        <v>Bullish</v>
      </c>
      <c r="AB89" s="442">
        <f ca="1"/>
        <v>46217</v>
      </c>
      <c r="AC89" s="443">
        <f ca="1"/>
        <v>61637.179994177983</v>
      </c>
      <c r="AD89" s="443">
        <f ca="1"/>
        <v>63207.936472328212</v>
      </c>
      <c r="AE89" s="443">
        <f ca="1"/>
        <v>60195.505909116473</v>
      </c>
      <c r="AF89" s="443">
        <f ca="1"/>
        <v>62900.678281923741</v>
      </c>
      <c r="AG89" s="444">
        <f ca="1"/>
        <v>37295735170.31105</v>
      </c>
      <c r="AH89" s="443">
        <f ca="1"/>
        <v>57379.810133855397</v>
      </c>
      <c r="AI89" s="443">
        <f ca="1"/>
        <v>52649.313267025638</v>
      </c>
      <c r="AJ89" s="445">
        <f ca="1"/>
        <v>54.72144061781659</v>
      </c>
      <c r="AK89" s="443">
        <f ca="1"/>
        <v>2391.2430781546864</v>
      </c>
      <c r="AL89" s="443">
        <f ca="1"/>
        <v>1927.0720033686048</v>
      </c>
      <c r="AM89" s="448">
        <f ca="1"/>
        <v>-0.3261975948914031</v>
      </c>
      <c r="AN89" s="446">
        <f>70</f>
        <v>70</v>
      </c>
      <c r="AO89" s="446">
        <f>30</f>
        <v>30</v>
      </c>
      <c r="AP89" s="447">
        <f t="shared" ca="1" si="6"/>
        <v>464.17107478608159</v>
      </c>
      <c r="AQ89" s="242"/>
      <c r="AR89" s="242"/>
      <c r="AS89" s="242"/>
      <c r="AT89" s="242"/>
      <c r="AU89" s="242"/>
      <c r="AV89" s="242"/>
      <c r="AW89" s="242"/>
      <c r="AX89" s="242"/>
      <c r="AY89" s="242"/>
      <c r="AZ89" s="242"/>
      <c r="BA89" s="242"/>
      <c r="BB89" s="242"/>
      <c r="BC89" s="242"/>
      <c r="BD89" s="242"/>
      <c r="BE89" s="242"/>
      <c r="BF89" s="242"/>
    </row>
    <row r="90" spans="2:185" ht="20.149999999999999" customHeight="1">
      <c r="B90" s="437">
        <v>46069</v>
      </c>
      <c r="C90" s="419" t="s">
        <v>85</v>
      </c>
      <c r="D90" s="419" t="s">
        <v>86</v>
      </c>
      <c r="E90" s="457">
        <v>72119.044130198366</v>
      </c>
      <c r="F90" s="457">
        <v>74341.31162116793</v>
      </c>
      <c r="G90" s="457">
        <v>71200.487961102262</v>
      </c>
      <c r="H90" s="457">
        <v>73190.517817744592</v>
      </c>
      <c r="I90" s="457">
        <v>26134727226.062817</v>
      </c>
      <c r="J90" s="462">
        <v>1468055296141.8682</v>
      </c>
      <c r="K90" s="474">
        <f t="shared" si="1"/>
        <v>1.3721314994283862E-2</v>
      </c>
      <c r="L90" s="458">
        <f ca="1">IF(COUNTIF($D$64:$D90,$D90)&gt;=7,AVERAGE(OFFSET($H90,0,0,-7,1)),"")</f>
        <v>69177.43349758767</v>
      </c>
      <c r="M90" s="458">
        <f ca="1">IF(COUNTIF($D$64:$D90,$D90)&gt;=20,AVERAGE(OFFSET($H90,0,0,-20,1)),"")</f>
        <v>63655.627677941535</v>
      </c>
      <c r="N90" s="458" t="str">
        <f ca="1">IF(COUNTIF($D$64:$D90,$D90)&gt;=50,AVERAGE(OFFSET($H90,0,0,-50,1)),"")</f>
        <v/>
      </c>
      <c r="O90" s="458">
        <f t="shared" si="2"/>
        <v>67216.384611317466</v>
      </c>
      <c r="P90" s="458">
        <f t="shared" si="3"/>
        <v>62969.602497612963</v>
      </c>
      <c r="Q90" s="458">
        <f t="shared" si="4"/>
        <v>4246.782113704503</v>
      </c>
      <c r="R90" s="453">
        <f t="shared" si="5"/>
        <v>3403.0576728597839</v>
      </c>
      <c r="S90" s="453">
        <f>IF(COUNTIF($D$64:$D90,$D90)&gt;=14,100-100/(1+(AVERAGEIFS($K$64:$K90,$D$64:$D90,$D90,$K$64:$K90,"&gt;0")*COUNTIFS($D$64:$D90,$D90,$K$64:$K90,"&gt;0"))/(-AVERAGEIFS($K$64:$K90,$D$64:$D90,$D90,$K$64:$K90,"&lt;0")*COUNTIFS($D$64:$D90,$D90,$K$64:$K90,"&lt;0"))),"")</f>
        <v>93.041417249070449</v>
      </c>
      <c r="T90" s="453">
        <f ca="1">IF($D90=$D89,MIN(0,$H90/MAX(OFFSET($H90,0,0,-(COUNTIF($D$64:$D90,$D90)),1))-1),0)</f>
        <v>0</v>
      </c>
      <c r="U90" s="453" t="str">
        <f ca="1">IF(COUNTIF($D$64:$D90,$D90)&gt;=30,STDEV(OFFSET($K90,0,0,-30,1))*SQRT(365),"")</f>
        <v/>
      </c>
      <c r="V90" s="453" t="str">
        <f ca="1">IF(COUNTIF($D$64:$D90,$D90)&lt;20,"Neutral",IF($H90&gt;$M90*1.05,"Bullish",IF($H90&lt;$M90*0.95,"Bearish","Neutral")))</f>
        <v>Bullish</v>
      </c>
      <c r="AB90" s="442">
        <f ca="1"/>
        <v>46218</v>
      </c>
      <c r="AC90" s="443">
        <f ca="1"/>
        <v>63086.255667567566</v>
      </c>
      <c r="AD90" s="443">
        <f ca="1"/>
        <v>65175.115452876787</v>
      </c>
      <c r="AE90" s="443">
        <f ca="1"/>
        <v>62250.573824560124</v>
      </c>
      <c r="AF90" s="443">
        <f ca="1"/>
        <v>63577.185345590289</v>
      </c>
      <c r="AG90" s="444">
        <f ca="1"/>
        <v>49091858640.512985</v>
      </c>
      <c r="AH90" s="443">
        <f ca="1"/>
        <v>57864.948986334864</v>
      </c>
      <c r="AI90" s="443">
        <f ca="1"/>
        <v>52980.512482760518</v>
      </c>
      <c r="AJ90" s="445">
        <f ca="1"/>
        <v>54.950929528697586</v>
      </c>
      <c r="AK90" s="443">
        <f ca="1"/>
        <v>2575.7329296620155</v>
      </c>
      <c r="AL90" s="443">
        <f ca="1"/>
        <v>2056.8041886272867</v>
      </c>
      <c r="AM90" s="448">
        <f ca="1"/>
        <v>-0.3189507400239816</v>
      </c>
      <c r="AN90" s="446">
        <f>70</f>
        <v>70</v>
      </c>
      <c r="AO90" s="446">
        <f>30</f>
        <v>30</v>
      </c>
      <c r="AP90" s="447">
        <f t="shared" ca="1" si="6"/>
        <v>518.92874103472877</v>
      </c>
      <c r="AQ90" s="242"/>
      <c r="AR90" s="242"/>
      <c r="AS90" s="242"/>
      <c r="AT90" s="242"/>
      <c r="AU90" s="242"/>
      <c r="AV90" s="242"/>
      <c r="AW90" s="242"/>
      <c r="AX90" s="242"/>
      <c r="AY90" s="242"/>
      <c r="AZ90" s="242"/>
      <c r="BA90" s="242"/>
      <c r="BB90" s="242"/>
      <c r="BC90" s="242"/>
      <c r="BD90" s="242"/>
      <c r="BE90" s="242"/>
      <c r="BF90" s="242"/>
    </row>
    <row r="91" spans="2:185" ht="20.149999999999999" customHeight="1">
      <c r="B91" s="437">
        <v>46070</v>
      </c>
      <c r="C91" s="419" t="s">
        <v>85</v>
      </c>
      <c r="D91" s="419" t="s">
        <v>86</v>
      </c>
      <c r="E91" s="457">
        <v>72911.93397058644</v>
      </c>
      <c r="F91" s="457">
        <v>74112.438024401432</v>
      </c>
      <c r="G91" s="457">
        <v>72396.475462548973</v>
      </c>
      <c r="H91" s="457">
        <v>73118.739385693931</v>
      </c>
      <c r="I91" s="457">
        <v>45657026135.971085</v>
      </c>
      <c r="J91" s="462">
        <v>1466615564459.9155</v>
      </c>
      <c r="K91" s="474">
        <f t="shared" si="1"/>
        <v>-9.8070671161798462E-4</v>
      </c>
      <c r="L91" s="458">
        <f ca="1">IF(COUNTIF($D$64:$D91,$D91)&gt;=7,AVERAGE(OFFSET($H91,0,0,-7,1)),"")</f>
        <v>70205.936405633081</v>
      </c>
      <c r="M91" s="458">
        <f ca="1">IF(COUNTIF($D$64:$D91,$D91)&gt;=20,AVERAGE(OFFSET($H91,0,0,-20,1)),"")</f>
        <v>64503.20855965979</v>
      </c>
      <c r="N91" s="458" t="str">
        <f ca="1">IF(COUNTIF($D$64:$D91,$D91)&gt;=50,AVERAGE(OFFSET($H91,0,0,-50,1)),"")</f>
        <v/>
      </c>
      <c r="O91" s="458">
        <f t="shared" si="2"/>
        <v>68124.439191990765</v>
      </c>
      <c r="P91" s="458">
        <f t="shared" si="3"/>
        <v>63721.390415248592</v>
      </c>
      <c r="Q91" s="458">
        <f t="shared" si="4"/>
        <v>4403.0487767421728</v>
      </c>
      <c r="R91" s="453">
        <f t="shared" si="5"/>
        <v>3603.0558936362618</v>
      </c>
      <c r="S91" s="453">
        <f>IF(COUNTIF($D$64:$D91,$D91)&gt;=14,100-100/(1+(AVERAGEIFS($K$64:$K91,$D$64:$D91,$D91,$K$64:$K91,"&gt;0")*COUNTIFS($D$64:$D91,$D91,$K$64:$K91,"&gt;0"))/(-AVERAGEIFS($K$64:$K91,$D$64:$D91,$D91,$K$64:$K91,"&lt;0")*COUNTIFS($D$64:$D91,$D91,$K$64:$K91,"&lt;0"))),"")</f>
        <v>92.808134844461335</v>
      </c>
      <c r="T91" s="453">
        <f ca="1">IF($D91=$D90,MIN(0,$H91/MAX(OFFSET($H91,0,0,-(COUNTIF($D$64:$D91,$D91)),1))-1),0)</f>
        <v>-9.8070671161798462E-4</v>
      </c>
      <c r="U91" s="453" t="str">
        <f ca="1">IF(COUNTIF($D$64:$D91,$D91)&gt;=30,STDEV(OFFSET($K91,0,0,-30,1))*SQRT(365),"")</f>
        <v/>
      </c>
      <c r="V91" s="453" t="str">
        <f ca="1">IF(COUNTIF($D$64:$D91,$D91)&lt;20,"Neutral",IF($H91&gt;$M91*1.05,"Bullish",IF($H91&lt;$M91*0.95,"Bearish","Neutral")))</f>
        <v>Bullish</v>
      </c>
      <c r="AB91" s="442">
        <f ca="1"/>
        <v>46219</v>
      </c>
      <c r="AC91" s="443">
        <f ca="1"/>
        <v>63364.739962456508</v>
      </c>
      <c r="AD91" s="443">
        <f ca="1"/>
        <v>65329.127279695014</v>
      </c>
      <c r="AE91" s="443">
        <f ca="1"/>
        <v>62283.733563357237</v>
      </c>
      <c r="AF91" s="443">
        <f ca="1"/>
        <v>63740.948471321331</v>
      </c>
      <c r="AG91" s="444">
        <f ca="1"/>
        <v>28415450103.765659</v>
      </c>
      <c r="AH91" s="443">
        <f ca="1"/>
        <v>58298.413915772937</v>
      </c>
      <c r="AI91" s="443">
        <f ca="1"/>
        <v>53317.841779810304</v>
      </c>
      <c r="AJ91" s="445">
        <f ca="1"/>
        <v>55.005546284857068</v>
      </c>
      <c r="AK91" s="443">
        <f ca="1"/>
        <v>2703.9869039250843</v>
      </c>
      <c r="AL91" s="443">
        <f ca="1"/>
        <v>2186.2407316868462</v>
      </c>
      <c r="AM91" s="448">
        <f ca="1"/>
        <v>-0.31719648250244725</v>
      </c>
      <c r="AN91" s="446">
        <f>70</f>
        <v>70</v>
      </c>
      <c r="AO91" s="446">
        <f>30</f>
        <v>30</v>
      </c>
      <c r="AP91" s="447">
        <f t="shared" ca="1" si="6"/>
        <v>517.74617223823816</v>
      </c>
      <c r="AQ91" s="242"/>
      <c r="AR91" s="242"/>
      <c r="AS91" s="242"/>
      <c r="AT91" s="242"/>
      <c r="AU91" s="242"/>
      <c r="AV91" s="242"/>
      <c r="AW91" s="242"/>
      <c r="AX91" s="242"/>
      <c r="AY91" s="242"/>
      <c r="AZ91" s="242"/>
      <c r="BA91" s="242"/>
      <c r="BB91" s="242"/>
      <c r="BC91" s="242"/>
      <c r="BD91" s="242"/>
      <c r="BE91" s="242"/>
      <c r="BF91" s="242"/>
    </row>
    <row r="92" spans="2:185" ht="20.149999999999999" customHeight="1">
      <c r="B92" s="437">
        <v>46071</v>
      </c>
      <c r="C92" s="419" t="s">
        <v>85</v>
      </c>
      <c r="D92" s="419" t="s">
        <v>86</v>
      </c>
      <c r="E92" s="457">
        <v>72899.598350702872</v>
      </c>
      <c r="F92" s="457">
        <v>73990.769627044196</v>
      </c>
      <c r="G92" s="457">
        <v>71021.06244287506</v>
      </c>
      <c r="H92" s="457">
        <v>73713.807910398464</v>
      </c>
      <c r="I92" s="457">
        <v>19427392411.709507</v>
      </c>
      <c r="J92" s="462">
        <v>1478551448032.0908</v>
      </c>
      <c r="K92" s="474">
        <f t="shared" si="1"/>
        <v>8.1383859965857841E-3</v>
      </c>
      <c r="L92" s="458">
        <f ca="1">IF(COUNTIF($D$64:$D92,$D92)&gt;=7,AVERAGE(OFFSET($H92,0,0,-7,1)),"")</f>
        <v>71205.558261692364</v>
      </c>
      <c r="M92" s="458">
        <f ca="1">IF(COUNTIF($D$64:$D92,$D92)&gt;=20,AVERAGE(OFFSET($H92,0,0,-20,1)),"")</f>
        <v>65329.802522547448</v>
      </c>
      <c r="N92" s="458" t="str">
        <f ca="1">IF(COUNTIF($D$64:$D92,$D92)&gt;=50,AVERAGE(OFFSET($H92,0,0,-50,1)),"")</f>
        <v/>
      </c>
      <c r="O92" s="458">
        <f t="shared" si="2"/>
        <v>68984.342071745792</v>
      </c>
      <c r="P92" s="458">
        <f t="shared" si="3"/>
        <v>64461.569488963396</v>
      </c>
      <c r="Q92" s="458">
        <f t="shared" si="4"/>
        <v>4522.7725827823961</v>
      </c>
      <c r="R92" s="453">
        <f t="shared" si="5"/>
        <v>3786.9992314654887</v>
      </c>
      <c r="S92" s="453">
        <f>IF(COUNTIF($D$64:$D92,$D92)&gt;=14,100-100/(1+(AVERAGEIFS($K$64:$K92,$D$64:$D92,$D92,$K$64:$K92,"&gt;0")*COUNTIFS($D$64:$D92,$D92,$K$64:$K92,"&gt;0"))/(-AVERAGEIFS($K$64:$K92,$D$64:$D92,$D92,$K$64:$K92,"&lt;0")*COUNTIFS($D$64:$D92,$D92,$K$64:$K92,"&lt;0"))),"")</f>
        <v>92.954724321132218</v>
      </c>
      <c r="T92" s="453">
        <f ca="1">IF($D92=$D91,MIN(0,$H92/MAX(OFFSET($H92,0,0,-(COUNTIF($D$64:$D92,$D92)),1))-1),0)</f>
        <v>0</v>
      </c>
      <c r="U92" s="453" t="str">
        <f ca="1">IF(COUNTIF($D$64:$D92,$D92)&gt;=30,STDEV(OFFSET($K92,0,0,-30,1))*SQRT(365),"")</f>
        <v/>
      </c>
      <c r="V92" s="453" t="str">
        <f ca="1">IF(COUNTIF($D$64:$D92,$D92)&lt;20,"Neutral",IF($H92&gt;$M92*1.05,"Bullish",IF($H92&lt;$M92*0.95,"Bearish","Neutral")))</f>
        <v>Bullish</v>
      </c>
      <c r="AB92" s="442">
        <f ca="1"/>
        <v>46220</v>
      </c>
      <c r="AC92" s="443">
        <f ca="1"/>
        <v>63353.312663413613</v>
      </c>
      <c r="AD92" s="443">
        <f ca="1"/>
        <v>65264.866963501081</v>
      </c>
      <c r="AE92" s="443">
        <f ca="1"/>
        <v>62037.756601233486</v>
      </c>
      <c r="AF92" s="443">
        <f ca="1"/>
        <v>64014.907431158696</v>
      </c>
      <c r="AG92" s="444">
        <f ca="1"/>
        <v>40864154152.58049</v>
      </c>
      <c r="AH92" s="443">
        <f ca="1"/>
        <v>58670.324787822283</v>
      </c>
      <c r="AI92" s="443">
        <f ca="1"/>
        <v>53649.934623771842</v>
      </c>
      <c r="AJ92" s="445">
        <f ca="1"/>
        <v>55.096385533616065</v>
      </c>
      <c r="AK92" s="443">
        <f ca="1"/>
        <v>2795.5103973213554</v>
      </c>
      <c r="AL92" s="443">
        <f ca="1"/>
        <v>2308.0946648137478</v>
      </c>
      <c r="AM92" s="448">
        <f ca="1"/>
        <v>-0.31426178909243174</v>
      </c>
      <c r="AN92" s="446">
        <f>70</f>
        <v>70</v>
      </c>
      <c r="AO92" s="446">
        <f>30</f>
        <v>30</v>
      </c>
      <c r="AP92" s="447">
        <f t="shared" ca="1" si="6"/>
        <v>487.41573250760757</v>
      </c>
      <c r="AQ92" s="242"/>
      <c r="AR92" s="242"/>
      <c r="AS92" s="242"/>
      <c r="AT92" s="242"/>
      <c r="AU92" s="242"/>
      <c r="AV92" s="242"/>
      <c r="AW92" s="242"/>
      <c r="AX92" s="242"/>
      <c r="AY92" s="242"/>
      <c r="AZ92" s="242"/>
      <c r="BA92" s="242"/>
      <c r="BB92" s="242"/>
      <c r="BC92" s="242"/>
      <c r="BD92" s="242"/>
      <c r="BE92" s="242"/>
      <c r="BF92" s="242"/>
    </row>
    <row r="93" spans="2:185" ht="20.149999999999999" customHeight="1">
      <c r="B93" s="437">
        <v>46072</v>
      </c>
      <c r="C93" s="419" t="s">
        <v>85</v>
      </c>
      <c r="D93" s="419" t="s">
        <v>86</v>
      </c>
      <c r="E93" s="457">
        <v>73586.877095821008</v>
      </c>
      <c r="F93" s="457">
        <v>74567.076266483273</v>
      </c>
      <c r="G93" s="457">
        <v>72127.997770498929</v>
      </c>
      <c r="H93" s="457">
        <v>74078.350460203816</v>
      </c>
      <c r="I93" s="457">
        <v>16475198562.814709</v>
      </c>
      <c r="J93" s="462">
        <v>1485863441946.978</v>
      </c>
      <c r="K93" s="474">
        <f t="shared" si="1"/>
        <v>4.9453767230214218E-3</v>
      </c>
      <c r="L93" s="458">
        <f ca="1">IF(COUNTIF($D$64:$D93,$D93)&gt;=7,AVERAGE(OFFSET($H93,0,0,-7,1)),"")</f>
        <v>72116.629004899631</v>
      </c>
      <c r="M93" s="458">
        <f ca="1">IF(COUNTIF($D$64:$D93,$D93)&gt;=20,AVERAGE(OFFSET($H93,0,0,-20,1)),"")</f>
        <v>66098.499561353965</v>
      </c>
      <c r="N93" s="458" t="str">
        <f ca="1">IF(COUNTIF($D$64:$D93,$D93)&gt;=50,AVERAGE(OFFSET($H93,0,0,-50,1)),"")</f>
        <v/>
      </c>
      <c r="O93" s="458">
        <f t="shared" si="2"/>
        <v>69768.035669970108</v>
      </c>
      <c r="P93" s="458">
        <f t="shared" si="3"/>
        <v>65173.923634981205</v>
      </c>
      <c r="Q93" s="458">
        <f t="shared" si="4"/>
        <v>4594.1120349889025</v>
      </c>
      <c r="R93" s="453">
        <f t="shared" si="5"/>
        <v>3948.4217921701716</v>
      </c>
      <c r="S93" s="453">
        <f>IF(COUNTIF($D$64:$D93,$D93)&gt;=14,100-100/(1+(AVERAGEIFS($K$64:$K93,$D$64:$D93,$D93,$K$64:$K93,"&gt;0")*COUNTIFS($D$64:$D93,$D93,$K$64:$K93,"&gt;0"))/(-AVERAGEIFS($K$64:$K93,$D$64:$D93,$D93,$K$64:$K93,"&lt;0")*COUNTIFS($D$64:$D93,$D93,$K$64:$K93,"&lt;0"))),"")</f>
        <v>93.040917782603984</v>
      </c>
      <c r="T93" s="453">
        <f ca="1">IF($D93=$D92,MIN(0,$H93/MAX(OFFSET($H93,0,0,-(COUNTIF($D$64:$D93,$D93)),1))-1),0)</f>
        <v>0</v>
      </c>
      <c r="U93" s="453">
        <f ca="1">IF(COUNTIF($D$64:$D93,$D93)&gt;=30,STDEV(OFFSET($K93,0,0,-30,1))*SQRT(365),"")</f>
        <v>0.22374103181390897</v>
      </c>
      <c r="V93" s="453" t="str">
        <f ca="1">IF(COUNTIF($D$64:$D93,$D93)&lt;20,"Neutral",IF($H93&gt;$M93*1.05,"Bullish",IF($H93&lt;$M93*0.95,"Bearish","Neutral")))</f>
        <v>Bullish</v>
      </c>
      <c r="AB93" s="442">
        <f ca="1"/>
        <v>46221</v>
      </c>
      <c r="AC93" s="443">
        <f ca="1"/>
        <v>63896.939872404764</v>
      </c>
      <c r="AD93" s="443">
        <f ca="1"/>
        <v>64947.716225514225</v>
      </c>
      <c r="AE93" s="443">
        <f ca="1"/>
        <v>62821.306082610819</v>
      </c>
      <c r="AF93" s="443">
        <f ca="1"/>
        <v>63429.816702702337</v>
      </c>
      <c r="AG93" s="444">
        <f ca="1"/>
        <v>20902138302.015896</v>
      </c>
      <c r="AH93" s="443">
        <f ca="1"/>
        <v>59054.458565921952</v>
      </c>
      <c r="AI93" s="443">
        <f ca="1"/>
        <v>53955.920068675165</v>
      </c>
      <c r="AJ93" s="445">
        <f ca="1"/>
        <v>54.860852292576403</v>
      </c>
      <c r="AK93" s="443">
        <f ca="1"/>
        <v>2788.685265406566</v>
      </c>
      <c r="AL93" s="443">
        <f ca="1"/>
        <v>2404.2127849323115</v>
      </c>
      <c r="AM93" s="448">
        <f ca="1"/>
        <v>-0.32052937715044372</v>
      </c>
      <c r="AN93" s="446">
        <f>70</f>
        <v>70</v>
      </c>
      <c r="AO93" s="446">
        <f>30</f>
        <v>30</v>
      </c>
      <c r="AP93" s="447">
        <f t="shared" ca="1" si="6"/>
        <v>384.47248047425455</v>
      </c>
      <c r="AQ93" s="242"/>
      <c r="AR93" s="242"/>
      <c r="AS93" s="242"/>
      <c r="AT93" s="242"/>
      <c r="AU93" s="242"/>
      <c r="AV93" s="242"/>
      <c r="AW93" s="242"/>
      <c r="AX93" s="242"/>
      <c r="AY93" s="242"/>
      <c r="AZ93" s="242"/>
      <c r="BA93" s="242"/>
      <c r="BB93" s="242"/>
      <c r="BC93" s="242"/>
      <c r="BD93" s="242"/>
      <c r="BE93" s="242"/>
      <c r="BF93" s="242"/>
    </row>
    <row r="94" spans="2:185" ht="20.149999999999999" customHeight="1">
      <c r="B94" s="437">
        <v>46073</v>
      </c>
      <c r="C94" s="419" t="s">
        <v>85</v>
      </c>
      <c r="D94" s="419" t="s">
        <v>86</v>
      </c>
      <c r="E94" s="457">
        <v>73850.308613779183</v>
      </c>
      <c r="F94" s="457">
        <v>76068.379363698376</v>
      </c>
      <c r="G94" s="457">
        <v>71726.340835036026</v>
      </c>
      <c r="H94" s="457">
        <v>75032.606277135477</v>
      </c>
      <c r="I94" s="457">
        <v>47591725267.507896</v>
      </c>
      <c r="J94" s="462">
        <v>1505003903685.603</v>
      </c>
      <c r="K94" s="474">
        <f t="shared" si="1"/>
        <v>1.2881709851845446E-2</v>
      </c>
      <c r="L94" s="458">
        <f ca="1">IF(COUNTIF($D$64:$D94,$D94)&gt;=7,AVERAGE(OFFSET($H94,0,0,-7,1)),"")</f>
        <v>73033.852830836287</v>
      </c>
      <c r="M94" s="458">
        <f ca="1">IF(COUNTIF($D$64:$D94,$D94)&gt;=20,AVERAGE(OFFSET($H94,0,0,-20,1)),"")</f>
        <v>66944.378532072093</v>
      </c>
      <c r="N94" s="458" t="str">
        <f ca="1">IF(COUNTIF($D$64:$D94,$D94)&gt;=50,AVERAGE(OFFSET($H94,0,0,-50,1)),"")</f>
        <v/>
      </c>
      <c r="O94" s="458">
        <f t="shared" si="2"/>
        <v>70577.969609534004</v>
      </c>
      <c r="P94" s="458">
        <f t="shared" si="3"/>
        <v>65904.19642328893</v>
      </c>
      <c r="Q94" s="458">
        <f t="shared" si="4"/>
        <v>4673.7731862450746</v>
      </c>
      <c r="R94" s="453">
        <f t="shared" si="5"/>
        <v>4093.4920709851522</v>
      </c>
      <c r="S94" s="453">
        <f>IF(COUNTIF($D$64:$D94,$D94)&gt;=14,100-100/(1+(AVERAGEIFS($K$64:$K94,$D$64:$D94,$D94,$K$64:$K94,"&gt;0")*COUNTIFS($D$64:$D94,$D94,$K$64:$K94,"&gt;0"))/(-AVERAGEIFS($K$64:$K94,$D$64:$D94,$D94,$K$64:$K94,"&lt;0")*COUNTIFS($D$64:$D94,$D94,$K$64:$K94,"&lt;0"))),"")</f>
        <v>93.255838568614337</v>
      </c>
      <c r="T94" s="453">
        <f ca="1">IF($D94=$D93,MIN(0,$H94/MAX(OFFSET($H94,0,0,-(COUNTIF($D$64:$D94,$D94)),1))-1),0)</f>
        <v>0</v>
      </c>
      <c r="U94" s="453">
        <f ca="1">IF(COUNTIF($D$64:$D94,$D94)&gt;=30,STDEV(OFFSET($K94,0,0,-30,1))*SQRT(365),"")</f>
        <v>0.21987115712924665</v>
      </c>
      <c r="V94" s="453" t="str">
        <f ca="1">IF(COUNTIF($D$64:$D94,$D94)&lt;20,"Neutral",IF($H94&gt;$M94*1.05,"Bullish",IF($H94&lt;$M94*0.95,"Bearish","Neutral")))</f>
        <v>Bullish</v>
      </c>
      <c r="AB94" s="442">
        <f ca="1"/>
        <v>46222</v>
      </c>
      <c r="AC94" s="443">
        <f ca="1"/>
        <v>63088.686949957933</v>
      </c>
      <c r="AD94" s="443">
        <f ca="1"/>
        <v>65432.568356909243</v>
      </c>
      <c r="AE94" s="443">
        <f ca="1"/>
        <v>62046.963517337012</v>
      </c>
      <c r="AF94" s="443">
        <f ca="1"/>
        <v>64097.04</v>
      </c>
      <c r="AG94" s="444">
        <f ca="1"/>
        <v>56558783215.975151</v>
      </c>
      <c r="AH94" s="443">
        <f ca="1"/>
        <v>59445.558941609008</v>
      </c>
      <c r="AI94" s="443">
        <f ca="1"/>
        <v>54284.089776502216</v>
      </c>
      <c r="AJ94" s="445">
        <f ca="1"/>
        <v>55.081849414234547</v>
      </c>
      <c r="AK94" s="443">
        <f ca="1"/>
        <v>2804.7838408656607</v>
      </c>
      <c r="AL94" s="443">
        <f ca="1"/>
        <v>2484.3269961189812</v>
      </c>
      <c r="AM94" s="448">
        <f ca="1"/>
        <v>-0.31338197151439262</v>
      </c>
      <c r="AN94" s="446">
        <f>70</f>
        <v>70</v>
      </c>
      <c r="AO94" s="446">
        <f>30</f>
        <v>30</v>
      </c>
      <c r="AP94" s="447">
        <f t="shared" ca="1" si="6"/>
        <v>320.45684474667951</v>
      </c>
      <c r="AQ94" s="242"/>
      <c r="AR94" s="242"/>
      <c r="AS94" s="242"/>
      <c r="AT94" s="242"/>
      <c r="AU94" s="242"/>
      <c r="AV94" s="242"/>
      <c r="AW94" s="242"/>
      <c r="AX94" s="242"/>
      <c r="AY94" s="242"/>
      <c r="AZ94" s="242"/>
      <c r="BA94" s="242"/>
      <c r="BB94" s="242"/>
      <c r="BC94" s="242"/>
      <c r="BD94" s="242"/>
      <c r="BE94" s="242"/>
      <c r="BF94" s="242"/>
    </row>
    <row r="95" spans="2:185" ht="20.149999999999999" customHeight="1">
      <c r="B95" s="437">
        <v>46074</v>
      </c>
      <c r="C95" s="419" t="s">
        <v>85</v>
      </c>
      <c r="D95" s="419" t="s">
        <v>86</v>
      </c>
      <c r="E95" s="457">
        <v>74566.394019128857</v>
      </c>
      <c r="F95" s="457">
        <v>77460.820256652223</v>
      </c>
      <c r="G95" s="457">
        <v>73799.007521487772</v>
      </c>
      <c r="H95" s="457">
        <v>75830.90240144213</v>
      </c>
      <c r="I95" s="457">
        <v>20327470506.216225</v>
      </c>
      <c r="J95" s="462">
        <v>1521016126144.4773</v>
      </c>
      <c r="K95" s="474">
        <f t="shared" si="1"/>
        <v>1.063932287461955E-2</v>
      </c>
      <c r="L95" s="458">
        <f ca="1">IF(COUNTIF($D$64:$D95,$D95)&gt;=7,AVERAGE(OFFSET($H95,0,0,-7,1)),"")</f>
        <v>73880.680758385046</v>
      </c>
      <c r="M95" s="458">
        <f ca="1">IF(COUNTIF($D$64:$D95,$D95)&gt;=20,AVERAGE(OFFSET($H95,0,0,-20,1)),"")</f>
        <v>67757.858490838815</v>
      </c>
      <c r="N95" s="458" t="str">
        <f ca="1">IF(COUNTIF($D$64:$D95,$D95)&gt;=50,AVERAGE(OFFSET($H95,0,0,-50,1)),"")</f>
        <v/>
      </c>
      <c r="O95" s="458">
        <f t="shared" si="2"/>
        <v>71386.11311598141</v>
      </c>
      <c r="P95" s="458">
        <f t="shared" si="3"/>
        <v>66639.507977226211</v>
      </c>
      <c r="Q95" s="458">
        <f t="shared" si="4"/>
        <v>4746.6051387551997</v>
      </c>
      <c r="R95" s="453">
        <f t="shared" si="5"/>
        <v>4224.1146845391613</v>
      </c>
      <c r="S95" s="453">
        <f>IF(COUNTIF($D$64:$D95,$D95)&gt;=14,100-100/(1+(AVERAGEIFS($K$64:$K95,$D$64:$D95,$D95,$K$64:$K95,"&gt;0")*COUNTIFS($D$64:$D95,$D95,$K$64:$K95,"&gt;0"))/(-AVERAGEIFS($K$64:$K95,$D$64:$D95,$D95,$K$64:$K95,"&lt;0")*COUNTIFS($D$64:$D95,$D95,$K$64:$K95,"&lt;0"))),"")</f>
        <v>93.423586073459674</v>
      </c>
      <c r="T95" s="453">
        <f ca="1">IF($D95=$D94,MIN(0,$H95/MAX(OFFSET($H95,0,0,-(COUNTIF($D$64:$D95,$D95)),1))-1),0)</f>
        <v>0</v>
      </c>
      <c r="U95" s="453">
        <f ca="1">IF(COUNTIF($D$64:$D95,$D95)&gt;=30,STDEV(OFFSET($K95,0,0,-30,1))*SQRT(365),"")</f>
        <v>0.21567082987191247</v>
      </c>
      <c r="V95" s="453" t="str">
        <f ca="1">IF(COUNTIF($D$64:$D95,$D95)&lt;20,"Neutral",IF($H95&gt;$M95*1.05,"Bullish",IF($H95&lt;$M95*0.95,"Bearish","Neutral")))</f>
        <v>Bullish</v>
      </c>
      <c r="AB95" s="268"/>
      <c r="AC95" s="268"/>
      <c r="AD95" s="268"/>
      <c r="AE95" s="268"/>
      <c r="AF95" s="268"/>
      <c r="AG95" s="268"/>
      <c r="AH95" s="268"/>
      <c r="AI95" s="268"/>
      <c r="AJ95" s="268"/>
      <c r="AK95" s="268"/>
      <c r="AL95" s="268"/>
      <c r="AM95" s="268"/>
      <c r="AN95" s="268"/>
      <c r="AO95" s="268"/>
      <c r="AP95" s="268"/>
      <c r="AQ95" s="242"/>
      <c r="AR95" s="242"/>
      <c r="AS95" s="242"/>
      <c r="AT95" s="242"/>
      <c r="AU95" s="242"/>
      <c r="AV95" s="242"/>
      <c r="AW95" s="242"/>
      <c r="AX95" s="242"/>
      <c r="AY95" s="242"/>
      <c r="AZ95" s="242"/>
      <c r="BA95" s="242"/>
      <c r="BB95" s="242"/>
      <c r="BC95" s="242"/>
      <c r="BD95" s="242"/>
      <c r="BE95" s="242"/>
      <c r="BF95" s="242"/>
    </row>
    <row r="96" spans="2:185" ht="20.149999999999999" customHeight="1">
      <c r="B96" s="437">
        <v>46075</v>
      </c>
      <c r="C96" s="419" t="s">
        <v>85</v>
      </c>
      <c r="D96" s="419" t="s">
        <v>86</v>
      </c>
      <c r="E96" s="457">
        <v>75553.756823936143</v>
      </c>
      <c r="F96" s="457">
        <v>77147.068302112239</v>
      </c>
      <c r="G96" s="457">
        <v>74565.171709164701</v>
      </c>
      <c r="H96" s="457">
        <v>76384.521746339931</v>
      </c>
      <c r="I96" s="457">
        <v>42176093729.796387</v>
      </c>
      <c r="J96" s="462">
        <v>1532120622130.5239</v>
      </c>
      <c r="K96" s="474">
        <f t="shared" si="1"/>
        <v>7.3007089110845858E-3</v>
      </c>
      <c r="L96" s="458">
        <f ca="1">IF(COUNTIF($D$64:$D96,$D96)&gt;=7,AVERAGE(OFFSET($H96,0,0,-7,1)),"")</f>
        <v>74478.492285565473</v>
      </c>
      <c r="M96" s="458">
        <f ca="1">IF(COUNTIF($D$64:$D96,$D96)&gt;=20,AVERAGE(OFFSET($H96,0,0,-20,1)),"")</f>
        <v>68488.624762008782</v>
      </c>
      <c r="N96" s="458" t="str">
        <f ca="1">IF(COUNTIF($D$64:$D96,$D96)&gt;=50,AVERAGE(OFFSET($H96,0,0,-50,1)),"")</f>
        <v/>
      </c>
      <c r="O96" s="458">
        <f t="shared" si="2"/>
        <v>72155.099059113491</v>
      </c>
      <c r="P96" s="458">
        <f t="shared" si="3"/>
        <v>67361.360849012417</v>
      </c>
      <c r="Q96" s="458">
        <f t="shared" si="4"/>
        <v>4793.7382101010735</v>
      </c>
      <c r="R96" s="453">
        <f t="shared" si="5"/>
        <v>4338.0393896515434</v>
      </c>
      <c r="S96" s="453">
        <f>IF(COUNTIF($D$64:$D96,$D96)&gt;=14,100-100/(1+(AVERAGEIFS($K$64:$K96,$D$64:$D96,$D96,$K$64:$K96,"&gt;0")*COUNTIFS($D$64:$D96,$D96,$K$64:$K96,"&gt;0"))/(-AVERAGEIFS($K$64:$K96,$D$64:$D96,$D96,$K$64:$K96,"&lt;0")*COUNTIFS($D$64:$D96,$D96,$K$64:$K96,"&lt;0"))),"")</f>
        <v>93.533947769045113</v>
      </c>
      <c r="T96" s="453">
        <f ca="1">IF($D96=$D95,MIN(0,$H96/MAX(OFFSET($H96,0,0,-(COUNTIF($D$64:$D96,$D96)),1))-1),0)</f>
        <v>0</v>
      </c>
      <c r="U96" s="453">
        <f ca="1">IF(COUNTIF($D$64:$D96,$D96)&gt;=30,STDEV(OFFSET($K96,0,0,-30,1))*SQRT(365),"")</f>
        <v>0.21625726919640856</v>
      </c>
      <c r="V96" s="453" t="str">
        <f ca="1">IF(COUNTIF($D$64:$D96,$D96)&lt;20,"Neutral",IF($H96&gt;$M96*1.05,"Bullish",IF($H96&lt;$M96*0.95,"Bearish","Neutral")))</f>
        <v>Bullish</v>
      </c>
      <c r="AB96" s="268"/>
      <c r="AC96" s="268"/>
      <c r="AD96" s="268"/>
      <c r="AE96" s="268"/>
      <c r="AF96" s="268"/>
      <c r="AG96" s="268"/>
      <c r="AH96" s="268"/>
      <c r="AI96" s="268"/>
      <c r="AJ96" s="268"/>
      <c r="AK96" s="268"/>
      <c r="AL96" s="268"/>
      <c r="AM96" s="268"/>
      <c r="AN96" s="268"/>
      <c r="AO96" s="268"/>
      <c r="AP96" s="268"/>
      <c r="AQ96" s="242"/>
      <c r="AR96" s="242"/>
      <c r="AS96" s="242"/>
      <c r="AT96" s="242"/>
      <c r="AU96" s="242"/>
      <c r="AV96" s="242"/>
      <c r="AW96" s="242"/>
      <c r="AX96" s="242"/>
      <c r="AY96" s="242"/>
      <c r="AZ96" s="242"/>
      <c r="BA96" s="242"/>
      <c r="BB96" s="242"/>
      <c r="BC96" s="242"/>
      <c r="BD96" s="242"/>
      <c r="BE96" s="242"/>
      <c r="BF96" s="242"/>
    </row>
    <row r="97" spans="2:58" ht="20.149999999999999" customHeight="1">
      <c r="B97" s="437">
        <v>46076</v>
      </c>
      <c r="C97" s="419" t="s">
        <v>85</v>
      </c>
      <c r="D97" s="419" t="s">
        <v>86</v>
      </c>
      <c r="E97" s="457">
        <v>76068.125077222387</v>
      </c>
      <c r="F97" s="457">
        <v>77124.324060190731</v>
      </c>
      <c r="G97" s="457">
        <v>74719.957172940849</v>
      </c>
      <c r="H97" s="457">
        <v>76354.220301874579</v>
      </c>
      <c r="I97" s="457">
        <v>30863207787.651867</v>
      </c>
      <c r="J97" s="462">
        <v>1531512835803.0806</v>
      </c>
      <c r="K97" s="474">
        <f t="shared" si="1"/>
        <v>-3.9669613388404468E-4</v>
      </c>
      <c r="L97" s="458">
        <f ca="1">IF(COUNTIF($D$64:$D97,$D97)&gt;=7,AVERAGE(OFFSET($H97,0,0,-7,1)),"")</f>
        <v>74930.449783298332</v>
      </c>
      <c r="M97" s="458">
        <f ca="1">IF(COUNTIF($D$64:$D97,$D97)&gt;=20,AVERAGE(OFFSET($H97,0,0,-20,1)),"")</f>
        <v>69249.271710525296</v>
      </c>
      <c r="N97" s="458" t="str">
        <f ca="1">IF(COUNTIF($D$64:$D97,$D97)&gt;=50,AVERAGE(OFFSET($H97,0,0,-50,1)),"")</f>
        <v/>
      </c>
      <c r="O97" s="458">
        <f t="shared" si="2"/>
        <v>72801.11771184596</v>
      </c>
      <c r="P97" s="458">
        <f t="shared" si="3"/>
        <v>68027.49858626147</v>
      </c>
      <c r="Q97" s="458">
        <f t="shared" si="4"/>
        <v>4773.6191255844897</v>
      </c>
      <c r="R97" s="453">
        <f t="shared" si="5"/>
        <v>4425.1553368381328</v>
      </c>
      <c r="S97" s="453">
        <f>IF(COUNTIF($D$64:$D97,$D97)&gt;=14,100-100/(1+(AVERAGEIFS($K$64:$K97,$D$64:$D97,$D97,$K$64:$K97,"&gt;0")*COUNTIFS($D$64:$D97,$D97,$K$64:$K97,"&gt;0"))/(-AVERAGEIFS($K$64:$K97,$D$64:$D97,$D97,$K$64:$K97,"&lt;0")*COUNTIFS($D$64:$D97,$D97,$K$64:$K97,"&lt;0"))),"")</f>
        <v>93.448736782375775</v>
      </c>
      <c r="T97" s="453">
        <f ca="1">IF($D97=$D96,MIN(0,$H97/MAX(OFFSET($H97,0,0,-(COUNTIF($D$64:$D97,$D97)),1))-1),0)</f>
        <v>-3.9669613388404468E-4</v>
      </c>
      <c r="U97" s="453">
        <f ca="1">IF(COUNTIF($D$64:$D97,$D97)&gt;=30,STDEV(OFFSET($K97,0,0,-30,1))*SQRT(365),"")</f>
        <v>0.21899006398513757</v>
      </c>
      <c r="V97" s="453" t="str">
        <f ca="1">IF(COUNTIF($D$64:$D97,$D97)&lt;20,"Neutral",IF($H97&gt;$M97*1.05,"Bullish",IF($H97&lt;$M97*0.95,"Bearish","Neutral")))</f>
        <v>Bullish</v>
      </c>
      <c r="AB97" s="268"/>
      <c r="AC97" s="268"/>
      <c r="AD97" s="268"/>
      <c r="AE97" s="268"/>
      <c r="AF97" s="268"/>
      <c r="AG97" s="268"/>
      <c r="AH97" s="268"/>
      <c r="AI97" s="268"/>
      <c r="AJ97" s="268"/>
      <c r="AK97" s="268"/>
      <c r="AL97" s="268"/>
      <c r="AM97" s="268"/>
      <c r="AN97" s="268"/>
      <c r="AO97" s="268"/>
      <c r="AP97" s="268"/>
      <c r="AQ97" s="242"/>
      <c r="AR97" s="242"/>
      <c r="AS97" s="242"/>
      <c r="AT97" s="242"/>
      <c r="AU97" s="242"/>
      <c r="AV97" s="242"/>
      <c r="AW97" s="242"/>
      <c r="AX97" s="242"/>
      <c r="AY97" s="242"/>
      <c r="AZ97" s="242"/>
      <c r="BA97" s="242"/>
      <c r="BB97" s="242"/>
      <c r="BC97" s="242"/>
      <c r="BD97" s="242"/>
      <c r="BE97" s="242"/>
      <c r="BF97" s="242"/>
    </row>
    <row r="98" spans="2:58" ht="20.149999999999999" customHeight="1">
      <c r="B98" s="437">
        <v>46077</v>
      </c>
      <c r="C98" s="419" t="s">
        <v>85</v>
      </c>
      <c r="D98" s="419" t="s">
        <v>86</v>
      </c>
      <c r="E98" s="457">
        <v>76639.845803949254</v>
      </c>
      <c r="F98" s="457">
        <v>77926.164895825466</v>
      </c>
      <c r="G98" s="457">
        <v>73519.33974213904</v>
      </c>
      <c r="H98" s="457">
        <v>75515.819110461569</v>
      </c>
      <c r="I98" s="457">
        <v>45489699777.820854</v>
      </c>
      <c r="J98" s="462">
        <v>1514696185968.5972</v>
      </c>
      <c r="K98" s="474">
        <f t="shared" si="1"/>
        <v>-1.0980417167489875E-2</v>
      </c>
      <c r="L98" s="458">
        <f ca="1">IF(COUNTIF($D$64:$D98,$D98)&gt;=7,AVERAGE(OFFSET($H98,0,0,-7,1)),"")</f>
        <v>75272.889743979424</v>
      </c>
      <c r="M98" s="458">
        <f ca="1">IF(COUNTIF($D$64:$D98,$D98)&gt;=20,AVERAGE(OFFSET($H98,0,0,-20,1)),"")</f>
        <v>69952.556354128566</v>
      </c>
      <c r="N98" s="458" t="str">
        <f ca="1">IF(COUNTIF($D$64:$D98,$D98)&gt;=50,AVERAGE(OFFSET($H98,0,0,-50,1)),"")</f>
        <v/>
      </c>
      <c r="O98" s="458">
        <f t="shared" si="2"/>
        <v>73218.764080863752</v>
      </c>
      <c r="P98" s="458">
        <f t="shared" si="3"/>
        <v>68582.188995461474</v>
      </c>
      <c r="Q98" s="458">
        <f t="shared" si="4"/>
        <v>4636.5750854022772</v>
      </c>
      <c r="R98" s="453">
        <f t="shared" si="5"/>
        <v>4467.4392865509617</v>
      </c>
      <c r="S98" s="453">
        <f>IF(COUNTIF($D$64:$D98,$D98)&gt;=14,100-100/(1+(AVERAGEIFS($K$64:$K98,$D$64:$D98,$D98,$K$64:$K98,"&gt;0")*COUNTIFS($D$64:$D98,$D98,$K$64:$K98,"&gt;0"))/(-AVERAGEIFS($K$64:$K98,$D$64:$D98,$D98,$K$64:$K98,"&lt;0")*COUNTIFS($D$64:$D98,$D98,$K$64:$K98,"&lt;0"))),"")</f>
        <v>91.150234230004088</v>
      </c>
      <c r="T98" s="453">
        <f ca="1">IF($D98=$D97,MIN(0,$H98/MAX(OFFSET($H98,0,0,-(COUNTIF($D$64:$D98,$D98)),1))-1),0)</f>
        <v>-1.1372757412335122E-2</v>
      </c>
      <c r="U98" s="453">
        <f ca="1">IF(COUNTIF($D$64:$D98,$D98)&gt;=30,STDEV(OFFSET($K98,0,0,-30,1))*SQRT(365),"")</f>
        <v>0.2315378978855506</v>
      </c>
      <c r="V98" s="453" t="str">
        <f ca="1">IF(COUNTIF($D$64:$D98,$D98)&lt;20,"Neutral",IF($H98&gt;$M98*1.05,"Bullish",IF($H98&lt;$M98*0.95,"Bearish","Neutral")))</f>
        <v>Bullish</v>
      </c>
      <c r="AB98" s="268"/>
      <c r="AC98" s="268"/>
      <c r="AD98" s="268"/>
      <c r="AE98" s="268"/>
      <c r="AF98" s="268"/>
      <c r="AG98" s="268"/>
      <c r="AH98" s="268"/>
      <c r="AI98" s="268"/>
      <c r="AJ98" s="268"/>
      <c r="AK98" s="268"/>
      <c r="AL98" s="268"/>
      <c r="AM98" s="268"/>
      <c r="AN98" s="268"/>
      <c r="AO98" s="268"/>
      <c r="AP98" s="268"/>
      <c r="AQ98" s="242"/>
      <c r="AR98" s="242"/>
      <c r="AS98" s="242"/>
      <c r="AT98" s="242"/>
      <c r="AU98" s="242"/>
      <c r="AV98" s="242"/>
      <c r="AW98" s="242"/>
      <c r="AX98" s="242"/>
      <c r="AY98" s="242"/>
      <c r="AZ98" s="242"/>
      <c r="BA98" s="242"/>
      <c r="BB98" s="242"/>
      <c r="BC98" s="242"/>
      <c r="BD98" s="242"/>
      <c r="BE98" s="242"/>
      <c r="BF98" s="242"/>
    </row>
    <row r="99" spans="2:58" ht="20.149999999999999" customHeight="1">
      <c r="B99" s="437">
        <v>46078</v>
      </c>
      <c r="C99" s="419" t="s">
        <v>85</v>
      </c>
      <c r="D99" s="419" t="s">
        <v>86</v>
      </c>
      <c r="E99" s="457">
        <v>75514.987064121218</v>
      </c>
      <c r="F99" s="457">
        <v>79201.814737652589</v>
      </c>
      <c r="G99" s="457">
        <v>74203.693508048891</v>
      </c>
      <c r="H99" s="457">
        <v>78250.872167736146</v>
      </c>
      <c r="I99" s="457">
        <v>30681691065.416622</v>
      </c>
      <c r="J99" s="462">
        <v>1569555876071.6162</v>
      </c>
      <c r="K99" s="474">
        <f t="shared" si="1"/>
        <v>3.6218279686192068E-2</v>
      </c>
      <c r="L99" s="458">
        <f ca="1">IF(COUNTIF($D$64:$D99,$D99)&gt;=7,AVERAGE(OFFSET($H99,0,0,-7,1)),"")</f>
        <v>75921.041780741958</v>
      </c>
      <c r="M99" s="458">
        <f ca="1">IF(COUNTIF($D$64:$D99,$D99)&gt;=20,AVERAGE(OFFSET($H99,0,0,-20,1)),"")</f>
        <v>70774.844918118601</v>
      </c>
      <c r="N99" s="458" t="str">
        <f ca="1">IF(COUNTIF($D$64:$D99,$D99)&gt;=50,AVERAGE(OFFSET($H99,0,0,-50,1)),"")</f>
        <v/>
      </c>
      <c r="O99" s="458">
        <f t="shared" si="2"/>
        <v>73992.934555767191</v>
      </c>
      <c r="P99" s="458">
        <f t="shared" si="3"/>
        <v>69298.387748963301</v>
      </c>
      <c r="Q99" s="458">
        <f t="shared" si="4"/>
        <v>4694.5468068038899</v>
      </c>
      <c r="R99" s="453">
        <f t="shared" si="5"/>
        <v>4512.8607906015477</v>
      </c>
      <c r="S99" s="453">
        <f>IF(COUNTIF($D$64:$D99,$D99)&gt;=14,100-100/(1+(AVERAGEIFS($K$64:$K99,$D$64:$D99,$D99,$K$64:$K99,"&gt;0")*COUNTIFS($D$64:$D99,$D99,$K$64:$K99,"&gt;0"))/(-AVERAGEIFS($K$64:$K99,$D$64:$D99,$D99,$K$64:$K99,"&lt;0")*COUNTIFS($D$64:$D99,$D99,$K$64:$K99,"&lt;0"))),"")</f>
        <v>91.814335730667267</v>
      </c>
      <c r="T99" s="453">
        <f ca="1">IF($D99=$D98,MIN(0,$H99/MAX(OFFSET($H99,0,0,-(COUNTIF($D$64:$D99,$D99)),1))-1),0)</f>
        <v>0</v>
      </c>
      <c r="U99" s="453">
        <f ca="1">IF(COUNTIF($D$64:$D99,$D99)&gt;=30,STDEV(OFFSET($K99,0,0,-30,1))*SQRT(365),"")</f>
        <v>0.24580571186730554</v>
      </c>
      <c r="V99" s="453" t="str">
        <f ca="1">IF(COUNTIF($D$64:$D99,$D99)&lt;20,"Neutral",IF($H99&gt;$M99*1.05,"Bullish",IF($H99&lt;$M99*0.95,"Bearish","Neutral")))</f>
        <v>Bullish</v>
      </c>
      <c r="AB99" s="268"/>
      <c r="AC99" s="268"/>
      <c r="AD99" s="268"/>
      <c r="AE99" s="268"/>
      <c r="AF99" s="268"/>
      <c r="AG99" s="268"/>
      <c r="AH99" s="268"/>
      <c r="AI99" s="268"/>
      <c r="AJ99" s="268"/>
      <c r="AK99" s="268"/>
      <c r="AL99" s="268"/>
      <c r="AM99" s="268"/>
      <c r="AN99" s="268"/>
      <c r="AO99" s="268"/>
      <c r="AP99" s="268"/>
      <c r="AQ99" s="242"/>
      <c r="AR99" s="242"/>
      <c r="AS99" s="242"/>
      <c r="AT99" s="242"/>
      <c r="AU99" s="242"/>
      <c r="AV99" s="242"/>
      <c r="AW99" s="242"/>
      <c r="AX99" s="242"/>
      <c r="AY99" s="242"/>
      <c r="AZ99" s="242"/>
      <c r="BA99" s="242"/>
      <c r="BB99" s="242"/>
      <c r="BC99" s="242"/>
      <c r="BD99" s="242"/>
      <c r="BE99" s="242"/>
      <c r="BF99" s="242"/>
    </row>
    <row r="100" spans="2:58" ht="20.149999999999999" customHeight="1">
      <c r="B100" s="437">
        <v>46079</v>
      </c>
      <c r="C100" s="419" t="s">
        <v>85</v>
      </c>
      <c r="D100" s="419" t="s">
        <v>86</v>
      </c>
      <c r="E100" s="457">
        <v>78275.447825106443</v>
      </c>
      <c r="F100" s="457">
        <v>79496.110872665071</v>
      </c>
      <c r="G100" s="457">
        <v>77418.061764634782</v>
      </c>
      <c r="H100" s="457">
        <v>78457.902903741298</v>
      </c>
      <c r="I100" s="457">
        <v>38397232785.949791</v>
      </c>
      <c r="J100" s="462">
        <v>1573708498262.5583</v>
      </c>
      <c r="K100" s="474">
        <f t="shared" si="1"/>
        <v>2.6457307154528209E-3</v>
      </c>
      <c r="L100" s="458">
        <f ca="1">IF(COUNTIF($D$64:$D100,$D100)&gt;=7,AVERAGE(OFFSET($H100,0,0,-7,1)),"")</f>
        <v>76546.692129818737</v>
      </c>
      <c r="M100" s="458">
        <f ca="1">IF(COUNTIF($D$64:$D100,$D100)&gt;=20,AVERAGE(OFFSET($H100,0,0,-20,1)),"")</f>
        <v>71563.163534856096</v>
      </c>
      <c r="N100" s="458" t="str">
        <f ca="1">IF(COUNTIF($D$64:$D100,$D100)&gt;=50,AVERAGE(OFFSET($H100,0,0,-50,1)),"")</f>
        <v/>
      </c>
      <c r="O100" s="458">
        <f t="shared" si="2"/>
        <v>74679.852763147821</v>
      </c>
      <c r="P100" s="458">
        <f t="shared" si="3"/>
        <v>69976.870353020931</v>
      </c>
      <c r="Q100" s="458">
        <f t="shared" si="4"/>
        <v>4702.9824101268896</v>
      </c>
      <c r="R100" s="453">
        <f t="shared" si="5"/>
        <v>4550.8851145066164</v>
      </c>
      <c r="S100" s="453">
        <f>IF(COUNTIF($D$64:$D100,$D100)&gt;=14,100-100/(1+(AVERAGEIFS($K$64:$K100,$D$64:$D100,$D100,$K$64:$K100,"&gt;0")*COUNTIFS($D$64:$D100,$D100,$K$64:$K100,"&gt;0"))/(-AVERAGEIFS($K$64:$K100,$D$64:$D100,$D100,$K$64:$K100,"&lt;0")*COUNTIFS($D$64:$D100,$D100,$K$64:$K100,"&lt;0"))),"")</f>
        <v>91.858962991944878</v>
      </c>
      <c r="T100" s="453">
        <f ca="1">IF($D100=$D99,MIN(0,$H100/MAX(OFFSET($H100,0,0,-(COUNTIF($D$64:$D100,$D100)),1))-1),0)</f>
        <v>0</v>
      </c>
      <c r="U100" s="453">
        <f ca="1">IF(COUNTIF($D$64:$D100,$D100)&gt;=30,STDEV(OFFSET($K100,0,0,-30,1))*SQRT(365),"")</f>
        <v>0.24636331048731261</v>
      </c>
      <c r="V100" s="453" t="str">
        <f ca="1">IF(COUNTIF($D$64:$D100,$D100)&lt;20,"Neutral",IF($H100&gt;$M100*1.05,"Bullish",IF($H100&lt;$M100*0.95,"Bearish","Neutral")))</f>
        <v>Bullish</v>
      </c>
      <c r="AB100" s="268"/>
      <c r="AC100" s="268"/>
      <c r="AD100" s="268"/>
      <c r="AE100" s="268"/>
      <c r="AF100" s="268"/>
      <c r="AG100" s="268"/>
      <c r="AH100" s="268"/>
      <c r="AI100" s="268"/>
      <c r="AJ100" s="268"/>
      <c r="AK100" s="268"/>
      <c r="AL100" s="268"/>
      <c r="AM100" s="268"/>
      <c r="AN100" s="268"/>
      <c r="AO100" s="268"/>
      <c r="AP100" s="268"/>
      <c r="AQ100" s="242"/>
      <c r="AR100" s="242"/>
      <c r="AS100" s="242"/>
      <c r="AT100" s="242"/>
      <c r="AU100" s="242"/>
      <c r="AV100" s="242"/>
      <c r="AW100" s="242"/>
      <c r="AX100" s="242"/>
      <c r="AY100" s="242"/>
      <c r="AZ100" s="242"/>
      <c r="BA100" s="242"/>
      <c r="BB100" s="242"/>
      <c r="BC100" s="242"/>
      <c r="BD100" s="242"/>
      <c r="BE100" s="242"/>
      <c r="BF100" s="242"/>
    </row>
    <row r="101" spans="2:58" ht="20.149999999999999" customHeight="1">
      <c r="B101" s="437">
        <v>46080</v>
      </c>
      <c r="C101" s="419" t="s">
        <v>85</v>
      </c>
      <c r="D101" s="419" t="s">
        <v>86</v>
      </c>
      <c r="E101" s="457">
        <v>78522.642902545267</v>
      </c>
      <c r="F101" s="457">
        <v>79485.681652391911</v>
      </c>
      <c r="G101" s="457">
        <v>77376.777185344443</v>
      </c>
      <c r="H101" s="457">
        <v>78123.060859995836</v>
      </c>
      <c r="I101" s="457">
        <v>40256126032.780128</v>
      </c>
      <c r="J101" s="462">
        <v>1566992237053.4824</v>
      </c>
      <c r="K101" s="474">
        <f t="shared" si="1"/>
        <v>-4.267792425656225E-3</v>
      </c>
      <c r="L101" s="458">
        <f ca="1">IF(COUNTIF($D$64:$D101,$D101)&gt;=7,AVERAGE(OFFSET($H101,0,0,-7,1)),"")</f>
        <v>76988.185641655931</v>
      </c>
      <c r="M101" s="458">
        <f ca="1">IF(COUNTIF($D$64:$D101,$D101)&gt;=20,AVERAGE(OFFSET($H101,0,0,-20,1)),"")</f>
        <v>72356.507467146643</v>
      </c>
      <c r="N101" s="458" t="str">
        <f ca="1">IF(COUNTIF($D$64:$D101,$D101)&gt;=50,AVERAGE(OFFSET($H101,0,0,-50,1)),"")</f>
        <v/>
      </c>
      <c r="O101" s="458">
        <f t="shared" si="2"/>
        <v>75209.577085739817</v>
      </c>
      <c r="P101" s="458">
        <f t="shared" si="3"/>
        <v>70580.291872056114</v>
      </c>
      <c r="Q101" s="458">
        <f t="shared" si="4"/>
        <v>4629.2852136837028</v>
      </c>
      <c r="R101" s="453">
        <f t="shared" si="5"/>
        <v>4566.5651343420341</v>
      </c>
      <c r="S101" s="453">
        <f>IF(COUNTIF($D$64:$D101,$D101)&gt;=14,100-100/(1+(AVERAGEIFS($K$64:$K101,$D$64:$D101,$D101,$K$64:$K101,"&gt;0")*COUNTIFS($D$64:$D101,$D101,$K$64:$K101,"&gt;0"))/(-AVERAGEIFS($K$64:$K101,$D$64:$D101,$D101,$K$64:$K101,"&lt;0")*COUNTIFS($D$64:$D101,$D101,$K$64:$K101,"&lt;0"))),"")</f>
        <v>91.058165228531919</v>
      </c>
      <c r="T101" s="453">
        <f ca="1">IF($D101=$D100,MIN(0,$H101/MAX(OFFSET($H101,0,0,-(COUNTIF($D$64:$D101,$D101)),1))-1),0)</f>
        <v>-4.267792425656225E-3</v>
      </c>
      <c r="U101" s="453">
        <f ca="1">IF(COUNTIF($D$64:$D101,$D101)&gt;=30,STDEV(OFFSET($K101,0,0,-30,1))*SQRT(365),"")</f>
        <v>0.25105918810804362</v>
      </c>
      <c r="V101" s="453" t="str">
        <f ca="1">IF(COUNTIF($D$64:$D101,$D101)&lt;20,"Neutral",IF($H101&gt;$M101*1.05,"Bullish",IF($H101&lt;$M101*0.95,"Bearish","Neutral")))</f>
        <v>Bullish</v>
      </c>
      <c r="AB101" s="268"/>
      <c r="AC101" s="268"/>
      <c r="AD101" s="268"/>
      <c r="AE101" s="268"/>
      <c r="AF101" s="268"/>
      <c r="AG101" s="268"/>
      <c r="AH101" s="268"/>
      <c r="AI101" s="268"/>
      <c r="AJ101" s="268"/>
      <c r="AK101" s="268"/>
      <c r="AL101" s="268"/>
      <c r="AM101" s="268"/>
      <c r="AN101" s="268"/>
      <c r="AO101" s="268"/>
      <c r="AP101" s="268"/>
      <c r="AQ101" s="242"/>
      <c r="AR101" s="242"/>
      <c r="AS101" s="242"/>
      <c r="AT101" s="242"/>
      <c r="AU101" s="242"/>
      <c r="AV101" s="242"/>
      <c r="AW101" s="242"/>
      <c r="AX101" s="242"/>
      <c r="AY101" s="242"/>
      <c r="AZ101" s="242"/>
      <c r="BA101" s="242"/>
      <c r="BB101" s="242"/>
      <c r="BC101" s="242"/>
      <c r="BD101" s="242"/>
      <c r="BE101" s="242"/>
      <c r="BF101" s="242"/>
    </row>
    <row r="102" spans="2:58" ht="20.149999999999999" customHeight="1">
      <c r="B102" s="437">
        <v>46081</v>
      </c>
      <c r="C102" s="419" t="s">
        <v>85</v>
      </c>
      <c r="D102" s="419" t="s">
        <v>86</v>
      </c>
      <c r="E102" s="457">
        <v>78105.885312935134</v>
      </c>
      <c r="F102" s="457">
        <v>80286.053095666459</v>
      </c>
      <c r="G102" s="457">
        <v>77484.26488364079</v>
      </c>
      <c r="H102" s="457">
        <v>79456.488095759167</v>
      </c>
      <c r="I102" s="457">
        <v>54912041624.551453</v>
      </c>
      <c r="J102" s="462">
        <v>1593738118539.8896</v>
      </c>
      <c r="K102" s="474">
        <f t="shared" si="1"/>
        <v>1.70682922697174E-2</v>
      </c>
      <c r="L102" s="458">
        <f ca="1">IF(COUNTIF($D$64:$D102,$D102)&gt;=7,AVERAGE(OFFSET($H102,0,0,-7,1)),"")</f>
        <v>77506.126455129794</v>
      </c>
      <c r="M102" s="458">
        <f ca="1">IF(COUNTIF($D$64:$D102,$D102)&gt;=20,AVERAGE(OFFSET($H102,0,0,-20,1)),"")</f>
        <v>73152.710294709614</v>
      </c>
      <c r="N102" s="458" t="str">
        <f ca="1">IF(COUNTIF($D$64:$D102,$D102)&gt;=50,AVERAGE(OFFSET($H102,0,0,-50,1)),"")</f>
        <v/>
      </c>
      <c r="O102" s="458">
        <f t="shared" si="2"/>
        <v>75862.948010358174</v>
      </c>
      <c r="P102" s="458">
        <f t="shared" si="3"/>
        <v>71237.787888626714</v>
      </c>
      <c r="Q102" s="458">
        <f t="shared" si="4"/>
        <v>4625.1601217314601</v>
      </c>
      <c r="R102" s="453">
        <f t="shared" si="5"/>
        <v>4578.2841318199189</v>
      </c>
      <c r="S102" s="453">
        <f>IF(COUNTIF($D$64:$D102,$D102)&gt;=14,100-100/(1+(AVERAGEIFS($K$64:$K102,$D$64:$D102,$D102,$K$64:$K102,"&gt;0")*COUNTIFS($D$64:$D102,$D102,$K$64:$K102,"&gt;0"))/(-AVERAGEIFS($K$64:$K102,$D$64:$D102,$D102,$K$64:$K102,"&lt;0")*COUNTIFS($D$64:$D102,$D102,$K$64:$K102,"&lt;0"))),"")</f>
        <v>91.359418027372882</v>
      </c>
      <c r="T102" s="453">
        <f ca="1">IF($D102=$D101,MIN(0,$H102/MAX(OFFSET($H102,0,0,-(COUNTIF($D$64:$D102,$D102)),1))-1),0)</f>
        <v>0</v>
      </c>
      <c r="U102" s="453">
        <f ca="1">IF(COUNTIF($D$64:$D102,$D102)&gt;=30,STDEV(OFFSET($K102,0,0,-30,1))*SQRT(365),"")</f>
        <v>0.25073619077026865</v>
      </c>
      <c r="V102" s="453" t="str">
        <f ca="1">IF(COUNTIF($D$64:$D102,$D102)&lt;20,"Neutral",IF($H102&gt;$M102*1.05,"Bullish",IF($H102&lt;$M102*0.95,"Bearish","Neutral")))</f>
        <v>Bullish</v>
      </c>
      <c r="AB102" s="268"/>
      <c r="AC102" s="268"/>
      <c r="AD102" s="268"/>
      <c r="AE102" s="268"/>
      <c r="AF102" s="268"/>
      <c r="AG102" s="268"/>
      <c r="AH102" s="268"/>
      <c r="AI102" s="268"/>
      <c r="AJ102" s="268"/>
      <c r="AK102" s="268"/>
      <c r="AL102" s="268"/>
      <c r="AM102" s="268"/>
      <c r="AN102" s="268"/>
      <c r="AO102" s="268"/>
      <c r="AP102" s="268"/>
      <c r="AQ102" s="242"/>
      <c r="AR102" s="242"/>
      <c r="AS102" s="242"/>
      <c r="AT102" s="242"/>
      <c r="AU102" s="242"/>
      <c r="AV102" s="242"/>
      <c r="AW102" s="242"/>
      <c r="AX102" s="242"/>
      <c r="AY102" s="242"/>
      <c r="AZ102" s="242"/>
      <c r="BA102" s="242"/>
      <c r="BB102" s="242"/>
      <c r="BC102" s="242"/>
      <c r="BD102" s="242"/>
      <c r="BE102" s="242"/>
      <c r="BF102" s="242"/>
    </row>
    <row r="103" spans="2:58" ht="20.149999999999999" customHeight="1">
      <c r="B103" s="437">
        <v>46082</v>
      </c>
      <c r="C103" s="419" t="s">
        <v>85</v>
      </c>
      <c r="D103" s="419" t="s">
        <v>86</v>
      </c>
      <c r="E103" s="457">
        <v>79334.089428217267</v>
      </c>
      <c r="F103" s="457">
        <v>81785.38082474652</v>
      </c>
      <c r="G103" s="457">
        <v>77497.885902462207</v>
      </c>
      <c r="H103" s="457">
        <v>81533.756861790767</v>
      </c>
      <c r="I103" s="457">
        <v>58701738418.726135</v>
      </c>
      <c r="J103" s="462">
        <v>1635403972319.9734</v>
      </c>
      <c r="K103" s="474">
        <f t="shared" si="1"/>
        <v>2.6143475703684693E-2</v>
      </c>
      <c r="L103" s="458">
        <f ca="1">IF(COUNTIF($D$64:$D103,$D103)&gt;=7,AVERAGE(OFFSET($H103,0,0,-7,1)),"")</f>
        <v>78241.731471622756</v>
      </c>
      <c r="M103" s="458">
        <f ca="1">IF(COUNTIF($D$64:$D103,$D103)&gt;=20,AVERAGE(OFFSET($H103,0,0,-20,1)),"")</f>
        <v>74004.654148284331</v>
      </c>
      <c r="N103" s="458" t="str">
        <f ca="1">IF(COUNTIF($D$64:$D103,$D103)&gt;=50,AVERAGE(OFFSET($H103,0,0,-50,1)),"")</f>
        <v/>
      </c>
      <c r="O103" s="458">
        <f t="shared" si="2"/>
        <v>76735.380141347807</v>
      </c>
      <c r="P103" s="458">
        <f t="shared" si="3"/>
        <v>72000.452257009238</v>
      </c>
      <c r="Q103" s="458">
        <f t="shared" si="4"/>
        <v>4734.9278843385691</v>
      </c>
      <c r="R103" s="453">
        <f t="shared" si="5"/>
        <v>4609.6128823236486</v>
      </c>
      <c r="S103" s="453">
        <f>IF(COUNTIF($D$64:$D103,$D103)&gt;=14,100-100/(1+(AVERAGEIFS($K$64:$K103,$D$64:$D103,$D103,$K$64:$K103,"&gt;0")*COUNTIFS($D$64:$D103,$D103,$K$64:$K103,"&gt;0"))/(-AVERAGEIFS($K$64:$K103,$D$64:$D103,$D103,$K$64:$K103,"&lt;0")*COUNTIFS($D$64:$D103,$D103,$K$64:$K103,"&lt;0"))),"")</f>
        <v>91.783420849703973</v>
      </c>
      <c r="T103" s="453">
        <f ca="1">IF($D103=$D102,MIN(0,$H103/MAX(OFFSET($H103,0,0,-(COUNTIF($D$64:$D103,$D103)),1))-1),0)</f>
        <v>0</v>
      </c>
      <c r="U103" s="453">
        <f ca="1">IF(COUNTIF($D$64:$D103,$D103)&gt;=30,STDEV(OFFSET($K103,0,0,-30,1))*SQRT(365),"")</f>
        <v>0.25036632237933237</v>
      </c>
      <c r="V103" s="453" t="str">
        <f ca="1">IF(COUNTIF($D$64:$D103,$D103)&lt;20,"Neutral",IF($H103&gt;$M103*1.05,"Bullish",IF($H103&lt;$M103*0.95,"Bearish","Neutral")))</f>
        <v>Bullish</v>
      </c>
      <c r="AB103" s="268"/>
      <c r="AC103" s="268"/>
      <c r="AD103" s="268"/>
      <c r="AE103" s="268"/>
      <c r="AF103" s="268"/>
      <c r="AG103" s="268"/>
      <c r="AH103" s="268"/>
      <c r="AI103" s="268"/>
      <c r="AJ103" s="268"/>
      <c r="AK103" s="268"/>
      <c r="AL103" s="268"/>
      <c r="AM103" s="268"/>
      <c r="AN103" s="268"/>
      <c r="AO103" s="268"/>
      <c r="AP103" s="268"/>
      <c r="AQ103" s="242"/>
      <c r="AR103" s="242"/>
      <c r="AS103" s="242"/>
      <c r="AT103" s="242"/>
      <c r="AU103" s="242"/>
      <c r="AV103" s="242"/>
      <c r="AW103" s="242"/>
      <c r="AX103" s="242"/>
      <c r="AY103" s="242"/>
      <c r="AZ103" s="242"/>
      <c r="BA103" s="242"/>
      <c r="BB103" s="242"/>
      <c r="BC103" s="242"/>
      <c r="BD103" s="242"/>
      <c r="BE103" s="242"/>
      <c r="BF103" s="242"/>
    </row>
    <row r="104" spans="2:58" ht="20.149999999999999" customHeight="1">
      <c r="B104" s="437">
        <v>46083</v>
      </c>
      <c r="C104" s="419" t="s">
        <v>85</v>
      </c>
      <c r="D104" s="419" t="s">
        <v>86</v>
      </c>
      <c r="E104" s="457">
        <v>81631.582681091764</v>
      </c>
      <c r="F104" s="457">
        <v>83885.184226837722</v>
      </c>
      <c r="G104" s="457">
        <v>79992.033072443199</v>
      </c>
      <c r="H104" s="457">
        <v>82606.004297265652</v>
      </c>
      <c r="I104" s="457">
        <v>25387821301.455391</v>
      </c>
      <c r="J104" s="462">
        <v>1656911109765.6089</v>
      </c>
      <c r="K104" s="474">
        <f t="shared" si="1"/>
        <v>1.3150963192981147E-2</v>
      </c>
      <c r="L104" s="458">
        <f ca="1">IF(COUNTIF($D$64:$D104,$D104)&gt;=7,AVERAGE(OFFSET($H104,0,0,-7,1)),"")</f>
        <v>79134.843470964348</v>
      </c>
      <c r="M104" s="458">
        <f ca="1">IF(COUNTIF($D$64:$D104,$D104)&gt;=20,AVERAGE(OFFSET($H104,0,0,-20,1)),"")</f>
        <v>74838.993411678806</v>
      </c>
      <c r="N104" s="458" t="str">
        <f ca="1">IF(COUNTIF($D$64:$D104,$D104)&gt;=50,AVERAGE(OFFSET($H104,0,0,-50,1)),"")</f>
        <v/>
      </c>
      <c r="O104" s="458">
        <f t="shared" si="2"/>
        <v>77638.553088412096</v>
      </c>
      <c r="P104" s="458">
        <f t="shared" si="3"/>
        <v>72786.048704435641</v>
      </c>
      <c r="Q104" s="458">
        <f t="shared" si="4"/>
        <v>4852.5043839764548</v>
      </c>
      <c r="R104" s="453">
        <f t="shared" si="5"/>
        <v>4658.19118265421</v>
      </c>
      <c r="S104" s="453">
        <f>IF(COUNTIF($D$64:$D104,$D104)&gt;=14,100-100/(1+(AVERAGEIFS($K$64:$K104,$D$64:$D104,$D104,$K$64:$K104,"&gt;0")*COUNTIFS($D$64:$D104,$D104,$K$64:$K104,"&gt;0"))/(-AVERAGEIFS($K$64:$K104,$D$64:$D104,$D104,$K$64:$K104,"&lt;0")*COUNTIFS($D$64:$D104,$D104,$K$64:$K104,"&lt;0"))),"")</f>
        <v>91.981355109193373</v>
      </c>
      <c r="T104" s="453">
        <f ca="1">IF($D104=$D103,MIN(0,$H104/MAX(OFFSET($H104,0,0,-(COUNTIF($D$64:$D104,$D104)),1))-1),0)</f>
        <v>0</v>
      </c>
      <c r="U104" s="453">
        <f ca="1">IF(COUNTIF($D$64:$D104,$D104)&gt;=30,STDEV(OFFSET($K104,0,0,-30,1))*SQRT(365),"")</f>
        <v>0.23851716582174218</v>
      </c>
      <c r="V104" s="453" t="str">
        <f ca="1">IF(COUNTIF($D$64:$D104,$D104)&lt;20,"Neutral",IF($H104&gt;$M104*1.05,"Bullish",IF($H104&lt;$M104*0.95,"Bearish","Neutral")))</f>
        <v>Bullish</v>
      </c>
      <c r="AB104" s="268"/>
      <c r="AC104" s="268"/>
      <c r="AD104" s="268"/>
      <c r="AE104" s="268"/>
      <c r="AF104" s="268"/>
      <c r="AG104" s="268"/>
      <c r="AH104" s="268"/>
      <c r="AI104" s="268"/>
      <c r="AJ104" s="268"/>
      <c r="AK104" s="268"/>
      <c r="AL104" s="268"/>
      <c r="AM104" s="268"/>
      <c r="AN104" s="268"/>
      <c r="AO104" s="268"/>
      <c r="AP104" s="268"/>
      <c r="AQ104" s="242"/>
      <c r="AR104" s="242"/>
      <c r="AS104" s="242"/>
      <c r="AT104" s="242"/>
      <c r="AU104" s="242"/>
      <c r="AV104" s="242"/>
      <c r="AW104" s="242"/>
      <c r="AX104" s="242"/>
      <c r="AY104" s="242"/>
      <c r="AZ104" s="242"/>
      <c r="BA104" s="242"/>
      <c r="BB104" s="242"/>
      <c r="BC104" s="242"/>
      <c r="BD104" s="242"/>
      <c r="BE104" s="242"/>
      <c r="BF104" s="242"/>
    </row>
    <row r="105" spans="2:58" ht="20.149999999999999" customHeight="1">
      <c r="B105" s="437">
        <v>46084</v>
      </c>
      <c r="C105" s="419" t="s">
        <v>85</v>
      </c>
      <c r="D105" s="419" t="s">
        <v>86</v>
      </c>
      <c r="E105" s="457">
        <v>82192.84490524586</v>
      </c>
      <c r="F105" s="457">
        <v>83294.612531642211</v>
      </c>
      <c r="G105" s="457">
        <v>81820.937284357511</v>
      </c>
      <c r="H105" s="457">
        <v>82337.430318657367</v>
      </c>
      <c r="I105" s="457">
        <v>30873189015.765244</v>
      </c>
      <c r="J105" s="462">
        <v>1651524053307.2354</v>
      </c>
      <c r="K105" s="474">
        <f t="shared" si="1"/>
        <v>-3.2512646131847012E-3</v>
      </c>
      <c r="L105" s="458">
        <f ca="1">IF(COUNTIF($D$64:$D105,$D105)&gt;=7,AVERAGE(OFFSET($H105,0,0,-7,1)),"")</f>
        <v>80109.359357849462</v>
      </c>
      <c r="M105" s="458">
        <f ca="1">IF(COUNTIF($D$64:$D105,$D105)&gt;=20,AVERAGE(OFFSET($H105,0,0,-20,1)),"")</f>
        <v>75620.042181712517</v>
      </c>
      <c r="N105" s="458" t="str">
        <f ca="1">IF(COUNTIF($D$64:$D105,$D105)&gt;=50,AVERAGE(OFFSET($H105,0,0,-50,1)),"")</f>
        <v/>
      </c>
      <c r="O105" s="458">
        <f t="shared" si="2"/>
        <v>78361.457277680602</v>
      </c>
      <c r="P105" s="458">
        <f t="shared" si="3"/>
        <v>73493.558453637248</v>
      </c>
      <c r="Q105" s="458">
        <f t="shared" si="4"/>
        <v>4867.8988240433537</v>
      </c>
      <c r="R105" s="453">
        <f t="shared" si="5"/>
        <v>4700.1327109320391</v>
      </c>
      <c r="S105" s="453">
        <f>IF(COUNTIF($D$64:$D105,$D105)&gt;=14,100-100/(1+(AVERAGEIFS($K$64:$K105,$D$64:$D105,$D105,$K$64:$K105,"&gt;0")*COUNTIFS($D$64:$D105,$D105,$K$64:$K105,"&gt;0"))/(-AVERAGEIFS($K$64:$K105,$D$64:$D105,$D105,$K$64:$K105,"&lt;0")*COUNTIFS($D$64:$D105,$D105,$K$64:$K105,"&lt;0"))),"")</f>
        <v>91.436795183589808</v>
      </c>
      <c r="T105" s="453">
        <f ca="1">IF($D105=$D104,MIN(0,$H105/MAX(OFFSET($H105,0,0,-(COUNTIF($D$64:$D105,$D105)),1))-1),0)</f>
        <v>-3.2512646131847012E-3</v>
      </c>
      <c r="U105" s="453">
        <f ca="1">IF(COUNTIF($D$64:$D105,$D105)&gt;=30,STDEV(OFFSET($K105,0,0,-30,1))*SQRT(365),"")</f>
        <v>0.23937491944914846</v>
      </c>
      <c r="V105" s="453" t="str">
        <f ca="1">IF(COUNTIF($D$64:$D105,$D105)&lt;20,"Neutral",IF($H105&gt;$M105*1.05,"Bullish",IF($H105&lt;$M105*0.95,"Bearish","Neutral")))</f>
        <v>Bullish</v>
      </c>
      <c r="AB105" s="268"/>
      <c r="AC105" s="268"/>
      <c r="AD105" s="268"/>
      <c r="AE105" s="268"/>
      <c r="AF105" s="268"/>
      <c r="AG105" s="268"/>
      <c r="AH105" s="268"/>
      <c r="AI105" s="268"/>
      <c r="AJ105" s="268"/>
      <c r="AK105" s="268"/>
      <c r="AL105" s="268"/>
      <c r="AM105" s="268"/>
      <c r="AN105" s="268"/>
      <c r="AO105" s="268"/>
      <c r="AP105" s="268"/>
      <c r="AQ105" s="242"/>
      <c r="AR105" s="242"/>
      <c r="AS105" s="242"/>
      <c r="AT105" s="242"/>
      <c r="AU105" s="242"/>
      <c r="AV105" s="242"/>
      <c r="AW105" s="242"/>
      <c r="AX105" s="242"/>
      <c r="AY105" s="242"/>
      <c r="AZ105" s="242"/>
      <c r="BA105" s="242"/>
      <c r="BB105" s="242"/>
      <c r="BC105" s="242"/>
      <c r="BD105" s="242"/>
      <c r="BE105" s="242"/>
      <c r="BF105" s="242"/>
    </row>
    <row r="106" spans="2:58" ht="20.149999999999999" customHeight="1">
      <c r="B106" s="437">
        <v>46085</v>
      </c>
      <c r="C106" s="419" t="s">
        <v>85</v>
      </c>
      <c r="D106" s="419" t="s">
        <v>86</v>
      </c>
      <c r="E106" s="457">
        <v>82240.222592925333</v>
      </c>
      <c r="F106" s="457">
        <v>83494.800642039147</v>
      </c>
      <c r="G106" s="457">
        <v>81559.266120932152</v>
      </c>
      <c r="H106" s="457">
        <v>82265.087136171991</v>
      </c>
      <c r="I106" s="457">
        <v>48228835963.099892</v>
      </c>
      <c r="J106" s="462">
        <v>1650072993861.9138</v>
      </c>
      <c r="K106" s="474">
        <f t="shared" si="1"/>
        <v>-8.7861841455816325E-4</v>
      </c>
      <c r="L106" s="458">
        <f ca="1">IF(COUNTIF($D$64:$D106,$D106)&gt;=7,AVERAGE(OFFSET($H106,0,0,-7,1)),"")</f>
        <v>80682.818639054589</v>
      </c>
      <c r="M106" s="458">
        <f ca="1">IF(COUNTIF($D$64:$D106,$D106)&gt;=20,AVERAGE(OFFSET($H106,0,0,-20,1)),"")</f>
        <v>76348.253775633464</v>
      </c>
      <c r="N106" s="458" t="str">
        <f ca="1">IF(COUNTIF($D$64:$D106,$D106)&gt;=50,AVERAGE(OFFSET($H106,0,0,-50,1)),"")</f>
        <v/>
      </c>
      <c r="O106" s="458">
        <f t="shared" si="2"/>
        <v>78962.015717448507</v>
      </c>
      <c r="P106" s="458">
        <f t="shared" si="3"/>
        <v>74143.301319010192</v>
      </c>
      <c r="Q106" s="458">
        <f t="shared" si="4"/>
        <v>4818.7143984383147</v>
      </c>
      <c r="R106" s="453">
        <f t="shared" si="5"/>
        <v>4723.8490484332942</v>
      </c>
      <c r="S106" s="453">
        <f>IF(COUNTIF($D$64:$D106,$D106)&gt;=14,100-100/(1+(AVERAGEIFS($K$64:$K106,$D$64:$D106,$D106,$K$64:$K106,"&gt;0")*COUNTIFS($D$64:$D106,$D106,$K$64:$K106,"&gt;0"))/(-AVERAGEIFS($K$64:$K106,$D$64:$D106,$D106,$K$64:$K106,"&lt;0")*COUNTIFS($D$64:$D106,$D106,$K$64:$K106,"&lt;0"))),"")</f>
        <v>91.2907387874465</v>
      </c>
      <c r="T106" s="453">
        <f ca="1">IF($D106=$D105,MIN(0,$H106/MAX(OFFSET($H106,0,0,-(COUNTIF($D$64:$D106,$D106)),1))-1),0)</f>
        <v>-4.1270264067831963E-3</v>
      </c>
      <c r="U106" s="453">
        <f ca="1">IF(COUNTIF($D$64:$D106,$D106)&gt;=30,STDEV(OFFSET($K106,0,0,-30,1))*SQRT(365),"")</f>
        <v>0.22326907873902557</v>
      </c>
      <c r="V106" s="453" t="str">
        <f ca="1">IF(COUNTIF($D$64:$D106,$D106)&lt;20,"Neutral",IF($H106&gt;$M106*1.05,"Bullish",IF($H106&lt;$M106*0.95,"Bearish","Neutral")))</f>
        <v>Bullish</v>
      </c>
      <c r="AB106" s="268"/>
      <c r="AC106" s="268"/>
      <c r="AD106" s="268"/>
      <c r="AE106" s="268"/>
      <c r="AF106" s="268"/>
      <c r="AG106" s="268"/>
      <c r="AH106" s="268"/>
      <c r="AI106" s="268"/>
      <c r="AJ106" s="268"/>
      <c r="AK106" s="268"/>
      <c r="AL106" s="268"/>
      <c r="AM106" s="268"/>
      <c r="AN106" s="268"/>
      <c r="AO106" s="268"/>
      <c r="AP106" s="268"/>
      <c r="AQ106" s="242"/>
      <c r="AR106" s="242"/>
      <c r="AS106" s="242"/>
      <c r="AT106" s="242"/>
      <c r="AU106" s="242"/>
      <c r="AV106" s="242"/>
      <c r="AW106" s="242"/>
      <c r="AX106" s="242"/>
      <c r="AY106" s="242"/>
      <c r="AZ106" s="242"/>
      <c r="BA106" s="242"/>
      <c r="BB106" s="242"/>
      <c r="BC106" s="242"/>
      <c r="BD106" s="242"/>
      <c r="BE106" s="242"/>
      <c r="BF106" s="242"/>
    </row>
    <row r="107" spans="2:58" ht="20.149999999999999" customHeight="1">
      <c r="B107" s="437">
        <v>46086</v>
      </c>
      <c r="C107" s="419" t="s">
        <v>85</v>
      </c>
      <c r="D107" s="419" t="s">
        <v>86</v>
      </c>
      <c r="E107" s="457">
        <v>81950.740918527605</v>
      </c>
      <c r="F107" s="457">
        <v>85291.263858656981</v>
      </c>
      <c r="G107" s="457">
        <v>80902.622271036715</v>
      </c>
      <c r="H107" s="457">
        <v>83789.389920743095</v>
      </c>
      <c r="I107" s="457">
        <v>46174474411.142227</v>
      </c>
      <c r="J107" s="462">
        <v>1680647456818.7925</v>
      </c>
      <c r="K107" s="474">
        <f t="shared" si="1"/>
        <v>1.8529157843690802E-2</v>
      </c>
      <c r="L107" s="458">
        <f ca="1">IF(COUNTIF($D$64:$D107,$D107)&gt;=7,AVERAGE(OFFSET($H107,0,0,-7,1)),"")</f>
        <v>81444.459641483409</v>
      </c>
      <c r="M107" s="458">
        <f ca="1">IF(COUNTIF($D$64:$D107,$D107)&gt;=20,AVERAGE(OFFSET($H107,0,0,-20,1)),"")</f>
        <v>77107.121296891681</v>
      </c>
      <c r="N107" s="458" t="str">
        <f ca="1">IF(COUNTIF($D$64:$D107,$D107)&gt;=50,AVERAGE(OFFSET($H107,0,0,-50,1)),"")</f>
        <v/>
      </c>
      <c r="O107" s="458">
        <f t="shared" si="2"/>
        <v>79704.688671801516</v>
      </c>
      <c r="P107" s="458">
        <f t="shared" si="3"/>
        <v>74857.826400620033</v>
      </c>
      <c r="Q107" s="458">
        <f t="shared" si="4"/>
        <v>4846.8622711814824</v>
      </c>
      <c r="R107" s="453">
        <f t="shared" si="5"/>
        <v>4748.4516929829315</v>
      </c>
      <c r="S107" s="453">
        <f>IF(COUNTIF($D$64:$D107,$D107)&gt;=14,100-100/(1+(AVERAGEIFS($K$64:$K107,$D$64:$D107,$D107,$K$64:$K107,"&gt;0")*COUNTIFS($D$64:$D107,$D107,$K$64:$K107,"&gt;0"))/(-AVERAGEIFS($K$64:$K107,$D$64:$D107,$D107,$K$64:$K107,"&lt;0")*COUNTIFS($D$64:$D107,$D107,$K$64:$K107,"&lt;0"))),"")</f>
        <v>91.574561709193688</v>
      </c>
      <c r="T107" s="453">
        <f ca="1">IF($D107=$D106,MIN(0,$H107/MAX(OFFSET($H107,0,0,-(COUNTIF($D$64:$D107,$D107)),1))-1),0)</f>
        <v>0</v>
      </c>
      <c r="U107" s="453">
        <f ca="1">IF(COUNTIF($D$64:$D107,$D107)&gt;=30,STDEV(OFFSET($K107,0,0,-30,1))*SQRT(365),"")</f>
        <v>0.21341256173324472</v>
      </c>
      <c r="V107" s="453" t="str">
        <f ca="1">IF(COUNTIF($D$64:$D107,$D107)&lt;20,"Neutral",IF($H107&gt;$M107*1.05,"Bullish",IF($H107&lt;$M107*0.95,"Bearish","Neutral")))</f>
        <v>Bullish</v>
      </c>
      <c r="AB107" s="268"/>
      <c r="AC107" s="268"/>
      <c r="AD107" s="268"/>
      <c r="AE107" s="268"/>
      <c r="AF107" s="268"/>
      <c r="AG107" s="268"/>
      <c r="AH107" s="268"/>
      <c r="AI107" s="268"/>
      <c r="AJ107" s="268"/>
      <c r="AK107" s="268"/>
      <c r="AL107" s="268"/>
      <c r="AM107" s="268"/>
      <c r="AN107" s="268"/>
      <c r="AO107" s="268"/>
      <c r="AP107" s="268"/>
      <c r="AQ107" s="242"/>
      <c r="AR107" s="242"/>
      <c r="AS107" s="242"/>
      <c r="AT107" s="242"/>
      <c r="AU107" s="242"/>
      <c r="AV107" s="242"/>
      <c r="AW107" s="242"/>
      <c r="AX107" s="242"/>
      <c r="AY107" s="242"/>
      <c r="AZ107" s="242"/>
      <c r="BA107" s="242"/>
      <c r="BB107" s="242"/>
      <c r="BC107" s="242"/>
      <c r="BD107" s="242"/>
      <c r="BE107" s="242"/>
      <c r="BF107" s="242"/>
    </row>
    <row r="108" spans="2:58" ht="20.149999999999999" customHeight="1">
      <c r="B108" s="437">
        <v>46087</v>
      </c>
      <c r="C108" s="419" t="s">
        <v>85</v>
      </c>
      <c r="D108" s="419" t="s">
        <v>86</v>
      </c>
      <c r="E108" s="457">
        <v>83618.420765286472</v>
      </c>
      <c r="F108" s="457">
        <v>84549.637441015322</v>
      </c>
      <c r="G108" s="457">
        <v>82793.401390612446</v>
      </c>
      <c r="H108" s="457">
        <v>83362.556349418868</v>
      </c>
      <c r="I108" s="457">
        <v>21084933749.146458</v>
      </c>
      <c r="J108" s="462">
        <v>1672086029688.1079</v>
      </c>
      <c r="K108" s="474">
        <f t="shared" si="1"/>
        <v>-5.0941243482972576E-3</v>
      </c>
      <c r="L108" s="458">
        <f ca="1">IF(COUNTIF($D$64:$D108,$D108)&gt;=7,AVERAGE(OFFSET($H108,0,0,-7,1)),"")</f>
        <v>82192.95899711526</v>
      </c>
      <c r="M108" s="458">
        <f ca="1">IF(COUNTIF($D$64:$D108,$D108)&gt;=20,AVERAGE(OFFSET($H108,0,0,-20,1)),"")</f>
        <v>77780.09376893258</v>
      </c>
      <c r="N108" s="458" t="str">
        <f ca="1">IF(COUNTIF($D$64:$D108,$D108)&gt;=50,AVERAGE(OFFSET($H108,0,0,-50,1)),"")</f>
        <v/>
      </c>
      <c r="O108" s="458">
        <f t="shared" si="2"/>
        <v>80267.437545281107</v>
      </c>
      <c r="P108" s="458">
        <f t="shared" si="3"/>
        <v>75487.806396827349</v>
      </c>
      <c r="Q108" s="458">
        <f t="shared" si="4"/>
        <v>4779.6311484537582</v>
      </c>
      <c r="R108" s="453">
        <f t="shared" si="5"/>
        <v>4754.6875840770972</v>
      </c>
      <c r="S108" s="453">
        <f>IF(COUNTIF($D$64:$D108,$D108)&gt;=14,100-100/(1+(AVERAGEIFS($K$64:$K108,$D$64:$D108,$D108,$K$64:$K108,"&gt;0")*COUNTIFS($D$64:$D108,$D108,$K$64:$K108,"&gt;0"))/(-AVERAGEIFS($K$64:$K108,$D$64:$D108,$D108,$K$64:$K108,"&lt;0")*COUNTIFS($D$64:$D108,$D108,$K$64:$K108,"&lt;0"))),"")</f>
        <v>90.761392062188307</v>
      </c>
      <c r="T108" s="453">
        <f ca="1">IF($D108=$D107,MIN(0,$H108/MAX(OFFSET($H108,0,0,-(COUNTIF($D$64:$D108,$D108)),1))-1),0)</f>
        <v>-5.0941243482972576E-3</v>
      </c>
      <c r="U108" s="453">
        <f ca="1">IF(COUNTIF($D$64:$D108,$D108)&gt;=30,STDEV(OFFSET($K108,0,0,-30,1))*SQRT(365),"")</f>
        <v>0.21958852936079384</v>
      </c>
      <c r="V108" s="453" t="str">
        <f ca="1">IF(COUNTIF($D$64:$D108,$D108)&lt;20,"Neutral",IF($H108&gt;$M108*1.05,"Bullish",IF($H108&lt;$M108*0.95,"Bearish","Neutral")))</f>
        <v>Bullish</v>
      </c>
      <c r="AB108" s="268"/>
      <c r="AC108" s="268"/>
      <c r="AD108" s="268"/>
      <c r="AE108" s="268"/>
      <c r="AF108" s="268"/>
      <c r="AG108" s="268"/>
      <c r="AH108" s="268"/>
      <c r="AI108" s="268"/>
      <c r="AJ108" s="268"/>
      <c r="AK108" s="268"/>
      <c r="AL108" s="268"/>
      <c r="AM108" s="268"/>
      <c r="AN108" s="268"/>
      <c r="AO108" s="268"/>
      <c r="AP108" s="268"/>
      <c r="AQ108" s="242"/>
      <c r="AR108" s="242"/>
      <c r="AS108" s="242"/>
      <c r="AT108" s="242"/>
      <c r="AU108" s="242"/>
      <c r="AV108" s="242"/>
      <c r="AW108" s="242"/>
      <c r="AX108" s="242"/>
      <c r="AY108" s="242"/>
      <c r="AZ108" s="242"/>
      <c r="BA108" s="242"/>
      <c r="BB108" s="242"/>
      <c r="BC108" s="242"/>
      <c r="BD108" s="242"/>
      <c r="BE108" s="242"/>
      <c r="BF108" s="242"/>
    </row>
    <row r="109" spans="2:58" ht="20.149999999999999" customHeight="1">
      <c r="B109" s="437">
        <v>46088</v>
      </c>
      <c r="C109" s="419" t="s">
        <v>85</v>
      </c>
      <c r="D109" s="419" t="s">
        <v>86</v>
      </c>
      <c r="E109" s="457">
        <v>83521.914955150758</v>
      </c>
      <c r="F109" s="457">
        <v>85671.486934257075</v>
      </c>
      <c r="G109" s="457">
        <v>82205.678482363481</v>
      </c>
      <c r="H109" s="457">
        <v>82707.476426802794</v>
      </c>
      <c r="I109" s="457">
        <v>19049025537.294075</v>
      </c>
      <c r="J109" s="462">
        <v>1658946437587.0178</v>
      </c>
      <c r="K109" s="474">
        <f t="shared" si="1"/>
        <v>-7.8582033865453038E-3</v>
      </c>
      <c r="L109" s="458">
        <f ca="1">IF(COUNTIF($D$64:$D109,$D109)&gt;=7,AVERAGE(OFFSET($H109,0,0,-7,1)),"")</f>
        <v>82657.385901550064</v>
      </c>
      <c r="M109" s="458">
        <f ca="1">IF(COUNTIF($D$64:$D109,$D109)&gt;=20,AVERAGE(OFFSET($H109,0,0,-20,1)),"")</f>
        <v>78305.475537468883</v>
      </c>
      <c r="N109" s="458" t="str">
        <f ca="1">IF(COUNTIF($D$64:$D109,$D109)&gt;=50,AVERAGE(OFFSET($H109,0,0,-50,1)),"")</f>
        <v/>
      </c>
      <c r="O109" s="458">
        <f t="shared" si="2"/>
        <v>80642.828142438288</v>
      </c>
      <c r="P109" s="458">
        <f t="shared" si="3"/>
        <v>76022.596769418116</v>
      </c>
      <c r="Q109" s="458">
        <f t="shared" si="4"/>
        <v>4620.2313730201713</v>
      </c>
      <c r="R109" s="453">
        <f t="shared" si="5"/>
        <v>4727.7963418657118</v>
      </c>
      <c r="S109" s="453">
        <f>IF(COUNTIF($D$64:$D109,$D109)&gt;=14,100-100/(1+(AVERAGEIFS($K$64:$K109,$D$64:$D109,$D109,$K$64:$K109,"&gt;0")*COUNTIFS($D$64:$D109,$D109,$K$64:$K109,"&gt;0"))/(-AVERAGEIFS($K$64:$K109,$D$64:$D109,$D109,$K$64:$K109,"&lt;0")*COUNTIFS($D$64:$D109,$D109,$K$64:$K109,"&lt;0"))),"")</f>
        <v>89.534934420044209</v>
      </c>
      <c r="T109" s="453">
        <f ca="1">IF($D109=$D108,MIN(0,$H109/MAX(OFFSET($H109,0,0,-(COUNTIF($D$64:$D109,$D109)),1))-1),0)</f>
        <v>-1.2912297069637257E-2</v>
      </c>
      <c r="U109" s="453">
        <f ca="1">IF(COUNTIF($D$64:$D109,$D109)&gt;=30,STDEV(OFFSET($K109,0,0,-30,1))*SQRT(365),"")</f>
        <v>0.22809410149494275</v>
      </c>
      <c r="V109" s="453" t="str">
        <f ca="1">IF(COUNTIF($D$64:$D109,$D109)&lt;20,"Neutral",IF($H109&gt;$M109*1.05,"Bullish",IF($H109&lt;$M109*0.95,"Bearish","Neutral")))</f>
        <v>Bullish</v>
      </c>
      <c r="AB109" s="268"/>
      <c r="AC109" s="268"/>
      <c r="AD109" s="268"/>
      <c r="AE109" s="268"/>
      <c r="AF109" s="268"/>
      <c r="AG109" s="268"/>
      <c r="AH109" s="268"/>
      <c r="AI109" s="268"/>
      <c r="AJ109" s="268"/>
      <c r="AK109" s="268"/>
      <c r="AL109" s="268"/>
      <c r="AM109" s="268"/>
      <c r="AN109" s="268"/>
      <c r="AO109" s="268"/>
      <c r="AP109" s="268"/>
      <c r="AQ109" s="242"/>
      <c r="AR109" s="242"/>
      <c r="AS109" s="242"/>
      <c r="AT109" s="242"/>
      <c r="AU109" s="242"/>
      <c r="AV109" s="242"/>
      <c r="AW109" s="242"/>
      <c r="AX109" s="242"/>
      <c r="AY109" s="242"/>
      <c r="AZ109" s="242"/>
      <c r="BA109" s="242"/>
      <c r="BB109" s="242"/>
      <c r="BC109" s="242"/>
      <c r="BD109" s="242"/>
      <c r="BE109" s="242"/>
      <c r="BF109" s="242"/>
    </row>
    <row r="110" spans="2:58" ht="20.149999999999999" customHeight="1">
      <c r="B110" s="437">
        <v>46089</v>
      </c>
      <c r="C110" s="419" t="s">
        <v>85</v>
      </c>
      <c r="D110" s="419" t="s">
        <v>86</v>
      </c>
      <c r="E110" s="457">
        <v>83240.704948404033</v>
      </c>
      <c r="F110" s="457">
        <v>85835.334313696876</v>
      </c>
      <c r="G110" s="457">
        <v>81800.816323518375</v>
      </c>
      <c r="H110" s="457">
        <v>84313.287629661369</v>
      </c>
      <c r="I110" s="457">
        <v>53616313283.955666</v>
      </c>
      <c r="J110" s="462">
        <v>1691155796275.1309</v>
      </c>
      <c r="K110" s="474">
        <f t="shared" si="1"/>
        <v>1.9415550712392315E-2</v>
      </c>
      <c r="L110" s="458">
        <f ca="1">IF(COUNTIF($D$64:$D110,$D110)&gt;=7,AVERAGE(OFFSET($H110,0,0,-7,1)),"")</f>
        <v>83054.461725531597</v>
      </c>
      <c r="M110" s="458">
        <f ca="1">IF(COUNTIF($D$64:$D110,$D110)&gt;=20,AVERAGE(OFFSET($H110,0,0,-20,1)),"")</f>
        <v>78861.614028064723</v>
      </c>
      <c r="N110" s="458" t="str">
        <f ca="1">IF(COUNTIF($D$64:$D110,$D110)&gt;=50,AVERAGE(OFFSET($H110,0,0,-50,1)),"")</f>
        <v/>
      </c>
      <c r="O110" s="458">
        <f t="shared" si="2"/>
        <v>81207.514217395685</v>
      </c>
      <c r="P110" s="458">
        <f t="shared" si="3"/>
        <v>76636.722018325017</v>
      </c>
      <c r="Q110" s="458">
        <f t="shared" si="4"/>
        <v>4570.7921990706673</v>
      </c>
      <c r="R110" s="453">
        <f t="shared" si="5"/>
        <v>4696.3955133067029</v>
      </c>
      <c r="S110" s="453">
        <f>IF(COUNTIF($D$64:$D110,$D110)&gt;=14,100-100/(1+(AVERAGEIFS($K$64:$K110,$D$64:$D110,$D110,$K$64:$K110,"&gt;0")*COUNTIFS($D$64:$D110,$D110,$K$64:$K110,"&gt;0"))/(-AVERAGEIFS($K$64:$K110,$D$64:$D110,$D110,$K$64:$K110,"&lt;0")*COUNTIFS($D$64:$D110,$D110,$K$64:$K110,"&lt;0"))),"")</f>
        <v>89.873043473228336</v>
      </c>
      <c r="T110" s="453">
        <f ca="1">IF($D110=$D109,MIN(0,$H110/MAX(OFFSET($H110,0,0,-(COUNTIF($D$64:$D110,$D110)),1))-1),0)</f>
        <v>0</v>
      </c>
      <c r="U110" s="453">
        <f ca="1">IF(COUNTIF($D$64:$D110,$D110)&gt;=30,STDEV(OFFSET($K110,0,0,-30,1))*SQRT(365),"")</f>
        <v>0.23003648886911515</v>
      </c>
      <c r="V110" s="453" t="str">
        <f ca="1">IF(COUNTIF($D$64:$D110,$D110)&lt;20,"Neutral",IF($H110&gt;$M110*1.05,"Bullish",IF($H110&lt;$M110*0.95,"Bearish","Neutral")))</f>
        <v>Bullish</v>
      </c>
      <c r="AB110" s="268"/>
      <c r="AC110" s="268"/>
      <c r="AD110" s="268"/>
      <c r="AE110" s="268"/>
      <c r="AF110" s="268"/>
      <c r="AG110" s="268"/>
      <c r="AH110" s="268"/>
      <c r="AI110" s="268"/>
      <c r="AJ110" s="268"/>
      <c r="AK110" s="268"/>
      <c r="AL110" s="268"/>
      <c r="AM110" s="268"/>
      <c r="AN110" s="268"/>
      <c r="AO110" s="268"/>
      <c r="AP110" s="268"/>
      <c r="AQ110" s="242"/>
      <c r="AR110" s="242"/>
      <c r="AS110" s="242"/>
      <c r="AT110" s="242"/>
      <c r="AU110" s="242"/>
      <c r="AV110" s="242"/>
      <c r="AW110" s="242"/>
      <c r="AX110" s="242"/>
      <c r="AY110" s="242"/>
      <c r="AZ110" s="242"/>
      <c r="BA110" s="242"/>
      <c r="BB110" s="242"/>
      <c r="BC110" s="242"/>
      <c r="BD110" s="242"/>
      <c r="BE110" s="242"/>
      <c r="BF110" s="242"/>
    </row>
    <row r="111" spans="2:58" ht="20.149999999999999" customHeight="1">
      <c r="B111" s="437">
        <v>46090</v>
      </c>
      <c r="C111" s="419" t="s">
        <v>85</v>
      </c>
      <c r="D111" s="419" t="s">
        <v>86</v>
      </c>
      <c r="E111" s="457">
        <v>84436.746501961083</v>
      </c>
      <c r="F111" s="457">
        <v>86122.235025667498</v>
      </c>
      <c r="G111" s="457">
        <v>83719.966329039278</v>
      </c>
      <c r="H111" s="457">
        <v>85510.55599691713</v>
      </c>
      <c r="I111" s="457">
        <v>34463345654.168785</v>
      </c>
      <c r="J111" s="462">
        <v>1715170603382.1086</v>
      </c>
      <c r="K111" s="474">
        <f t="shared" si="1"/>
        <v>1.4200233449733979E-2</v>
      </c>
      <c r="L111" s="458">
        <f ca="1">IF(COUNTIF($D$64:$D111,$D111)&gt;=7,AVERAGE(OFFSET($H111,0,0,-7,1)),"")</f>
        <v>83469.397682624665</v>
      </c>
      <c r="M111" s="458">
        <f ca="1">IF(COUNTIF($D$64:$D111,$D111)&gt;=20,AVERAGE(OFFSET($H111,0,0,-20,1)),"")</f>
        <v>79481.20485862589</v>
      </c>
      <c r="N111" s="458" t="str">
        <f ca="1">IF(COUNTIF($D$64:$D111,$D111)&gt;=50,AVERAGE(OFFSET($H111,0,0,-50,1)),"")</f>
        <v/>
      </c>
      <c r="O111" s="458">
        <f t="shared" si="2"/>
        <v>81869.520645014374</v>
      </c>
      <c r="P111" s="458">
        <f t="shared" si="3"/>
        <v>77294.043053776288</v>
      </c>
      <c r="Q111" s="458">
        <f t="shared" si="4"/>
        <v>4575.4775912380865</v>
      </c>
      <c r="R111" s="453">
        <f t="shared" si="5"/>
        <v>4672.2119288929798</v>
      </c>
      <c r="S111" s="453">
        <f>IF(COUNTIF($D$64:$D111,$D111)&gt;=14,100-100/(1+(AVERAGEIFS($K$64:$K111,$D$64:$D111,$D111,$K$64:$K111,"&gt;0")*COUNTIFS($D$64:$D111,$D111,$K$64:$K111,"&gt;0"))/(-AVERAGEIFS($K$64:$K111,$D$64:$D111,$D111,$K$64:$K111,"&lt;0")*COUNTIFS($D$64:$D111,$D111,$K$64:$K111,"&lt;0"))),"")</f>
        <v>90.1068176992312</v>
      </c>
      <c r="T111" s="453">
        <f ca="1">IF($D111=$D110,MIN(0,$H111/MAX(OFFSET($H111,0,0,-(COUNTIF($D$64:$D111,$D111)),1))-1),0)</f>
        <v>0</v>
      </c>
      <c r="U111" s="453">
        <f ca="1">IF(COUNTIF($D$64:$D111,$D111)&gt;=30,STDEV(OFFSET($K111,0,0,-30,1))*SQRT(365),"")</f>
        <v>0.22212635766055189</v>
      </c>
      <c r="V111" s="453" t="str">
        <f ca="1">IF(COUNTIF($D$64:$D111,$D111)&lt;20,"Neutral",IF($H111&gt;$M111*1.05,"Bullish",IF($H111&lt;$M111*0.95,"Bearish","Neutral")))</f>
        <v>Bullish</v>
      </c>
      <c r="AB111" s="268"/>
      <c r="AC111" s="268"/>
      <c r="AD111" s="268"/>
      <c r="AE111" s="268"/>
      <c r="AF111" s="268"/>
      <c r="AG111" s="268"/>
      <c r="AH111" s="268"/>
      <c r="AI111" s="268"/>
      <c r="AJ111" s="268"/>
      <c r="AK111" s="268"/>
      <c r="AL111" s="268"/>
      <c r="AM111" s="268"/>
      <c r="AN111" s="268"/>
      <c r="AO111" s="268"/>
      <c r="AP111" s="268"/>
      <c r="AQ111" s="242"/>
      <c r="AR111" s="242"/>
      <c r="AS111" s="242"/>
      <c r="AT111" s="242"/>
      <c r="AU111" s="242"/>
      <c r="AV111" s="242"/>
      <c r="AW111" s="242"/>
      <c r="AX111" s="242"/>
      <c r="AY111" s="242"/>
      <c r="AZ111" s="242"/>
      <c r="BA111" s="242"/>
      <c r="BB111" s="242"/>
      <c r="BC111" s="242"/>
      <c r="BD111" s="242"/>
      <c r="BE111" s="242"/>
      <c r="BF111" s="242"/>
    </row>
    <row r="112" spans="2:58" ht="20.149999999999999" customHeight="1">
      <c r="B112" s="437">
        <v>46091</v>
      </c>
      <c r="C112" s="419" t="s">
        <v>85</v>
      </c>
      <c r="D112" s="419" t="s">
        <v>86</v>
      </c>
      <c r="E112" s="457">
        <v>85836.202730291654</v>
      </c>
      <c r="F112" s="457">
        <v>87913.807397171098</v>
      </c>
      <c r="G112" s="457">
        <v>83852.087715692949</v>
      </c>
      <c r="H112" s="457">
        <v>86626.23116715574</v>
      </c>
      <c r="I112" s="457">
        <v>49769842723.263924</v>
      </c>
      <c r="J112" s="462">
        <v>1737548814266.2197</v>
      </c>
      <c r="K112" s="474">
        <f t="shared" si="1"/>
        <v>1.3047221565005707E-2</v>
      </c>
      <c r="L112" s="458">
        <f ca="1">IF(COUNTIF($D$64:$D112,$D112)&gt;=7,AVERAGE(OFFSET($H112,0,0,-7,1)),"")</f>
        <v>84082.083518124433</v>
      </c>
      <c r="M112" s="458">
        <f ca="1">IF(COUNTIF($D$64:$D112,$D112)&gt;=20,AVERAGE(OFFSET($H112,0,0,-20,1)),"")</f>
        <v>80126.826021463756</v>
      </c>
      <c r="N112" s="458" t="str">
        <f ca="1">IF(COUNTIF($D$64:$D112,$D112)&gt;=50,AVERAGE(OFFSET($H112,0,0,-50,1)),"")</f>
        <v/>
      </c>
      <c r="O112" s="458">
        <f t="shared" si="2"/>
        <v>82601.322263805356</v>
      </c>
      <c r="P112" s="458">
        <f t="shared" si="3"/>
        <v>77985.316247359951</v>
      </c>
      <c r="Q112" s="458">
        <f t="shared" si="4"/>
        <v>4616.0060164454044</v>
      </c>
      <c r="R112" s="453">
        <f t="shared" si="5"/>
        <v>4660.9707464034645</v>
      </c>
      <c r="S112" s="453">
        <f>IF(COUNTIF($D$64:$D112,$D112)&gt;=14,100-100/(1+(AVERAGEIFS($K$64:$K112,$D$64:$D112,$D112,$K$64:$K112,"&gt;0")*COUNTIFS($D$64:$D112,$D112,$K$64:$K112,"&gt;0"))/(-AVERAGEIFS($K$64:$K112,$D$64:$D112,$D112,$K$64:$K112,"&lt;0")*COUNTIFS($D$64:$D112,$D112,$K$64:$K112,"&lt;0"))),"")</f>
        <v>90.312293744049839</v>
      </c>
      <c r="T112" s="453">
        <f ca="1">IF($D112=$D111,MIN(0,$H112/MAX(OFFSET($H112,0,0,-(COUNTIF($D$64:$D112,$D112)),1))-1),0)</f>
        <v>0</v>
      </c>
      <c r="U112" s="453">
        <f ca="1">IF(COUNTIF($D$64:$D112,$D112)&gt;=30,STDEV(OFFSET($K112,0,0,-30,1))*SQRT(365),"")</f>
        <v>0.21949355617667304</v>
      </c>
      <c r="V112" s="453" t="str">
        <f ca="1">IF(COUNTIF($D$64:$D112,$D112)&lt;20,"Neutral",IF($H112&gt;$M112*1.05,"Bullish",IF($H112&lt;$M112*0.95,"Bearish","Neutral")))</f>
        <v>Bullish</v>
      </c>
      <c r="AB112" s="268"/>
      <c r="AC112" s="268"/>
      <c r="AD112" s="268"/>
      <c r="AE112" s="268"/>
      <c r="AF112" s="268"/>
      <c r="AG112" s="268"/>
      <c r="AH112" s="268"/>
      <c r="AI112" s="268"/>
      <c r="AJ112" s="268"/>
      <c r="AK112" s="268"/>
      <c r="AL112" s="268"/>
      <c r="AM112" s="268"/>
      <c r="AN112" s="268"/>
      <c r="AO112" s="268"/>
      <c r="AP112" s="268"/>
      <c r="AQ112" s="242"/>
      <c r="AR112" s="242"/>
      <c r="AS112" s="242"/>
      <c r="AT112" s="242"/>
      <c r="AU112" s="242"/>
      <c r="AV112" s="242"/>
      <c r="AW112" s="242"/>
      <c r="AX112" s="242"/>
      <c r="AY112" s="242"/>
      <c r="AZ112" s="242"/>
      <c r="BA112" s="242"/>
      <c r="BB112" s="242"/>
      <c r="BC112" s="242"/>
      <c r="BD112" s="242"/>
      <c r="BE112" s="242"/>
      <c r="BF112" s="242"/>
    </row>
    <row r="113" spans="2:58" ht="20.149999999999999" customHeight="1">
      <c r="B113" s="437">
        <v>46092</v>
      </c>
      <c r="C113" s="419" t="s">
        <v>85</v>
      </c>
      <c r="D113" s="419" t="s">
        <v>86</v>
      </c>
      <c r="E113" s="457">
        <v>86712.343214794208</v>
      </c>
      <c r="F113" s="457">
        <v>89526.842948554491</v>
      </c>
      <c r="G113" s="457">
        <v>85495.856312440796</v>
      </c>
      <c r="H113" s="457">
        <v>87801.235508192709</v>
      </c>
      <c r="I113" s="457">
        <v>16148911577.164457</v>
      </c>
      <c r="J113" s="462">
        <v>1761117049568.8369</v>
      </c>
      <c r="K113" s="474">
        <f t="shared" si="1"/>
        <v>1.3564070896373792E-2</v>
      </c>
      <c r="L113" s="458">
        <f ca="1">IF(COUNTIF($D$64:$D113,$D113)&gt;=7,AVERAGE(OFFSET($H113,0,0,-7,1)),"")</f>
        <v>84872.961856984533</v>
      </c>
      <c r="M113" s="458">
        <f ca="1">IF(COUNTIF($D$64:$D113,$D113)&gt;=20,AVERAGE(OFFSET($H113,0,0,-20,1)),"")</f>
        <v>80812.970273863204</v>
      </c>
      <c r="N113" s="458">
        <f ca="1">IF(COUNTIF($D$64:$D113,$D113)&gt;=50,AVERAGE(OFFSET($H113,0,0,-50,1)),"")</f>
        <v>69696.940274355526</v>
      </c>
      <c r="O113" s="458">
        <f t="shared" si="2"/>
        <v>83401.308916788024</v>
      </c>
      <c r="P113" s="458">
        <f t="shared" si="3"/>
        <v>78712.421377792009</v>
      </c>
      <c r="Q113" s="458">
        <f t="shared" si="4"/>
        <v>4688.8875389960158</v>
      </c>
      <c r="R113" s="453">
        <f t="shared" si="5"/>
        <v>4666.5541049219746</v>
      </c>
      <c r="S113" s="453">
        <f>IF(COUNTIF($D$64:$D113,$D113)&gt;=14,100-100/(1+(AVERAGEIFS($K$64:$K113,$D$64:$D113,$D113,$K$64:$K113,"&gt;0")*COUNTIFS($D$64:$D113,$D113,$K$64:$K113,"&gt;0"))/(-AVERAGEIFS($K$64:$K113,$D$64:$D113,$D113,$K$64:$K113,"&lt;0")*COUNTIFS($D$64:$D113,$D113,$K$64:$K113,"&lt;0"))),"")</f>
        <v>90.517051606097112</v>
      </c>
      <c r="T113" s="453">
        <f ca="1">IF($D113=$D112,MIN(0,$H113/MAX(OFFSET($H113,0,0,-(COUNTIF($D$64:$D113,$D113)),1))-1),0)</f>
        <v>0</v>
      </c>
      <c r="U113" s="453">
        <f ca="1">IF(COUNTIF($D$64:$D113,$D113)&gt;=30,STDEV(OFFSET($K113,0,0,-30,1))*SQRT(365),"")</f>
        <v>0.21913600447627607</v>
      </c>
      <c r="V113" s="453" t="str">
        <f ca="1">IF(COUNTIF($D$64:$D113,$D113)&lt;20,"Neutral",IF($H113&gt;$M113*1.05,"Bullish",IF($H113&lt;$M113*0.95,"Bearish","Neutral")))</f>
        <v>Bullish</v>
      </c>
      <c r="AB113" s="268"/>
      <c r="AC113" s="268"/>
      <c r="AD113" s="268"/>
      <c r="AE113" s="268"/>
      <c r="AF113" s="268"/>
      <c r="AG113" s="268"/>
      <c r="AH113" s="268"/>
      <c r="AI113" s="268"/>
      <c r="AJ113" s="268"/>
      <c r="AK113" s="268"/>
      <c r="AL113" s="268"/>
      <c r="AM113" s="268"/>
      <c r="AN113" s="268"/>
      <c r="AO113" s="268"/>
      <c r="AP113" s="268"/>
      <c r="AQ113" s="242"/>
      <c r="AR113" s="242"/>
      <c r="AS113" s="242"/>
      <c r="AT113" s="242"/>
      <c r="AU113" s="242"/>
      <c r="AV113" s="242"/>
      <c r="AW113" s="242"/>
      <c r="AX113" s="242"/>
      <c r="AY113" s="242"/>
      <c r="AZ113" s="242"/>
      <c r="BA113" s="242"/>
      <c r="BB113" s="242"/>
      <c r="BC113" s="242"/>
      <c r="BD113" s="242"/>
      <c r="BE113" s="242"/>
      <c r="BF113" s="242"/>
    </row>
    <row r="114" spans="2:58" ht="20.149999999999999" customHeight="1">
      <c r="B114" s="437">
        <v>46093</v>
      </c>
      <c r="C114" s="419" t="s">
        <v>85</v>
      </c>
      <c r="D114" s="419" t="s">
        <v>86</v>
      </c>
      <c r="E114" s="457">
        <v>87640.610853821825</v>
      </c>
      <c r="F114" s="457">
        <v>90765.251726155358</v>
      </c>
      <c r="G114" s="457">
        <v>86011.163855711275</v>
      </c>
      <c r="H114" s="457">
        <v>90662.952084243647</v>
      </c>
      <c r="I114" s="457">
        <v>31468480298.680141</v>
      </c>
      <c r="J114" s="462">
        <v>1818517356340.6794</v>
      </c>
      <c r="K114" s="474">
        <f t="shared" si="1"/>
        <v>3.2593124225272607E-2</v>
      </c>
      <c r="L114" s="458">
        <f ca="1">IF(COUNTIF($D$64:$D114,$D114)&gt;=7,AVERAGE(OFFSET($H114,0,0,-7,1)),"")</f>
        <v>85854.899308913169</v>
      </c>
      <c r="M114" s="458">
        <f ca="1">IF(COUNTIF($D$64:$D114,$D114)&gt;=20,AVERAGE(OFFSET($H114,0,0,-20,1)),"")</f>
        <v>81594.487564218609</v>
      </c>
      <c r="N114" s="458">
        <f ca="1">IF(COUNTIF($D$64:$D114,$D114)&gt;=50,AVERAGE(OFFSET($H114,0,0,-50,1)),"")</f>
        <v>70459.892118221338</v>
      </c>
      <c r="O114" s="458">
        <f t="shared" si="2"/>
        <v>84518.484788704271</v>
      </c>
      <c r="P114" s="458">
        <f t="shared" si="3"/>
        <v>79597.645874566209</v>
      </c>
      <c r="Q114" s="458">
        <f t="shared" si="4"/>
        <v>4920.8389141380612</v>
      </c>
      <c r="R114" s="453">
        <f t="shared" si="5"/>
        <v>4717.4110667651921</v>
      </c>
      <c r="S114" s="453">
        <f>IF(COUNTIF($D$64:$D114,$D114)&gt;=14,100-100/(1+(AVERAGEIFS($K$64:$K114,$D$64:$D114,$D114,$K$64:$K114,"&gt;0")*COUNTIFS($D$64:$D114,$D114,$K$64:$K114,"&gt;0"))/(-AVERAGEIFS($K$64:$K114,$D$64:$D114,$D114,$K$64:$K114,"&lt;0")*COUNTIFS($D$64:$D114,$D114,$K$64:$K114,"&lt;0"))),"")</f>
        <v>90.975387759754469</v>
      </c>
      <c r="T114" s="453">
        <f ca="1">IF($D114=$D113,MIN(0,$H114/MAX(OFFSET($H114,0,0,-(COUNTIF($D$64:$D114,$D114)),1))-1),0)</f>
        <v>0</v>
      </c>
      <c r="U114" s="453">
        <f ca="1">IF(COUNTIF($D$64:$D114,$D114)&gt;=30,STDEV(OFFSET($K114,0,0,-30,1))*SQRT(365),"")</f>
        <v>0.22903125597407911</v>
      </c>
      <c r="V114" s="453" t="str">
        <f ca="1">IF(COUNTIF($D$64:$D114,$D114)&lt;20,"Neutral",IF($H114&gt;$M114*1.05,"Bullish",IF($H114&lt;$M114*0.95,"Bearish","Neutral")))</f>
        <v>Bullish</v>
      </c>
      <c r="AB114" s="268"/>
      <c r="AC114" s="268"/>
      <c r="AD114" s="268"/>
      <c r="AE114" s="268"/>
      <c r="AF114" s="268"/>
      <c r="AG114" s="268"/>
      <c r="AH114" s="268"/>
      <c r="AI114" s="268"/>
      <c r="AJ114" s="268"/>
      <c r="AK114" s="268"/>
      <c r="AL114" s="268"/>
      <c r="AM114" s="268"/>
      <c r="AN114" s="268"/>
      <c r="AO114" s="268"/>
      <c r="AP114" s="268"/>
      <c r="AQ114" s="242"/>
      <c r="AR114" s="242"/>
      <c r="AS114" s="242"/>
      <c r="AT114" s="242"/>
      <c r="AU114" s="242"/>
      <c r="AV114" s="242"/>
      <c r="AW114" s="242"/>
      <c r="AX114" s="242"/>
      <c r="AY114" s="242"/>
      <c r="AZ114" s="242"/>
      <c r="BA114" s="242"/>
      <c r="BB114" s="242"/>
      <c r="BC114" s="242"/>
      <c r="BD114" s="242"/>
      <c r="BE114" s="242"/>
      <c r="BF114" s="242"/>
    </row>
    <row r="115" spans="2:58" ht="20.149999999999999" customHeight="1">
      <c r="B115" s="437">
        <v>46094</v>
      </c>
      <c r="C115" s="419" t="s">
        <v>85</v>
      </c>
      <c r="D115" s="419" t="s">
        <v>86</v>
      </c>
      <c r="E115" s="457">
        <v>90841.605608429119</v>
      </c>
      <c r="F115" s="457">
        <v>92441.526362075077</v>
      </c>
      <c r="G115" s="457">
        <v>89699.562757861771</v>
      </c>
      <c r="H115" s="457">
        <v>90254.908713904952</v>
      </c>
      <c r="I115" s="457">
        <v>20088531518.450954</v>
      </c>
      <c r="J115" s="462">
        <v>1810332823033.0593</v>
      </c>
      <c r="K115" s="474">
        <f t="shared" si="1"/>
        <v>-4.5006627399418742E-3</v>
      </c>
      <c r="L115" s="458">
        <f ca="1">IF(COUNTIF($D$64:$D115,$D115)&gt;=7,AVERAGE(OFFSET($H115,0,0,-7,1)),"")</f>
        <v>86839.52107526832</v>
      </c>
      <c r="M115" s="458">
        <f ca="1">IF(COUNTIF($D$64:$D115,$D115)&gt;=20,AVERAGE(OFFSET($H115,0,0,-20,1)),"")</f>
        <v>82315.687879841746</v>
      </c>
      <c r="N115" s="458">
        <f ca="1">IF(COUNTIF($D$64:$D115,$D115)&gt;=50,AVERAGE(OFFSET($H115,0,0,-50,1)),"")</f>
        <v>71214.63334986179</v>
      </c>
      <c r="O115" s="458">
        <f t="shared" si="2"/>
        <v>85401.011546427457</v>
      </c>
      <c r="P115" s="458">
        <f t="shared" si="3"/>
        <v>80387.072751554268</v>
      </c>
      <c r="Q115" s="458">
        <f t="shared" si="4"/>
        <v>5013.9387948731892</v>
      </c>
      <c r="R115" s="453">
        <f t="shared" si="5"/>
        <v>4776.7166123867919</v>
      </c>
      <c r="S115" s="453">
        <f>IF(COUNTIF($D$64:$D115,$D115)&gt;=14,100-100/(1+(AVERAGEIFS($K$64:$K115,$D$64:$D115,$D115,$K$64:$K115,"&gt;0")*COUNTIFS($D$64:$D115,$D115,$K$64:$K115,"&gt;0"))/(-AVERAGEIFS($K$64:$K115,$D$64:$D115,$D115,$K$64:$K115,"&lt;0")*COUNTIFS($D$64:$D115,$D115,$K$64:$K115,"&lt;0"))),"")</f>
        <v>90.372236503095834</v>
      </c>
      <c r="T115" s="453">
        <f ca="1">IF($D115=$D114,MIN(0,$H115/MAX(OFFSET($H115,0,0,-(COUNTIF($D$64:$D115,$D115)),1))-1),0)</f>
        <v>-4.5006627399418742E-3</v>
      </c>
      <c r="U115" s="453">
        <f ca="1">IF(COUNTIF($D$64:$D115,$D115)&gt;=30,STDEV(OFFSET($K115,0,0,-30,1))*SQRT(365),"")</f>
        <v>0.23504051102065715</v>
      </c>
      <c r="V115" s="453" t="str">
        <f ca="1">IF(COUNTIF($D$64:$D115,$D115)&lt;20,"Neutral",IF($H115&gt;$M115*1.05,"Bullish",IF($H115&lt;$M115*0.95,"Bearish","Neutral")))</f>
        <v>Bullish</v>
      </c>
      <c r="AB115" s="268"/>
      <c r="AC115" s="268"/>
      <c r="AD115" s="268"/>
      <c r="AE115" s="268"/>
      <c r="AF115" s="268"/>
      <c r="AG115" s="268"/>
      <c r="AH115" s="268"/>
      <c r="AI115" s="268"/>
      <c r="AJ115" s="268"/>
      <c r="AK115" s="268"/>
      <c r="AL115" s="268"/>
      <c r="AM115" s="268"/>
      <c r="AN115" s="268"/>
      <c r="AO115" s="268"/>
      <c r="AP115" s="268"/>
      <c r="AQ115" s="242"/>
      <c r="AR115" s="242"/>
      <c r="AS115" s="242"/>
      <c r="AT115" s="242"/>
      <c r="AU115" s="242"/>
      <c r="AV115" s="242"/>
      <c r="AW115" s="242"/>
      <c r="AX115" s="242"/>
      <c r="AY115" s="242"/>
      <c r="AZ115" s="242"/>
      <c r="BA115" s="242"/>
      <c r="BB115" s="242"/>
      <c r="BC115" s="242"/>
      <c r="BD115" s="242"/>
      <c r="BE115" s="242"/>
      <c r="BF115" s="242"/>
    </row>
    <row r="116" spans="2:58" ht="20.149999999999999" customHeight="1">
      <c r="B116" s="437">
        <v>46095</v>
      </c>
      <c r="C116" s="419" t="s">
        <v>85</v>
      </c>
      <c r="D116" s="419" t="s">
        <v>86</v>
      </c>
      <c r="E116" s="457">
        <v>89762.007832533825</v>
      </c>
      <c r="F116" s="457">
        <v>92091.521655949386</v>
      </c>
      <c r="G116" s="457">
        <v>88089.097590168429</v>
      </c>
      <c r="H116" s="457">
        <v>90293.763989391053</v>
      </c>
      <c r="I116" s="457">
        <v>44222173645.09034</v>
      </c>
      <c r="J116" s="462">
        <v>1811112182090.2322</v>
      </c>
      <c r="K116" s="474">
        <f t="shared" si="1"/>
        <v>4.3050595297011718E-4</v>
      </c>
      <c r="L116" s="458">
        <f ca="1">IF(COUNTIF($D$64:$D116,$D116)&gt;=7,AVERAGE(OFFSET($H116,0,0,-7,1)),"")</f>
        <v>87923.276441352355</v>
      </c>
      <c r="M116" s="458">
        <f ca="1">IF(COUNTIF($D$64:$D116,$D116)&gt;=20,AVERAGE(OFFSET($H116,0,0,-20,1)),"")</f>
        <v>83011.149991994287</v>
      </c>
      <c r="N116" s="458">
        <f ca="1">IF(COUNTIF($D$64:$D116,$D116)&gt;=50,AVERAGE(OFFSET($H116,0,0,-50,1)),"")</f>
        <v>71955.042541796851</v>
      </c>
      <c r="O116" s="458">
        <f t="shared" si="2"/>
        <v>86153.742691498774</v>
      </c>
      <c r="P116" s="458">
        <f t="shared" si="3"/>
        <v>81120.901732134764</v>
      </c>
      <c r="Q116" s="458">
        <f t="shared" si="4"/>
        <v>5032.8409593640099</v>
      </c>
      <c r="R116" s="453">
        <f t="shared" si="5"/>
        <v>4827.9414817822353</v>
      </c>
      <c r="S116" s="453">
        <f>IF(COUNTIF($D$64:$D116,$D116)&gt;=14,100-100/(1+(AVERAGEIFS($K$64:$K116,$D$64:$D116,$D116,$K$64:$K116,"&gt;0")*COUNTIFS($D$64:$D116,$D116,$K$64:$K116,"&gt;0"))/(-AVERAGEIFS($K$64:$K116,$D$64:$D116,$D116,$K$64:$K116,"&lt;0")*COUNTIFS($D$64:$D116,$D116,$K$64:$K116,"&lt;0"))),"")</f>
        <v>90.378338262756955</v>
      </c>
      <c r="T116" s="453">
        <f ca="1">IF($D116=$D115,MIN(0,$H116/MAX(OFFSET($H116,0,0,-(COUNTIF($D$64:$D116,$D116)),1))-1),0)</f>
        <v>-4.0720943490737405E-3</v>
      </c>
      <c r="U116" s="453">
        <f ca="1">IF(COUNTIF($D$64:$D116,$D116)&gt;=30,STDEV(OFFSET($K116,0,0,-30,1))*SQRT(365),"")</f>
        <v>0.2368473293054012</v>
      </c>
      <c r="V116" s="453" t="str">
        <f ca="1">IF(COUNTIF($D$64:$D116,$D116)&lt;20,"Neutral",IF($H116&gt;$M116*1.05,"Bullish",IF($H116&lt;$M116*0.95,"Bearish","Neutral")))</f>
        <v>Bullish</v>
      </c>
      <c r="AB116" s="433"/>
      <c r="AC116" s="433"/>
      <c r="AD116" s="433"/>
      <c r="AE116" s="433"/>
      <c r="AF116" s="433"/>
      <c r="AG116" s="433"/>
      <c r="AH116" s="433"/>
      <c r="AI116" s="433"/>
      <c r="AJ116" s="433"/>
      <c r="AK116" s="433"/>
      <c r="AL116" s="433"/>
      <c r="AM116" s="433"/>
      <c r="AN116" s="433"/>
      <c r="AO116" s="433"/>
      <c r="AP116" s="433"/>
      <c r="AQ116" s="433"/>
      <c r="AR116" s="433"/>
      <c r="AS116" s="433"/>
      <c r="AT116" s="433"/>
    </row>
    <row r="117" spans="2:58" ht="20.149999999999999" customHeight="1">
      <c r="B117" s="437">
        <v>46096</v>
      </c>
      <c r="C117" s="419" t="s">
        <v>85</v>
      </c>
      <c r="D117" s="419" t="s">
        <v>86</v>
      </c>
      <c r="E117" s="457">
        <v>90087.739107375965</v>
      </c>
      <c r="F117" s="457">
        <v>93172.719898526164</v>
      </c>
      <c r="G117" s="457">
        <v>89200.346764686576</v>
      </c>
      <c r="H117" s="457">
        <v>90895.088745553236</v>
      </c>
      <c r="I117" s="457">
        <v>19493122865.138458</v>
      </c>
      <c r="J117" s="462">
        <v>1823173553143.5613</v>
      </c>
      <c r="K117" s="474">
        <f t="shared" si="1"/>
        <v>6.659648790727557E-3</v>
      </c>
      <c r="L117" s="458">
        <f ca="1">IF(COUNTIF($D$64:$D117,$D117)&gt;=7,AVERAGE(OFFSET($H117,0,0,-7,1)),"")</f>
        <v>88863.53374362264</v>
      </c>
      <c r="M117" s="458">
        <f ca="1">IF(COUNTIF($D$64:$D117,$D117)&gt;=20,AVERAGE(OFFSET($H117,0,0,-20,1)),"")</f>
        <v>83738.193414178226</v>
      </c>
      <c r="N117" s="458">
        <f ca="1">IF(COUNTIF($D$64:$D117,$D117)&gt;=50,AVERAGE(OFFSET($H117,0,0,-50,1)),"")</f>
        <v>72702.932151200293</v>
      </c>
      <c r="O117" s="458">
        <f t="shared" si="2"/>
        <v>86883.180545968688</v>
      </c>
      <c r="P117" s="458">
        <f t="shared" si="3"/>
        <v>81844.915584980583</v>
      </c>
      <c r="Q117" s="458">
        <f t="shared" si="4"/>
        <v>5038.2649609881046</v>
      </c>
      <c r="R117" s="453">
        <f t="shared" si="5"/>
        <v>4870.0061776234088</v>
      </c>
      <c r="S117" s="453">
        <f>IF(COUNTIF($D$64:$D117,$D117)&gt;=14,100-100/(1+(AVERAGEIFS($K$64:$K117,$D$64:$D117,$D117,$K$64:$K117,"&gt;0")*COUNTIFS($D$64:$D117,$D117,$K$64:$K117,"&gt;0"))/(-AVERAGEIFS($K$64:$K117,$D$64:$D117,$D117,$K$64:$K117,"&lt;0")*COUNTIFS($D$64:$D117,$D117,$K$64:$K117,"&lt;0"))),"")</f>
        <v>90.47175288487378</v>
      </c>
      <c r="T117" s="453">
        <f ca="1">IF($D117=$D116,MIN(0,$H117/MAX(OFFSET($H117,0,0,-(COUNTIF($D$64:$D117,$D117)),1))-1),0)</f>
        <v>0</v>
      </c>
      <c r="U117" s="453">
        <f ca="1">IF(COUNTIF($D$64:$D117,$D117)&gt;=30,STDEV(OFFSET($K117,0,0,-30,1))*SQRT(365),"")</f>
        <v>0.23668320602037674</v>
      </c>
      <c r="V117" s="453" t="str">
        <f ca="1">IF(COUNTIF($D$64:$D117,$D117)&lt;20,"Neutral",IF($H117&gt;$M117*1.05,"Bullish",IF($H117&lt;$M117*0.95,"Bearish","Neutral")))</f>
        <v>Bullish</v>
      </c>
      <c r="AB117" s="433"/>
      <c r="AC117" s="433"/>
      <c r="AD117" s="433"/>
      <c r="AE117" s="433"/>
      <c r="AF117" s="433"/>
      <c r="AG117" s="433"/>
      <c r="AH117" s="433"/>
      <c r="AI117" s="433"/>
      <c r="AJ117" s="433"/>
      <c r="AK117" s="433"/>
      <c r="AL117" s="433"/>
      <c r="AM117" s="433"/>
      <c r="AN117" s="433"/>
      <c r="AO117" s="433"/>
      <c r="AP117" s="433"/>
      <c r="AQ117" s="433"/>
      <c r="AR117" s="433"/>
      <c r="AS117" s="433"/>
      <c r="AT117" s="433"/>
    </row>
    <row r="118" spans="2:58" ht="20.149999999999999" customHeight="1">
      <c r="B118" s="437">
        <v>46097</v>
      </c>
      <c r="C118" s="419" t="s">
        <v>85</v>
      </c>
      <c r="D118" s="419" t="s">
        <v>86</v>
      </c>
      <c r="E118" s="457">
        <v>90740.451714651761</v>
      </c>
      <c r="F118" s="457">
        <v>93602.845610330012</v>
      </c>
      <c r="G118" s="457">
        <v>89579.194696435807</v>
      </c>
      <c r="H118" s="457">
        <v>92352.356365976768</v>
      </c>
      <c r="I118" s="457">
        <v>27165579512.302372</v>
      </c>
      <c r="J118" s="462">
        <v>1852403424878.9424</v>
      </c>
      <c r="K118" s="474">
        <f t="shared" si="1"/>
        <v>1.6032413197845319E-2</v>
      </c>
      <c r="L118" s="458">
        <f ca="1">IF(COUNTIF($D$64:$D118,$D118)&gt;=7,AVERAGE(OFFSET($H118,0,0,-7,1)),"")</f>
        <v>89840.933796345445</v>
      </c>
      <c r="M118" s="458">
        <f ca="1">IF(COUNTIF($D$64:$D118,$D118)&gt;=20,AVERAGE(OFFSET($H118,0,0,-20,1)),"")</f>
        <v>84580.02027695399</v>
      </c>
      <c r="N118" s="458">
        <f ca="1">IF(COUNTIF($D$64:$D118,$D118)&gt;=50,AVERAGE(OFFSET($H118,0,0,-50,1)),"")</f>
        <v>73476.182343319975</v>
      </c>
      <c r="O118" s="458">
        <f t="shared" si="2"/>
        <v>87724.59221058531</v>
      </c>
      <c r="P118" s="458">
        <f t="shared" si="3"/>
        <v>82623.244531721037</v>
      </c>
      <c r="Q118" s="458">
        <f t="shared" si="4"/>
        <v>5101.3476788642729</v>
      </c>
      <c r="R118" s="453">
        <f t="shared" si="5"/>
        <v>4916.2744778715814</v>
      </c>
      <c r="S118" s="453">
        <f>IF(COUNTIF($D$64:$D118,$D118)&gt;=14,100-100/(1+(AVERAGEIFS($K$64:$K118,$D$64:$D118,$D118,$K$64:$K118,"&gt;0")*COUNTIFS($D$64:$D118,$D118,$K$64:$K118,"&gt;0"))/(-AVERAGEIFS($K$64:$K118,$D$64:$D118,$D118,$K$64:$K118,"&lt;0")*COUNTIFS($D$64:$D118,$D118,$K$64:$K118,"&lt;0"))),"")</f>
        <v>90.689369200499769</v>
      </c>
      <c r="T118" s="453">
        <f ca="1">IF($D118=$D117,MIN(0,$H118/MAX(OFFSET($H118,0,0,-(COUNTIF($D$64:$D118,$D118)),1))-1),0)</f>
        <v>0</v>
      </c>
      <c r="U118" s="453">
        <f ca="1">IF(COUNTIF($D$64:$D118,$D118)&gt;=30,STDEV(OFFSET($K118,0,0,-30,1))*SQRT(365),"")</f>
        <v>0.23549874354526212</v>
      </c>
      <c r="V118" s="453" t="str">
        <f ca="1">IF(COUNTIF($D$64:$D118,$D118)&lt;20,"Neutral",IF($H118&gt;$M118*1.05,"Bullish",IF($H118&lt;$M118*0.95,"Bearish","Neutral")))</f>
        <v>Bullish</v>
      </c>
      <c r="AB118" s="433"/>
      <c r="AC118" s="433"/>
      <c r="AD118" s="433"/>
      <c r="AE118" s="433"/>
      <c r="AF118" s="433"/>
      <c r="AG118" s="433"/>
      <c r="AH118" s="433"/>
      <c r="AI118" s="433"/>
      <c r="AJ118" s="433"/>
      <c r="AK118" s="433"/>
      <c r="AL118" s="433"/>
      <c r="AM118" s="433"/>
      <c r="AN118" s="433"/>
      <c r="AO118" s="433"/>
      <c r="AP118" s="433"/>
      <c r="AQ118" s="433"/>
      <c r="AR118" s="433"/>
      <c r="AS118" s="433"/>
      <c r="AT118" s="433"/>
    </row>
    <row r="119" spans="2:58" ht="20.149999999999999" customHeight="1">
      <c r="B119" s="437">
        <v>46098</v>
      </c>
      <c r="C119" s="419" t="s">
        <v>85</v>
      </c>
      <c r="D119" s="419" t="s">
        <v>86</v>
      </c>
      <c r="E119" s="457">
        <v>92058.965463283952</v>
      </c>
      <c r="F119" s="457">
        <v>94349.106188463003</v>
      </c>
      <c r="G119" s="457">
        <v>89633.987499047507</v>
      </c>
      <c r="H119" s="457">
        <v>93351.816207580952</v>
      </c>
      <c r="I119" s="457">
        <v>15744056518.906391</v>
      </c>
      <c r="J119" s="462">
        <v>1872450588876.3586</v>
      </c>
      <c r="K119" s="474">
        <f t="shared" si="1"/>
        <v>1.0822245159002764E-2</v>
      </c>
      <c r="L119" s="458">
        <f ca="1">IF(COUNTIF($D$64:$D119,$D119)&gt;=7,AVERAGE(OFFSET($H119,0,0,-7,1)),"")</f>
        <v>90801.731659263329</v>
      </c>
      <c r="M119" s="458">
        <f ca="1">IF(COUNTIF($D$64:$D119,$D119)&gt;=20,AVERAGE(OFFSET($H119,0,0,-20,1)),"")</f>
        <v>85335.067478946221</v>
      </c>
      <c r="N119" s="458">
        <f ca="1">IF(COUNTIF($D$64:$D119,$D119)&gt;=50,AVERAGE(OFFSET($H119,0,0,-50,1)),"")</f>
        <v>74263.671939664069</v>
      </c>
      <c r="O119" s="458">
        <f t="shared" si="2"/>
        <v>88590.318979353877</v>
      </c>
      <c r="P119" s="458">
        <f t="shared" si="3"/>
        <v>83417.953544747696</v>
      </c>
      <c r="Q119" s="458">
        <f t="shared" si="4"/>
        <v>5172.3654346061812</v>
      </c>
      <c r="R119" s="453">
        <f t="shared" si="5"/>
        <v>4967.4926692185018</v>
      </c>
      <c r="S119" s="453">
        <f>IF(COUNTIF($D$64:$D119,$D119)&gt;=14,100-100/(1+(AVERAGEIFS($K$64:$K119,$D$64:$D119,$D119,$K$64:$K119,"&gt;0")*COUNTIFS($D$64:$D119,$D119,$K$64:$K119,"&gt;0"))/(-AVERAGEIFS($K$64:$K119,$D$64:$D119,$D119,$K$64:$K119,"&lt;0")*COUNTIFS($D$64:$D119,$D119,$K$64:$K119,"&lt;0"))),"")</f>
        <v>90.830730859155054</v>
      </c>
      <c r="T119" s="453">
        <f ca="1">IF($D119=$D118,MIN(0,$H119/MAX(OFFSET($H119,0,0,-(COUNTIF($D$64:$D119,$D119)),1))-1),0)</f>
        <v>0</v>
      </c>
      <c r="U119" s="453">
        <f ca="1">IF(COUNTIF($D$64:$D119,$D119)&gt;=30,STDEV(OFFSET($K119,0,0,-30,1))*SQRT(365),"")</f>
        <v>0.2199004956989197</v>
      </c>
      <c r="V119" s="453" t="str">
        <f ca="1">IF(COUNTIF($D$64:$D119,$D119)&lt;20,"Neutral",IF($H119&gt;$M119*1.05,"Bullish",IF($H119&lt;$M119*0.95,"Bearish","Neutral")))</f>
        <v>Bullish</v>
      </c>
      <c r="AB119" s="433"/>
      <c r="AC119" s="433"/>
      <c r="AD119" s="433"/>
      <c r="AE119" s="433"/>
      <c r="AF119" s="433"/>
      <c r="AG119" s="433"/>
      <c r="AH119" s="433"/>
      <c r="AI119" s="433"/>
      <c r="AJ119" s="433"/>
      <c r="AK119" s="433"/>
      <c r="AL119" s="433"/>
      <c r="AM119" s="433"/>
      <c r="AN119" s="433"/>
      <c r="AO119" s="433"/>
      <c r="AP119" s="433"/>
      <c r="AQ119" s="433"/>
      <c r="AR119" s="433"/>
      <c r="AS119" s="433"/>
      <c r="AT119" s="433"/>
    </row>
    <row r="120" spans="2:58" ht="20.149999999999999" customHeight="1">
      <c r="B120" s="437">
        <v>46099</v>
      </c>
      <c r="C120" s="419" t="s">
        <v>85</v>
      </c>
      <c r="D120" s="419" t="s">
        <v>86</v>
      </c>
      <c r="E120" s="457">
        <v>93970.036230648664</v>
      </c>
      <c r="F120" s="457">
        <v>94833.188358930827</v>
      </c>
      <c r="G120" s="457">
        <v>91022.859840475154</v>
      </c>
      <c r="H120" s="457">
        <v>91871.119908377048</v>
      </c>
      <c r="I120" s="457">
        <v>46928389918.836685</v>
      </c>
      <c r="J120" s="462">
        <v>1842750784737.291</v>
      </c>
      <c r="K120" s="474">
        <f t="shared" si="1"/>
        <v>-1.5861462147789052E-2</v>
      </c>
      <c r="L120" s="458">
        <f ca="1">IF(COUNTIF($D$64:$D120,$D120)&gt;=7,AVERAGE(OFFSET($H120,0,0,-7,1)),"")</f>
        <v>91383.143716432518</v>
      </c>
      <c r="M120" s="458">
        <f ca="1">IF(COUNTIF($D$64:$D120,$D120)&gt;=20,AVERAGE(OFFSET($H120,0,0,-20,1)),"")</f>
        <v>86005.728329178019</v>
      </c>
      <c r="N120" s="458">
        <f ca="1">IF(COUNTIF($D$64:$D120,$D120)&gt;=50,AVERAGE(OFFSET($H120,0,0,-50,1)),"")</f>
        <v>74999.297256148362</v>
      </c>
      <c r="O120" s="458">
        <f t="shared" si="2"/>
        <v>89095.057583818983</v>
      </c>
      <c r="P120" s="458">
        <f t="shared" si="3"/>
        <v>84044.114016127642</v>
      </c>
      <c r="Q120" s="458">
        <f t="shared" si="4"/>
        <v>5050.9435676913417</v>
      </c>
      <c r="R120" s="453">
        <f t="shared" si="5"/>
        <v>4984.1828489130694</v>
      </c>
      <c r="S120" s="453">
        <f>IF(COUNTIF($D$64:$D120,$D120)&gt;=14,100-100/(1+(AVERAGEIFS($K$64:$K120,$D$64:$D120,$D120,$K$64:$K120,"&gt;0")*COUNTIFS($D$64:$D120,$D120,$K$64:$K120,"&gt;0"))/(-AVERAGEIFS($K$64:$K120,$D$64:$D120,$D120,$K$64:$K120,"&lt;0")*COUNTIFS($D$64:$D120,$D120,$K$64:$K120,"&lt;0"))),"")</f>
        <v>88.853519874013799</v>
      </c>
      <c r="T120" s="453">
        <f ca="1">IF($D120=$D119,MIN(0,$H120/MAX(OFFSET($H120,0,0,-(COUNTIF($D$64:$D120,$D120)),1))-1),0)</f>
        <v>-1.5861462147789052E-2</v>
      </c>
      <c r="U120" s="453">
        <f ca="1">IF(COUNTIF($D$64:$D120,$D120)&gt;=30,STDEV(OFFSET($K120,0,0,-30,1))*SQRT(365),"")</f>
        <v>0.23502812745535315</v>
      </c>
      <c r="V120" s="453" t="str">
        <f ca="1">IF(COUNTIF($D$64:$D120,$D120)&lt;20,"Neutral",IF($H120&gt;$M120*1.05,"Bullish",IF($H120&lt;$M120*0.95,"Bearish","Neutral")))</f>
        <v>Bullish</v>
      </c>
      <c r="AB120" s="433"/>
      <c r="AC120" s="433"/>
      <c r="AD120" s="433"/>
      <c r="AE120" s="433"/>
      <c r="AF120" s="433"/>
      <c r="AG120" s="433"/>
      <c r="AH120" s="433"/>
      <c r="AI120" s="433"/>
      <c r="AJ120" s="433"/>
      <c r="AK120" s="433"/>
      <c r="AL120" s="433"/>
      <c r="AM120" s="433"/>
      <c r="AN120" s="433"/>
      <c r="AO120" s="433"/>
      <c r="AP120" s="433"/>
      <c r="AQ120" s="433"/>
      <c r="AR120" s="433"/>
      <c r="AS120" s="433"/>
      <c r="AT120" s="433"/>
    </row>
    <row r="121" spans="2:58" ht="20.149999999999999" customHeight="1">
      <c r="B121" s="437">
        <v>46100</v>
      </c>
      <c r="C121" s="419" t="s">
        <v>85</v>
      </c>
      <c r="D121" s="419" t="s">
        <v>86</v>
      </c>
      <c r="E121" s="457">
        <v>91457.190401747081</v>
      </c>
      <c r="F121" s="457">
        <v>94939.172544168221</v>
      </c>
      <c r="G121" s="457">
        <v>90838.529378582491</v>
      </c>
      <c r="H121" s="457">
        <v>92213.583591421004</v>
      </c>
      <c r="I121" s="457">
        <v>25231329652.437523</v>
      </c>
      <c r="J121" s="462">
        <v>1849619920775.9355</v>
      </c>
      <c r="K121" s="474">
        <f t="shared" si="1"/>
        <v>3.7276532972003729E-3</v>
      </c>
      <c r="L121" s="458">
        <f ca="1">IF(COUNTIF($D$64:$D121,$D121)&gt;=7,AVERAGE(OFFSET($H121,0,0,-7,1)),"")</f>
        <v>91604.662503172149</v>
      </c>
      <c r="M121" s="458">
        <f ca="1">IF(COUNTIF($D$64:$D121,$D121)&gt;=20,AVERAGE(OFFSET($H121,0,0,-20,1)),"")</f>
        <v>86710.254465749269</v>
      </c>
      <c r="N121" s="458">
        <f ca="1">IF(COUNTIF($D$64:$D121,$D121)&gt;=50,AVERAGE(OFFSET($H121,0,0,-50,1)),"")</f>
        <v>75720.226492950213</v>
      </c>
      <c r="O121" s="458">
        <f t="shared" si="2"/>
        <v>89574.830815757756</v>
      </c>
      <c r="P121" s="458">
        <f t="shared" si="3"/>
        <v>84649.259910593813</v>
      </c>
      <c r="Q121" s="458">
        <f t="shared" si="4"/>
        <v>4925.5709051639424</v>
      </c>
      <c r="R121" s="453">
        <f t="shared" si="5"/>
        <v>4972.4604601632436</v>
      </c>
      <c r="S121" s="453">
        <f>IF(COUNTIF($D$64:$D121,$D121)&gt;=14,100-100/(1+(AVERAGEIFS($K$64:$K121,$D$64:$D121,$D121,$K$64:$K121,"&gt;0")*COUNTIFS($D$64:$D121,$D121,$K$64:$K121,"&gt;0"))/(-AVERAGEIFS($K$64:$K121,$D$64:$D121,$D121,$K$64:$K121,"&lt;0")*COUNTIFS($D$64:$D121,$D121,$K$64:$K121,"&lt;0"))),"")</f>
        <v>88.910252665196026</v>
      </c>
      <c r="T121" s="453">
        <f ca="1">IF($D121=$D120,MIN(0,$H121/MAX(OFFSET($H121,0,0,-(COUNTIF($D$64:$D121,$D121)),1))-1),0)</f>
        <v>-1.2192934882262252E-2</v>
      </c>
      <c r="U121" s="453">
        <f ca="1">IF(COUNTIF($D$64:$D121,$D121)&gt;=30,STDEV(OFFSET($K121,0,0,-30,1))*SQRT(365),"")</f>
        <v>0.23341301918089016</v>
      </c>
      <c r="V121" s="453" t="str">
        <f ca="1">IF(COUNTIF($D$64:$D121,$D121)&lt;20,"Neutral",IF($H121&gt;$M121*1.05,"Bullish",IF($H121&lt;$M121*0.95,"Bearish","Neutral")))</f>
        <v>Bullish</v>
      </c>
      <c r="AB121" s="433"/>
      <c r="AC121" s="433"/>
      <c r="AD121" s="433"/>
      <c r="AE121" s="433"/>
      <c r="AF121" s="433"/>
      <c r="AG121" s="433"/>
      <c r="AH121" s="433"/>
      <c r="AI121" s="433"/>
      <c r="AJ121" s="433"/>
      <c r="AK121" s="433"/>
      <c r="AL121" s="433"/>
      <c r="AM121" s="433"/>
      <c r="AN121" s="433"/>
      <c r="AO121" s="433"/>
      <c r="AP121" s="433"/>
      <c r="AQ121" s="433"/>
      <c r="AR121" s="433"/>
      <c r="AS121" s="433"/>
      <c r="AT121" s="433"/>
    </row>
    <row r="122" spans="2:58" ht="20.149999999999999" customHeight="1">
      <c r="B122" s="437">
        <v>46101</v>
      </c>
      <c r="C122" s="419" t="s">
        <v>85</v>
      </c>
      <c r="D122" s="419" t="s">
        <v>86</v>
      </c>
      <c r="E122" s="457">
        <v>92172.157374517978</v>
      </c>
      <c r="F122" s="457">
        <v>94156.709218879259</v>
      </c>
      <c r="G122" s="457">
        <v>91512.871800217516</v>
      </c>
      <c r="H122" s="457">
        <v>91905.328474598748</v>
      </c>
      <c r="I122" s="457">
        <v>39261183208.505791</v>
      </c>
      <c r="J122" s="462">
        <v>1843436940107.0378</v>
      </c>
      <c r="K122" s="474">
        <f t="shared" si="1"/>
        <v>-3.3428384931667443E-3</v>
      </c>
      <c r="L122" s="458">
        <f ca="1">IF(COUNTIF($D$64:$D122,$D122)&gt;=7,AVERAGE(OFFSET($H122,0,0,-7,1)),"")</f>
        <v>91840.436754699826</v>
      </c>
      <c r="M122" s="458">
        <f ca="1">IF(COUNTIF($D$64:$D122,$D122)&gt;=20,AVERAGE(OFFSET($H122,0,0,-20,1)),"")</f>
        <v>87332.696484691245</v>
      </c>
      <c r="N122" s="458">
        <f ca="1">IF(COUNTIF($D$64:$D122,$D122)&gt;=50,AVERAGE(OFFSET($H122,0,0,-50,1)),"")</f>
        <v>76414.69448938928</v>
      </c>
      <c r="O122" s="458">
        <f t="shared" si="2"/>
        <v>89933.368917117914</v>
      </c>
      <c r="P122" s="458">
        <f t="shared" si="3"/>
        <v>85186.746470890474</v>
      </c>
      <c r="Q122" s="458">
        <f t="shared" si="4"/>
        <v>4746.6224462274404</v>
      </c>
      <c r="R122" s="453">
        <f t="shared" si="5"/>
        <v>4927.2928573760828</v>
      </c>
      <c r="S122" s="453">
        <f>IF(COUNTIF($D$64:$D122,$D122)&gt;=14,100-100/(1+(AVERAGEIFS($K$64:$K122,$D$64:$D122,$D122,$K$64:$K122,"&gt;0")*COUNTIFS($D$64:$D122,$D122,$K$64:$K122,"&gt;0"))/(-AVERAGEIFS($K$64:$K122,$D$64:$D122,$D122,$K$64:$K122,"&lt;0")*COUNTIFS($D$64:$D122,$D122,$K$64:$K122,"&lt;0"))),"")</f>
        <v>88.506281486624772</v>
      </c>
      <c r="T122" s="453">
        <f ca="1">IF($D122=$D121,MIN(0,$H122/MAX(OFFSET($H122,0,0,-(COUNTIF($D$64:$D122,$D122)),1))-1),0)</f>
        <v>-1.5495014363359982E-2</v>
      </c>
      <c r="U122" s="453">
        <f ca="1">IF(COUNTIF($D$64:$D122,$D122)&gt;=30,STDEV(OFFSET($K122,0,0,-30,1))*SQRT(365),"")</f>
        <v>0.23663873457571569</v>
      </c>
      <c r="V122" s="453" t="str">
        <f ca="1">IF(COUNTIF($D$64:$D122,$D122)&lt;20,"Neutral",IF($H122&gt;$M122*1.05,"Bullish",IF($H122&lt;$M122*0.95,"Bearish","Neutral")))</f>
        <v>Bullish</v>
      </c>
      <c r="AB122" s="433"/>
      <c r="AC122" s="433"/>
      <c r="AD122" s="433"/>
      <c r="AE122" s="433"/>
      <c r="AF122" s="433"/>
      <c r="AG122" s="433"/>
      <c r="AH122" s="433"/>
      <c r="AI122" s="433"/>
      <c r="AJ122" s="433"/>
      <c r="AK122" s="433"/>
      <c r="AL122" s="433"/>
      <c r="AM122" s="433"/>
      <c r="AN122" s="433"/>
      <c r="AO122" s="433"/>
      <c r="AP122" s="433"/>
      <c r="AQ122" s="433"/>
      <c r="AR122" s="433"/>
      <c r="AS122" s="433"/>
      <c r="AT122" s="433"/>
    </row>
    <row r="123" spans="2:58" ht="20.149999999999999" customHeight="1">
      <c r="B123" s="437">
        <v>46102</v>
      </c>
      <c r="C123" s="419" t="s">
        <v>85</v>
      </c>
      <c r="D123" s="419" t="s">
        <v>86</v>
      </c>
      <c r="E123" s="457">
        <v>91635.456717044406</v>
      </c>
      <c r="F123" s="457">
        <v>92834.593865545627</v>
      </c>
      <c r="G123" s="457">
        <v>90836.974657078303</v>
      </c>
      <c r="H123" s="457">
        <v>92524.736965538716</v>
      </c>
      <c r="I123" s="457">
        <v>29269083156.211929</v>
      </c>
      <c r="J123" s="462">
        <v>1855861034685.3003</v>
      </c>
      <c r="K123" s="474">
        <f t="shared" si="1"/>
        <v>6.7396363325240571E-3</v>
      </c>
      <c r="L123" s="458">
        <f ca="1">IF(COUNTIF($D$64:$D123,$D123)&gt;=7,AVERAGE(OFFSET($H123,0,0,-7,1)),"")</f>
        <v>92159.147179863779</v>
      </c>
      <c r="M123" s="458">
        <f ca="1">IF(COUNTIF($D$64:$D123,$D123)&gt;=20,AVERAGE(OFFSET($H123,0,0,-20,1)),"")</f>
        <v>87882.245489878638</v>
      </c>
      <c r="N123" s="458">
        <f ca="1">IF(COUNTIF($D$64:$D123,$D123)&gt;=50,AVERAGE(OFFSET($H123,0,0,-50,1)),"")</f>
        <v>77091.101035018597</v>
      </c>
      <c r="O123" s="458">
        <f t="shared" si="2"/>
        <v>90332.040924567264</v>
      </c>
      <c r="P123" s="458">
        <f t="shared" si="3"/>
        <v>85730.301322345898</v>
      </c>
      <c r="Q123" s="458">
        <f t="shared" si="4"/>
        <v>4601.7396022213652</v>
      </c>
      <c r="R123" s="453">
        <f t="shared" si="5"/>
        <v>4862.1822063451391</v>
      </c>
      <c r="S123" s="453">
        <f>IF(COUNTIF($D$64:$D123,$D123)&gt;=14,100-100/(1+(AVERAGEIFS($K$64:$K123,$D$64:$D123,$D123,$K$64:$K123,"&gt;0")*COUNTIFS($D$64:$D123,$D123,$K$64:$K123,"&gt;0"))/(-AVERAGEIFS($K$64:$K123,$D$64:$D123,$D123,$K$64:$K123,"&lt;0")*COUNTIFS($D$64:$D123,$D123,$K$64:$K123,"&lt;0"))),"")</f>
        <v>88.610614058940598</v>
      </c>
      <c r="T123" s="453">
        <f ca="1">IF($D123=$D122,MIN(0,$H123/MAX(OFFSET($H123,0,0,-(COUNTIF($D$64:$D123,$D123)),1))-1),0)</f>
        <v>-8.8598087926121671E-3</v>
      </c>
      <c r="U123" s="453">
        <f ca="1">IF(COUNTIF($D$64:$D123,$D123)&gt;=30,STDEV(OFFSET($K123,0,0,-30,1))*SQRT(365),"")</f>
        <v>0.2364821565698626</v>
      </c>
      <c r="V123" s="453" t="str">
        <f ca="1">IF(COUNTIF($D$64:$D123,$D123)&lt;20,"Neutral",IF($H123&gt;$M123*1.05,"Bullish",IF($H123&lt;$M123*0.95,"Bearish","Neutral")))</f>
        <v>Bullish</v>
      </c>
      <c r="AB123" s="433"/>
      <c r="AC123" s="433"/>
      <c r="AD123" s="433"/>
      <c r="AE123" s="433"/>
      <c r="AF123" s="433"/>
      <c r="AG123" s="433"/>
      <c r="AH123" s="433"/>
      <c r="AI123" s="433"/>
      <c r="AJ123" s="433"/>
      <c r="AK123" s="433"/>
      <c r="AL123" s="433"/>
      <c r="AM123" s="433"/>
      <c r="AN123" s="433"/>
      <c r="AO123" s="433"/>
      <c r="AP123" s="433"/>
      <c r="AQ123" s="433"/>
      <c r="AR123" s="433"/>
      <c r="AS123" s="433"/>
      <c r="AT123" s="433"/>
    </row>
    <row r="124" spans="2:58" ht="20.149999999999999" customHeight="1">
      <c r="B124" s="437">
        <v>46103</v>
      </c>
      <c r="C124" s="419" t="s">
        <v>85</v>
      </c>
      <c r="D124" s="419" t="s">
        <v>86</v>
      </c>
      <c r="E124" s="457">
        <v>92747.289682025468</v>
      </c>
      <c r="F124" s="457">
        <v>94225.658113682584</v>
      </c>
      <c r="G124" s="457">
        <v>90689.340569051084</v>
      </c>
      <c r="H124" s="457">
        <v>92687.842649199723</v>
      </c>
      <c r="I124" s="457">
        <v>48948101931.008057</v>
      </c>
      <c r="J124" s="462">
        <v>1859132608242.4875</v>
      </c>
      <c r="K124" s="474">
        <f t="shared" si="1"/>
        <v>1.7628332596260066E-3</v>
      </c>
      <c r="L124" s="458">
        <f ca="1">IF(COUNTIF($D$64:$D124,$D124)&gt;=7,AVERAGE(OFFSET($H124,0,0,-7,1)),"")</f>
        <v>92415.254880384731</v>
      </c>
      <c r="M124" s="458">
        <f ca="1">IF(COUNTIF($D$64:$D124,$D124)&gt;=20,AVERAGE(OFFSET($H124,0,0,-20,1)),"")</f>
        <v>88386.337407475352</v>
      </c>
      <c r="N124" s="458">
        <f ca="1">IF(COUNTIF($D$64:$D124,$D124)&gt;=50,AVERAGE(OFFSET($H124,0,0,-50,1)),"")</f>
        <v>77782.557350747127</v>
      </c>
      <c r="O124" s="458">
        <f t="shared" si="2"/>
        <v>90694.471959126109</v>
      </c>
      <c r="P124" s="458">
        <f t="shared" si="3"/>
        <v>86245.674753964704</v>
      </c>
      <c r="Q124" s="458">
        <f t="shared" si="4"/>
        <v>4448.7972051614051</v>
      </c>
      <c r="R124" s="453">
        <f t="shared" si="5"/>
        <v>4779.5052061083925</v>
      </c>
      <c r="S124" s="453">
        <f>IF(COUNTIF($D$64:$D124,$D124)&gt;=14,100-100/(1+(AVERAGEIFS($K$64:$K124,$D$64:$D124,$D124,$K$64:$K124,"&gt;0")*COUNTIFS($D$64:$D124,$D124,$K$64:$K124,"&gt;0"))/(-AVERAGEIFS($K$64:$K124,$D$64:$D124,$D124,$K$64:$K124,"&lt;0")*COUNTIFS($D$64:$D124,$D124,$K$64:$K124,"&lt;0"))),"")</f>
        <v>88.637591734108227</v>
      </c>
      <c r="T124" s="453">
        <f ca="1">IF($D124=$D123,MIN(0,$H124/MAX(OFFSET($H124,0,0,-(COUNTIF($D$64:$D124,$D124)),1))-1),0)</f>
        <v>-7.1125938985995285E-3</v>
      </c>
      <c r="U124" s="453">
        <f ca="1">IF(COUNTIF($D$64:$D124,$D124)&gt;=30,STDEV(OFFSET($K124,0,0,-30,1))*SQRT(365),"")</f>
        <v>0.23648512095072649</v>
      </c>
      <c r="V124" s="453" t="str">
        <f ca="1">IF(COUNTIF($D$64:$D124,$D124)&lt;20,"Neutral",IF($H124&gt;$M124*1.05,"Bullish",IF($H124&lt;$M124*0.95,"Bearish","Neutral")))</f>
        <v>Neutral</v>
      </c>
      <c r="AB124" s="433"/>
      <c r="AC124" s="433"/>
      <c r="AD124" s="433"/>
      <c r="AE124" s="433"/>
      <c r="AF124" s="433"/>
      <c r="AG124" s="433"/>
      <c r="AH124" s="433"/>
      <c r="AI124" s="433"/>
      <c r="AJ124" s="433"/>
      <c r="AK124" s="433"/>
      <c r="AL124" s="433"/>
      <c r="AM124" s="433"/>
      <c r="AN124" s="433"/>
      <c r="AO124" s="433"/>
      <c r="AP124" s="433"/>
      <c r="AQ124" s="433"/>
      <c r="AR124" s="433"/>
      <c r="AS124" s="433"/>
      <c r="AT124" s="433"/>
    </row>
    <row r="125" spans="2:58" ht="20.149999999999999" customHeight="1">
      <c r="B125" s="437">
        <v>46104</v>
      </c>
      <c r="C125" s="419" t="s">
        <v>85</v>
      </c>
      <c r="D125" s="419" t="s">
        <v>86</v>
      </c>
      <c r="E125" s="457">
        <v>93287.200034516572</v>
      </c>
      <c r="F125" s="457">
        <v>95329.631779088551</v>
      </c>
      <c r="G125" s="457">
        <v>91831.16284699121</v>
      </c>
      <c r="H125" s="457">
        <v>91991.429144480368</v>
      </c>
      <c r="I125" s="457">
        <v>26358302298.269714</v>
      </c>
      <c r="J125" s="462">
        <v>1845163947213.8303</v>
      </c>
      <c r="K125" s="474">
        <f t="shared" si="1"/>
        <v>-7.5135366712019147E-3</v>
      </c>
      <c r="L125" s="458">
        <f ca="1">IF(COUNTIF($D$64:$D125,$D125)&gt;=7,AVERAGE(OFFSET($H125,0,0,-7,1)),"")</f>
        <v>92363.693848742376</v>
      </c>
      <c r="M125" s="458">
        <f ca="1">IF(COUNTIF($D$64:$D125,$D125)&gt;=20,AVERAGE(OFFSET($H125,0,0,-20,1)),"")</f>
        <v>88869.037348766491</v>
      </c>
      <c r="N125" s="458">
        <f ca="1">IF(COUNTIF($D$64:$D125,$D125)&gt;=50,AVERAGE(OFFSET($H125,0,0,-50,1)),"")</f>
        <v>78431.159869114577</v>
      </c>
      <c r="O125" s="458">
        <f t="shared" si="2"/>
        <v>90894.003833796</v>
      </c>
      <c r="P125" s="458">
        <f t="shared" si="3"/>
        <v>86671.286190299201</v>
      </c>
      <c r="Q125" s="458">
        <f t="shared" si="4"/>
        <v>4222.7176434967987</v>
      </c>
      <c r="R125" s="453">
        <f t="shared" si="5"/>
        <v>4668.1476935860737</v>
      </c>
      <c r="S125" s="453">
        <f>IF(COUNTIF($D$64:$D125,$D125)&gt;=14,100-100/(1+(AVERAGEIFS($K$64:$K125,$D$64:$D125,$D125,$K$64:$K125,"&gt;0")*COUNTIFS($D$64:$D125,$D125,$K$64:$K125,"&gt;0"))/(-AVERAGEIFS($K$64:$K125,$D$64:$D125,$D125,$K$64:$K125,"&lt;0")*COUNTIFS($D$64:$D125,$D125,$K$64:$K125,"&lt;0"))),"")</f>
        <v>87.751675210345184</v>
      </c>
      <c r="T125" s="453">
        <f ca="1">IF($D125=$D124,MIN(0,$H125/MAX(OFFSET($H125,0,0,-(COUNTIF($D$64:$D125,$D125)),1))-1),0)</f>
        <v>-1.4572689834717045E-2</v>
      </c>
      <c r="U125" s="453">
        <f ca="1">IF(COUNTIF($D$64:$D125,$D125)&gt;=30,STDEV(OFFSET($K125,0,0,-30,1))*SQRT(365),"")</f>
        <v>0.2415291443715597</v>
      </c>
      <c r="V125" s="453" t="str">
        <f ca="1">IF(COUNTIF($D$64:$D125,$D125)&lt;20,"Neutral",IF($H125&gt;$M125*1.05,"Bullish",IF($H125&lt;$M125*0.95,"Bearish","Neutral")))</f>
        <v>Neutral</v>
      </c>
      <c r="AB125" s="433"/>
      <c r="AC125" s="433"/>
      <c r="AD125" s="433"/>
      <c r="AE125" s="433"/>
      <c r="AF125" s="433"/>
      <c r="AG125" s="433"/>
      <c r="AH125" s="433"/>
      <c r="AI125" s="433"/>
      <c r="AJ125" s="433"/>
      <c r="AK125" s="433"/>
      <c r="AL125" s="433"/>
      <c r="AM125" s="433"/>
      <c r="AN125" s="433"/>
      <c r="AO125" s="433"/>
      <c r="AP125" s="433"/>
      <c r="AQ125" s="433"/>
      <c r="AR125" s="433"/>
      <c r="AS125" s="433"/>
      <c r="AT125" s="433"/>
    </row>
    <row r="126" spans="2:58" ht="20.149999999999999" customHeight="1">
      <c r="B126" s="437">
        <v>46105</v>
      </c>
      <c r="C126" s="419" t="s">
        <v>85</v>
      </c>
      <c r="D126" s="419" t="s">
        <v>86</v>
      </c>
      <c r="E126" s="457">
        <v>92071.995069472279</v>
      </c>
      <c r="F126" s="457">
        <v>92454.793280500264</v>
      </c>
      <c r="G126" s="457">
        <v>87831.214809263518</v>
      </c>
      <c r="H126" s="457">
        <v>89308.38449822164</v>
      </c>
      <c r="I126" s="457">
        <v>36013161438.937019</v>
      </c>
      <c r="J126" s="462">
        <v>1791347441740.6274</v>
      </c>
      <c r="K126" s="474">
        <f t="shared" si="1"/>
        <v>-2.9166245934116097E-2</v>
      </c>
      <c r="L126" s="458">
        <f ca="1">IF(COUNTIF($D$64:$D126,$D126)&gt;=7,AVERAGE(OFFSET($H126,0,0,-7,1)),"")</f>
        <v>91786.06074740531</v>
      </c>
      <c r="M126" s="458">
        <f ca="1">IF(COUNTIF($D$64:$D126,$D126)&gt;=20,AVERAGE(OFFSET($H126,0,0,-20,1)),"")</f>
        <v>89221.202216868958</v>
      </c>
      <c r="N126" s="458">
        <f ca="1">IF(COUNTIF($D$64:$D126,$D126)&gt;=50,AVERAGE(OFFSET($H126,0,0,-50,1)),"")</f>
        <v>78981.943632620198</v>
      </c>
      <c r="O126" s="458">
        <f t="shared" si="2"/>
        <v>90650.062397553789</v>
      </c>
      <c r="P126" s="458">
        <f t="shared" si="3"/>
        <v>86866.626805700856</v>
      </c>
      <c r="Q126" s="458">
        <f t="shared" si="4"/>
        <v>3783.4355918529327</v>
      </c>
      <c r="R126" s="453">
        <f t="shared" si="5"/>
        <v>4491.2052732394459</v>
      </c>
      <c r="S126" s="453">
        <f>IF(COUNTIF($D$64:$D126,$D126)&gt;=14,100-100/(1+(AVERAGEIFS($K$64:$K126,$D$64:$D126,$D126,$K$64:$K126,"&gt;0")*COUNTIFS($D$64:$D126,$D126,$K$64:$K126,"&gt;0"))/(-AVERAGEIFS($K$64:$K126,$D$64:$D126,$D126,$K$64:$K126,"&lt;0")*COUNTIFS($D$64:$D126,$D126,$K$64:$K126,"&lt;0"))),"")</f>
        <v>84.474231606647137</v>
      </c>
      <c r="T126" s="453">
        <f ca="1">IF($D126=$D125,MIN(0,$H126/MAX(OFFSET($H126,0,0,-(COUNTIF($D$64:$D126,$D126)),1))-1),0)</f>
        <v>-4.3313905113192108E-2</v>
      </c>
      <c r="U126" s="453">
        <f ca="1">IF(COUNTIF($D$64:$D126,$D126)&gt;=30,STDEV(OFFSET($K126,0,0,-30,1))*SQRT(365),"")</f>
        <v>0.27168890161672404</v>
      </c>
      <c r="V126" s="453" t="str">
        <f ca="1">IF(COUNTIF($D$64:$D126,$D126)&lt;20,"Neutral",IF($H126&gt;$M126*1.05,"Bullish",IF($H126&lt;$M126*0.95,"Bearish","Neutral")))</f>
        <v>Neutral</v>
      </c>
      <c r="AB126" s="433"/>
      <c r="AC126" s="433"/>
      <c r="AD126" s="433"/>
      <c r="AE126" s="433"/>
      <c r="AF126" s="433"/>
      <c r="AG126" s="433"/>
      <c r="AH126" s="433"/>
      <c r="AI126" s="433"/>
      <c r="AJ126" s="433"/>
      <c r="AK126" s="433"/>
      <c r="AL126" s="433"/>
      <c r="AM126" s="433"/>
      <c r="AN126" s="433"/>
      <c r="AO126" s="433"/>
      <c r="AP126" s="433"/>
      <c r="AQ126" s="433"/>
      <c r="AR126" s="433"/>
      <c r="AS126" s="433"/>
      <c r="AT126" s="433"/>
    </row>
    <row r="127" spans="2:58" ht="20.149999999999999" customHeight="1">
      <c r="B127" s="437">
        <v>46106</v>
      </c>
      <c r="C127" s="419" t="s">
        <v>85</v>
      </c>
      <c r="D127" s="419" t="s">
        <v>86</v>
      </c>
      <c r="E127" s="457">
        <v>89158.480570579079</v>
      </c>
      <c r="F127" s="457">
        <v>90267.172542512068</v>
      </c>
      <c r="G127" s="457">
        <v>84979.296860396382</v>
      </c>
      <c r="H127" s="457">
        <v>86718.962270319753</v>
      </c>
      <c r="I127" s="457">
        <v>41750305902.526772</v>
      </c>
      <c r="J127" s="462">
        <v>1739408814593.803</v>
      </c>
      <c r="K127" s="474">
        <f t="shared" si="1"/>
        <v>-2.8994167148476913E-2</v>
      </c>
      <c r="L127" s="458">
        <f ca="1">IF(COUNTIF($D$64:$D127,$D127)&gt;=7,AVERAGE(OFFSET($H127,0,0,-7,1)),"")</f>
        <v>91050.03822768286</v>
      </c>
      <c r="M127" s="458">
        <f ca="1">IF(COUNTIF($D$64:$D127,$D127)&gt;=20,AVERAGE(OFFSET($H127,0,0,-20,1)),"")</f>
        <v>89367.68083434779</v>
      </c>
      <c r="N127" s="458">
        <f ca="1">IF(COUNTIF($D$64:$D127,$D127)&gt;=50,AVERAGE(OFFSET($H127,0,0,-50,1)),"")</f>
        <v>79493.497251395718</v>
      </c>
      <c r="O127" s="458">
        <f t="shared" si="2"/>
        <v>90045.277762594706</v>
      </c>
      <c r="P127" s="458">
        <f t="shared" si="3"/>
        <v>86855.688691968928</v>
      </c>
      <c r="Q127" s="458">
        <f t="shared" si="4"/>
        <v>3189.5890706257778</v>
      </c>
      <c r="R127" s="453">
        <f t="shared" si="5"/>
        <v>4230.8820327167123</v>
      </c>
      <c r="S127" s="453">
        <f>IF(COUNTIF($D$64:$D127,$D127)&gt;=14,100-100/(1+(AVERAGEIFS($K$64:$K127,$D$64:$D127,$D127,$K$64:$K127,"&gt;0")*COUNTIFS($D$64:$D127,$D127,$K$64:$K127,"&gt;0"))/(-AVERAGEIFS($K$64:$K127,$D$64:$D127,$D127,$K$64:$K127,"&lt;0")*COUNTIFS($D$64:$D127,$D127,$K$64:$K127,"&lt;0"))),"")</f>
        <v>81.450094288694544</v>
      </c>
      <c r="T127" s="453">
        <f ca="1">IF($D127=$D126,MIN(0,$H127/MAX(OFFSET($H127,0,0,-(COUNTIF($D$64:$D127,$D127)),1))-1),0)</f>
        <v>-7.1052221656963899E-2</v>
      </c>
      <c r="U127" s="453">
        <f ca="1">IF(COUNTIF($D$64:$D127,$D127)&gt;=30,STDEV(OFFSET($K127,0,0,-30,1))*SQRT(365),"")</f>
        <v>0.29644754853286887</v>
      </c>
      <c r="V127" s="453" t="str">
        <f ca="1">IF(COUNTIF($D$64:$D127,$D127)&lt;20,"Neutral",IF($H127&gt;$M127*1.05,"Bullish",IF($H127&lt;$M127*0.95,"Bearish","Neutral")))</f>
        <v>Neutral</v>
      </c>
      <c r="AB127" s="433"/>
      <c r="AC127" s="433"/>
      <c r="AD127" s="433"/>
      <c r="AE127" s="433"/>
      <c r="AF127" s="433"/>
      <c r="AG127" s="433"/>
      <c r="AH127" s="433"/>
      <c r="AI127" s="433"/>
      <c r="AJ127" s="433"/>
      <c r="AK127" s="433"/>
      <c r="AL127" s="433"/>
      <c r="AM127" s="433"/>
      <c r="AN127" s="433"/>
      <c r="AO127" s="433"/>
      <c r="AP127" s="433"/>
      <c r="AQ127" s="433"/>
      <c r="AR127" s="433"/>
      <c r="AS127" s="433"/>
      <c r="AT127" s="433"/>
    </row>
    <row r="128" spans="2:58" ht="20.149999999999999" customHeight="1">
      <c r="B128" s="437">
        <v>46107</v>
      </c>
      <c r="C128" s="419" t="s">
        <v>85</v>
      </c>
      <c r="D128" s="419" t="s">
        <v>86</v>
      </c>
      <c r="E128" s="457">
        <v>86875.70825295891</v>
      </c>
      <c r="F128" s="457">
        <v>88287.584555043024</v>
      </c>
      <c r="G128" s="457">
        <v>86139.929439951477</v>
      </c>
      <c r="H128" s="457">
        <v>86613.898711135276</v>
      </c>
      <c r="I128" s="457">
        <v>45373231792.77462</v>
      </c>
      <c r="J128" s="462">
        <v>1737301449881.9375</v>
      </c>
      <c r="K128" s="474">
        <f t="shared" si="1"/>
        <v>-1.2115407799389022E-3</v>
      </c>
      <c r="L128" s="458">
        <f ca="1">IF(COUNTIF($D$64:$D128,$D128)&gt;=7,AVERAGE(OFFSET($H128,0,0,-7,1)),"")</f>
        <v>90250.083244784881</v>
      </c>
      <c r="M128" s="458">
        <f ca="1">IF(COUNTIF($D$64:$D128,$D128)&gt;=20,AVERAGE(OFFSET($H128,0,0,-20,1)),"")</f>
        <v>89530.247952433623</v>
      </c>
      <c r="N128" s="458">
        <f ca="1">IF(COUNTIF($D$64:$D128,$D128)&gt;=50,AVERAGE(OFFSET($H128,0,0,-50,1)),"")</f>
        <v>79996.772700850488</v>
      </c>
      <c r="O128" s="458">
        <f t="shared" si="2"/>
        <v>89517.373293139404</v>
      </c>
      <c r="P128" s="458">
        <f t="shared" si="3"/>
        <v>86837.778323018283</v>
      </c>
      <c r="Q128" s="458">
        <f t="shared" si="4"/>
        <v>2679.5949701211212</v>
      </c>
      <c r="R128" s="453">
        <f t="shared" si="5"/>
        <v>3920.6246201975941</v>
      </c>
      <c r="S128" s="453">
        <f>IF(COUNTIF($D$64:$D128,$D128)&gt;=14,100-100/(1+(AVERAGEIFS($K$64:$K128,$D$64:$D128,$D128,$K$64:$K128,"&gt;0")*COUNTIFS($D$64:$D128,$D128,$K$64:$K128,"&gt;0"))/(-AVERAGEIFS($K$64:$K128,$D$64:$D128,$D128,$K$64:$K128,"&lt;0")*COUNTIFS($D$64:$D128,$D128,$K$64:$K128,"&lt;0"))),"")</f>
        <v>81.328434496979185</v>
      </c>
      <c r="T128" s="453">
        <f ca="1">IF($D128=$D127,MIN(0,$H128/MAX(OFFSET($H128,0,0,-(COUNTIF($D$64:$D128,$D128)),1))-1),0)</f>
        <v>-7.2177679772860159E-2</v>
      </c>
      <c r="U128" s="453">
        <f ca="1">IF(COUNTIF($D$64:$D128,$D128)&gt;=30,STDEV(OFFSET($K128,0,0,-30,1))*SQRT(365),"")</f>
        <v>0.29200674762742307</v>
      </c>
      <c r="V128" s="453" t="str">
        <f ca="1">IF(COUNTIF($D$64:$D128,$D128)&lt;20,"Neutral",IF($H128&gt;$M128*1.05,"Bullish",IF($H128&lt;$M128*0.95,"Bearish","Neutral")))</f>
        <v>Neutral</v>
      </c>
      <c r="AB128" s="433"/>
      <c r="AC128" s="433"/>
      <c r="AD128" s="433"/>
      <c r="AE128" s="433"/>
      <c r="AF128" s="433"/>
      <c r="AG128" s="433"/>
      <c r="AH128" s="433"/>
      <c r="AI128" s="433"/>
      <c r="AJ128" s="433"/>
      <c r="AK128" s="433"/>
      <c r="AL128" s="433"/>
      <c r="AM128" s="433"/>
      <c r="AN128" s="433"/>
      <c r="AO128" s="433"/>
      <c r="AP128" s="433"/>
      <c r="AQ128" s="433"/>
      <c r="AR128" s="433"/>
      <c r="AS128" s="433"/>
      <c r="AT128" s="433"/>
    </row>
    <row r="129" spans="2:46" ht="20.149999999999999" customHeight="1">
      <c r="B129" s="437">
        <v>46108</v>
      </c>
      <c r="C129" s="419" t="s">
        <v>85</v>
      </c>
      <c r="D129" s="419" t="s">
        <v>86</v>
      </c>
      <c r="E129" s="457">
        <v>86797.76117209738</v>
      </c>
      <c r="F129" s="457">
        <v>87211.188104974543</v>
      </c>
      <c r="G129" s="457">
        <v>84508.080542179683</v>
      </c>
      <c r="H129" s="457">
        <v>86731.344657676949</v>
      </c>
      <c r="I129" s="457">
        <v>16952338539.731672</v>
      </c>
      <c r="J129" s="462">
        <v>1739657180500.7622</v>
      </c>
      <c r="K129" s="474">
        <f t="shared" si="1"/>
        <v>1.35597113499486E-3</v>
      </c>
      <c r="L129" s="458">
        <f ca="1">IF(COUNTIF($D$64:$D129,$D129)&gt;=7,AVERAGE(OFFSET($H129,0,0,-7,1)),"")</f>
        <v>89510.942699510357</v>
      </c>
      <c r="M129" s="458">
        <f ca="1">IF(COUNTIF($D$64:$D129,$D129)&gt;=20,AVERAGE(OFFSET($H129,0,0,-20,1)),"")</f>
        <v>89731.441363977327</v>
      </c>
      <c r="N129" s="458">
        <f ca="1">IF(COUNTIF($D$64:$D129,$D129)&gt;=50,AVERAGE(OFFSET($H129,0,0,-50,1)),"")</f>
        <v>80495.297576245328</v>
      </c>
      <c r="O129" s="458">
        <f t="shared" si="2"/>
        <v>89088.753503068263</v>
      </c>
      <c r="P129" s="458">
        <f t="shared" si="3"/>
        <v>86829.894347807814</v>
      </c>
      <c r="Q129" s="458">
        <f t="shared" si="4"/>
        <v>2258.8591552604485</v>
      </c>
      <c r="R129" s="453">
        <f t="shared" si="5"/>
        <v>3588.271527210165</v>
      </c>
      <c r="S129" s="453">
        <f>IF(COUNTIF($D$64:$D129,$D129)&gt;=14,100-100/(1+(AVERAGEIFS($K$64:$K129,$D$64:$D129,$D129,$K$64:$K129,"&gt;0")*COUNTIFS($D$64:$D129,$D129,$K$64:$K129,"&gt;0"))/(-AVERAGEIFS($K$64:$K129,$D$64:$D129,$D129,$K$64:$K129,"&lt;0")*COUNTIFS($D$64:$D129,$D129,$K$64:$K129,"&lt;0"))),"")</f>
        <v>81.359596344465501</v>
      </c>
      <c r="T129" s="453">
        <f ca="1">IF($D129=$D128,MIN(0,$H129/MAX(OFFSET($H129,0,0,-(COUNTIF($D$64:$D129,$D129)),1))-1),0)</f>
        <v>-7.0919579488228135E-2</v>
      </c>
      <c r="U129" s="453">
        <f ca="1">IF(COUNTIF($D$64:$D129,$D129)&gt;=30,STDEV(OFFSET($K129,0,0,-30,1))*SQRT(365),"")</f>
        <v>0.26905404981954056</v>
      </c>
      <c r="V129" s="453" t="str">
        <f ca="1">IF(COUNTIF($D$64:$D129,$D129)&lt;20,"Neutral",IF($H129&gt;$M129*1.05,"Bullish",IF($H129&lt;$M129*0.95,"Bearish","Neutral")))</f>
        <v>Neutral</v>
      </c>
      <c r="AB129" s="433"/>
      <c r="AC129" s="433"/>
      <c r="AD129" s="433"/>
      <c r="AE129" s="433"/>
      <c r="AF129" s="433"/>
      <c r="AG129" s="433"/>
      <c r="AH129" s="433"/>
      <c r="AI129" s="433"/>
      <c r="AJ129" s="433"/>
      <c r="AK129" s="433"/>
      <c r="AL129" s="433"/>
      <c r="AM129" s="433"/>
      <c r="AN129" s="433"/>
      <c r="AO129" s="433"/>
      <c r="AP129" s="433"/>
      <c r="AQ129" s="433"/>
      <c r="AR129" s="433"/>
      <c r="AS129" s="433"/>
      <c r="AT129" s="433"/>
    </row>
    <row r="130" spans="2:46" ht="20.149999999999999" customHeight="1">
      <c r="B130" s="437">
        <v>46109</v>
      </c>
      <c r="C130" s="419" t="s">
        <v>85</v>
      </c>
      <c r="D130" s="419" t="s">
        <v>86</v>
      </c>
      <c r="E130" s="457">
        <v>86320.001938771151</v>
      </c>
      <c r="F130" s="457">
        <v>87670.012150405862</v>
      </c>
      <c r="G130" s="457">
        <v>83991.626471934767</v>
      </c>
      <c r="H130" s="457">
        <v>85736.57354950835</v>
      </c>
      <c r="I130" s="457">
        <v>19360618711.714516</v>
      </c>
      <c r="J130" s="462">
        <v>1719704063111.5344</v>
      </c>
      <c r="K130" s="474">
        <f t="shared" ref="K130:K193" si="7">IF($D130=$D129,$H130/$H129-1,"")</f>
        <v>-1.1469568609767333E-2</v>
      </c>
      <c r="L130" s="458">
        <f ca="1">IF(COUNTIF($D$64:$D130,$D130)&gt;=7,AVERAGE(OFFSET($H130,0,0,-7,1)),"")</f>
        <v>88541.205068648866</v>
      </c>
      <c r="M130" s="458">
        <f ca="1">IF(COUNTIF($D$64:$D130,$D130)&gt;=20,AVERAGE(OFFSET($H130,0,0,-20,1)),"")</f>
        <v>89802.605659969689</v>
      </c>
      <c r="N130" s="458">
        <f ca="1">IF(COUNTIF($D$64:$D130,$D130)&gt;=50,AVERAGE(OFFSET($H130,0,0,-50,1)),"")</f>
        <v>80956.198435855651</v>
      </c>
      <c r="O130" s="458">
        <f t="shared" ref="O130:O193" si="8">IF($D130=$D129,$O129+(2/13)*($H130-$O129),$H130)</f>
        <v>88573.033510212888</v>
      </c>
      <c r="P130" s="458">
        <f t="shared" ref="P130:P193" si="9">IF($D130=$D129,$P129+(2/27)*($H130-$P129),$H130)</f>
        <v>86748.907622007857</v>
      </c>
      <c r="Q130" s="458">
        <f t="shared" ref="Q130:Q193" si="10">$O130-$P130</f>
        <v>1824.1258882050315</v>
      </c>
      <c r="R130" s="453">
        <f t="shared" ref="R130:R193" si="11">IF($D130=$D129,$R129+(2/10)*($Q130-$R129),$Q130)</f>
        <v>3235.4423994091385</v>
      </c>
      <c r="S130" s="453">
        <f>IF(COUNTIF($D$64:$D130,$D130)&gt;=14,100-100/(1+(AVERAGEIFS($K$64:$K130,$D$64:$D130,$D130,$K$64:$K130,"&gt;0")*COUNTIFS($D$64:$D130,$D130,$K$64:$K130,"&gt;0"))/(-AVERAGEIFS($K$64:$K130,$D$64:$D130,$D130,$K$64:$K130,"&lt;0")*COUNTIFS($D$64:$D130,$D130,$K$64:$K130,"&lt;0"))),"")</f>
        <v>80.227039856241433</v>
      </c>
      <c r="T130" s="453">
        <f ca="1">IF($D130=$D129,MIN(0,$H130/MAX(OFFSET($H130,0,0,-(COUNTIF($D$64:$D130,$D130)),1))-1),0)</f>
        <v>-8.1575731115279382E-2</v>
      </c>
      <c r="U130" s="453">
        <f ca="1">IF(COUNTIF($D$64:$D130,$D130)&gt;=30,STDEV(OFFSET($K130,0,0,-30,1))*SQRT(365),"")</f>
        <v>0.2740966173522173</v>
      </c>
      <c r="V130" s="453" t="str">
        <f ca="1">IF(COUNTIF($D$64:$D130,$D130)&lt;20,"Neutral",IF($H130&gt;$M130*1.05,"Bullish",IF($H130&lt;$M130*0.95,"Bearish","Neutral")))</f>
        <v>Neutral</v>
      </c>
      <c r="AB130" s="433"/>
      <c r="AC130" s="433"/>
      <c r="AD130" s="433"/>
      <c r="AE130" s="433"/>
      <c r="AF130" s="433"/>
      <c r="AG130" s="433"/>
      <c r="AH130" s="433"/>
      <c r="AI130" s="433"/>
      <c r="AJ130" s="433"/>
      <c r="AK130" s="433"/>
      <c r="AL130" s="433"/>
      <c r="AM130" s="433"/>
      <c r="AN130" s="433"/>
      <c r="AO130" s="433"/>
      <c r="AP130" s="433"/>
      <c r="AQ130" s="433"/>
      <c r="AR130" s="433"/>
      <c r="AS130" s="433"/>
      <c r="AT130" s="433"/>
    </row>
    <row r="131" spans="2:46" ht="20.149999999999999" customHeight="1">
      <c r="B131" s="437">
        <v>46110</v>
      </c>
      <c r="C131" s="419" t="s">
        <v>85</v>
      </c>
      <c r="D131" s="419" t="s">
        <v>86</v>
      </c>
      <c r="E131" s="457">
        <v>85607.087879873958</v>
      </c>
      <c r="F131" s="457">
        <v>87317.32430143308</v>
      </c>
      <c r="G131" s="457">
        <v>82814.485979692006</v>
      </c>
      <c r="H131" s="457">
        <v>83340.048815111004</v>
      </c>
      <c r="I131" s="457">
        <v>51538415025.591988</v>
      </c>
      <c r="J131" s="462">
        <v>1671634573598.8638</v>
      </c>
      <c r="K131" s="474">
        <f t="shared" si="7"/>
        <v>-2.7952186974366078E-2</v>
      </c>
      <c r="L131" s="458">
        <f ca="1">IF(COUNTIF($D$64:$D131,$D131)&gt;=7,AVERAGE(OFFSET($H131,0,0,-7,1)),"")</f>
        <v>87205.805949493326</v>
      </c>
      <c r="M131" s="458">
        <f ca="1">IF(COUNTIF($D$64:$D131,$D131)&gt;=20,AVERAGE(OFFSET($H131,0,0,-20,1)),"")</f>
        <v>89694.080300879374</v>
      </c>
      <c r="N131" s="458">
        <f ca="1">IF(COUNTIF($D$64:$D131,$D131)&gt;=50,AVERAGE(OFFSET($H131,0,0,-50,1)),"")</f>
        <v>81377.875767874182</v>
      </c>
      <c r="O131" s="458">
        <f t="shared" si="8"/>
        <v>87767.958941735676</v>
      </c>
      <c r="P131" s="458">
        <f t="shared" si="9"/>
        <v>86496.399562237726</v>
      </c>
      <c r="Q131" s="458">
        <f t="shared" si="10"/>
        <v>1271.5593794979504</v>
      </c>
      <c r="R131" s="453">
        <f t="shared" si="11"/>
        <v>2842.6657954269008</v>
      </c>
      <c r="S131" s="453">
        <f>IF(COUNTIF($D$64:$D131,$D131)&gt;=14,100-100/(1+(AVERAGEIFS($K$64:$K131,$D$64:$D131,$D131,$K$64:$K131,"&gt;0")*COUNTIFS($D$64:$D131,$D131,$K$64:$K131,"&gt;0"))/(-AVERAGEIFS($K$64:$K131,$D$64:$D131,$D131,$K$64:$K131,"&lt;0")*COUNTIFS($D$64:$D131,$D131,$K$64:$K131,"&lt;0"))),"")</f>
        <v>77.594641990998525</v>
      </c>
      <c r="T131" s="453">
        <f ca="1">IF($D131=$D130,MIN(0,$H131/MAX(OFFSET($H131,0,0,-(COUNTIF($D$64:$D131,$D131)),1))-1),0)</f>
        <v>-0.10724769800094058</v>
      </c>
      <c r="U131" s="453">
        <f ca="1">IF(COUNTIF($D$64:$D131,$D131)&gt;=30,STDEV(OFFSET($K131,0,0,-30,1))*SQRT(365),"")</f>
        <v>0.2938082546819189</v>
      </c>
      <c r="V131" s="453" t="str">
        <f ca="1">IF(COUNTIF($D$64:$D131,$D131)&lt;20,"Neutral",IF($H131&gt;$M131*1.05,"Bullish",IF($H131&lt;$M131*0.95,"Bearish","Neutral")))</f>
        <v>Bearish</v>
      </c>
      <c r="AB131" s="433"/>
      <c r="AC131" s="433"/>
      <c r="AD131" s="433"/>
      <c r="AE131" s="433"/>
      <c r="AF131" s="433"/>
      <c r="AG131" s="433"/>
      <c r="AH131" s="433"/>
      <c r="AI131" s="433"/>
      <c r="AJ131" s="433"/>
      <c r="AK131" s="433"/>
      <c r="AL131" s="433"/>
      <c r="AM131" s="433"/>
      <c r="AN131" s="433"/>
      <c r="AO131" s="433"/>
      <c r="AP131" s="433"/>
      <c r="AQ131" s="433"/>
      <c r="AR131" s="433"/>
      <c r="AS131" s="433"/>
      <c r="AT131" s="433"/>
    </row>
    <row r="132" spans="2:46" ht="20.149999999999999" customHeight="1">
      <c r="B132" s="437">
        <v>46111</v>
      </c>
      <c r="C132" s="419" t="s">
        <v>85</v>
      </c>
      <c r="D132" s="419" t="s">
        <v>86</v>
      </c>
      <c r="E132" s="457">
        <v>83300.573977197084</v>
      </c>
      <c r="F132" s="457">
        <v>83613.374710131349</v>
      </c>
      <c r="G132" s="457">
        <v>81421.718200697127</v>
      </c>
      <c r="H132" s="457">
        <v>82393.841757617061</v>
      </c>
      <c r="I132" s="457">
        <v>40766508458.666779</v>
      </c>
      <c r="J132" s="462">
        <v>1652655553864.9165</v>
      </c>
      <c r="K132" s="474">
        <f t="shared" si="7"/>
        <v>-1.1353569753637771E-2</v>
      </c>
      <c r="L132" s="458">
        <f ca="1">IF(COUNTIF($D$64:$D132,$D132)&gt;=7,AVERAGE(OFFSET($H132,0,0,-7,1)),"")</f>
        <v>85834.722037084284</v>
      </c>
      <c r="M132" s="458">
        <f ca="1">IF(COUNTIF($D$64:$D132,$D132)&gt;=20,AVERAGE(OFFSET($H132,0,0,-20,1)),"")</f>
        <v>89482.46083040243</v>
      </c>
      <c r="N132" s="458">
        <f ca="1">IF(COUNTIF($D$64:$D132,$D132)&gt;=50,AVERAGE(OFFSET($H132,0,0,-50,1)),"")</f>
        <v>81755.103972136538</v>
      </c>
      <c r="O132" s="458">
        <f t="shared" si="8"/>
        <v>86941.171682640503</v>
      </c>
      <c r="P132" s="458">
        <f t="shared" si="9"/>
        <v>86192.506391525079</v>
      </c>
      <c r="Q132" s="458">
        <f t="shared" si="10"/>
        <v>748.66529111542332</v>
      </c>
      <c r="R132" s="453">
        <f t="shared" si="11"/>
        <v>2423.8656945646053</v>
      </c>
      <c r="S132" s="453">
        <f>IF(COUNTIF($D$64:$D132,$D132)&gt;=14,100-100/(1+(AVERAGEIFS($K$64:$K132,$D$64:$D132,$D132,$K$64:$K132,"&gt;0")*COUNTIFS($D$64:$D132,$D132,$K$64:$K132,"&gt;0"))/(-AVERAGEIFS($K$64:$K132,$D$64:$D132,$D132,$K$64:$K132,"&lt;0")*COUNTIFS($D$64:$D132,$D132,$K$64:$K132,"&lt;0"))),"")</f>
        <v>76.574103655257389</v>
      </c>
      <c r="T132" s="453">
        <f ca="1">IF($D132=$D131,MIN(0,$H132/MAX(OFFSET($H132,0,0,-(COUNTIF($D$64:$D132,$D132)),1))-1),0)</f>
        <v>-0.11738362353440757</v>
      </c>
      <c r="U132" s="453">
        <f ca="1">IF(COUNTIF($D$64:$D132,$D132)&gt;=30,STDEV(OFFSET($K132,0,0,-30,1))*SQRT(365),"")</f>
        <v>0.29251549988953174</v>
      </c>
      <c r="V132" s="453" t="str">
        <f ca="1">IF(COUNTIF($D$64:$D132,$D132)&lt;20,"Neutral",IF($H132&gt;$M132*1.05,"Bullish",IF($H132&lt;$M132*0.95,"Bearish","Neutral")))</f>
        <v>Bearish</v>
      </c>
      <c r="AB132" s="433"/>
      <c r="AC132" s="433"/>
      <c r="AD132" s="433"/>
      <c r="AE132" s="433"/>
      <c r="AF132" s="433"/>
      <c r="AG132" s="433"/>
      <c r="AH132" s="433"/>
      <c r="AI132" s="433"/>
      <c r="AJ132" s="433"/>
      <c r="AK132" s="433"/>
      <c r="AL132" s="433"/>
      <c r="AM132" s="433"/>
      <c r="AN132" s="433"/>
      <c r="AO132" s="433"/>
      <c r="AP132" s="433"/>
      <c r="AQ132" s="433"/>
      <c r="AR132" s="433"/>
      <c r="AS132" s="433"/>
      <c r="AT132" s="433"/>
    </row>
    <row r="133" spans="2:46" ht="20.149999999999999" customHeight="1">
      <c r="B133" s="437">
        <v>46112</v>
      </c>
      <c r="C133" s="419" t="s">
        <v>85</v>
      </c>
      <c r="D133" s="419" t="s">
        <v>86</v>
      </c>
      <c r="E133" s="457">
        <v>82347.13042565505</v>
      </c>
      <c r="F133" s="457">
        <v>84523.415132655282</v>
      </c>
      <c r="G133" s="457">
        <v>79749.39817245031</v>
      </c>
      <c r="H133" s="457">
        <v>81027.349718651836</v>
      </c>
      <c r="I133" s="457">
        <v>49529844406.860214</v>
      </c>
      <c r="J133" s="462">
        <v>1625246458605.6909</v>
      </c>
      <c r="K133" s="474">
        <f t="shared" si="7"/>
        <v>-1.6584880736416174E-2</v>
      </c>
      <c r="L133" s="458">
        <f ca="1">IF(COUNTIF($D$64:$D133,$D133)&gt;=7,AVERAGE(OFFSET($H133,0,0,-7,1)),"")</f>
        <v>84651.717068574304</v>
      </c>
      <c r="M133" s="458">
        <f ca="1">IF(COUNTIF($D$64:$D133,$D133)&gt;=20,AVERAGE(OFFSET($H133,0,0,-20,1)),"")</f>
        <v>89143.766540925397</v>
      </c>
      <c r="N133" s="458">
        <f ca="1">IF(COUNTIF($D$64:$D133,$D133)&gt;=50,AVERAGE(OFFSET($H133,0,0,-50,1)),"")</f>
        <v>82085.753370703635</v>
      </c>
      <c r="O133" s="458">
        <f t="shared" si="8"/>
        <v>86031.352918949939</v>
      </c>
      <c r="P133" s="458">
        <f t="shared" si="9"/>
        <v>85809.902193534464</v>
      </c>
      <c r="Q133" s="458">
        <f t="shared" si="10"/>
        <v>221.45072541547415</v>
      </c>
      <c r="R133" s="453">
        <f t="shared" si="11"/>
        <v>1983.3827007347791</v>
      </c>
      <c r="S133" s="453">
        <f>IF(COUNTIF($D$64:$D133,$D133)&gt;=14,100-100/(1+(AVERAGEIFS($K$64:$K133,$D$64:$D133,$D133,$K$64:$K133,"&gt;0")*COUNTIFS($D$64:$D133,$D133,$K$64:$K133,"&gt;0"))/(-AVERAGEIFS($K$64:$K133,$D$64:$D133,$D133,$K$64:$K133,"&lt;0")*COUNTIFS($D$64:$D133,$D133,$K$64:$K133,"&lt;0"))),"")</f>
        <v>75.130676702700484</v>
      </c>
      <c r="T133" s="453">
        <f ca="1">IF($D133=$D132,MIN(0,$H133/MAX(OFFSET($H133,0,0,-(COUNTIF($D$64:$D133,$D133)),1))-1),0)</f>
        <v>-0.1320217108740972</v>
      </c>
      <c r="U133" s="453">
        <f ca="1">IF(COUNTIF($D$64:$D133,$D133)&gt;=30,STDEV(OFFSET($K133,0,0,-30,1))*SQRT(365),"")</f>
        <v>0.28475105619194513</v>
      </c>
      <c r="V133" s="453" t="str">
        <f ca="1">IF(COUNTIF($D$64:$D133,$D133)&lt;20,"Neutral",IF($H133&gt;$M133*1.05,"Bullish",IF($H133&lt;$M133*0.95,"Bearish","Neutral")))</f>
        <v>Bearish</v>
      </c>
      <c r="AB133" s="433"/>
      <c r="AC133" s="433"/>
      <c r="AD133" s="433"/>
      <c r="AE133" s="433"/>
      <c r="AF133" s="433"/>
      <c r="AG133" s="433"/>
      <c r="AH133" s="433"/>
      <c r="AI133" s="433"/>
      <c r="AJ133" s="433"/>
      <c r="AK133" s="433"/>
      <c r="AL133" s="433"/>
      <c r="AM133" s="433"/>
      <c r="AN133" s="433"/>
      <c r="AO133" s="433"/>
      <c r="AP133" s="433"/>
      <c r="AQ133" s="433"/>
      <c r="AR133" s="433"/>
      <c r="AS133" s="433"/>
      <c r="AT133" s="433"/>
    </row>
    <row r="134" spans="2:46" ht="20.149999999999999" customHeight="1">
      <c r="B134" s="437">
        <v>46113</v>
      </c>
      <c r="C134" s="419" t="s">
        <v>85</v>
      </c>
      <c r="D134" s="419" t="s">
        <v>86</v>
      </c>
      <c r="E134" s="457">
        <v>81590.985968675654</v>
      </c>
      <c r="F134" s="457">
        <v>82628.099934552403</v>
      </c>
      <c r="G134" s="457">
        <v>79786.915652868585</v>
      </c>
      <c r="H134" s="457">
        <v>80550.77405667484</v>
      </c>
      <c r="I134" s="457">
        <v>37442812396.04406</v>
      </c>
      <c r="J134" s="462">
        <v>1615687304695.6196</v>
      </c>
      <c r="K134" s="474">
        <f t="shared" si="7"/>
        <v>-5.8816641989622997E-3</v>
      </c>
      <c r="L134" s="458">
        <f ca="1">IF(COUNTIF($D$64:$D134,$D134)&gt;=7,AVERAGE(OFFSET($H134,0,0,-7,1)),"")</f>
        <v>83770.547323767911</v>
      </c>
      <c r="M134" s="458">
        <f ca="1">IF(COUNTIF($D$64:$D134,$D134)&gt;=20,AVERAGE(OFFSET($H134,0,0,-20,1)),"")</f>
        <v>88638.15763954696</v>
      </c>
      <c r="N134" s="458">
        <f ca="1">IF(COUNTIF($D$64:$D134,$D134)&gt;=50,AVERAGE(OFFSET($H134,0,0,-50,1)),"")</f>
        <v>82378.384471249607</v>
      </c>
      <c r="O134" s="458">
        <f t="shared" si="8"/>
        <v>85188.186940138388</v>
      </c>
      <c r="P134" s="458">
        <f t="shared" si="9"/>
        <v>85420.33714635967</v>
      </c>
      <c r="Q134" s="458">
        <f t="shared" si="10"/>
        <v>-232.15020622128213</v>
      </c>
      <c r="R134" s="453">
        <f t="shared" si="11"/>
        <v>1540.2761193435667</v>
      </c>
      <c r="S134" s="453">
        <f>IF(COUNTIF($D$64:$D134,$D134)&gt;=14,100-100/(1+(AVERAGEIFS($K$64:$K134,$D$64:$D134,$D134,$K$64:$K134,"&gt;0")*COUNTIFS($D$64:$D134,$D134,$K$64:$K134,"&gt;0"))/(-AVERAGEIFS($K$64:$K134,$D$64:$D134,$D134,$K$64:$K134,"&lt;0")*COUNTIFS($D$64:$D134,$D134,$K$64:$K134,"&lt;0"))),"")</f>
        <v>74.631764106396588</v>
      </c>
      <c r="T134" s="453">
        <f ca="1">IF($D134=$D133,MIN(0,$H134/MAX(OFFSET($H134,0,0,-(COUNTIF($D$64:$D134,$D134)),1))-1),0)</f>
        <v>-0.13712686770272564</v>
      </c>
      <c r="U134" s="453">
        <f ca="1">IF(COUNTIF($D$64:$D134,$D134)&gt;=30,STDEV(OFFSET($K134,0,0,-30,1))*SQRT(365),"")</f>
        <v>0.28132170754807029</v>
      </c>
      <c r="V134" s="453" t="str">
        <f ca="1">IF(COUNTIF($D$64:$D134,$D134)&lt;20,"Neutral",IF($H134&gt;$M134*1.05,"Bullish",IF($H134&lt;$M134*0.95,"Bearish","Neutral")))</f>
        <v>Bearish</v>
      </c>
      <c r="AB134" s="433"/>
      <c r="AC134" s="433"/>
      <c r="AD134" s="433"/>
      <c r="AE134" s="433"/>
      <c r="AF134" s="433"/>
      <c r="AG134" s="433"/>
      <c r="AH134" s="433"/>
      <c r="AI134" s="433"/>
      <c r="AJ134" s="433"/>
      <c r="AK134" s="433"/>
      <c r="AL134" s="433"/>
      <c r="AM134" s="433"/>
      <c r="AN134" s="433"/>
      <c r="AO134" s="433"/>
      <c r="AP134" s="433"/>
      <c r="AQ134" s="433"/>
      <c r="AR134" s="433"/>
      <c r="AS134" s="433"/>
      <c r="AT134" s="433"/>
    </row>
    <row r="135" spans="2:46" ht="20.149999999999999" customHeight="1">
      <c r="B135" s="437">
        <v>46114</v>
      </c>
      <c r="C135" s="419" t="s">
        <v>85</v>
      </c>
      <c r="D135" s="419" t="s">
        <v>86</v>
      </c>
      <c r="E135" s="457">
        <v>80744.101880526781</v>
      </c>
      <c r="F135" s="457">
        <v>81486.276968341306</v>
      </c>
      <c r="G135" s="457">
        <v>80006.753653184511</v>
      </c>
      <c r="H135" s="457">
        <v>80796.76191974181</v>
      </c>
      <c r="I135" s="457">
        <v>32441810020.594826</v>
      </c>
      <c r="J135" s="462">
        <v>1620621328882.4868</v>
      </c>
      <c r="K135" s="474">
        <f t="shared" si="7"/>
        <v>3.0538237024748671E-3</v>
      </c>
      <c r="L135" s="458">
        <f ca="1">IF(COUNTIF($D$64:$D135,$D135)&gt;=7,AVERAGE(OFFSET($H135,0,0,-7,1)),"")</f>
        <v>82939.527782140271</v>
      </c>
      <c r="M135" s="458">
        <f ca="1">IF(COUNTIF($D$64:$D135,$D135)&gt;=20,AVERAGE(OFFSET($H135,0,0,-20,1)),"")</f>
        <v>88165.250299838808</v>
      </c>
      <c r="N135" s="458">
        <f ca="1">IF(COUNTIF($D$64:$D135,$D135)&gt;=50,AVERAGE(OFFSET($H135,0,0,-50,1)),"")</f>
        <v>82659.990611284782</v>
      </c>
      <c r="O135" s="458">
        <f t="shared" si="8"/>
        <v>84512.583090846601</v>
      </c>
      <c r="P135" s="458">
        <f t="shared" si="9"/>
        <v>85077.85009253613</v>
      </c>
      <c r="Q135" s="458">
        <f t="shared" si="10"/>
        <v>-565.26700168952812</v>
      </c>
      <c r="R135" s="453">
        <f t="shared" si="11"/>
        <v>1119.1674951369478</v>
      </c>
      <c r="S135" s="453">
        <f>IF(COUNTIF($D$64:$D135,$D135)&gt;=14,100-100/(1+(AVERAGEIFS($K$64:$K135,$D$64:$D135,$D135,$K$64:$K135,"&gt;0")*COUNTIFS($D$64:$D135,$D135,$K$64:$K135,"&gt;0"))/(-AVERAGEIFS($K$64:$K135,$D$64:$D135,$D135,$K$64:$K135,"&lt;0")*COUNTIFS($D$64:$D135,$D135,$K$64:$K135,"&lt;0"))),"")</f>
        <v>74.718929953706322</v>
      </c>
      <c r="T135" s="453">
        <f ca="1">IF($D135=$D134,MIN(0,$H135/MAX(OFFSET($H135,0,0,-(COUNTIF($D$64:$D135,$D135)),1))-1),0)</f>
        <v>-0.13449180527908755</v>
      </c>
      <c r="U135" s="453">
        <f ca="1">IF(COUNTIF($D$64:$D135,$D135)&gt;=30,STDEV(OFFSET($K135,0,0,-30,1))*SQRT(365),"")</f>
        <v>0.28147136286130664</v>
      </c>
      <c r="V135" s="453" t="str">
        <f ca="1">IF(COUNTIF($D$64:$D135,$D135)&lt;20,"Neutral",IF($H135&gt;$M135*1.05,"Bullish",IF($H135&lt;$M135*0.95,"Bearish","Neutral")))</f>
        <v>Bearish</v>
      </c>
      <c r="AB135" s="433"/>
      <c r="AC135" s="433"/>
      <c r="AD135" s="433"/>
      <c r="AE135" s="433"/>
      <c r="AF135" s="433"/>
      <c r="AG135" s="433"/>
      <c r="AH135" s="433"/>
      <c r="AI135" s="433"/>
      <c r="AJ135" s="433"/>
      <c r="AK135" s="433"/>
      <c r="AL135" s="433"/>
      <c r="AM135" s="433"/>
      <c r="AN135" s="433"/>
      <c r="AO135" s="433"/>
      <c r="AP135" s="433"/>
      <c r="AQ135" s="433"/>
      <c r="AR135" s="433"/>
      <c r="AS135" s="433"/>
      <c r="AT135" s="433"/>
    </row>
    <row r="136" spans="2:46" ht="20.149999999999999" customHeight="1">
      <c r="B136" s="437">
        <v>46115</v>
      </c>
      <c r="C136" s="419" t="s">
        <v>85</v>
      </c>
      <c r="D136" s="419" t="s">
        <v>86</v>
      </c>
      <c r="E136" s="457">
        <v>80690.739037928462</v>
      </c>
      <c r="F136" s="457">
        <v>81235.54914060868</v>
      </c>
      <c r="G136" s="457">
        <v>78763.940984943474</v>
      </c>
      <c r="H136" s="457">
        <v>79299.18930626291</v>
      </c>
      <c r="I136" s="457">
        <v>27852579301.569973</v>
      </c>
      <c r="J136" s="462">
        <v>1590583019657.1121</v>
      </c>
      <c r="K136" s="474">
        <f t="shared" si="7"/>
        <v>-1.8535057320322901E-2</v>
      </c>
      <c r="L136" s="458">
        <f ca="1">IF(COUNTIF($D$64:$D136,$D136)&gt;=7,AVERAGE(OFFSET($H136,0,0,-7,1)),"")</f>
        <v>81877.791303366845</v>
      </c>
      <c r="M136" s="458">
        <f ca="1">IF(COUNTIF($D$64:$D136,$D136)&gt;=20,AVERAGE(OFFSET($H136,0,0,-20,1)),"")</f>
        <v>87615.5215656824</v>
      </c>
      <c r="N136" s="458">
        <f ca="1">IF(COUNTIF($D$64:$D136,$D136)&gt;=50,AVERAGE(OFFSET($H136,0,0,-50,1)),"")</f>
        <v>82891.957292255</v>
      </c>
      <c r="O136" s="458">
        <f t="shared" si="8"/>
        <v>83710.522508602953</v>
      </c>
      <c r="P136" s="458">
        <f t="shared" si="9"/>
        <v>84649.801145404781</v>
      </c>
      <c r="Q136" s="458">
        <f t="shared" si="10"/>
        <v>-939.27863680182782</v>
      </c>
      <c r="R136" s="453">
        <f t="shared" si="11"/>
        <v>707.47826874919269</v>
      </c>
      <c r="S136" s="453">
        <f>IF(COUNTIF($D$64:$D136,$D136)&gt;=14,100-100/(1+(AVERAGEIFS($K$64:$K136,$D$64:$D136,$D136,$K$64:$K136,"&gt;0")*COUNTIFS($D$64:$D136,$D136,$K$64:$K136,"&gt;0"))/(-AVERAGEIFS($K$64:$K136,$D$64:$D136,$D136,$K$64:$K136,"&lt;0")*COUNTIFS($D$64:$D136,$D136,$K$64:$K136,"&lt;0"))),"")</f>
        <v>73.192514590457733</v>
      </c>
      <c r="T136" s="453">
        <f ca="1">IF($D136=$D135,MIN(0,$H136/MAX(OFFSET($H136,0,0,-(COUNTIF($D$64:$D136,$D136)),1))-1),0)</f>
        <v>-0.1505340492794488</v>
      </c>
      <c r="U136" s="453">
        <f ca="1">IF(COUNTIF($D$64:$D136,$D136)&gt;=30,STDEV(OFFSET($K136,0,0,-30,1))*SQRT(365),"")</f>
        <v>0.2884034681013673</v>
      </c>
      <c r="V136" s="453" t="str">
        <f ca="1">IF(COUNTIF($D$64:$D136,$D136)&lt;20,"Neutral",IF($H136&gt;$M136*1.05,"Bullish",IF($H136&lt;$M136*0.95,"Bearish","Neutral")))</f>
        <v>Bearish</v>
      </c>
      <c r="AB136" s="433"/>
      <c r="AC136" s="433"/>
      <c r="AD136" s="433"/>
      <c r="AE136" s="433"/>
      <c r="AF136" s="433"/>
      <c r="AG136" s="433"/>
      <c r="AH136" s="433"/>
      <c r="AI136" s="433"/>
      <c r="AJ136" s="433"/>
      <c r="AK136" s="433"/>
      <c r="AL136" s="433"/>
      <c r="AM136" s="433"/>
      <c r="AN136" s="433"/>
      <c r="AO136" s="433"/>
      <c r="AP136" s="433"/>
      <c r="AQ136" s="433"/>
      <c r="AR136" s="433"/>
      <c r="AS136" s="433"/>
      <c r="AT136" s="433"/>
    </row>
    <row r="137" spans="2:46" ht="20.149999999999999" customHeight="1">
      <c r="B137" s="437">
        <v>46116</v>
      </c>
      <c r="C137" s="419" t="s">
        <v>85</v>
      </c>
      <c r="D137" s="419" t="s">
        <v>86</v>
      </c>
      <c r="E137" s="457">
        <v>79206.396942288236</v>
      </c>
      <c r="F137" s="457">
        <v>79981.975268925555</v>
      </c>
      <c r="G137" s="457">
        <v>75579.763159740207</v>
      </c>
      <c r="H137" s="457">
        <v>77158.160515033815</v>
      </c>
      <c r="I137" s="457">
        <v>58861625195.252861</v>
      </c>
      <c r="J137" s="462">
        <v>1547638267387.658</v>
      </c>
      <c r="K137" s="474">
        <f t="shared" si="7"/>
        <v>-2.6999378051144829E-2</v>
      </c>
      <c r="L137" s="458">
        <f ca="1">IF(COUNTIF($D$64:$D137,$D137)&gt;=7,AVERAGE(OFFSET($H137,0,0,-7,1)),"")</f>
        <v>80652.303727013321</v>
      </c>
      <c r="M137" s="458">
        <f ca="1">IF(COUNTIF($D$64:$D137,$D137)&gt;=20,AVERAGE(OFFSET($H137,0,0,-20,1)),"")</f>
        <v>86928.67515415643</v>
      </c>
      <c r="N137" s="458">
        <f ca="1">IF(COUNTIF($D$64:$D137,$D137)&gt;=50,AVERAGE(OFFSET($H137,0,0,-50,1)),"")</f>
        <v>83062.879712644091</v>
      </c>
      <c r="O137" s="458">
        <f t="shared" si="8"/>
        <v>82702.466817284629</v>
      </c>
      <c r="P137" s="458">
        <f t="shared" si="9"/>
        <v>84094.864802414333</v>
      </c>
      <c r="Q137" s="458">
        <f t="shared" si="10"/>
        <v>-1392.3979851297045</v>
      </c>
      <c r="R137" s="453">
        <f t="shared" si="11"/>
        <v>287.50301797341331</v>
      </c>
      <c r="S137" s="453">
        <f>IF(COUNTIF($D$64:$D137,$D137)&gt;=14,100-100/(1+(AVERAGEIFS($K$64:$K137,$D$64:$D137,$D137,$K$64:$K137,"&gt;0")*COUNTIFS($D$64:$D137,$D137,$K$64:$K137,"&gt;0"))/(-AVERAGEIFS($K$64:$K137,$D$64:$D137,$D137,$K$64:$K137,"&lt;0")*COUNTIFS($D$64:$D137,$D137,$K$64:$K137,"&lt;0"))),"")</f>
        <v>71.077402160256014</v>
      </c>
      <c r="T137" s="453">
        <f ca="1">IF($D137=$D136,MIN(0,$H137/MAX(OFFSET($H137,0,0,-(COUNTIF($D$64:$D137,$D137)),1))-1),0)</f>
        <v>-0.17346910162452822</v>
      </c>
      <c r="U137" s="453">
        <f ca="1">IF(COUNTIF($D$64:$D137,$D137)&gt;=30,STDEV(OFFSET($K137,0,0,-30,1))*SQRT(365),"")</f>
        <v>0.29306180256471726</v>
      </c>
      <c r="V137" s="453" t="str">
        <f ca="1">IF(COUNTIF($D$64:$D137,$D137)&lt;20,"Neutral",IF($H137&gt;$M137*1.05,"Bullish",IF($H137&lt;$M137*0.95,"Bearish","Neutral")))</f>
        <v>Bearish</v>
      </c>
      <c r="AB137" s="433"/>
      <c r="AC137" s="433"/>
      <c r="AD137" s="433"/>
      <c r="AE137" s="433"/>
      <c r="AF137" s="433"/>
      <c r="AG137" s="433"/>
      <c r="AH137" s="433"/>
      <c r="AI137" s="433"/>
      <c r="AJ137" s="433"/>
      <c r="AK137" s="433"/>
      <c r="AL137" s="433"/>
      <c r="AM137" s="433"/>
      <c r="AN137" s="433"/>
      <c r="AO137" s="433"/>
      <c r="AP137" s="433"/>
      <c r="AQ137" s="433"/>
      <c r="AR137" s="433"/>
      <c r="AS137" s="433"/>
      <c r="AT137" s="433"/>
    </row>
    <row r="138" spans="2:46" ht="20.149999999999999" customHeight="1">
      <c r="B138" s="437">
        <v>46117</v>
      </c>
      <c r="C138" s="419" t="s">
        <v>85</v>
      </c>
      <c r="D138" s="419" t="s">
        <v>86</v>
      </c>
      <c r="E138" s="457">
        <v>77250.511253261648</v>
      </c>
      <c r="F138" s="457">
        <v>78353.282551074371</v>
      </c>
      <c r="G138" s="457">
        <v>75704.120412396136</v>
      </c>
      <c r="H138" s="457">
        <v>77505.630362824784</v>
      </c>
      <c r="I138" s="457">
        <v>23721163445.546288</v>
      </c>
      <c r="J138" s="462">
        <v>1554607817071.2573</v>
      </c>
      <c r="K138" s="474">
        <f t="shared" si="7"/>
        <v>4.5033454072984647E-3</v>
      </c>
      <c r="L138" s="458">
        <f ca="1">IF(COUNTIF($D$64:$D138,$D138)&gt;=7,AVERAGE(OFFSET($H138,0,0,-7,1)),"")</f>
        <v>79818.815376686733</v>
      </c>
      <c r="M138" s="458">
        <f ca="1">IF(COUNTIF($D$64:$D138,$D138)&gt;=20,AVERAGE(OFFSET($H138,0,0,-20,1)),"")</f>
        <v>86186.338853998837</v>
      </c>
      <c r="N138" s="458">
        <f ca="1">IF(COUNTIF($D$64:$D138,$D138)&gt;=50,AVERAGE(OFFSET($H138,0,0,-50,1)),"")</f>
        <v>83214.930181728574</v>
      </c>
      <c r="O138" s="458">
        <f t="shared" si="8"/>
        <v>81902.9535165985</v>
      </c>
      <c r="P138" s="458">
        <f t="shared" si="9"/>
        <v>83606.773362444743</v>
      </c>
      <c r="Q138" s="458">
        <f t="shared" si="10"/>
        <v>-1703.819845846243</v>
      </c>
      <c r="R138" s="453">
        <f t="shared" si="11"/>
        <v>-110.76155479051795</v>
      </c>
      <c r="S138" s="453">
        <f>IF(COUNTIF($D$64:$D138,$D138)&gt;=14,100-100/(1+(AVERAGEIFS($K$64:$K138,$D$64:$D138,$D138,$K$64:$K138,"&gt;0")*COUNTIFS($D$64:$D138,$D138,$K$64:$K138,"&gt;0"))/(-AVERAGEIFS($K$64:$K138,$D$64:$D138,$D138,$K$64:$K138,"&lt;0")*COUNTIFS($D$64:$D138,$D138,$K$64:$K138,"&lt;0"))),"")</f>
        <v>71.216140761113905</v>
      </c>
      <c r="T138" s="453">
        <f ca="1">IF($D138=$D137,MIN(0,$H138/MAX(OFFSET($H138,0,0,-(COUNTIF($D$64:$D138,$D138)),1))-1),0)</f>
        <v>-0.16974694749933883</v>
      </c>
      <c r="U138" s="453">
        <f ca="1">IF(COUNTIF($D$64:$D138,$D138)&gt;=30,STDEV(OFFSET($K138,0,0,-30,1))*SQRT(365),"")</f>
        <v>0.29395698951177707</v>
      </c>
      <c r="V138" s="453" t="str">
        <f ca="1">IF(COUNTIF($D$64:$D138,$D138)&lt;20,"Neutral",IF($H138&gt;$M138*1.05,"Bullish",IF($H138&lt;$M138*0.95,"Bearish","Neutral")))</f>
        <v>Bearish</v>
      </c>
      <c r="AB138" s="433"/>
      <c r="AC138" s="433"/>
      <c r="AD138" s="433"/>
      <c r="AE138" s="433"/>
      <c r="AF138" s="433"/>
      <c r="AG138" s="433"/>
      <c r="AH138" s="433"/>
      <c r="AI138" s="433"/>
      <c r="AJ138" s="433"/>
      <c r="AK138" s="433"/>
      <c r="AL138" s="433"/>
      <c r="AM138" s="433"/>
      <c r="AN138" s="433"/>
      <c r="AO138" s="433"/>
      <c r="AP138" s="433"/>
      <c r="AQ138" s="433"/>
      <c r="AR138" s="433"/>
      <c r="AS138" s="433"/>
      <c r="AT138" s="433"/>
    </row>
    <row r="139" spans="2:46" ht="20.149999999999999" customHeight="1">
      <c r="B139" s="437">
        <v>46118</v>
      </c>
      <c r="C139" s="419" t="s">
        <v>85</v>
      </c>
      <c r="D139" s="419" t="s">
        <v>86</v>
      </c>
      <c r="E139" s="457">
        <v>77481.767736175476</v>
      </c>
      <c r="F139" s="457">
        <v>78792.743216655464</v>
      </c>
      <c r="G139" s="457">
        <v>74998.240666498474</v>
      </c>
      <c r="H139" s="457">
        <v>75313.334576339126</v>
      </c>
      <c r="I139" s="457">
        <v>39447775442.649368</v>
      </c>
      <c r="J139" s="462">
        <v>1510634751488.1707</v>
      </c>
      <c r="K139" s="474">
        <f t="shared" si="7"/>
        <v>-2.8285632620790646E-2</v>
      </c>
      <c r="L139" s="458">
        <f ca="1">IF(COUNTIF($D$64:$D139,$D139)&gt;=7,AVERAGE(OFFSET($H139,0,0,-7,1)),"")</f>
        <v>78807.314350789879</v>
      </c>
      <c r="M139" s="458">
        <f ca="1">IF(COUNTIF($D$64:$D139,$D139)&gt;=20,AVERAGE(OFFSET($H139,0,0,-20,1)),"")</f>
        <v>85284.414772436736</v>
      </c>
      <c r="N139" s="458">
        <f ca="1">IF(COUNTIF($D$64:$D139,$D139)&gt;=50,AVERAGE(OFFSET($H139,0,0,-50,1)),"")</f>
        <v>83277.200052133805</v>
      </c>
      <c r="O139" s="458">
        <f t="shared" si="8"/>
        <v>80889.165987327826</v>
      </c>
      <c r="P139" s="458">
        <f t="shared" si="9"/>
        <v>82992.444563473953</v>
      </c>
      <c r="Q139" s="458">
        <f t="shared" si="10"/>
        <v>-2103.2785761461273</v>
      </c>
      <c r="R139" s="453">
        <f t="shared" si="11"/>
        <v>-509.26495906163984</v>
      </c>
      <c r="S139" s="453">
        <f>IF(COUNTIF($D$64:$D139,$D139)&gt;=14,100-100/(1+(AVERAGEIFS($K$64:$K139,$D$64:$D139,$D139,$K$64:$K139,"&gt;0")*COUNTIFS($D$64:$D139,$D139,$K$64:$K139,"&gt;0"))/(-AVERAGEIFS($K$64:$K139,$D$64:$D139,$D139,$K$64:$K139,"&lt;0")*COUNTIFS($D$64:$D139,$D139,$K$64:$K139,"&lt;0"))),"")</f>
        <v>69.13319818331594</v>
      </c>
      <c r="T139" s="453">
        <f ca="1">IF($D139=$D138,MIN(0,$H139/MAX(OFFSET($H139,0,0,-(COUNTIF($D$64:$D139,$D139)),1))-1),0)</f>
        <v>-0.19323118032466247</v>
      </c>
      <c r="U139" s="453">
        <f ca="1">IF(COUNTIF($D$64:$D139,$D139)&gt;=30,STDEV(OFFSET($K139,0,0,-30,1))*SQRT(365),"")</f>
        <v>0.30714859533923028</v>
      </c>
      <c r="V139" s="453" t="str">
        <f ca="1">IF(COUNTIF($D$64:$D139,$D139)&lt;20,"Neutral",IF($H139&gt;$M139*1.05,"Bullish",IF($H139&lt;$M139*0.95,"Bearish","Neutral")))</f>
        <v>Bearish</v>
      </c>
      <c r="AB139" s="433"/>
      <c r="AC139" s="433"/>
      <c r="AD139" s="433"/>
      <c r="AE139" s="433"/>
      <c r="AF139" s="433"/>
      <c r="AG139" s="433"/>
      <c r="AH139" s="433"/>
      <c r="AI139" s="433"/>
      <c r="AJ139" s="433"/>
      <c r="AK139" s="433"/>
      <c r="AL139" s="433"/>
      <c r="AM139" s="433"/>
      <c r="AN139" s="433"/>
      <c r="AO139" s="433"/>
      <c r="AP139" s="433"/>
      <c r="AQ139" s="433"/>
      <c r="AR139" s="433"/>
      <c r="AS139" s="433"/>
      <c r="AT139" s="433"/>
    </row>
    <row r="140" spans="2:46" ht="20.149999999999999" customHeight="1">
      <c r="B140" s="437">
        <v>46119</v>
      </c>
      <c r="C140" s="419" t="s">
        <v>85</v>
      </c>
      <c r="D140" s="419" t="s">
        <v>86</v>
      </c>
      <c r="E140" s="457">
        <v>75623.779901283924</v>
      </c>
      <c r="F140" s="457">
        <v>75967.892269506381</v>
      </c>
      <c r="G140" s="457">
        <v>73920.841008474672</v>
      </c>
      <c r="H140" s="457">
        <v>74548.927724400681</v>
      </c>
      <c r="I140" s="457">
        <v>25539797829.487583</v>
      </c>
      <c r="J140" s="462">
        <v>1495302280003.4109</v>
      </c>
      <c r="K140" s="474">
        <f t="shared" si="7"/>
        <v>-1.014968804977856E-2</v>
      </c>
      <c r="L140" s="458">
        <f ca="1">IF(COUNTIF($D$64:$D140,$D140)&gt;=7,AVERAGE(OFFSET($H140,0,0,-7,1)),"")</f>
        <v>77881.825494468285</v>
      </c>
      <c r="M140" s="458">
        <f ca="1">IF(COUNTIF($D$64:$D140,$D140)&gt;=20,AVERAGE(OFFSET($H140,0,0,-20,1)),"")</f>
        <v>84418.305163237936</v>
      </c>
      <c r="N140" s="458">
        <f ca="1">IF(COUNTIF($D$64:$D140,$D140)&gt;=50,AVERAGE(OFFSET($H140,0,0,-50,1)),"")</f>
        <v>83304.368250266925</v>
      </c>
      <c r="O140" s="458">
        <f t="shared" si="8"/>
        <v>79913.744716108267</v>
      </c>
      <c r="P140" s="458">
        <f t="shared" si="9"/>
        <v>82366.998871690754</v>
      </c>
      <c r="Q140" s="458">
        <f t="shared" si="10"/>
        <v>-2453.2541555824864</v>
      </c>
      <c r="R140" s="453">
        <f t="shared" si="11"/>
        <v>-898.06279836580916</v>
      </c>
      <c r="S140" s="453">
        <f>IF(COUNTIF($D$64:$D140,$D140)&gt;=14,100-100/(1+(AVERAGEIFS($K$64:$K140,$D$64:$D140,$D140,$K$64:$K140,"&gt;0")*COUNTIFS($D$64:$D140,$D140,$K$64:$K140,"&gt;0"))/(-AVERAGEIFS($K$64:$K140,$D$64:$D140,$D140,$K$64:$K140,"&lt;0")*COUNTIFS($D$64:$D140,$D140,$K$64:$K140,"&lt;0"))),"")</f>
        <v>68.415175596167614</v>
      </c>
      <c r="T140" s="453">
        <f ca="1">IF($D140=$D139,MIN(0,$H140/MAX(OFFSET($H140,0,0,-(COUNTIF($D$64:$D140,$D140)),1))-1),0)</f>
        <v>-0.20141963217265524</v>
      </c>
      <c r="U140" s="453">
        <f ca="1">IF(COUNTIF($D$64:$D140,$D140)&gt;=30,STDEV(OFFSET($K140,0,0,-30,1))*SQRT(365),"")</f>
        <v>0.29715188294879785</v>
      </c>
      <c r="V140" s="453" t="str">
        <f ca="1">IF(COUNTIF($D$64:$D140,$D140)&lt;20,"Neutral",IF($H140&gt;$M140*1.05,"Bullish",IF($H140&lt;$M140*0.95,"Bearish","Neutral")))</f>
        <v>Bearish</v>
      </c>
      <c r="AB140" s="433"/>
      <c r="AC140" s="433"/>
      <c r="AD140" s="433"/>
      <c r="AE140" s="433"/>
      <c r="AF140" s="433"/>
      <c r="AG140" s="433"/>
      <c r="AH140" s="433"/>
      <c r="AI140" s="433"/>
      <c r="AJ140" s="433"/>
      <c r="AK140" s="433"/>
      <c r="AL140" s="433"/>
      <c r="AM140" s="433"/>
      <c r="AN140" s="433"/>
      <c r="AO140" s="433"/>
      <c r="AP140" s="433"/>
      <c r="AQ140" s="433"/>
      <c r="AR140" s="433"/>
      <c r="AS140" s="433"/>
      <c r="AT140" s="433"/>
    </row>
    <row r="141" spans="2:46" ht="20.149999999999999" customHeight="1">
      <c r="B141" s="437">
        <v>46120</v>
      </c>
      <c r="C141" s="419" t="s">
        <v>85</v>
      </c>
      <c r="D141" s="419" t="s">
        <v>86</v>
      </c>
      <c r="E141" s="457">
        <v>74408.389453505661</v>
      </c>
      <c r="F141" s="457">
        <v>74811.043397445275</v>
      </c>
      <c r="G141" s="457">
        <v>73742.368256331654</v>
      </c>
      <c r="H141" s="457">
        <v>74428.673416822581</v>
      </c>
      <c r="I141" s="457">
        <v>14895057906.838472</v>
      </c>
      <c r="J141" s="462">
        <v>1492890219283.1479</v>
      </c>
      <c r="K141" s="474">
        <f t="shared" si="7"/>
        <v>-1.6130923844092093E-3</v>
      </c>
      <c r="L141" s="458">
        <f ca="1">IF(COUNTIF($D$64:$D141,$D141)&gt;=7,AVERAGE(OFFSET($H141,0,0,-7,1)),"")</f>
        <v>77007.239688775109</v>
      </c>
      <c r="M141" s="458">
        <f ca="1">IF(COUNTIF($D$64:$D141,$D141)&gt;=20,AVERAGE(OFFSET($H141,0,0,-20,1)),"")</f>
        <v>83529.059654508019</v>
      </c>
      <c r="N141" s="458">
        <f ca="1">IF(COUNTIF($D$64:$D141,$D141)&gt;=50,AVERAGE(OFFSET($H141,0,0,-50,1)),"")</f>
        <v>83330.566930889501</v>
      </c>
      <c r="O141" s="458">
        <f t="shared" si="8"/>
        <v>79069.887593141233</v>
      </c>
      <c r="P141" s="458">
        <f t="shared" si="9"/>
        <v>81778.974763922743</v>
      </c>
      <c r="Q141" s="458">
        <f t="shared" si="10"/>
        <v>-2709.0871707815095</v>
      </c>
      <c r="R141" s="453">
        <f t="shared" si="11"/>
        <v>-1260.2676728489491</v>
      </c>
      <c r="S141" s="453">
        <f>IF(COUNTIF($D$64:$D141,$D141)&gt;=14,100-100/(1+(AVERAGEIFS($K$64:$K141,$D$64:$D141,$D141,$K$64:$K141,"&gt;0")*COUNTIFS($D$64:$D141,$D141,$K$64:$K141,"&gt;0"))/(-AVERAGEIFS($K$64:$K141,$D$64:$D141,$D141,$K$64:$K141,"&lt;0")*COUNTIFS($D$64:$D141,$D141,$K$64:$K141,"&lt;0"))),"")</f>
        <v>68.302431406853401</v>
      </c>
      <c r="T141" s="453">
        <f ca="1">IF($D141=$D140,MIN(0,$H141/MAX(OFFSET($H141,0,0,-(COUNTIF($D$64:$D141,$D141)),1))-1),0)</f>
        <v>-0.20270781608233623</v>
      </c>
      <c r="U141" s="453">
        <f ca="1">IF(COUNTIF($D$64:$D141,$D141)&gt;=30,STDEV(OFFSET($K141,0,0,-30,1))*SQRT(365),"")</f>
        <v>0.29001041419698964</v>
      </c>
      <c r="V141" s="453" t="str">
        <f ca="1">IF(COUNTIF($D$64:$D141,$D141)&lt;20,"Neutral",IF($H141&gt;$M141*1.05,"Bullish",IF($H141&lt;$M141*0.95,"Bearish","Neutral")))</f>
        <v>Bearish</v>
      </c>
      <c r="AB141" s="433"/>
      <c r="AC141" s="433"/>
      <c r="AD141" s="433"/>
      <c r="AE141" s="433"/>
      <c r="AF141" s="433"/>
      <c r="AG141" s="433"/>
      <c r="AH141" s="433"/>
      <c r="AI141" s="433"/>
      <c r="AJ141" s="433"/>
      <c r="AK141" s="433"/>
      <c r="AL141" s="433"/>
      <c r="AM141" s="433"/>
      <c r="AN141" s="433"/>
      <c r="AO141" s="433"/>
      <c r="AP141" s="433"/>
      <c r="AQ141" s="433"/>
      <c r="AR141" s="433"/>
      <c r="AS141" s="433"/>
      <c r="AT141" s="433"/>
    </row>
    <row r="142" spans="2:46" ht="20.149999999999999" customHeight="1">
      <c r="B142" s="437">
        <v>46121</v>
      </c>
      <c r="C142" s="419" t="s">
        <v>85</v>
      </c>
      <c r="D142" s="419" t="s">
        <v>86</v>
      </c>
      <c r="E142" s="457">
        <v>74538.793317621399</v>
      </c>
      <c r="F142" s="457">
        <v>76444.213839153294</v>
      </c>
      <c r="G142" s="457">
        <v>71982.344656281333</v>
      </c>
      <c r="H142" s="457">
        <v>73182.028616850832</v>
      </c>
      <c r="I142" s="457">
        <v>22824085869.446079</v>
      </c>
      <c r="J142" s="462">
        <v>1467885019763.1282</v>
      </c>
      <c r="K142" s="474">
        <f t="shared" si="7"/>
        <v>-1.6749523305220948E-2</v>
      </c>
      <c r="L142" s="458">
        <f ca="1">IF(COUNTIF($D$64:$D142,$D142)&gt;=7,AVERAGE(OFFSET($H142,0,0,-7,1)),"")</f>
        <v>75919.420645504957</v>
      </c>
      <c r="M142" s="458">
        <f ca="1">IF(COUNTIF($D$64:$D142,$D142)&gt;=20,AVERAGE(OFFSET($H142,0,0,-20,1)),"")</f>
        <v>82592.894661620623</v>
      </c>
      <c r="N142" s="458">
        <f ca="1">IF(COUNTIF($D$64:$D142,$D142)&gt;=50,AVERAGE(OFFSET($H142,0,0,-50,1)),"")</f>
        <v>83319.931345018544</v>
      </c>
      <c r="O142" s="458">
        <f t="shared" si="8"/>
        <v>78164.063135250399</v>
      </c>
      <c r="P142" s="458">
        <f t="shared" si="9"/>
        <v>81142.163938213707</v>
      </c>
      <c r="Q142" s="458">
        <f t="shared" si="10"/>
        <v>-2978.1008029633085</v>
      </c>
      <c r="R142" s="453">
        <f t="shared" si="11"/>
        <v>-1603.8342988718209</v>
      </c>
      <c r="S142" s="453">
        <f>IF(COUNTIF($D$64:$D142,$D142)&gt;=14,100-100/(1+(AVERAGEIFS($K$64:$K142,$D$64:$D142,$D142,$K$64:$K142,"&gt;0")*COUNTIFS($D$64:$D142,$D142,$K$64:$K142,"&gt;0"))/(-AVERAGEIFS($K$64:$K142,$D$64:$D142,$D142,$K$64:$K142,"&lt;0")*COUNTIFS($D$64:$D142,$D142,$K$64:$K142,"&lt;0"))),"")</f>
        <v>67.1533452706623</v>
      </c>
      <c r="T142" s="453">
        <f ca="1">IF($D142=$D141,MIN(0,$H142/MAX(OFFSET($H142,0,0,-(COUNTIF($D$64:$D142,$D142)),1))-1),0)</f>
        <v>-0.21606208009793559</v>
      </c>
      <c r="U142" s="453">
        <f ca="1">IF(COUNTIF($D$64:$D142,$D142)&gt;=30,STDEV(OFFSET($K142,0,0,-30,1))*SQRT(365),"")</f>
        <v>0.28590855328902015</v>
      </c>
      <c r="V142" s="453" t="str">
        <f ca="1">IF(COUNTIF($D$64:$D142,$D142)&lt;20,"Neutral",IF($H142&gt;$M142*1.05,"Bullish",IF($H142&lt;$M142*0.95,"Bearish","Neutral")))</f>
        <v>Bearish</v>
      </c>
      <c r="AB142" s="433"/>
      <c r="AC142" s="433"/>
      <c r="AD142" s="433"/>
      <c r="AE142" s="433"/>
      <c r="AF142" s="433"/>
      <c r="AG142" s="433"/>
      <c r="AH142" s="433"/>
      <c r="AI142" s="433"/>
      <c r="AJ142" s="433"/>
      <c r="AK142" s="433"/>
      <c r="AL142" s="433"/>
      <c r="AM142" s="433"/>
      <c r="AN142" s="433"/>
      <c r="AO142" s="433"/>
      <c r="AP142" s="433"/>
      <c r="AQ142" s="433"/>
      <c r="AR142" s="433"/>
      <c r="AS142" s="433"/>
      <c r="AT142" s="433"/>
    </row>
    <row r="143" spans="2:46" ht="20.149999999999999" customHeight="1">
      <c r="B143" s="437">
        <v>46122</v>
      </c>
      <c r="C143" s="419" t="s">
        <v>85</v>
      </c>
      <c r="D143" s="419" t="s">
        <v>86</v>
      </c>
      <c r="E143" s="457">
        <v>73110.90092876734</v>
      </c>
      <c r="F143" s="457">
        <v>73731.583751875165</v>
      </c>
      <c r="G143" s="457">
        <v>71835.825832878108</v>
      </c>
      <c r="H143" s="457">
        <v>73061.290987779532</v>
      </c>
      <c r="I143" s="457">
        <v>20692641474.544086</v>
      </c>
      <c r="J143" s="462">
        <v>1465463264581.0823</v>
      </c>
      <c r="K143" s="474">
        <f t="shared" si="7"/>
        <v>-1.6498262121623641E-3</v>
      </c>
      <c r="L143" s="458">
        <f ca="1">IF(COUNTIF($D$64:$D143,$D143)&gt;=7,AVERAGE(OFFSET($H143,0,0,-7,1)),"")</f>
        <v>75028.292314293052</v>
      </c>
      <c r="M143" s="458">
        <f ca="1">IF(COUNTIF($D$64:$D143,$D143)&gt;=20,AVERAGE(OFFSET($H143,0,0,-20,1)),"")</f>
        <v>81619.72236273266</v>
      </c>
      <c r="N143" s="458">
        <f ca="1">IF(COUNTIF($D$64:$D143,$D143)&gt;=50,AVERAGE(OFFSET($H143,0,0,-50,1)),"")</f>
        <v>83299.590155570055</v>
      </c>
      <c r="O143" s="458">
        <f t="shared" si="8"/>
        <v>77379.02126640873</v>
      </c>
      <c r="P143" s="458">
        <f t="shared" si="9"/>
        <v>80543.580756700059</v>
      </c>
      <c r="Q143" s="458">
        <f t="shared" si="10"/>
        <v>-3164.559490291329</v>
      </c>
      <c r="R143" s="453">
        <f t="shared" si="11"/>
        <v>-1915.9793371557225</v>
      </c>
      <c r="S143" s="453">
        <f>IF(COUNTIF($D$64:$D143,$D143)&gt;=14,100-100/(1+(AVERAGEIFS($K$64:$K143,$D$64:$D143,$D143,$K$64:$K143,"&gt;0")*COUNTIFS($D$64:$D143,$D143,$K$64:$K143,"&gt;0"))/(-AVERAGEIFS($K$64:$K143,$D$64:$D143,$D143,$K$64:$K143,"&lt;0")*COUNTIFS($D$64:$D143,$D143,$K$64:$K143,"&lt;0"))),"")</f>
        <v>67.042248677424084</v>
      </c>
      <c r="T143" s="453">
        <f ca="1">IF($D143=$D142,MIN(0,$H143/MAX(OFFSET($H143,0,0,-(COUNTIF($D$64:$D143,$D143)),1))-1),0)</f>
        <v>-0.21735544142689811</v>
      </c>
      <c r="U143" s="453">
        <f ca="1">IF(COUNTIF($D$64:$D143,$D143)&gt;=30,STDEV(OFFSET($K143,0,0,-30,1))*SQRT(365),"")</f>
        <v>0.27795661805198252</v>
      </c>
      <c r="V143" s="453" t="str">
        <f ca="1">IF(COUNTIF($D$64:$D143,$D143)&lt;20,"Neutral",IF($H143&gt;$M143*1.05,"Bullish",IF($H143&lt;$M143*0.95,"Bearish","Neutral")))</f>
        <v>Bearish</v>
      </c>
      <c r="AB143" s="433"/>
      <c r="AC143" s="433"/>
      <c r="AD143" s="433"/>
      <c r="AE143" s="433"/>
      <c r="AF143" s="433"/>
      <c r="AG143" s="433"/>
      <c r="AH143" s="433"/>
      <c r="AI143" s="433"/>
      <c r="AJ143" s="433"/>
      <c r="AK143" s="433"/>
      <c r="AL143" s="433"/>
      <c r="AM143" s="433"/>
      <c r="AN143" s="433"/>
      <c r="AO143" s="433"/>
      <c r="AP143" s="433"/>
      <c r="AQ143" s="433"/>
      <c r="AR143" s="433"/>
      <c r="AS143" s="433"/>
      <c r="AT143" s="433"/>
    </row>
    <row r="144" spans="2:46" ht="20.149999999999999" customHeight="1">
      <c r="B144" s="437">
        <v>46123</v>
      </c>
      <c r="C144" s="419" t="s">
        <v>85</v>
      </c>
      <c r="D144" s="419" t="s">
        <v>86</v>
      </c>
      <c r="E144" s="457">
        <v>73192.887554292334</v>
      </c>
      <c r="F144" s="457">
        <v>74144.259798581174</v>
      </c>
      <c r="G144" s="457">
        <v>70407.718331828772</v>
      </c>
      <c r="H144" s="457">
        <v>72418.993384902788</v>
      </c>
      <c r="I144" s="457">
        <v>27748575762.053471</v>
      </c>
      <c r="J144" s="462">
        <v>1452580060230.0698</v>
      </c>
      <c r="K144" s="474">
        <f t="shared" si="7"/>
        <v>-8.7912161719696513E-3</v>
      </c>
      <c r="L144" s="458">
        <f ca="1">IF(COUNTIF($D$64:$D144,$D144)&gt;=7,AVERAGE(OFFSET($H144,0,0,-7,1)),"")</f>
        <v>74351.268438560044</v>
      </c>
      <c r="M144" s="458">
        <f ca="1">IF(COUNTIF($D$64:$D144,$D144)&gt;=20,AVERAGE(OFFSET($H144,0,0,-20,1)),"")</f>
        <v>80606.279899517802</v>
      </c>
      <c r="N144" s="458">
        <f ca="1">IF(COUNTIF($D$64:$D144,$D144)&gt;=50,AVERAGE(OFFSET($H144,0,0,-50,1)),"")</f>
        <v>83247.317897725414</v>
      </c>
      <c r="O144" s="458">
        <f t="shared" si="8"/>
        <v>76615.940053869359</v>
      </c>
      <c r="P144" s="458">
        <f t="shared" si="9"/>
        <v>79941.759469900266</v>
      </c>
      <c r="Q144" s="458">
        <f t="shared" si="10"/>
        <v>-3325.8194160309067</v>
      </c>
      <c r="R144" s="453">
        <f t="shared" si="11"/>
        <v>-2197.9473529307593</v>
      </c>
      <c r="S144" s="453">
        <f>IF(COUNTIF($D$64:$D144,$D144)&gt;=14,100-100/(1+(AVERAGEIFS($K$64:$K144,$D$64:$D144,$D144,$K$64:$K144,"&gt;0")*COUNTIFS($D$64:$D144,$D144,$K$64:$K144,"&gt;0"))/(-AVERAGEIFS($K$64:$K144,$D$64:$D144,$D144,$K$64:$K144,"&lt;0")*COUNTIFS($D$64:$D144,$D144,$K$64:$K144,"&lt;0"))),"")</f>
        <v>66.456406408943081</v>
      </c>
      <c r="T144" s="453">
        <f ca="1">IF($D144=$D143,MIN(0,$H144/MAX(OFFSET($H144,0,0,-(COUNTIF($D$64:$D144,$D144)),1))-1),0)</f>
        <v>-0.22423583892712995</v>
      </c>
      <c r="U144" s="453">
        <f ca="1">IF(COUNTIF($D$64:$D144,$D144)&gt;=30,STDEV(OFFSET($K144,0,0,-30,1))*SQRT(365),"")</f>
        <v>0.24060031970628334</v>
      </c>
      <c r="V144" s="453" t="str">
        <f ca="1">IF(COUNTIF($D$64:$D144,$D144)&lt;20,"Neutral",IF($H144&gt;$M144*1.05,"Bullish",IF($H144&lt;$M144*0.95,"Bearish","Neutral")))</f>
        <v>Bearish</v>
      </c>
      <c r="AB144" s="433"/>
      <c r="AC144" s="433"/>
      <c r="AD144" s="433"/>
      <c r="AE144" s="433"/>
      <c r="AF144" s="433"/>
      <c r="AG144" s="433"/>
      <c r="AH144" s="433"/>
      <c r="AI144" s="433"/>
      <c r="AJ144" s="433"/>
      <c r="AK144" s="433"/>
      <c r="AL144" s="433"/>
      <c r="AM144" s="433"/>
      <c r="AN144" s="433"/>
      <c r="AO144" s="433"/>
      <c r="AP144" s="433"/>
      <c r="AQ144" s="433"/>
      <c r="AR144" s="433"/>
      <c r="AS144" s="433"/>
      <c r="AT144" s="433"/>
    </row>
    <row r="145" spans="2:46" ht="20.149999999999999" customHeight="1">
      <c r="B145" s="437">
        <v>46124</v>
      </c>
      <c r="C145" s="419" t="s">
        <v>85</v>
      </c>
      <c r="D145" s="419" t="s">
        <v>86</v>
      </c>
      <c r="E145" s="457">
        <v>72269.734849650136</v>
      </c>
      <c r="F145" s="457">
        <v>72825.435760566237</v>
      </c>
      <c r="G145" s="457">
        <v>70317.146453811394</v>
      </c>
      <c r="H145" s="457">
        <v>70972.099485774641</v>
      </c>
      <c r="I145" s="457">
        <v>28651755757.566608</v>
      </c>
      <c r="J145" s="462">
        <v>1423558264580.8054</v>
      </c>
      <c r="K145" s="474">
        <f t="shared" si="7"/>
        <v>-1.9979480955196194E-2</v>
      </c>
      <c r="L145" s="458">
        <f ca="1">IF(COUNTIF($D$64:$D145,$D145)&gt;=7,AVERAGE(OFFSET($H145,0,0,-7,1)),"")</f>
        <v>73417.906884695738</v>
      </c>
      <c r="M145" s="458">
        <f ca="1">IF(COUNTIF($D$64:$D145,$D145)&gt;=20,AVERAGE(OFFSET($H145,0,0,-20,1)),"")</f>
        <v>79555.313416582532</v>
      </c>
      <c r="N145" s="458">
        <f ca="1">IF(COUNTIF($D$64:$D145,$D145)&gt;=50,AVERAGE(OFFSET($H145,0,0,-50,1)),"")</f>
        <v>83150.141839412056</v>
      </c>
      <c r="O145" s="458">
        <f t="shared" si="8"/>
        <v>75747.656889547099</v>
      </c>
      <c r="P145" s="458">
        <f t="shared" si="9"/>
        <v>79277.340211816889</v>
      </c>
      <c r="Q145" s="458">
        <f t="shared" si="10"/>
        <v>-3529.6833222697896</v>
      </c>
      <c r="R145" s="453">
        <f t="shared" si="11"/>
        <v>-2464.2945467985655</v>
      </c>
      <c r="S145" s="453">
        <f>IF(COUNTIF($D$64:$D145,$D145)&gt;=14,100-100/(1+(AVERAGEIFS($K$64:$K145,$D$64:$D145,$D145,$K$64:$K145,"&gt;0")*COUNTIFS($D$64:$D145,$D145,$K$64:$K145,"&gt;0"))/(-AVERAGEIFS($K$64:$K145,$D$64:$D145,$D145,$K$64:$K145,"&lt;0")*COUNTIFS($D$64:$D145,$D145,$K$64:$K145,"&lt;0"))),"")</f>
        <v>65.162318145820109</v>
      </c>
      <c r="T145" s="453">
        <f ca="1">IF($D145=$D144,MIN(0,$H145/MAX(OFFSET($H145,0,0,-(COUNTIF($D$64:$D145,$D145)),1))-1),0)</f>
        <v>-0.23973520420900918</v>
      </c>
      <c r="U145" s="453">
        <f ca="1">IF(COUNTIF($D$64:$D145,$D145)&gt;=30,STDEV(OFFSET($K145,0,0,-30,1))*SQRT(365),"")</f>
        <v>0.24429519233357963</v>
      </c>
      <c r="V145" s="453" t="str">
        <f ca="1">IF(COUNTIF($D$64:$D145,$D145)&lt;20,"Neutral",IF($H145&gt;$M145*1.05,"Bullish",IF($H145&lt;$M145*0.95,"Bearish","Neutral")))</f>
        <v>Bearish</v>
      </c>
      <c r="AB145" s="433"/>
      <c r="AC145" s="433"/>
      <c r="AD145" s="433"/>
      <c r="AE145" s="433"/>
      <c r="AF145" s="433"/>
      <c r="AG145" s="433"/>
      <c r="AH145" s="433"/>
      <c r="AI145" s="433"/>
      <c r="AJ145" s="433"/>
      <c r="AK145" s="433"/>
      <c r="AL145" s="433"/>
      <c r="AM145" s="433"/>
      <c r="AN145" s="433"/>
      <c r="AO145" s="433"/>
      <c r="AP145" s="433"/>
      <c r="AQ145" s="433"/>
      <c r="AR145" s="433"/>
      <c r="AS145" s="433"/>
      <c r="AT145" s="433"/>
    </row>
    <row r="146" spans="2:46" ht="20.149999999999999" customHeight="1">
      <c r="B146" s="437">
        <v>46125</v>
      </c>
      <c r="C146" s="419" t="s">
        <v>85</v>
      </c>
      <c r="D146" s="419" t="s">
        <v>86</v>
      </c>
      <c r="E146" s="457">
        <v>71148.016099212837</v>
      </c>
      <c r="F146" s="457">
        <v>72469.130212479402</v>
      </c>
      <c r="G146" s="457">
        <v>69467.015808887067</v>
      </c>
      <c r="H146" s="457">
        <v>69996.815987396738</v>
      </c>
      <c r="I146" s="457">
        <v>48562269910.056847</v>
      </c>
      <c r="J146" s="462">
        <v>1403996029639.4053</v>
      </c>
      <c r="K146" s="474">
        <f t="shared" si="7"/>
        <v>-1.3741787342410272E-2</v>
      </c>
      <c r="L146" s="458">
        <f ca="1">IF(COUNTIF($D$64:$D146,$D146)&gt;=7,AVERAGE(OFFSET($H146,0,0,-7,1)),"")</f>
        <v>72658.404229132546</v>
      </c>
      <c r="M146" s="458">
        <f ca="1">IF(COUNTIF($D$64:$D146,$D146)&gt;=20,AVERAGE(OFFSET($H146,0,0,-20,1)),"")</f>
        <v>78589.734991041274</v>
      </c>
      <c r="N146" s="458">
        <f ca="1">IF(COUNTIF($D$64:$D146,$D146)&gt;=50,AVERAGE(OFFSET($H146,0,0,-50,1)),"")</f>
        <v>83022.38772423318</v>
      </c>
      <c r="O146" s="458">
        <f t="shared" si="8"/>
        <v>74862.912135370119</v>
      </c>
      <c r="P146" s="458">
        <f t="shared" si="9"/>
        <v>78589.893972970953</v>
      </c>
      <c r="Q146" s="458">
        <f t="shared" si="10"/>
        <v>-3726.9818376008334</v>
      </c>
      <c r="R146" s="453">
        <f t="shared" si="11"/>
        <v>-2716.8320049590193</v>
      </c>
      <c r="S146" s="453">
        <f>IF(COUNTIF($D$64:$D146,$D146)&gt;=14,100-100/(1+(AVERAGEIFS($K$64:$K146,$D$64:$D146,$D146,$K$64:$K146,"&gt;0")*COUNTIFS($D$64:$D146,$D146,$K$64:$K146,"&gt;0"))/(-AVERAGEIFS($K$64:$K146,$D$64:$D146,$D146,$K$64:$K146,"&lt;0")*COUNTIFS($D$64:$D146,$D146,$K$64:$K146,"&lt;0"))),"")</f>
        <v>64.301117028977757</v>
      </c>
      <c r="T146" s="453">
        <f ca="1">IF($D146=$D145,MIN(0,$H146/MAX(OFFSET($H146,0,0,-(COUNTIF($D$64:$D146,$D146)),1))-1),0)</f>
        <v>-0.25018260135669002</v>
      </c>
      <c r="U146" s="453">
        <f ca="1">IF(COUNTIF($D$64:$D146,$D146)&gt;=30,STDEV(OFFSET($K146,0,0,-30,1))*SQRT(365),"")</f>
        <v>0.24321182196997398</v>
      </c>
      <c r="V146" s="453" t="str">
        <f ca="1">IF(COUNTIF($D$64:$D146,$D146)&lt;20,"Neutral",IF($H146&gt;$M146*1.05,"Bullish",IF($H146&lt;$M146*0.95,"Bearish","Neutral")))</f>
        <v>Bearish</v>
      </c>
      <c r="AB146" s="433"/>
      <c r="AC146" s="433"/>
      <c r="AD146" s="433"/>
      <c r="AE146" s="433"/>
      <c r="AF146" s="433"/>
      <c r="AG146" s="433"/>
      <c r="AH146" s="433"/>
      <c r="AI146" s="433"/>
      <c r="AJ146" s="433"/>
      <c r="AK146" s="433"/>
      <c r="AL146" s="433"/>
      <c r="AM146" s="433"/>
      <c r="AN146" s="433"/>
      <c r="AO146" s="433"/>
      <c r="AP146" s="433"/>
      <c r="AQ146" s="433"/>
      <c r="AR146" s="433"/>
      <c r="AS146" s="433"/>
      <c r="AT146" s="433"/>
    </row>
    <row r="147" spans="2:46" ht="20.149999999999999" customHeight="1">
      <c r="B147" s="437">
        <v>46126</v>
      </c>
      <c r="C147" s="419" t="s">
        <v>85</v>
      </c>
      <c r="D147" s="419" t="s">
        <v>86</v>
      </c>
      <c r="E147" s="457">
        <v>70088.350308010049</v>
      </c>
      <c r="F147" s="457">
        <v>71447.235708568027</v>
      </c>
      <c r="G147" s="457">
        <v>68363.951486988546</v>
      </c>
      <c r="H147" s="457">
        <v>69754.755585518171</v>
      </c>
      <c r="I147" s="457">
        <v>35101136585.526367</v>
      </c>
      <c r="J147" s="462">
        <v>1399140782463.1392</v>
      </c>
      <c r="K147" s="474">
        <f t="shared" si="7"/>
        <v>-3.4581630387608975E-3</v>
      </c>
      <c r="L147" s="458">
        <f ca="1">IF(COUNTIF($D$64:$D147,$D147)&gt;=7,AVERAGE(OFFSET($H147,0,0,-7,1)),"")</f>
        <v>71973.522495006473</v>
      </c>
      <c r="M147" s="458">
        <f ca="1">IF(COUNTIF($D$64:$D147,$D147)&gt;=20,AVERAGE(OFFSET($H147,0,0,-20,1)),"")</f>
        <v>77741.524656801193</v>
      </c>
      <c r="N147" s="458">
        <f ca="1">IF(COUNTIF($D$64:$D147,$D147)&gt;=50,AVERAGE(OFFSET($H147,0,0,-50,1)),"")</f>
        <v>82890.398429906039</v>
      </c>
      <c r="O147" s="458">
        <f t="shared" si="8"/>
        <v>74077.041896931361</v>
      </c>
      <c r="P147" s="458">
        <f t="shared" si="9"/>
        <v>77935.439277604077</v>
      </c>
      <c r="Q147" s="458">
        <f t="shared" si="10"/>
        <v>-3858.3973806727154</v>
      </c>
      <c r="R147" s="453">
        <f t="shared" si="11"/>
        <v>-2945.1450801017586</v>
      </c>
      <c r="S147" s="453">
        <f>IF(COUNTIF($D$64:$D147,$D147)&gt;=14,100-100/(1+(AVERAGEIFS($K$64:$K147,$D$64:$D147,$D147,$K$64:$K147,"&gt;0")*COUNTIFS($D$64:$D147,$D147,$K$64:$K147,"&gt;0"))/(-AVERAGEIFS($K$64:$K147,$D$64:$D147,$D147,$K$64:$K147,"&lt;0")*COUNTIFS($D$64:$D147,$D147,$K$64:$K147,"&lt;0"))),"")</f>
        <v>64.087966315758734</v>
      </c>
      <c r="T147" s="453">
        <f ca="1">IF($D147=$D146,MIN(0,$H147/MAX(OFFSET($H147,0,0,-(COUNTIF($D$64:$D147,$D147)),1))-1),0)</f>
        <v>-0.25277559217049816</v>
      </c>
      <c r="U147" s="453">
        <f ca="1">IF(COUNTIF($D$64:$D147,$D147)&gt;=30,STDEV(OFFSET($K147,0,0,-30,1))*SQRT(365),"")</f>
        <v>0.23784241028176462</v>
      </c>
      <c r="V147" s="453" t="str">
        <f ca="1">IF(COUNTIF($D$64:$D147,$D147)&lt;20,"Neutral",IF($H147&gt;$M147*1.05,"Bullish",IF($H147&lt;$M147*0.95,"Bearish","Neutral")))</f>
        <v>Bearish</v>
      </c>
      <c r="AB147" s="433"/>
      <c r="AC147" s="433"/>
      <c r="AD147" s="433"/>
      <c r="AE147" s="433"/>
      <c r="AF147" s="433"/>
      <c r="AG147" s="433"/>
      <c r="AH147" s="433"/>
      <c r="AI147" s="433"/>
      <c r="AJ147" s="433"/>
      <c r="AK147" s="433"/>
      <c r="AL147" s="433"/>
      <c r="AM147" s="433"/>
      <c r="AN147" s="433"/>
      <c r="AO147" s="433"/>
      <c r="AP147" s="433"/>
      <c r="AQ147" s="433"/>
      <c r="AR147" s="433"/>
      <c r="AS147" s="433"/>
      <c r="AT147" s="433"/>
    </row>
    <row r="148" spans="2:46" ht="20.149999999999999" customHeight="1">
      <c r="B148" s="437">
        <v>46127</v>
      </c>
      <c r="C148" s="419" t="s">
        <v>85</v>
      </c>
      <c r="D148" s="419" t="s">
        <v>86</v>
      </c>
      <c r="E148" s="457">
        <v>69620.762547853417</v>
      </c>
      <c r="F148" s="457">
        <v>70197.548550780091</v>
      </c>
      <c r="G148" s="457">
        <v>65701.167481897675</v>
      </c>
      <c r="H148" s="457">
        <v>67121.904846781123</v>
      </c>
      <c r="I148" s="457">
        <v>32875247167.082981</v>
      </c>
      <c r="J148" s="462">
        <v>1346331066311.3992</v>
      </c>
      <c r="K148" s="474">
        <f t="shared" si="7"/>
        <v>-3.7744390567166719E-2</v>
      </c>
      <c r="L148" s="458">
        <f ca="1">IF(COUNTIF($D$64:$D148,$D148)&gt;=7,AVERAGE(OFFSET($H148,0,0,-7,1)),"")</f>
        <v>70929.698413571969</v>
      </c>
      <c r="M148" s="458">
        <f ca="1">IF(COUNTIF($D$64:$D148,$D148)&gt;=20,AVERAGE(OFFSET($H148,0,0,-20,1)),"")</f>
        <v>76766.9249635835</v>
      </c>
      <c r="N148" s="458">
        <f ca="1">IF(COUNTIF($D$64:$D148,$D148)&gt;=50,AVERAGE(OFFSET($H148,0,0,-50,1)),"")</f>
        <v>82722.520144632435</v>
      </c>
      <c r="O148" s="458">
        <f t="shared" si="8"/>
        <v>73007.02081229286</v>
      </c>
      <c r="P148" s="458">
        <f t="shared" si="9"/>
        <v>77134.436727172753</v>
      </c>
      <c r="Q148" s="458">
        <f t="shared" si="10"/>
        <v>-4127.4159148798935</v>
      </c>
      <c r="R148" s="453">
        <f t="shared" si="11"/>
        <v>-3181.5992470573856</v>
      </c>
      <c r="S148" s="453">
        <f>IF(COUNTIF($D$64:$D148,$D148)&gt;=14,100-100/(1+(AVERAGEIFS($K$64:$K148,$D$64:$D148,$D148,$K$64:$K148,"&gt;0")*COUNTIFS($D$64:$D148,$D148,$K$64:$K148,"&gt;0"))/(-AVERAGEIFS($K$64:$K148,$D$64:$D148,$D148,$K$64:$K148,"&lt;0")*COUNTIFS($D$64:$D148,$D148,$K$64:$K148,"&lt;0"))),"")</f>
        <v>61.850192036080315</v>
      </c>
      <c r="T148" s="453">
        <f ca="1">IF($D148=$D147,MIN(0,$H148/MAX(OFFSET($H148,0,0,-(COUNTIF($D$64:$D148,$D148)),1))-1),0)</f>
        <v>-0.28097912206093467</v>
      </c>
      <c r="U148" s="453">
        <f ca="1">IF(COUNTIF($D$64:$D148,$D148)&gt;=30,STDEV(OFFSET($K148,0,0,-30,1))*SQRT(365),"")</f>
        <v>0.24137385514172877</v>
      </c>
      <c r="V148" s="453" t="str">
        <f ca="1">IF(COUNTIF($D$64:$D148,$D148)&lt;20,"Neutral",IF($H148&gt;$M148*1.05,"Bullish",IF($H148&lt;$M148*0.95,"Bearish","Neutral")))</f>
        <v>Bearish</v>
      </c>
      <c r="AB148" s="433"/>
      <c r="AC148" s="433"/>
      <c r="AD148" s="433"/>
      <c r="AE148" s="433"/>
      <c r="AF148" s="433"/>
      <c r="AG148" s="433"/>
      <c r="AH148" s="433"/>
      <c r="AI148" s="433"/>
      <c r="AJ148" s="433"/>
      <c r="AK148" s="433"/>
      <c r="AL148" s="433"/>
      <c r="AM148" s="433"/>
      <c r="AN148" s="433"/>
      <c r="AO148" s="433"/>
      <c r="AP148" s="433"/>
      <c r="AQ148" s="433"/>
      <c r="AR148" s="433"/>
      <c r="AS148" s="433"/>
      <c r="AT148" s="433"/>
    </row>
    <row r="149" spans="2:46" ht="20.149999999999999" customHeight="1">
      <c r="B149" s="437">
        <v>46128</v>
      </c>
      <c r="C149" s="419" t="s">
        <v>85</v>
      </c>
      <c r="D149" s="419" t="s">
        <v>86</v>
      </c>
      <c r="E149" s="457">
        <v>67098.226174629832</v>
      </c>
      <c r="F149" s="457">
        <v>67728.66344180757</v>
      </c>
      <c r="G149" s="457">
        <v>64526.781921437607</v>
      </c>
      <c r="H149" s="457">
        <v>66083.58798225713</v>
      </c>
      <c r="I149" s="457">
        <v>21953194741.799763</v>
      </c>
      <c r="J149" s="462">
        <v>1325504508206.7876</v>
      </c>
      <c r="K149" s="474">
        <f t="shared" si="7"/>
        <v>-1.5469120950815651E-2</v>
      </c>
      <c r="L149" s="458">
        <f ca="1">IF(COUNTIF($D$64:$D149,$D149)&gt;=7,AVERAGE(OFFSET($H149,0,0,-7,1)),"")</f>
        <v>69915.635465772881</v>
      </c>
      <c r="M149" s="458">
        <f ca="1">IF(COUNTIF($D$64:$D149,$D149)&gt;=20,AVERAGE(OFFSET($H149,0,0,-20,1)),"")</f>
        <v>75734.537129812496</v>
      </c>
      <c r="N149" s="458">
        <f ca="1">IF(COUNTIF($D$64:$D149,$D149)&gt;=50,AVERAGE(OFFSET($H149,0,0,-50,1)),"")</f>
        <v>82479.174460922848</v>
      </c>
      <c r="O149" s="458">
        <f t="shared" si="8"/>
        <v>71941.877299979664</v>
      </c>
      <c r="P149" s="458">
        <f t="shared" si="9"/>
        <v>76315.855338660491</v>
      </c>
      <c r="Q149" s="458">
        <f t="shared" si="10"/>
        <v>-4373.978038680827</v>
      </c>
      <c r="R149" s="453">
        <f t="shared" si="11"/>
        <v>-3420.0750053820739</v>
      </c>
      <c r="S149" s="453">
        <f>IF(COUNTIF($D$64:$D149,$D149)&gt;=14,100-100/(1+(AVERAGEIFS($K$64:$K149,$D$64:$D149,$D149,$K$64:$K149,"&gt;0")*COUNTIFS($D$64:$D149,$D149,$K$64:$K149,"&gt;0"))/(-AVERAGEIFS($K$64:$K149,$D$64:$D149,$D149,$K$64:$K149,"&lt;0")*COUNTIFS($D$64:$D149,$D149,$K$64:$K149,"&lt;0"))),"")</f>
        <v>60.977576056519091</v>
      </c>
      <c r="T149" s="453">
        <f ca="1">IF($D149=$D148,MIN(0,$H149/MAX(OFFSET($H149,0,0,-(COUNTIF($D$64:$D149,$D149)),1))-1),0)</f>
        <v>-0.29210174298793568</v>
      </c>
      <c r="U149" s="453">
        <f ca="1">IF(COUNTIF($D$64:$D149,$D149)&gt;=30,STDEV(OFFSET($K149,0,0,-30,1))*SQRT(365),"")</f>
        <v>0.2292565141050221</v>
      </c>
      <c r="V149" s="453" t="str">
        <f ca="1">IF(COUNTIF($D$64:$D149,$D149)&lt;20,"Neutral",IF($H149&gt;$M149*1.05,"Bullish",IF($H149&lt;$M149*0.95,"Bearish","Neutral")))</f>
        <v>Bearish</v>
      </c>
      <c r="AB149" s="433"/>
      <c r="AC149" s="433"/>
      <c r="AD149" s="433"/>
      <c r="AE149" s="433"/>
      <c r="AF149" s="433"/>
      <c r="AG149" s="433"/>
      <c r="AH149" s="433"/>
      <c r="AI149" s="433"/>
      <c r="AJ149" s="433"/>
      <c r="AK149" s="433"/>
      <c r="AL149" s="433"/>
      <c r="AM149" s="433"/>
      <c r="AN149" s="433"/>
      <c r="AO149" s="433"/>
      <c r="AP149" s="433"/>
      <c r="AQ149" s="433"/>
      <c r="AR149" s="433"/>
      <c r="AS149" s="433"/>
      <c r="AT149" s="433"/>
    </row>
    <row r="150" spans="2:46" ht="20.149999999999999" customHeight="1">
      <c r="B150" s="437">
        <v>46129</v>
      </c>
      <c r="C150" s="419" t="s">
        <v>85</v>
      </c>
      <c r="D150" s="419" t="s">
        <v>86</v>
      </c>
      <c r="E150" s="457">
        <v>65995.852319454527</v>
      </c>
      <c r="F150" s="457">
        <v>66412.139333592888</v>
      </c>
      <c r="G150" s="457">
        <v>64808.202300060198</v>
      </c>
      <c r="H150" s="457">
        <v>65677.567643162387</v>
      </c>
      <c r="I150" s="457">
        <v>43803073862.848656</v>
      </c>
      <c r="J150" s="462">
        <v>1317360552856.8113</v>
      </c>
      <c r="K150" s="474">
        <f t="shared" si="7"/>
        <v>-6.1440419851863659E-3</v>
      </c>
      <c r="L150" s="458">
        <f ca="1">IF(COUNTIF($D$64:$D150,$D150)&gt;=7,AVERAGE(OFFSET($H150,0,0,-7,1)),"")</f>
        <v>68860.81784511327</v>
      </c>
      <c r="M150" s="458">
        <f ca="1">IF(COUNTIF($D$64:$D150,$D150)&gt;=20,AVERAGE(OFFSET($H150,0,0,-20,1)),"")</f>
        <v>74731.586834495174</v>
      </c>
      <c r="N150" s="458">
        <f ca="1">IF(COUNTIF($D$64:$D150,$D150)&gt;=50,AVERAGE(OFFSET($H150,0,0,-50,1)),"")</f>
        <v>82223.567755711279</v>
      </c>
      <c r="O150" s="458">
        <f t="shared" si="8"/>
        <v>70978.137352777005</v>
      </c>
      <c r="P150" s="458">
        <f t="shared" si="9"/>
        <v>75527.834027882855</v>
      </c>
      <c r="Q150" s="458">
        <f t="shared" si="10"/>
        <v>-4549.6966751058499</v>
      </c>
      <c r="R150" s="453">
        <f t="shared" si="11"/>
        <v>-3645.9993393268292</v>
      </c>
      <c r="S150" s="453">
        <f>IF(COUNTIF($D$64:$D150,$D150)&gt;=14,100-100/(1+(AVERAGEIFS($K$64:$K150,$D$64:$D150,$D150,$K$64:$K150,"&gt;0")*COUNTIFS($D$64:$D150,$D150,$K$64:$K150,"&gt;0"))/(-AVERAGEIFS($K$64:$K150,$D$64:$D150,$D150,$K$64:$K150,"&lt;0")*COUNTIFS($D$64:$D150,$D150,$K$64:$K150,"&lt;0"))),"")</f>
        <v>60.637783417560506</v>
      </c>
      <c r="T150" s="453">
        <f ca="1">IF($D150=$D149,MIN(0,$H150/MAX(OFFSET($H150,0,0,-(COUNTIF($D$64:$D150,$D150)),1))-1),0)</f>
        <v>-0.29645109960025806</v>
      </c>
      <c r="U150" s="453">
        <f ca="1">IF(COUNTIF($D$64:$D150,$D150)&gt;=30,STDEV(OFFSET($K150,0,0,-30,1))*SQRT(365),"")</f>
        <v>0.22937053616539638</v>
      </c>
      <c r="V150" s="453" t="str">
        <f ca="1">IF(COUNTIF($D$64:$D150,$D150)&lt;20,"Neutral",IF($H150&gt;$M150*1.05,"Bullish",IF($H150&lt;$M150*0.95,"Bearish","Neutral")))</f>
        <v>Bearish</v>
      </c>
      <c r="AB150" s="433"/>
      <c r="AC150" s="433"/>
      <c r="AD150" s="433"/>
      <c r="AE150" s="433"/>
      <c r="AF150" s="433"/>
      <c r="AG150" s="433"/>
      <c r="AH150" s="433"/>
      <c r="AI150" s="433"/>
      <c r="AJ150" s="433"/>
      <c r="AK150" s="433"/>
      <c r="AL150" s="433"/>
      <c r="AM150" s="433"/>
      <c r="AN150" s="433"/>
      <c r="AO150" s="433"/>
      <c r="AP150" s="433"/>
      <c r="AQ150" s="433"/>
      <c r="AR150" s="433"/>
      <c r="AS150" s="433"/>
      <c r="AT150" s="433"/>
    </row>
    <row r="151" spans="2:46" ht="20.149999999999999" customHeight="1">
      <c r="B151" s="437">
        <v>46130</v>
      </c>
      <c r="C151" s="419" t="s">
        <v>85</v>
      </c>
      <c r="D151" s="419" t="s">
        <v>86</v>
      </c>
      <c r="E151" s="457">
        <v>65940.078168487627</v>
      </c>
      <c r="F151" s="457">
        <v>66619.50463591436</v>
      </c>
      <c r="G151" s="457">
        <v>64510.087098606564</v>
      </c>
      <c r="H151" s="457">
        <v>65850.884861500235</v>
      </c>
      <c r="I151" s="457">
        <v>21578834712.855183</v>
      </c>
      <c r="J151" s="462">
        <v>1320836949361.1653</v>
      </c>
      <c r="K151" s="474">
        <f t="shared" si="7"/>
        <v>2.6389104310242661E-3</v>
      </c>
      <c r="L151" s="458">
        <f ca="1">IF(COUNTIF($D$64:$D151,$D151)&gt;=7,AVERAGE(OFFSET($H151,0,0,-7,1)),"")</f>
        <v>67922.51662748435</v>
      </c>
      <c r="M151" s="458">
        <f ca="1">IF(COUNTIF($D$64:$D151,$D151)&gt;=20,AVERAGE(OFFSET($H151,0,0,-20,1)),"")</f>
        <v>73857.128636814654</v>
      </c>
      <c r="N151" s="458">
        <f ca="1">IF(COUNTIF($D$64:$D151,$D151)&gt;=50,AVERAGE(OFFSET($H151,0,0,-50,1)),"")</f>
        <v>81978.124235741372</v>
      </c>
      <c r="O151" s="458">
        <f t="shared" si="8"/>
        <v>70189.329277195968</v>
      </c>
      <c r="P151" s="458">
        <f t="shared" si="9"/>
        <v>74811.022978521185</v>
      </c>
      <c r="Q151" s="458">
        <f t="shared" si="10"/>
        <v>-4621.6937013252173</v>
      </c>
      <c r="R151" s="453">
        <f t="shared" si="11"/>
        <v>-3841.1382117265066</v>
      </c>
      <c r="S151" s="453">
        <f>IF(COUNTIF($D$64:$D151,$D151)&gt;=14,100-100/(1+(AVERAGEIFS($K$64:$K151,$D$64:$D151,$D151,$K$64:$K151,"&gt;0")*COUNTIFS($D$64:$D151,$D151,$K$64:$K151,"&gt;0"))/(-AVERAGEIFS($K$64:$K151,$D$64:$D151,$D151,$K$64:$K151,"&lt;0")*COUNTIFS($D$64:$D151,$D151,$K$64:$K151,"&lt;0"))),"")</f>
        <v>60.731767787726483</v>
      </c>
      <c r="T151" s="453">
        <f ca="1">IF($D151=$D150,MIN(0,$H151/MAX(OFFSET($H151,0,0,-(COUNTIF($D$64:$D151,$D151)),1))-1),0)</f>
        <v>-0.29459449706825747</v>
      </c>
      <c r="U151" s="453">
        <f ca="1">IF(COUNTIF($D$64:$D151,$D151)&gt;=30,STDEV(OFFSET($K151,0,0,-30,1))*SQRT(365),"")</f>
        <v>0.22851726127359945</v>
      </c>
      <c r="V151" s="453" t="str">
        <f ca="1">IF(COUNTIF($D$64:$D151,$D151)&lt;20,"Neutral",IF($H151&gt;$M151*1.05,"Bullish",IF($H151&lt;$M151*0.95,"Bearish","Neutral")))</f>
        <v>Bearish</v>
      </c>
      <c r="AB151" s="433"/>
      <c r="AC151" s="433"/>
      <c r="AD151" s="433"/>
      <c r="AE151" s="433"/>
      <c r="AF151" s="433"/>
      <c r="AG151" s="433"/>
      <c r="AH151" s="433"/>
      <c r="AI151" s="433"/>
      <c r="AJ151" s="433"/>
      <c r="AK151" s="433"/>
      <c r="AL151" s="433"/>
      <c r="AM151" s="433"/>
      <c r="AN151" s="433"/>
      <c r="AO151" s="433"/>
      <c r="AP151" s="433"/>
      <c r="AQ151" s="433"/>
      <c r="AR151" s="433"/>
      <c r="AS151" s="433"/>
      <c r="AT151" s="433"/>
    </row>
    <row r="152" spans="2:46" ht="20.149999999999999" customHeight="1">
      <c r="B152" s="437">
        <v>46131</v>
      </c>
      <c r="C152" s="419" t="s">
        <v>85</v>
      </c>
      <c r="D152" s="419" t="s">
        <v>86</v>
      </c>
      <c r="E152" s="457">
        <v>65798.295270499468</v>
      </c>
      <c r="F152" s="457">
        <v>66236.981119998964</v>
      </c>
      <c r="G152" s="457">
        <v>63918.163648857662</v>
      </c>
      <c r="H152" s="457">
        <v>64976.310479360967</v>
      </c>
      <c r="I152" s="457">
        <v>51549511353.724998</v>
      </c>
      <c r="J152" s="462">
        <v>1303294737721.5823</v>
      </c>
      <c r="K152" s="474">
        <f t="shared" si="7"/>
        <v>-1.328113333600156E-2</v>
      </c>
      <c r="L152" s="458">
        <f ca="1">IF(COUNTIF($D$64:$D152,$D152)&gt;=7,AVERAGE(OFFSET($H152,0,0,-7,1)),"")</f>
        <v>67065.975340853824</v>
      </c>
      <c r="M152" s="458">
        <f ca="1">IF(COUNTIF($D$64:$D152,$D152)&gt;=20,AVERAGE(OFFSET($H152,0,0,-20,1)),"")</f>
        <v>72986.252072901843</v>
      </c>
      <c r="N152" s="458">
        <f ca="1">IF(COUNTIF($D$64:$D152,$D152)&gt;=50,AVERAGE(OFFSET($H152,0,0,-50,1)),"")</f>
        <v>81688.520683413401</v>
      </c>
      <c r="O152" s="458">
        <f t="shared" si="8"/>
        <v>69387.326385221357</v>
      </c>
      <c r="P152" s="458">
        <f t="shared" si="9"/>
        <v>74082.525756361167</v>
      </c>
      <c r="Q152" s="458">
        <f t="shared" si="10"/>
        <v>-4695.19937113981</v>
      </c>
      <c r="R152" s="453">
        <f t="shared" si="11"/>
        <v>-4011.9504436091675</v>
      </c>
      <c r="S152" s="453">
        <f>IF(COUNTIF($D$64:$D152,$D152)&gt;=14,100-100/(1+(AVERAGEIFS($K$64:$K152,$D$64:$D152,$D152,$K$64:$K152,"&gt;0")*COUNTIFS($D$64:$D152,$D152,$K$64:$K152,"&gt;0"))/(-AVERAGEIFS($K$64:$K152,$D$64:$D152,$D152,$K$64:$K152,"&lt;0")*COUNTIFS($D$64:$D152,$D152,$K$64:$K152,"&lt;0"))),"")</f>
        <v>60.010635728591005</v>
      </c>
      <c r="T152" s="453">
        <f ca="1">IF($D152=$D151,MIN(0,$H152/MAX(OFFSET($H152,0,0,-(COUNTIF($D$64:$D152,$D152)),1))-1),0)</f>
        <v>-0.30396308160864316</v>
      </c>
      <c r="U152" s="453">
        <f ca="1">IF(COUNTIF($D$64:$D152,$D152)&gt;=30,STDEV(OFFSET($K152,0,0,-30,1))*SQRT(365),"")</f>
        <v>0.22689976899345829</v>
      </c>
      <c r="V152" s="453" t="str">
        <f ca="1">IF(COUNTIF($D$64:$D152,$D152)&lt;20,"Neutral",IF($H152&gt;$M152*1.05,"Bullish",IF($H152&lt;$M152*0.95,"Bearish","Neutral")))</f>
        <v>Bearish</v>
      </c>
      <c r="AB152" s="433"/>
      <c r="AC152" s="433"/>
      <c r="AD152" s="433"/>
      <c r="AE152" s="433"/>
      <c r="AF152" s="433"/>
      <c r="AG152" s="433"/>
      <c r="AH152" s="433"/>
      <c r="AI152" s="433"/>
      <c r="AJ152" s="433"/>
      <c r="AK152" s="433"/>
      <c r="AL152" s="433"/>
      <c r="AM152" s="433"/>
      <c r="AN152" s="433"/>
      <c r="AO152" s="433"/>
      <c r="AP152" s="433"/>
      <c r="AQ152" s="433"/>
      <c r="AR152" s="433"/>
      <c r="AS152" s="433"/>
      <c r="AT152" s="433"/>
    </row>
    <row r="153" spans="2:46" ht="20.149999999999999" customHeight="1">
      <c r="B153" s="437">
        <v>46132</v>
      </c>
      <c r="C153" s="419" t="s">
        <v>85</v>
      </c>
      <c r="D153" s="419" t="s">
        <v>86</v>
      </c>
      <c r="E153" s="457">
        <v>64972.022587187414</v>
      </c>
      <c r="F153" s="457">
        <v>65201.260393996075</v>
      </c>
      <c r="G153" s="457">
        <v>62209.897501345316</v>
      </c>
      <c r="H153" s="457">
        <v>63321.251032009393</v>
      </c>
      <c r="I153" s="457">
        <v>24392371020.997597</v>
      </c>
      <c r="J153" s="462">
        <v>1270097557819.6108</v>
      </c>
      <c r="K153" s="474">
        <f t="shared" si="7"/>
        <v>-2.5471736316534765E-2</v>
      </c>
      <c r="L153" s="458">
        <f ca="1">IF(COUNTIF($D$64:$D153,$D153)&gt;=7,AVERAGE(OFFSET($H153,0,0,-7,1)),"")</f>
        <v>66112.32320436991</v>
      </c>
      <c r="M153" s="458">
        <f ca="1">IF(COUNTIF($D$64:$D153,$D153)&gt;=20,AVERAGE(OFFSET($H153,0,0,-20,1)),"")</f>
        <v>72100.947138569725</v>
      </c>
      <c r="N153" s="458">
        <f ca="1">IF(COUNTIF($D$64:$D153,$D153)&gt;=50,AVERAGE(OFFSET($H153,0,0,-50,1)),"")</f>
        <v>81324.270566817766</v>
      </c>
      <c r="O153" s="458">
        <f t="shared" si="8"/>
        <v>68454.084023188741</v>
      </c>
      <c r="P153" s="458">
        <f t="shared" si="9"/>
        <v>73285.394295298072</v>
      </c>
      <c r="Q153" s="458">
        <f t="shared" si="10"/>
        <v>-4831.310272109331</v>
      </c>
      <c r="R153" s="453">
        <f t="shared" si="11"/>
        <v>-4175.8224093092003</v>
      </c>
      <c r="S153" s="453">
        <f>IF(COUNTIF($D$64:$D153,$D153)&gt;=14,100-100/(1+(AVERAGEIFS($K$64:$K153,$D$64:$D153,$D153,$K$64:$K153,"&gt;0")*COUNTIFS($D$64:$D153,$D153,$K$64:$K153,"&gt;0"))/(-AVERAGEIFS($K$64:$K153,$D$64:$D153,$D153,$K$64:$K153,"&lt;0")*COUNTIFS($D$64:$D153,$D153,$K$64:$K153,"&lt;0"))),"")</f>
        <v>58.674436486100483</v>
      </c>
      <c r="T153" s="453">
        <f ca="1">IF($D153=$D152,MIN(0,$H153/MAX(OFFSET($H153,0,0,-(COUNTIF($D$64:$D153,$D153)),1))-1),0)</f>
        <v>-0.32169235046048117</v>
      </c>
      <c r="U153" s="453">
        <f ca="1">IF(COUNTIF($D$64:$D153,$D153)&gt;=30,STDEV(OFFSET($K153,0,0,-30,1))*SQRT(365),"")</f>
        <v>0.22221845370906282</v>
      </c>
      <c r="V153" s="453" t="str">
        <f ca="1">IF(COUNTIF($D$64:$D153,$D153)&lt;20,"Neutral",IF($H153&gt;$M153*1.05,"Bullish",IF($H153&lt;$M153*0.95,"Bearish","Neutral")))</f>
        <v>Bearish</v>
      </c>
      <c r="AB153" s="433"/>
      <c r="AC153" s="433"/>
      <c r="AD153" s="433"/>
      <c r="AE153" s="433"/>
      <c r="AF153" s="433"/>
      <c r="AG153" s="433"/>
      <c r="AH153" s="433"/>
      <c r="AI153" s="433"/>
      <c r="AJ153" s="433"/>
      <c r="AK153" s="433"/>
      <c r="AL153" s="433"/>
      <c r="AM153" s="433"/>
      <c r="AN153" s="433"/>
      <c r="AO153" s="433"/>
      <c r="AP153" s="433"/>
      <c r="AQ153" s="433"/>
      <c r="AR153" s="433"/>
      <c r="AS153" s="433"/>
      <c r="AT153" s="433"/>
    </row>
    <row r="154" spans="2:46" ht="20.149999999999999" customHeight="1">
      <c r="B154" s="437">
        <v>46133</v>
      </c>
      <c r="C154" s="419" t="s">
        <v>85</v>
      </c>
      <c r="D154" s="419" t="s">
        <v>86</v>
      </c>
      <c r="E154" s="457">
        <v>63026.65358369326</v>
      </c>
      <c r="F154" s="457">
        <v>64498.752469746614</v>
      </c>
      <c r="G154" s="457">
        <v>61567.881540490402</v>
      </c>
      <c r="H154" s="457">
        <v>63179.33768917522</v>
      </c>
      <c r="I154" s="457">
        <v>23604342346.121262</v>
      </c>
      <c r="J154" s="462">
        <v>1267251060202.8062</v>
      </c>
      <c r="K154" s="474">
        <f t="shared" si="7"/>
        <v>-2.241164546203267E-3</v>
      </c>
      <c r="L154" s="458">
        <f ca="1">IF(COUNTIF($D$64:$D154,$D154)&gt;=7,AVERAGE(OFFSET($H154,0,0,-7,1)),"")</f>
        <v>65172.97779060663</v>
      </c>
      <c r="M154" s="458">
        <f ca="1">IF(COUNTIF($D$64:$D154,$D154)&gt;=20,AVERAGE(OFFSET($H154,0,0,-20,1)),"")</f>
        <v>71232.37532019474</v>
      </c>
      <c r="N154" s="458">
        <f ca="1">IF(COUNTIF($D$64:$D154,$D154)&gt;=50,AVERAGE(OFFSET($H154,0,0,-50,1)),"")</f>
        <v>80935.737234655971</v>
      </c>
      <c r="O154" s="458">
        <f t="shared" si="8"/>
        <v>67642.584587186662</v>
      </c>
      <c r="P154" s="458">
        <f t="shared" si="9"/>
        <v>72536.797509659344</v>
      </c>
      <c r="Q154" s="458">
        <f t="shared" si="10"/>
        <v>-4894.2129224726814</v>
      </c>
      <c r="R154" s="453">
        <f t="shared" si="11"/>
        <v>-4319.5005119418965</v>
      </c>
      <c r="S154" s="453">
        <f>IF(COUNTIF($D$64:$D154,$D154)&gt;=14,100-100/(1+(AVERAGEIFS($K$64:$K154,$D$64:$D154,$D154,$K$64:$K154,"&gt;0")*COUNTIFS($D$64:$D154,$D154,$K$64:$K154,"&gt;0"))/(-AVERAGEIFS($K$64:$K154,$D$64:$D154,$D154,$K$64:$K154,"&lt;0")*COUNTIFS($D$64:$D154,$D154,$K$64:$K154,"&lt;0"))),"")</f>
        <v>58.559711736830323</v>
      </c>
      <c r="T154" s="453">
        <f ca="1">IF($D154=$D153,MIN(0,$H154/MAX(OFFSET($H154,0,0,-(COUNTIF($D$64:$D154,$D154)),1))-1),0)</f>
        <v>-0.32321254951604761</v>
      </c>
      <c r="U154" s="453">
        <f ca="1">IF(COUNTIF($D$64:$D154,$D154)&gt;=30,STDEV(OFFSET($K154,0,0,-30,1))*SQRT(365),"")</f>
        <v>0.21940592405407316</v>
      </c>
      <c r="V154" s="453" t="str">
        <f ca="1">IF(COUNTIF($D$64:$D154,$D154)&lt;20,"Neutral",IF($H154&gt;$M154*1.05,"Bullish",IF($H154&lt;$M154*0.95,"Bearish","Neutral")))</f>
        <v>Bearish</v>
      </c>
      <c r="AB154" s="433"/>
      <c r="AC154" s="433"/>
      <c r="AD154" s="433"/>
      <c r="AE154" s="433"/>
      <c r="AF154" s="433"/>
      <c r="AG154" s="433"/>
      <c r="AH154" s="433"/>
      <c r="AI154" s="433"/>
      <c r="AJ154" s="433"/>
      <c r="AK154" s="433"/>
      <c r="AL154" s="433"/>
      <c r="AM154" s="433"/>
      <c r="AN154" s="433"/>
      <c r="AO154" s="433"/>
      <c r="AP154" s="433"/>
      <c r="AQ154" s="433"/>
      <c r="AR154" s="433"/>
      <c r="AS154" s="433"/>
      <c r="AT154" s="433"/>
    </row>
    <row r="155" spans="2:46" ht="20.149999999999999" customHeight="1">
      <c r="B155" s="437">
        <v>46134</v>
      </c>
      <c r="C155" s="419" t="s">
        <v>85</v>
      </c>
      <c r="D155" s="419" t="s">
        <v>86</v>
      </c>
      <c r="E155" s="457">
        <v>63392.226507122214</v>
      </c>
      <c r="F155" s="457">
        <v>64198.145217052224</v>
      </c>
      <c r="G155" s="457">
        <v>63136.567248874126</v>
      </c>
      <c r="H155" s="457">
        <v>63311.686429495458</v>
      </c>
      <c r="I155" s="457">
        <v>41201827646.399353</v>
      </c>
      <c r="J155" s="462">
        <v>1269905711036.7935</v>
      </c>
      <c r="K155" s="474">
        <f t="shared" si="7"/>
        <v>2.0948105054749977E-3</v>
      </c>
      <c r="L155" s="458">
        <f ca="1">IF(COUNTIF($D$64:$D155,$D155)&gt;=7,AVERAGE(OFFSET($H155,0,0,-7,1)),"")</f>
        <v>64628.660873851542</v>
      </c>
      <c r="M155" s="458">
        <f ca="1">IF(COUNTIF($D$64:$D155,$D155)&gt;=20,AVERAGE(OFFSET($H155,0,0,-20,1)),"")</f>
        <v>70358.121545682428</v>
      </c>
      <c r="N155" s="458">
        <f ca="1">IF(COUNTIF($D$64:$D155,$D155)&gt;=50,AVERAGE(OFFSET($H155,0,0,-50,1)),"")</f>
        <v>80555.222356872735</v>
      </c>
      <c r="O155" s="458">
        <f t="shared" si="8"/>
        <v>66976.292562926479</v>
      </c>
      <c r="P155" s="458">
        <f t="shared" si="9"/>
        <v>71853.45594816572</v>
      </c>
      <c r="Q155" s="458">
        <f t="shared" si="10"/>
        <v>-4877.1633852392406</v>
      </c>
      <c r="R155" s="453">
        <f t="shared" si="11"/>
        <v>-4431.0330866013655</v>
      </c>
      <c r="S155" s="453">
        <f>IF(COUNTIF($D$64:$D155,$D155)&gt;=14,100-100/(1+(AVERAGEIFS($K$64:$K155,$D$64:$D155,$D155,$K$64:$K155,"&gt;0")*COUNTIFS($D$64:$D155,$D155,$K$64:$K155,"&gt;0"))/(-AVERAGEIFS($K$64:$K155,$D$64:$D155,$D155,$K$64:$K155,"&lt;0")*COUNTIFS($D$64:$D155,$D155,$K$64:$K155,"&lt;0"))),"")</f>
        <v>58.635309504033458</v>
      </c>
      <c r="T155" s="453">
        <f ca="1">IF($D155=$D154,MIN(0,$H155/MAX(OFFSET($H155,0,0,-(COUNTIF($D$64:$D155,$D155)),1))-1),0)</f>
        <v>-0.32179480805480021</v>
      </c>
      <c r="U155" s="453">
        <f ca="1">IF(COUNTIF($D$64:$D155,$D155)&gt;=30,STDEV(OFFSET($K155,0,0,-30,1))*SQRT(365),"")</f>
        <v>0.22472098664100948</v>
      </c>
      <c r="V155" s="453" t="str">
        <f ca="1">IF(COUNTIF($D$64:$D155,$D155)&lt;20,"Neutral",IF($H155&gt;$M155*1.05,"Bullish",IF($H155&lt;$M155*0.95,"Bearish","Neutral")))</f>
        <v>Bearish</v>
      </c>
      <c r="AB155" s="433"/>
      <c r="AC155" s="433"/>
      <c r="AD155" s="433"/>
      <c r="AE155" s="433"/>
      <c r="AF155" s="433"/>
      <c r="AG155" s="433"/>
      <c r="AH155" s="433"/>
      <c r="AI155" s="433"/>
      <c r="AJ155" s="433"/>
      <c r="AK155" s="433"/>
      <c r="AL155" s="433"/>
      <c r="AM155" s="433"/>
      <c r="AN155" s="433"/>
      <c r="AO155" s="433"/>
      <c r="AP155" s="433"/>
      <c r="AQ155" s="433"/>
      <c r="AR155" s="433"/>
      <c r="AS155" s="433"/>
      <c r="AT155" s="433"/>
    </row>
    <row r="156" spans="2:46" ht="20.149999999999999" customHeight="1">
      <c r="B156" s="437">
        <v>46135</v>
      </c>
      <c r="C156" s="419" t="s">
        <v>85</v>
      </c>
      <c r="D156" s="419" t="s">
        <v>86</v>
      </c>
      <c r="E156" s="457">
        <v>63129.500844660186</v>
      </c>
      <c r="F156" s="457">
        <v>63835.068809132143</v>
      </c>
      <c r="G156" s="457">
        <v>60766.372547134379</v>
      </c>
      <c r="H156" s="457">
        <v>62151.29636295505</v>
      </c>
      <c r="I156" s="457">
        <v>56995808586.122307</v>
      </c>
      <c r="J156" s="462">
        <v>1246630608830.0146</v>
      </c>
      <c r="K156" s="474">
        <f t="shared" si="7"/>
        <v>-1.8328212877927852E-2</v>
      </c>
      <c r="L156" s="458">
        <f ca="1">IF(COUNTIF($D$64:$D156,$D156)&gt;=7,AVERAGE(OFFSET($H156,0,0,-7,1)),"")</f>
        <v>64066.904928236967</v>
      </c>
      <c r="M156" s="458">
        <f ca="1">IF(COUNTIF($D$64:$D156,$D156)&gt;=20,AVERAGE(OFFSET($H156,0,0,-20,1)),"")</f>
        <v>69500.726898517038</v>
      </c>
      <c r="N156" s="458">
        <f ca="1">IF(COUNTIF($D$64:$D156,$D156)&gt;=50,AVERAGE(OFFSET($H156,0,0,-50,1)),"")</f>
        <v>80152.946541408382</v>
      </c>
      <c r="O156" s="458">
        <f t="shared" si="8"/>
        <v>66233.985455238566</v>
      </c>
      <c r="P156" s="458">
        <f t="shared" si="9"/>
        <v>71134.777460372337</v>
      </c>
      <c r="Q156" s="458">
        <f t="shared" si="10"/>
        <v>-4900.7920051337715</v>
      </c>
      <c r="R156" s="453">
        <f t="shared" si="11"/>
        <v>-4524.9848703078469</v>
      </c>
      <c r="S156" s="453">
        <f>IF(COUNTIF($D$64:$D156,$D156)&gt;=14,100-100/(1+(AVERAGEIFS($K$64:$K156,$D$64:$D156,$D156,$K$64:$K156,"&gt;0")*COUNTIFS($D$64:$D156,$D156,$K$64:$K156,"&gt;0"))/(-AVERAGEIFS($K$64:$K156,$D$64:$D156,$D156,$K$64:$K156,"&lt;0")*COUNTIFS($D$64:$D156,$D156,$K$64:$K156,"&lt;0"))),"")</f>
        <v>57.714131116834452</v>
      </c>
      <c r="T156" s="453">
        <f ca="1">IF($D156=$D155,MIN(0,$H156/MAX(OFFSET($H156,0,0,-(COUNTIF($D$64:$D156,$D156)),1))-1),0)</f>
        <v>-0.33422509718768767</v>
      </c>
      <c r="U156" s="453">
        <f ca="1">IF(COUNTIF($D$64:$D156,$D156)&gt;=30,STDEV(OFFSET($K156,0,0,-30,1))*SQRT(365),"")</f>
        <v>0.21755386139563598</v>
      </c>
      <c r="V156" s="453" t="str">
        <f ca="1">IF(COUNTIF($D$64:$D156,$D156)&lt;20,"Neutral",IF($H156&gt;$M156*1.05,"Bullish",IF($H156&lt;$M156*0.95,"Bearish","Neutral")))</f>
        <v>Bearish</v>
      </c>
      <c r="AB156" s="433"/>
      <c r="AC156" s="433"/>
      <c r="AD156" s="433"/>
      <c r="AE156" s="433"/>
      <c r="AF156" s="433"/>
      <c r="AG156" s="433"/>
      <c r="AH156" s="433"/>
      <c r="AI156" s="433"/>
      <c r="AJ156" s="433"/>
      <c r="AK156" s="433"/>
      <c r="AL156" s="433"/>
      <c r="AM156" s="433"/>
      <c r="AN156" s="433"/>
      <c r="AO156" s="433"/>
      <c r="AP156" s="433"/>
      <c r="AQ156" s="433"/>
      <c r="AR156" s="433"/>
      <c r="AS156" s="433"/>
      <c r="AT156" s="433"/>
    </row>
    <row r="157" spans="2:46" ht="20.149999999999999" customHeight="1">
      <c r="B157" s="437">
        <v>46136</v>
      </c>
      <c r="C157" s="419" t="s">
        <v>85</v>
      </c>
      <c r="D157" s="419" t="s">
        <v>86</v>
      </c>
      <c r="E157" s="457">
        <v>61983.135462617094</v>
      </c>
      <c r="F157" s="457">
        <v>63801.524127923927</v>
      </c>
      <c r="G157" s="457">
        <v>61453.031320618305</v>
      </c>
      <c r="H157" s="457">
        <v>62618.334871333929</v>
      </c>
      <c r="I157" s="457">
        <v>46805721078.170456</v>
      </c>
      <c r="J157" s="462">
        <v>1255998466527.5808</v>
      </c>
      <c r="K157" s="474">
        <f t="shared" si="7"/>
        <v>7.5145417024198302E-3</v>
      </c>
      <c r="L157" s="458">
        <f ca="1">IF(COUNTIF($D$64:$D157,$D157)&gt;=7,AVERAGE(OFFSET($H157,0,0,-7,1)),"")</f>
        <v>63629.871675118608</v>
      </c>
      <c r="M157" s="458">
        <f ca="1">IF(COUNTIF($D$64:$D157,$D157)&gt;=20,AVERAGE(OFFSET($H157,0,0,-20,1)),"")</f>
        <v>68773.735616332051</v>
      </c>
      <c r="N157" s="458">
        <f ca="1">IF(COUNTIF($D$64:$D157,$D157)&gt;=50,AVERAGE(OFFSET($H157,0,0,-50,1)),"")</f>
        <v>79729.525440420199</v>
      </c>
      <c r="O157" s="458">
        <f t="shared" si="8"/>
        <v>65677.731519253241</v>
      </c>
      <c r="P157" s="458">
        <f t="shared" si="9"/>
        <v>70503.929861184311</v>
      </c>
      <c r="Q157" s="458">
        <f t="shared" si="10"/>
        <v>-4826.1983419310709</v>
      </c>
      <c r="R157" s="453">
        <f t="shared" si="11"/>
        <v>-4585.2275646324915</v>
      </c>
      <c r="S157" s="453">
        <f>IF(COUNTIF($D$64:$D157,$D157)&gt;=14,100-100/(1+(AVERAGEIFS($K$64:$K157,$D$64:$D157,$D157,$K$64:$K157,"&gt;0")*COUNTIFS($D$64:$D157,$D157,$K$64:$K157,"&gt;0"))/(-AVERAGEIFS($K$64:$K157,$D$64:$D157,$D157,$K$64:$K157,"&lt;0")*COUNTIFS($D$64:$D157,$D157,$K$64:$K157,"&lt;0"))),"")</f>
        <v>57.984759752285143</v>
      </c>
      <c r="T157" s="453">
        <f ca="1">IF($D157=$D156,MIN(0,$H157/MAX(OFFSET($H157,0,0,-(COUNTIF($D$64:$D157,$D157)),1))-1),0)</f>
        <v>-0.32922210391608009</v>
      </c>
      <c r="U157" s="453">
        <f ca="1">IF(COUNTIF($D$64:$D157,$D157)&gt;=30,STDEV(OFFSET($K157,0,0,-30,1))*SQRT(365),"")</f>
        <v>0.21881640493662544</v>
      </c>
      <c r="V157" s="453" t="str">
        <f ca="1">IF(COUNTIF($D$64:$D157,$D157)&lt;20,"Neutral",IF($H157&gt;$M157*1.05,"Bullish",IF($H157&lt;$M157*0.95,"Bearish","Neutral")))</f>
        <v>Bearish</v>
      </c>
      <c r="AB157" s="433"/>
      <c r="AC157" s="433"/>
      <c r="AD157" s="433"/>
      <c r="AE157" s="433"/>
      <c r="AF157" s="433"/>
      <c r="AG157" s="433"/>
      <c r="AH157" s="433"/>
      <c r="AI157" s="433"/>
      <c r="AJ157" s="433"/>
      <c r="AK157" s="433"/>
      <c r="AL157" s="433"/>
      <c r="AM157" s="433"/>
      <c r="AN157" s="433"/>
      <c r="AO157" s="433"/>
      <c r="AP157" s="433"/>
      <c r="AQ157" s="433"/>
      <c r="AR157" s="433"/>
      <c r="AS157" s="433"/>
      <c r="AT157" s="433"/>
    </row>
    <row r="158" spans="2:46" ht="20.149999999999999" customHeight="1">
      <c r="B158" s="437">
        <v>46137</v>
      </c>
      <c r="C158" s="419" t="s">
        <v>85</v>
      </c>
      <c r="D158" s="419" t="s">
        <v>86</v>
      </c>
      <c r="E158" s="457">
        <v>62461.112006235351</v>
      </c>
      <c r="F158" s="457">
        <v>64079.675700596206</v>
      </c>
      <c r="G158" s="457">
        <v>61733.330096807833</v>
      </c>
      <c r="H158" s="457">
        <v>63009.877063344225</v>
      </c>
      <c r="I158" s="457">
        <v>30004520262.500751</v>
      </c>
      <c r="J158" s="462">
        <v>1263852019225.1455</v>
      </c>
      <c r="K158" s="474">
        <f t="shared" si="7"/>
        <v>6.2528362150611194E-3</v>
      </c>
      <c r="L158" s="458">
        <f ca="1">IF(COUNTIF($D$64:$D158,$D158)&gt;=7,AVERAGE(OFFSET($H158,0,0,-7,1)),"")</f>
        <v>63224.013418239178</v>
      </c>
      <c r="M158" s="458">
        <f ca="1">IF(COUNTIF($D$64:$D158,$D158)&gt;=20,AVERAGE(OFFSET($H158,0,0,-20,1)),"")</f>
        <v>68048.947951358015</v>
      </c>
      <c r="N158" s="458">
        <f ca="1">IF(COUNTIF($D$64:$D158,$D158)&gt;=50,AVERAGE(OFFSET($H158,0,0,-50,1)),"")</f>
        <v>79322.471854698699</v>
      </c>
      <c r="O158" s="458">
        <f t="shared" si="8"/>
        <v>65267.292372190313</v>
      </c>
      <c r="P158" s="458">
        <f t="shared" si="9"/>
        <v>69948.814839122089</v>
      </c>
      <c r="Q158" s="458">
        <f t="shared" si="10"/>
        <v>-4681.5224669317759</v>
      </c>
      <c r="R158" s="453">
        <f t="shared" si="11"/>
        <v>-4604.486545092348</v>
      </c>
      <c r="S158" s="453">
        <f>IF(COUNTIF($D$64:$D158,$D158)&gt;=14,100-100/(1+(AVERAGEIFS($K$64:$K158,$D$64:$D158,$D158,$K$64:$K158,"&gt;0")*COUNTIFS($D$64:$D158,$D158,$K$64:$K158,"&gt;0"))/(-AVERAGEIFS($K$64:$K158,$D$64:$D158,$D158,$K$64:$K158,"&lt;0")*COUNTIFS($D$64:$D158,$D158,$K$64:$K158,"&lt;0"))),"")</f>
        <v>58.207322889609998</v>
      </c>
      <c r="T158" s="453">
        <f ca="1">IF($D158=$D157,MIN(0,$H158/MAX(OFFSET($H158,0,0,-(COUNTIF($D$64:$D158,$D158)),1))-1),0)</f>
        <v>-0.32502783959518411</v>
      </c>
      <c r="U158" s="453">
        <f ca="1">IF(COUNTIF($D$64:$D158,$D158)&gt;=30,STDEV(OFFSET($K158,0,0,-30,1))*SQRT(365),"")</f>
        <v>0.22438169893456444</v>
      </c>
      <c r="V158" s="453" t="str">
        <f ca="1">IF(COUNTIF($D$64:$D158,$D158)&lt;20,"Neutral",IF($H158&gt;$M158*1.05,"Bullish",IF($H158&lt;$M158*0.95,"Bearish","Neutral")))</f>
        <v>Bearish</v>
      </c>
      <c r="AB158" s="433"/>
      <c r="AC158" s="433"/>
      <c r="AD158" s="433"/>
      <c r="AE158" s="433"/>
      <c r="AF158" s="433"/>
      <c r="AG158" s="433"/>
      <c r="AH158" s="433"/>
      <c r="AI158" s="433"/>
      <c r="AJ158" s="433"/>
      <c r="AK158" s="433"/>
      <c r="AL158" s="433"/>
      <c r="AM158" s="433"/>
      <c r="AN158" s="433"/>
      <c r="AO158" s="433"/>
      <c r="AP158" s="433"/>
      <c r="AQ158" s="433"/>
      <c r="AR158" s="433"/>
      <c r="AS158" s="433"/>
      <c r="AT158" s="433"/>
    </row>
    <row r="159" spans="2:46" ht="20.149999999999999" customHeight="1">
      <c r="B159" s="437">
        <v>46138</v>
      </c>
      <c r="C159" s="419" t="s">
        <v>85</v>
      </c>
      <c r="D159" s="419" t="s">
        <v>86</v>
      </c>
      <c r="E159" s="457">
        <v>62824.155756575914</v>
      </c>
      <c r="F159" s="457">
        <v>64884.860227248377</v>
      </c>
      <c r="G159" s="457">
        <v>62237.295286588233</v>
      </c>
      <c r="H159" s="457">
        <v>62821.176521696347</v>
      </c>
      <c r="I159" s="457">
        <v>16946298321.551159</v>
      </c>
      <c r="J159" s="462">
        <v>1260067064045.011</v>
      </c>
      <c r="K159" s="474">
        <f t="shared" si="7"/>
        <v>-2.9947771753018326E-3</v>
      </c>
      <c r="L159" s="458">
        <f ca="1">IF(COUNTIF($D$64:$D159,$D159)&gt;=7,AVERAGE(OFFSET($H159,0,0,-7,1)),"")</f>
        <v>62916.137138572798</v>
      </c>
      <c r="M159" s="458">
        <f ca="1">IF(COUNTIF($D$64:$D159,$D159)&gt;=20,AVERAGE(OFFSET($H159,0,0,-20,1)),"")</f>
        <v>67424.340048625891</v>
      </c>
      <c r="N159" s="458">
        <f ca="1">IF(COUNTIF($D$64:$D159,$D159)&gt;=50,AVERAGE(OFFSET($H159,0,0,-50,1)),"")</f>
        <v>78924.745856596579</v>
      </c>
      <c r="O159" s="458">
        <f t="shared" si="8"/>
        <v>64890.966856729705</v>
      </c>
      <c r="P159" s="458">
        <f t="shared" si="9"/>
        <v>69420.841630423893</v>
      </c>
      <c r="Q159" s="458">
        <f t="shared" si="10"/>
        <v>-4529.8747736941878</v>
      </c>
      <c r="R159" s="453">
        <f t="shared" si="11"/>
        <v>-4589.5641908127163</v>
      </c>
      <c r="S159" s="453">
        <f>IF(COUNTIF($D$64:$D159,$D159)&gt;=14,100-100/(1+(AVERAGEIFS($K$64:$K159,$D$64:$D159,$D159,$K$64:$K159,"&gt;0")*COUNTIFS($D$64:$D159,$D159,$K$64:$K159,"&gt;0"))/(-AVERAGEIFS($K$64:$K159,$D$64:$D159,$D159,$K$64:$K159,"&lt;0")*COUNTIFS($D$64:$D159,$D159,$K$64:$K159,"&lt;0"))),"")</f>
        <v>58.06002008134066</v>
      </c>
      <c r="T159" s="453">
        <f ca="1">IF($D159=$D158,MIN(0,$H159/MAX(OFFSET($H159,0,0,-(COUNTIF($D$64:$D159,$D159)),1))-1),0)</f>
        <v>-0.3270492308151286</v>
      </c>
      <c r="U159" s="453">
        <f ca="1">IF(COUNTIF($D$64:$D159,$D159)&gt;=30,STDEV(OFFSET($K159,0,0,-30,1))*SQRT(365),"")</f>
        <v>0.22199317093492835</v>
      </c>
      <c r="V159" s="453" t="str">
        <f ca="1">IF(COUNTIF($D$64:$D159,$D159)&lt;20,"Neutral",IF($H159&gt;$M159*1.05,"Bullish",IF($H159&lt;$M159*0.95,"Bearish","Neutral")))</f>
        <v>Bearish</v>
      </c>
      <c r="AB159" s="433"/>
      <c r="AC159" s="433"/>
      <c r="AD159" s="433"/>
      <c r="AE159" s="433"/>
      <c r="AF159" s="433"/>
      <c r="AG159" s="433"/>
      <c r="AH159" s="433"/>
      <c r="AI159" s="433"/>
      <c r="AJ159" s="433"/>
      <c r="AK159" s="433"/>
      <c r="AL159" s="433"/>
      <c r="AM159" s="433"/>
      <c r="AN159" s="433"/>
      <c r="AO159" s="433"/>
      <c r="AP159" s="433"/>
      <c r="AQ159" s="433"/>
      <c r="AR159" s="433"/>
      <c r="AS159" s="433"/>
      <c r="AT159" s="433"/>
    </row>
    <row r="160" spans="2:46" ht="20.149999999999999" customHeight="1">
      <c r="B160" s="437">
        <v>46139</v>
      </c>
      <c r="C160" s="419" t="s">
        <v>85</v>
      </c>
      <c r="D160" s="419" t="s">
        <v>86</v>
      </c>
      <c r="E160" s="457">
        <v>63191.474395598452</v>
      </c>
      <c r="F160" s="457">
        <v>63866.972074732264</v>
      </c>
      <c r="G160" s="457">
        <v>60857.720077818827</v>
      </c>
      <c r="H160" s="457">
        <v>61827.937603129321</v>
      </c>
      <c r="I160" s="457">
        <v>34789007511.142296</v>
      </c>
      <c r="J160" s="462">
        <v>1240144679312.5037</v>
      </c>
      <c r="K160" s="474">
        <f t="shared" si="7"/>
        <v>-1.5810574929681409E-2</v>
      </c>
      <c r="L160" s="458">
        <f ca="1">IF(COUNTIF($D$64:$D160,$D160)&gt;=7,AVERAGE(OFFSET($H160,0,0,-7,1)),"")</f>
        <v>62702.806648732789</v>
      </c>
      <c r="M160" s="458">
        <f ca="1">IF(COUNTIF($D$64:$D160,$D160)&gt;=20,AVERAGE(OFFSET($H160,0,0,-20,1)),"")</f>
        <v>66788.290542562318</v>
      </c>
      <c r="N160" s="458">
        <f ca="1">IF(COUNTIF($D$64:$D160,$D160)&gt;=50,AVERAGE(OFFSET($H160,0,0,-50,1)),"")</f>
        <v>78475.038856065948</v>
      </c>
      <c r="O160" s="458">
        <f t="shared" si="8"/>
        <v>64419.731586945032</v>
      </c>
      <c r="P160" s="458">
        <f t="shared" si="9"/>
        <v>68858.404295068744</v>
      </c>
      <c r="Q160" s="458">
        <f t="shared" si="10"/>
        <v>-4438.6727081237113</v>
      </c>
      <c r="R160" s="453">
        <f t="shared" si="11"/>
        <v>-4559.3858942749157</v>
      </c>
      <c r="S160" s="453">
        <f>IF(COUNTIF($D$64:$D160,$D160)&gt;=14,100-100/(1+(AVERAGEIFS($K$64:$K160,$D$64:$D160,$D160,$K$64:$K160,"&gt;0")*COUNTIFS($D$64:$D160,$D160,$K$64:$K160,"&gt;0"))/(-AVERAGEIFS($K$64:$K160,$D$64:$D160,$D160,$K$64:$K160,"&lt;0")*COUNTIFS($D$64:$D160,$D160,$K$64:$K160,"&lt;0"))),"")</f>
        <v>57.294547145104296</v>
      </c>
      <c r="T160" s="453">
        <f ca="1">IF($D160=$D159,MIN(0,$H160/MAX(OFFSET($H160,0,0,-(COUNTIF($D$64:$D160,$D160)),1))-1),0)</f>
        <v>-0.33768896937531279</v>
      </c>
      <c r="U160" s="453">
        <f ca="1">IF(COUNTIF($D$64:$D160,$D160)&gt;=30,STDEV(OFFSET($K160,0,0,-30,1))*SQRT(365),"")</f>
        <v>0.22271575487797682</v>
      </c>
      <c r="V160" s="453" t="str">
        <f ca="1">IF(COUNTIF($D$64:$D160,$D160)&lt;20,"Neutral",IF($H160&gt;$M160*1.05,"Bullish",IF($H160&lt;$M160*0.95,"Bearish","Neutral")))</f>
        <v>Bearish</v>
      </c>
      <c r="AB160" s="433"/>
      <c r="AC160" s="433"/>
      <c r="AD160" s="433"/>
      <c r="AE160" s="433"/>
      <c r="AF160" s="433"/>
      <c r="AG160" s="433"/>
      <c r="AH160" s="433"/>
      <c r="AI160" s="433"/>
      <c r="AJ160" s="433"/>
      <c r="AK160" s="433"/>
      <c r="AL160" s="433"/>
      <c r="AM160" s="433"/>
      <c r="AN160" s="433"/>
      <c r="AO160" s="433"/>
      <c r="AP160" s="433"/>
      <c r="AQ160" s="433"/>
      <c r="AR160" s="433"/>
      <c r="AS160" s="433"/>
      <c r="AT160" s="433"/>
    </row>
    <row r="161" spans="2:46" ht="20.149999999999999" customHeight="1">
      <c r="B161" s="437">
        <v>46140</v>
      </c>
      <c r="C161" s="419" t="s">
        <v>85</v>
      </c>
      <c r="D161" s="419" t="s">
        <v>86</v>
      </c>
      <c r="E161" s="457">
        <v>61858.137807436855</v>
      </c>
      <c r="F161" s="457">
        <v>62418.904312540471</v>
      </c>
      <c r="G161" s="457">
        <v>59398.796443232575</v>
      </c>
      <c r="H161" s="457">
        <v>60172.727078424919</v>
      </c>
      <c r="I161" s="457">
        <v>20820666573.016361</v>
      </c>
      <c r="J161" s="462">
        <v>1206944469101.2168</v>
      </c>
      <c r="K161" s="474">
        <f t="shared" si="7"/>
        <v>-2.6771239489324694E-2</v>
      </c>
      <c r="L161" s="458">
        <f ca="1">IF(COUNTIF($D$64:$D161,$D161)&gt;=7,AVERAGE(OFFSET($H161,0,0,-7,1)),"")</f>
        <v>62273.290847197037</v>
      </c>
      <c r="M161" s="458">
        <f ca="1">IF(COUNTIF($D$64:$D161,$D161)&gt;=20,AVERAGE(OFFSET($H161,0,0,-20,1)),"")</f>
        <v>66075.493225642422</v>
      </c>
      <c r="N161" s="458">
        <f ca="1">IF(COUNTIF($D$64:$D161,$D161)&gt;=50,AVERAGE(OFFSET($H161,0,0,-50,1)),"")</f>
        <v>77968.282277696097</v>
      </c>
      <c r="O161" s="458">
        <f t="shared" si="8"/>
        <v>63766.346277941935</v>
      </c>
      <c r="P161" s="458">
        <f t="shared" si="9"/>
        <v>68215.020797539575</v>
      </c>
      <c r="Q161" s="458">
        <f t="shared" si="10"/>
        <v>-4448.67451959764</v>
      </c>
      <c r="R161" s="453">
        <f t="shared" si="11"/>
        <v>-4537.2436193394606</v>
      </c>
      <c r="S161" s="453">
        <f>IF(COUNTIF($D$64:$D161,$D161)&gt;=14,100-100/(1+(AVERAGEIFS($K$64:$K161,$D$64:$D161,$D161,$K$64:$K161,"&gt;0")*COUNTIFS($D$64:$D161,$D161,$K$64:$K161,"&gt;0"))/(-AVERAGEIFS($K$64:$K161,$D$64:$D161,$D161,$K$64:$K161,"&lt;0")*COUNTIFS($D$64:$D161,$D161,$K$64:$K161,"&lt;0"))),"")</f>
        <v>56.043429416665411</v>
      </c>
      <c r="T161" s="453">
        <f ca="1">IF($D161=$D160,MIN(0,$H161/MAX(OFFSET($H161,0,0,-(COUNTIF($D$64:$D161,$D161)),1))-1),0)</f>
        <v>-0.35541985659258779</v>
      </c>
      <c r="U161" s="453">
        <f ca="1">IF(COUNTIF($D$64:$D161,$D161)&gt;=30,STDEV(OFFSET($K161,0,0,-30,1))*SQRT(365),"")</f>
        <v>0.22160448349980191</v>
      </c>
      <c r="V161" s="453" t="str">
        <f ca="1">IF(COUNTIF($D$64:$D161,$D161)&lt;20,"Neutral",IF($H161&gt;$M161*1.05,"Bullish",IF($H161&lt;$M161*0.95,"Bearish","Neutral")))</f>
        <v>Bearish</v>
      </c>
      <c r="AB161" s="433"/>
      <c r="AC161" s="433"/>
      <c r="AD161" s="433"/>
      <c r="AE161" s="433"/>
      <c r="AF161" s="433"/>
      <c r="AG161" s="433"/>
      <c r="AH161" s="433"/>
      <c r="AI161" s="433"/>
      <c r="AJ161" s="433"/>
      <c r="AK161" s="433"/>
      <c r="AL161" s="433"/>
      <c r="AM161" s="433"/>
      <c r="AN161" s="433"/>
      <c r="AO161" s="433"/>
      <c r="AP161" s="433"/>
      <c r="AQ161" s="433"/>
      <c r="AR161" s="433"/>
      <c r="AS161" s="433"/>
      <c r="AT161" s="433"/>
    </row>
    <row r="162" spans="2:46" ht="20.149999999999999" customHeight="1">
      <c r="B162" s="437">
        <v>46141</v>
      </c>
      <c r="C162" s="419" t="s">
        <v>85</v>
      </c>
      <c r="D162" s="419" t="s">
        <v>86</v>
      </c>
      <c r="E162" s="457">
        <v>60053.656103205874</v>
      </c>
      <c r="F162" s="457">
        <v>61230.808678355643</v>
      </c>
      <c r="G162" s="457">
        <v>58707.487784039215</v>
      </c>
      <c r="H162" s="457">
        <v>59156.434055406084</v>
      </c>
      <c r="I162" s="457">
        <v>31111357435.202602</v>
      </c>
      <c r="J162" s="462">
        <v>1186559665176.3413</v>
      </c>
      <c r="K162" s="474">
        <f t="shared" si="7"/>
        <v>-1.6889595542084579E-2</v>
      </c>
      <c r="L162" s="458">
        <f ca="1">IF(COUNTIF($D$64:$D162,$D162)&gt;=7,AVERAGE(OFFSET($H162,0,0,-7,1)),"")</f>
        <v>61679.683365184275</v>
      </c>
      <c r="M162" s="458">
        <f ca="1">IF(COUNTIF($D$64:$D162,$D162)&gt;=20,AVERAGE(OFFSET($H162,0,0,-20,1)),"")</f>
        <v>65374.213497570192</v>
      </c>
      <c r="N162" s="458">
        <f ca="1">IF(COUNTIF($D$64:$D162,$D162)&gt;=50,AVERAGE(OFFSET($H162,0,0,-50,1)),"")</f>
        <v>77418.886335461095</v>
      </c>
      <c r="O162" s="458">
        <f t="shared" si="8"/>
        <v>63057.129012936421</v>
      </c>
      <c r="P162" s="458">
        <f t="shared" si="9"/>
        <v>67544.014372196354</v>
      </c>
      <c r="Q162" s="458">
        <f t="shared" si="10"/>
        <v>-4486.8853592599335</v>
      </c>
      <c r="R162" s="453">
        <f t="shared" si="11"/>
        <v>-4527.1719673235548</v>
      </c>
      <c r="S162" s="453">
        <f>IF(COUNTIF($D$64:$D162,$D162)&gt;=14,100-100/(1+(AVERAGEIFS($K$64:$K162,$D$64:$D162,$D162,$K$64:$K162,"&gt;0")*COUNTIFS($D$64:$D162,$D162,$K$64:$K162,"&gt;0"))/(-AVERAGEIFS($K$64:$K162,$D$64:$D162,$D162,$K$64:$K162,"&lt;0")*COUNTIFS($D$64:$D162,$D162,$K$64:$K162,"&lt;0"))),"")</f>
        <v>55.281844762525225</v>
      </c>
      <c r="T162" s="453">
        <f ca="1">IF($D162=$D161,MIN(0,$H162/MAX(OFFSET($H162,0,0,-(COUNTIF($D$64:$D162,$D162)),1))-1),0)</f>
        <v>-0.3663065545091978</v>
      </c>
      <c r="U162" s="453">
        <f ca="1">IF(COUNTIF($D$64:$D162,$D162)&gt;=30,STDEV(OFFSET($K162,0,0,-30,1))*SQRT(365),"")</f>
        <v>0.2226387061185392</v>
      </c>
      <c r="V162" s="453" t="str">
        <f ca="1">IF(COUNTIF($D$64:$D162,$D162)&lt;20,"Neutral",IF($H162&gt;$M162*1.05,"Bullish",IF($H162&lt;$M162*0.95,"Bearish","Neutral")))</f>
        <v>Bearish</v>
      </c>
      <c r="AB162" s="433"/>
      <c r="AC162" s="433"/>
      <c r="AD162" s="433"/>
      <c r="AE162" s="433"/>
      <c r="AF162" s="433"/>
      <c r="AG162" s="433"/>
      <c r="AH162" s="433"/>
      <c r="AI162" s="433"/>
      <c r="AJ162" s="433"/>
      <c r="AK162" s="433"/>
      <c r="AL162" s="433"/>
      <c r="AM162" s="433"/>
      <c r="AN162" s="433"/>
      <c r="AO162" s="433"/>
      <c r="AP162" s="433"/>
      <c r="AQ162" s="433"/>
      <c r="AR162" s="433"/>
      <c r="AS162" s="433"/>
      <c r="AT162" s="433"/>
    </row>
    <row r="163" spans="2:46" ht="20.149999999999999" customHeight="1">
      <c r="B163" s="437">
        <v>46142</v>
      </c>
      <c r="C163" s="419" t="s">
        <v>85</v>
      </c>
      <c r="D163" s="419" t="s">
        <v>86</v>
      </c>
      <c r="E163" s="457">
        <v>59096.893552884263</v>
      </c>
      <c r="F163" s="457">
        <v>59366.103977438892</v>
      </c>
      <c r="G163" s="457">
        <v>57890.780337721619</v>
      </c>
      <c r="H163" s="457">
        <v>58516.165796103865</v>
      </c>
      <c r="I163" s="457">
        <v>19544031100.986702</v>
      </c>
      <c r="J163" s="462">
        <v>1173717165395.6899</v>
      </c>
      <c r="K163" s="474">
        <f t="shared" si="7"/>
        <v>-1.0823307211224709E-2</v>
      </c>
      <c r="L163" s="458">
        <f ca="1">IF(COUNTIF($D$64:$D163,$D163)&gt;=7,AVERAGE(OFFSET($H163,0,0,-7,1)),"")</f>
        <v>61160.378998491251</v>
      </c>
      <c r="M163" s="458">
        <f ca="1">IF(COUNTIF($D$64:$D163,$D163)&gt;=20,AVERAGE(OFFSET($H163,0,0,-20,1)),"")</f>
        <v>64646.957237986404</v>
      </c>
      <c r="N163" s="458">
        <f ca="1">IF(COUNTIF($D$64:$D163,$D163)&gt;=50,AVERAGE(OFFSET($H163,0,0,-50,1)),"")</f>
        <v>76833.184941219326</v>
      </c>
      <c r="O163" s="458">
        <f t="shared" si="8"/>
        <v>62358.519287269875</v>
      </c>
      <c r="P163" s="458">
        <f t="shared" si="9"/>
        <v>66875.284848041352</v>
      </c>
      <c r="Q163" s="458">
        <f t="shared" si="10"/>
        <v>-4516.7655607714769</v>
      </c>
      <c r="R163" s="453">
        <f t="shared" si="11"/>
        <v>-4525.090686013139</v>
      </c>
      <c r="S163" s="453">
        <f>IF(COUNTIF($D$64:$D163,$D163)&gt;=14,100-100/(1+(AVERAGEIFS($K$64:$K163,$D$64:$D163,$D163,$K$64:$K163,"&gt;0")*COUNTIFS($D$64:$D163,$D163,$K$64:$K163,"&gt;0"))/(-AVERAGEIFS($K$64:$K163,$D$64:$D163,$D163,$K$64:$K163,"&lt;0")*COUNTIFS($D$64:$D163,$D163,$K$64:$K163,"&lt;0"))),"")</f>
        <v>54.804589041323467</v>
      </c>
      <c r="T163" s="453">
        <f ca="1">IF($D163=$D162,MIN(0,$H163/MAX(OFFSET($H163,0,0,-(COUNTIF($D$64:$D163,$D163)),1))-1),0)</f>
        <v>-0.37316521334748431</v>
      </c>
      <c r="U163" s="453">
        <f ca="1">IF(COUNTIF($D$64:$D163,$D163)&gt;=30,STDEV(OFFSET($K163,0,0,-30,1))*SQRT(365),"")</f>
        <v>0.22169761556518264</v>
      </c>
      <c r="V163" s="453" t="str">
        <f ca="1">IF(COUNTIF($D$64:$D163,$D163)&lt;20,"Neutral",IF($H163&gt;$M163*1.05,"Bullish",IF($H163&lt;$M163*0.95,"Bearish","Neutral")))</f>
        <v>Bearish</v>
      </c>
      <c r="AB163" s="433"/>
      <c r="AC163" s="433"/>
      <c r="AD163" s="433"/>
      <c r="AE163" s="433"/>
      <c r="AF163" s="433"/>
      <c r="AG163" s="433"/>
      <c r="AH163" s="433"/>
      <c r="AI163" s="433"/>
      <c r="AJ163" s="433"/>
      <c r="AK163" s="433"/>
      <c r="AL163" s="433"/>
      <c r="AM163" s="433"/>
      <c r="AN163" s="433"/>
      <c r="AO163" s="433"/>
      <c r="AP163" s="433"/>
      <c r="AQ163" s="433"/>
      <c r="AR163" s="433"/>
      <c r="AS163" s="433"/>
      <c r="AT163" s="433"/>
    </row>
    <row r="164" spans="2:46" ht="20.149999999999999" customHeight="1">
      <c r="B164" s="437">
        <v>46143</v>
      </c>
      <c r="C164" s="419" t="s">
        <v>85</v>
      </c>
      <c r="D164" s="419" t="s">
        <v>86</v>
      </c>
      <c r="E164" s="457">
        <v>58496.193875370052</v>
      </c>
      <c r="F164" s="457">
        <v>59266.747856799237</v>
      </c>
      <c r="G164" s="457">
        <v>56823.894345538516</v>
      </c>
      <c r="H164" s="457">
        <v>57977.217731824996</v>
      </c>
      <c r="I164" s="457">
        <v>52617834772.157761</v>
      </c>
      <c r="J164" s="462">
        <v>1162906945934.1987</v>
      </c>
      <c r="K164" s="474">
        <f t="shared" si="7"/>
        <v>-9.2102422800017791E-3</v>
      </c>
      <c r="L164" s="458">
        <f ca="1">IF(COUNTIF($D$64:$D164,$D164)&gt;=7,AVERAGE(OFFSET($H164,0,0,-7,1)),"")</f>
        <v>60497.362264275682</v>
      </c>
      <c r="M164" s="458">
        <f ca="1">IF(COUNTIF($D$64:$D164,$D164)&gt;=20,AVERAGE(OFFSET($H164,0,0,-20,1)),"")</f>
        <v>63924.868455332515</v>
      </c>
      <c r="N164" s="458">
        <f ca="1">IF(COUNTIF($D$64:$D164,$D164)&gt;=50,AVERAGE(OFFSET($H164,0,0,-50,1)),"")</f>
        <v>76179.470254170956</v>
      </c>
      <c r="O164" s="458">
        <f t="shared" si="8"/>
        <v>61684.472894124512</v>
      </c>
      <c r="P164" s="458">
        <f t="shared" si="9"/>
        <v>66216.168765358656</v>
      </c>
      <c r="Q164" s="458">
        <f t="shared" si="10"/>
        <v>-4531.6958712341439</v>
      </c>
      <c r="R164" s="453">
        <f t="shared" si="11"/>
        <v>-4526.4117230573402</v>
      </c>
      <c r="S164" s="453">
        <f>IF(COUNTIF($D$64:$D164,$D164)&gt;=14,100-100/(1+(AVERAGEIFS($K$64:$K164,$D$64:$D164,$D164,$K$64:$K164,"&gt;0")*COUNTIFS($D$64:$D164,$D164,$K$64:$K164,"&gt;0"))/(-AVERAGEIFS($K$64:$K164,$D$64:$D164,$D164,$K$64:$K164,"&lt;0")*COUNTIFS($D$64:$D164,$D164,$K$64:$K164,"&lt;0"))),"")</f>
        <v>54.404904147200916</v>
      </c>
      <c r="T164" s="453">
        <f ca="1">IF($D164=$D163,MIN(0,$H164/MAX(OFFSET($H164,0,0,-(COUNTIF($D$64:$D164,$D164)),1))-1),0)</f>
        <v>-0.37893851360208719</v>
      </c>
      <c r="U164" s="453">
        <f ca="1">IF(COUNTIF($D$64:$D164,$D164)&gt;=30,STDEV(OFFSET($K164,0,0,-30,1))*SQRT(365),"")</f>
        <v>0.22108557139648266</v>
      </c>
      <c r="V164" s="453" t="str">
        <f ca="1">IF(COUNTIF($D$64:$D164,$D164)&lt;20,"Neutral",IF($H164&gt;$M164*1.05,"Bullish",IF($H164&lt;$M164*0.95,"Bearish","Neutral")))</f>
        <v>Bearish</v>
      </c>
      <c r="AB164" s="433"/>
      <c r="AC164" s="433"/>
      <c r="AD164" s="433"/>
      <c r="AE164" s="433"/>
      <c r="AF164" s="433"/>
      <c r="AG164" s="433"/>
      <c r="AH164" s="433"/>
      <c r="AI164" s="433"/>
      <c r="AJ164" s="433"/>
      <c r="AK164" s="433"/>
      <c r="AL164" s="433"/>
      <c r="AM164" s="433"/>
      <c r="AN164" s="433"/>
      <c r="AO164" s="433"/>
      <c r="AP164" s="433"/>
      <c r="AQ164" s="433"/>
      <c r="AR164" s="433"/>
      <c r="AS164" s="433"/>
      <c r="AT164" s="433"/>
    </row>
    <row r="165" spans="2:46" ht="20.149999999999999" customHeight="1">
      <c r="B165" s="437">
        <v>46144</v>
      </c>
      <c r="C165" s="419" t="s">
        <v>85</v>
      </c>
      <c r="D165" s="419" t="s">
        <v>86</v>
      </c>
      <c r="E165" s="457">
        <v>58219.226837521339</v>
      </c>
      <c r="F165" s="457">
        <v>59052.727553397126</v>
      </c>
      <c r="G165" s="457">
        <v>56235.667493317043</v>
      </c>
      <c r="H165" s="457">
        <v>56906.287957463705</v>
      </c>
      <c r="I165" s="457">
        <v>33287051905.977673</v>
      </c>
      <c r="J165" s="462">
        <v>1141426238133.1951</v>
      </c>
      <c r="K165" s="474">
        <f t="shared" si="7"/>
        <v>-1.8471562042092216E-2</v>
      </c>
      <c r="L165" s="458">
        <f ca="1">IF(COUNTIF($D$64:$D165,$D165)&gt;=7,AVERAGE(OFFSET($H165,0,0,-7,1)),"")</f>
        <v>59625.420963435608</v>
      </c>
      <c r="M165" s="458">
        <f ca="1">IF(COUNTIF($D$64:$D165,$D165)&gt;=20,AVERAGE(OFFSET($H165,0,0,-20,1)),"")</f>
        <v>63221.577878916964</v>
      </c>
      <c r="N165" s="458">
        <f ca="1">IF(COUNTIF($D$64:$D165,$D165)&gt;=50,AVERAGE(OFFSET($H165,0,0,-50,1)),"")</f>
        <v>75512.497839042131</v>
      </c>
      <c r="O165" s="458">
        <f t="shared" si="8"/>
        <v>60949.367519253618</v>
      </c>
      <c r="P165" s="458">
        <f t="shared" si="9"/>
        <v>65526.547964773847</v>
      </c>
      <c r="Q165" s="458">
        <f t="shared" si="10"/>
        <v>-4577.1804455202291</v>
      </c>
      <c r="R165" s="453">
        <f t="shared" si="11"/>
        <v>-4536.5654675499181</v>
      </c>
      <c r="S165" s="453">
        <f>IF(COUNTIF($D$64:$D165,$D165)&gt;=14,100-100/(1+(AVERAGEIFS($K$64:$K165,$D$64:$D165,$D165,$K$64:$K165,"&gt;0")*COUNTIFS($D$64:$D165,$D165,$K$64:$K165,"&gt;0"))/(-AVERAGEIFS($K$64:$K165,$D$64:$D165,$D165,$K$64:$K165,"&lt;0")*COUNTIFS($D$64:$D165,$D165,$K$64:$K165,"&lt;0"))),"")</f>
        <v>53.620634644313768</v>
      </c>
      <c r="T165" s="453">
        <f ca="1">IF($D165=$D164,MIN(0,$H165/MAX(OFFSET($H165,0,0,-(COUNTIF($D$64:$D165,$D165)),1))-1),0)</f>
        <v>-0.39041048938004019</v>
      </c>
      <c r="U165" s="453">
        <f ca="1">IF(COUNTIF($D$64:$D165,$D165)&gt;=30,STDEV(OFFSET($K165,0,0,-30,1))*SQRT(365),"")</f>
        <v>0.21677205170106484</v>
      </c>
      <c r="V165" s="453" t="str">
        <f ca="1">IF(COUNTIF($D$64:$D165,$D165)&lt;20,"Neutral",IF($H165&gt;$M165*1.05,"Bullish",IF($H165&lt;$M165*0.95,"Bearish","Neutral")))</f>
        <v>Bearish</v>
      </c>
      <c r="AB165" s="433"/>
      <c r="AC165" s="433"/>
      <c r="AD165" s="433"/>
      <c r="AE165" s="433"/>
      <c r="AF165" s="433"/>
      <c r="AG165" s="433"/>
      <c r="AH165" s="433"/>
      <c r="AI165" s="433"/>
      <c r="AJ165" s="433"/>
      <c r="AK165" s="433"/>
      <c r="AL165" s="433"/>
      <c r="AM165" s="433"/>
      <c r="AN165" s="433"/>
      <c r="AO165" s="433"/>
      <c r="AP165" s="433"/>
      <c r="AQ165" s="433"/>
      <c r="AR165" s="433"/>
      <c r="AS165" s="433"/>
      <c r="AT165" s="433"/>
    </row>
    <row r="166" spans="2:46" ht="20.149999999999999" customHeight="1">
      <c r="B166" s="437">
        <v>46145</v>
      </c>
      <c r="C166" s="419" t="s">
        <v>85</v>
      </c>
      <c r="D166" s="419" t="s">
        <v>86</v>
      </c>
      <c r="E166" s="457">
        <v>56830.040853594001</v>
      </c>
      <c r="F166" s="457">
        <v>57551.788887000359</v>
      </c>
      <c r="G166" s="457">
        <v>55141.640473187443</v>
      </c>
      <c r="H166" s="457">
        <v>55768.744058391087</v>
      </c>
      <c r="I166" s="457">
        <v>16972743996.124268</v>
      </c>
      <c r="J166" s="462">
        <v>1118609384319.0723</v>
      </c>
      <c r="K166" s="474">
        <f t="shared" si="7"/>
        <v>-1.9989775118048669E-2</v>
      </c>
      <c r="L166" s="458">
        <f ca="1">IF(COUNTIF($D$64:$D166,$D166)&gt;=7,AVERAGE(OFFSET($H166,0,0,-7,1)),"")</f>
        <v>58617.930611534852</v>
      </c>
      <c r="M166" s="458">
        <f ca="1">IF(COUNTIF($D$64:$D166,$D166)&gt;=20,AVERAGE(OFFSET($H166,0,0,-20,1)),"")</f>
        <v>62510.17428246668</v>
      </c>
      <c r="N166" s="458">
        <f ca="1">IF(COUNTIF($D$64:$D166,$D166)&gt;=50,AVERAGE(OFFSET($H166,0,0,-50,1)),"")</f>
        <v>74821.997440422143</v>
      </c>
      <c r="O166" s="458">
        <f t="shared" si="8"/>
        <v>60152.348525274763</v>
      </c>
      <c r="P166" s="458">
        <f t="shared" si="9"/>
        <v>64803.74767541216</v>
      </c>
      <c r="Q166" s="458">
        <f t="shared" si="10"/>
        <v>-4651.3991501373966</v>
      </c>
      <c r="R166" s="453">
        <f t="shared" si="11"/>
        <v>-4559.5322040674137</v>
      </c>
      <c r="S166" s="453">
        <f>IF(COUNTIF($D$64:$D166,$D166)&gt;=14,100-100/(1+(AVERAGEIFS($K$64:$K166,$D$64:$D166,$D166,$K$64:$K166,"&gt;0")*COUNTIFS($D$64:$D166,$D166,$K$64:$K166,"&gt;0"))/(-AVERAGEIFS($K$64:$K166,$D$64:$D166,$D166,$K$64:$K166,"&lt;0")*COUNTIFS($D$64:$D166,$D166,$K$64:$K166,"&lt;0"))),"")</f>
        <v>52.796988415998754</v>
      </c>
      <c r="T166" s="453">
        <f ca="1">IF($D166=$D165,MIN(0,$H166/MAX(OFFSET($H166,0,0,-(COUNTIF($D$64:$D166,$D166)),1))-1),0)</f>
        <v>-0.40259604661165449</v>
      </c>
      <c r="U166" s="453">
        <f ca="1">IF(COUNTIF($D$64:$D166,$D166)&gt;=30,STDEV(OFFSET($K166,0,0,-30,1))*SQRT(365),"")</f>
        <v>0.21742017436096689</v>
      </c>
      <c r="V166" s="453" t="str">
        <f ca="1">IF(COUNTIF($D$64:$D166,$D166)&lt;20,"Neutral",IF($H166&gt;$M166*1.05,"Bullish",IF($H166&lt;$M166*0.95,"Bearish","Neutral")))</f>
        <v>Bearish</v>
      </c>
      <c r="AB166" s="433"/>
      <c r="AC166" s="433"/>
      <c r="AD166" s="433"/>
      <c r="AE166" s="433"/>
      <c r="AF166" s="433"/>
      <c r="AG166" s="433"/>
      <c r="AH166" s="433"/>
      <c r="AI166" s="433"/>
      <c r="AJ166" s="433"/>
      <c r="AK166" s="433"/>
      <c r="AL166" s="433"/>
      <c r="AM166" s="433"/>
      <c r="AN166" s="433"/>
      <c r="AO166" s="433"/>
      <c r="AP166" s="433"/>
      <c r="AQ166" s="433"/>
      <c r="AR166" s="433"/>
      <c r="AS166" s="433"/>
      <c r="AT166" s="433"/>
    </row>
    <row r="167" spans="2:46" ht="20.149999999999999" customHeight="1">
      <c r="B167" s="437">
        <v>46146</v>
      </c>
      <c r="C167" s="419" t="s">
        <v>85</v>
      </c>
      <c r="D167" s="419" t="s">
        <v>86</v>
      </c>
      <c r="E167" s="457">
        <v>55870.164898708179</v>
      </c>
      <c r="F167" s="457">
        <v>56579.348655661772</v>
      </c>
      <c r="G167" s="457">
        <v>55107.504564021627</v>
      </c>
      <c r="H167" s="457">
        <v>55142.594633615212</v>
      </c>
      <c r="I167" s="457">
        <v>22477437052.666351</v>
      </c>
      <c r="J167" s="462">
        <v>1106050080100.083</v>
      </c>
      <c r="K167" s="474">
        <f t="shared" si="7"/>
        <v>-1.1227604912893208E-2</v>
      </c>
      <c r="L167" s="458">
        <f ca="1">IF(COUNTIF($D$64:$D167,$D167)&gt;=7,AVERAGE(OFFSET($H167,0,0,-7,1)),"")</f>
        <v>57662.881615889979</v>
      </c>
      <c r="M167" s="458">
        <f ca="1">IF(COUNTIF($D$64:$D167,$D167)&gt;=20,AVERAGE(OFFSET($H167,0,0,-20,1)),"")</f>
        <v>61779.566234871527</v>
      </c>
      <c r="N167" s="458">
        <f ca="1">IF(COUNTIF($D$64:$D167,$D167)&gt;=50,AVERAGE(OFFSET($H167,0,0,-50,1)),"")</f>
        <v>74106.947558183383</v>
      </c>
      <c r="O167" s="458">
        <f t="shared" si="8"/>
        <v>59381.617157327142</v>
      </c>
      <c r="P167" s="458">
        <f t="shared" si="9"/>
        <v>64088.106709353124</v>
      </c>
      <c r="Q167" s="458">
        <f t="shared" si="10"/>
        <v>-4706.4895520259815</v>
      </c>
      <c r="R167" s="453">
        <f t="shared" si="11"/>
        <v>-4588.9236736591274</v>
      </c>
      <c r="S167" s="453">
        <f>IF(COUNTIF($D$64:$D167,$D167)&gt;=14,100-100/(1+(AVERAGEIFS($K$64:$K167,$D$64:$D167,$D167,$K$64:$K167,"&gt;0")*COUNTIFS($D$64:$D167,$D167,$K$64:$K167,"&gt;0"))/(-AVERAGEIFS($K$64:$K167,$D$64:$D167,$D167,$K$64:$K167,"&lt;0")*COUNTIFS($D$64:$D167,$D167,$K$64:$K167,"&lt;0"))),"")</f>
        <v>52.345375558723092</v>
      </c>
      <c r="T167" s="453">
        <f ca="1">IF($D167=$D166,MIN(0,$H167/MAX(OFFSET($H167,0,0,-(COUNTIF($D$64:$D167,$D167)),1))-1),0)</f>
        <v>-0.40930346217369928</v>
      </c>
      <c r="U167" s="453">
        <f ca="1">IF(COUNTIF($D$64:$D167,$D167)&gt;=30,STDEV(OFFSET($K167,0,0,-30,1))*SQRT(365),"")</f>
        <v>0.210202120093506</v>
      </c>
      <c r="V167" s="453" t="str">
        <f ca="1">IF(COUNTIF($D$64:$D167,$D167)&lt;20,"Neutral",IF($H167&gt;$M167*1.05,"Bullish",IF($H167&lt;$M167*0.95,"Bearish","Neutral")))</f>
        <v>Bearish</v>
      </c>
      <c r="AB167" s="433"/>
      <c r="AC167" s="433"/>
      <c r="AD167" s="433"/>
      <c r="AE167" s="433"/>
      <c r="AF167" s="433"/>
      <c r="AG167" s="433"/>
      <c r="AH167" s="433"/>
      <c r="AI167" s="433"/>
      <c r="AJ167" s="433"/>
      <c r="AK167" s="433"/>
      <c r="AL167" s="433"/>
      <c r="AM167" s="433"/>
      <c r="AN167" s="433"/>
      <c r="AO167" s="433"/>
      <c r="AP167" s="433"/>
      <c r="AQ167" s="433"/>
      <c r="AR167" s="433"/>
      <c r="AS167" s="433"/>
      <c r="AT167" s="433"/>
    </row>
    <row r="168" spans="2:46" ht="20.149999999999999" customHeight="1">
      <c r="B168" s="437">
        <v>46147</v>
      </c>
      <c r="C168" s="419" t="s">
        <v>85</v>
      </c>
      <c r="D168" s="419" t="s">
        <v>86</v>
      </c>
      <c r="E168" s="457">
        <v>55070.192257052637</v>
      </c>
      <c r="F168" s="457">
        <v>55900.351446299297</v>
      </c>
      <c r="G168" s="457">
        <v>52950.480825412531</v>
      </c>
      <c r="H168" s="457">
        <v>53877.655665690545</v>
      </c>
      <c r="I168" s="457">
        <v>16713498691.157923</v>
      </c>
      <c r="J168" s="462">
        <v>1080677936186.8203</v>
      </c>
      <c r="K168" s="474">
        <f t="shared" si="7"/>
        <v>-2.293941691226753E-2</v>
      </c>
      <c r="L168" s="458">
        <f ca="1">IF(COUNTIF($D$64:$D168,$D168)&gt;=7,AVERAGE(OFFSET($H168,0,0,-7,1)),"")</f>
        <v>56763.585699785079</v>
      </c>
      <c r="M168" s="458">
        <f ca="1">IF(COUNTIF($D$64:$D168,$D168)&gt;=20,AVERAGE(OFFSET($H168,0,0,-20,1)),"")</f>
        <v>61117.353775817006</v>
      </c>
      <c r="N168" s="458">
        <f ca="1">IF(COUNTIF($D$64:$D168,$D168)&gt;=50,AVERAGE(OFFSET($H168,0,0,-50,1)),"")</f>
        <v>73337.453544177653</v>
      </c>
      <c r="O168" s="458">
        <f t="shared" si="8"/>
        <v>58534.853850921514</v>
      </c>
      <c r="P168" s="458">
        <f t="shared" si="9"/>
        <v>63331.777002415154</v>
      </c>
      <c r="Q168" s="458">
        <f t="shared" si="10"/>
        <v>-4796.92315149364</v>
      </c>
      <c r="R168" s="453">
        <f t="shared" si="11"/>
        <v>-4630.5235692260303</v>
      </c>
      <c r="S168" s="453">
        <f>IF(COUNTIF($D$64:$D168,$D168)&gt;=14,100-100/(1+(AVERAGEIFS($K$64:$K168,$D$64:$D168,$D168,$K$64:$K168,"&gt;0")*COUNTIFS($D$64:$D168,$D168,$K$64:$K168,"&gt;0"))/(-AVERAGEIFS($K$64:$K168,$D$64:$D168,$D168,$K$64:$K168,"&lt;0")*COUNTIFS($D$64:$D168,$D168,$K$64:$K168,"&lt;0"))),"")</f>
        <v>51.446278933216178</v>
      </c>
      <c r="T168" s="453">
        <f ca="1">IF($D168=$D167,MIN(0,$H168/MAX(OFFSET($H168,0,0,-(COUNTIF($D$64:$D168,$D168)),1))-1),0)</f>
        <v>-0.42285369632352987</v>
      </c>
      <c r="U168" s="453">
        <f ca="1">IF(COUNTIF($D$64:$D168,$D168)&gt;=30,STDEV(OFFSET($K168,0,0,-30,1))*SQRT(365),"")</f>
        <v>0.20636238586546507</v>
      </c>
      <c r="V168" s="453" t="str">
        <f ca="1">IF(COUNTIF($D$64:$D168,$D168)&lt;20,"Neutral",IF($H168&gt;$M168*1.05,"Bullish",IF($H168&lt;$M168*0.95,"Bearish","Neutral")))</f>
        <v>Bearish</v>
      </c>
      <c r="AB168" s="433"/>
      <c r="AC168" s="433"/>
      <c r="AD168" s="433"/>
      <c r="AE168" s="433"/>
      <c r="AF168" s="433"/>
      <c r="AG168" s="433"/>
      <c r="AH168" s="433"/>
      <c r="AI168" s="433"/>
      <c r="AJ168" s="433"/>
      <c r="AK168" s="433"/>
      <c r="AL168" s="433"/>
      <c r="AM168" s="433"/>
      <c r="AN168" s="433"/>
      <c r="AO168" s="433"/>
      <c r="AP168" s="433"/>
      <c r="AQ168" s="433"/>
      <c r="AR168" s="433"/>
      <c r="AS168" s="433"/>
      <c r="AT168" s="433"/>
    </row>
    <row r="169" spans="2:46" ht="20.149999999999999" customHeight="1">
      <c r="B169" s="437">
        <v>46148</v>
      </c>
      <c r="C169" s="419" t="s">
        <v>85</v>
      </c>
      <c r="D169" s="419" t="s">
        <v>86</v>
      </c>
      <c r="E169" s="457">
        <v>54062.647770331772</v>
      </c>
      <c r="F169" s="457">
        <v>54935.225412861459</v>
      </c>
      <c r="G169" s="457">
        <v>52742.860249680736</v>
      </c>
      <c r="H169" s="457">
        <v>53651.488368717735</v>
      </c>
      <c r="I169" s="457">
        <v>51202259391.953606</v>
      </c>
      <c r="J169" s="462">
        <v>1076141472884.8142</v>
      </c>
      <c r="K169" s="474">
        <f t="shared" si="7"/>
        <v>-4.1977939496137262E-3</v>
      </c>
      <c r="L169" s="458">
        <f ca="1">IF(COUNTIF($D$64:$D169,$D169)&gt;=7,AVERAGE(OFFSET($H169,0,0,-7,1)),"")</f>
        <v>55977.164887401021</v>
      </c>
      <c r="M169" s="458">
        <f ca="1">IF(COUNTIF($D$64:$D169,$D169)&gt;=20,AVERAGE(OFFSET($H169,0,0,-20,1)),"")</f>
        <v>60495.748795140033</v>
      </c>
      <c r="N169" s="458">
        <f ca="1">IF(COUNTIF($D$64:$D169,$D169)&gt;=50,AVERAGE(OFFSET($H169,0,0,-50,1)),"")</f>
        <v>72543.446987400413</v>
      </c>
      <c r="O169" s="458">
        <f t="shared" si="8"/>
        <v>57783.566853659395</v>
      </c>
      <c r="P169" s="458">
        <f t="shared" si="9"/>
        <v>62614.718585104238</v>
      </c>
      <c r="Q169" s="458">
        <f t="shared" si="10"/>
        <v>-4831.1517314448429</v>
      </c>
      <c r="R169" s="453">
        <f t="shared" si="11"/>
        <v>-4670.649201669793</v>
      </c>
      <c r="S169" s="453">
        <f>IF(COUNTIF($D$64:$D169,$D169)&gt;=14,100-100/(1+(AVERAGEIFS($K$64:$K169,$D$64:$D169,$D169,$K$64:$K169,"&gt;0")*COUNTIFS($D$64:$D169,$D169,$K$64:$K169,"&gt;0"))/(-AVERAGEIFS($K$64:$K169,$D$64:$D169,$D169,$K$64:$K169,"&lt;0")*COUNTIFS($D$64:$D169,$D169,$K$64:$K169,"&lt;0"))),"")</f>
        <v>51.285081604274993</v>
      </c>
      <c r="T169" s="453">
        <f ca="1">IF($D169=$D168,MIN(0,$H169/MAX(OFFSET($H169,0,0,-(COUNTIF($D$64:$D169,$D169)),1))-1),0)</f>
        <v>-0.42527643758514488</v>
      </c>
      <c r="U169" s="453">
        <f ca="1">IF(COUNTIF($D$64:$D169,$D169)&gt;=30,STDEV(OFFSET($K169,0,0,-30,1))*SQRT(365),"")</f>
        <v>0.19941036634441522</v>
      </c>
      <c r="V169" s="453" t="str">
        <f ca="1">IF(COUNTIF($D$64:$D169,$D169)&lt;20,"Neutral",IF($H169&gt;$M169*1.05,"Bullish",IF($H169&lt;$M169*0.95,"Bearish","Neutral")))</f>
        <v>Bearish</v>
      </c>
      <c r="AB169" s="433"/>
      <c r="AC169" s="433"/>
      <c r="AD169" s="433"/>
      <c r="AE169" s="433"/>
      <c r="AF169" s="433"/>
      <c r="AG169" s="433"/>
      <c r="AH169" s="433"/>
      <c r="AI169" s="433"/>
      <c r="AJ169" s="433"/>
      <c r="AK169" s="433"/>
      <c r="AL169" s="433"/>
      <c r="AM169" s="433"/>
      <c r="AN169" s="433"/>
      <c r="AO169" s="433"/>
      <c r="AP169" s="433"/>
      <c r="AQ169" s="433"/>
      <c r="AR169" s="433"/>
      <c r="AS169" s="433"/>
      <c r="AT169" s="433"/>
    </row>
    <row r="170" spans="2:46" ht="20.149999999999999" customHeight="1">
      <c r="B170" s="437">
        <v>46149</v>
      </c>
      <c r="C170" s="419" t="s">
        <v>85</v>
      </c>
      <c r="D170" s="419" t="s">
        <v>86</v>
      </c>
      <c r="E170" s="457">
        <v>53771.889460316663</v>
      </c>
      <c r="F170" s="457">
        <v>54401.300871664644</v>
      </c>
      <c r="G170" s="457">
        <v>51359.408086892734</v>
      </c>
      <c r="H170" s="457">
        <v>52574.277535952191</v>
      </c>
      <c r="I170" s="457">
        <v>40085789464.00264</v>
      </c>
      <c r="J170" s="462">
        <v>1054534779623.7993</v>
      </c>
      <c r="K170" s="474">
        <f t="shared" si="7"/>
        <v>-2.0077930091378926E-2</v>
      </c>
      <c r="L170" s="458">
        <f ca="1">IF(COUNTIF($D$64:$D170,$D170)&gt;=7,AVERAGE(OFFSET($H170,0,0,-7,1)),"")</f>
        <v>55128.32370737935</v>
      </c>
      <c r="M170" s="458">
        <f ca="1">IF(COUNTIF($D$64:$D170,$D170)&gt;=20,AVERAGE(OFFSET($H170,0,0,-20,1)),"")</f>
        <v>59840.584289779523</v>
      </c>
      <c r="N170" s="458">
        <f ca="1">IF(COUNTIF($D$64:$D170,$D170)&gt;=50,AVERAGE(OFFSET($H170,0,0,-50,1)),"")</f>
        <v>71757.510139951904</v>
      </c>
      <c r="O170" s="458">
        <f t="shared" si="8"/>
        <v>56982.137727858288</v>
      </c>
      <c r="P170" s="458">
        <f t="shared" si="9"/>
        <v>61870.982211092974</v>
      </c>
      <c r="Q170" s="458">
        <f t="shared" si="10"/>
        <v>-4888.8444832346868</v>
      </c>
      <c r="R170" s="453">
        <f t="shared" si="11"/>
        <v>-4714.2882579827719</v>
      </c>
      <c r="S170" s="453">
        <f>IF(COUNTIF($D$64:$D170,$D170)&gt;=14,100-100/(1+(AVERAGEIFS($K$64:$K170,$D$64:$D170,$D170,$K$64:$K170,"&gt;0")*COUNTIFS($D$64:$D170,$D170,$K$64:$K170,"&gt;0"))/(-AVERAGEIFS($K$64:$K170,$D$64:$D170,$D170,$K$64:$K170,"&lt;0")*COUNTIFS($D$64:$D170,$D170,$K$64:$K170,"&lt;0"))),"")</f>
        <v>50.527843504716294</v>
      </c>
      <c r="T170" s="453">
        <f ca="1">IF($D170=$D169,MIN(0,$H170/MAX(OFFSET($H170,0,0,-(COUNTIF($D$64:$D170,$D170)),1))-1),0)</f>
        <v>-0.43681569709317858</v>
      </c>
      <c r="U170" s="453">
        <f ca="1">IF(COUNTIF($D$64:$D170,$D170)&gt;=30,STDEV(OFFSET($K170,0,0,-30,1))*SQRT(365),"")</f>
        <v>0.20175304627624607</v>
      </c>
      <c r="V170" s="453" t="str">
        <f ca="1">IF(COUNTIF($D$64:$D170,$D170)&lt;20,"Neutral",IF($H170&gt;$M170*1.05,"Bullish",IF($H170&lt;$M170*0.95,"Bearish","Neutral")))</f>
        <v>Bearish</v>
      </c>
      <c r="AB170" s="433"/>
      <c r="AC170" s="433"/>
      <c r="AD170" s="433"/>
      <c r="AE170" s="433"/>
      <c r="AF170" s="433"/>
      <c r="AG170" s="433"/>
      <c r="AH170" s="433"/>
      <c r="AI170" s="433"/>
      <c r="AJ170" s="433"/>
      <c r="AK170" s="433"/>
      <c r="AL170" s="433"/>
      <c r="AM170" s="433"/>
      <c r="AN170" s="433"/>
      <c r="AO170" s="433"/>
      <c r="AP170" s="433"/>
      <c r="AQ170" s="433"/>
      <c r="AR170" s="433"/>
      <c r="AS170" s="433"/>
      <c r="AT170" s="433"/>
    </row>
    <row r="171" spans="2:46" ht="20.149999999999999" customHeight="1">
      <c r="B171" s="437">
        <v>46150</v>
      </c>
      <c r="C171" s="419" t="s">
        <v>85</v>
      </c>
      <c r="D171" s="419" t="s">
        <v>86</v>
      </c>
      <c r="E171" s="457">
        <v>52254.323797616889</v>
      </c>
      <c r="F171" s="457">
        <v>53154.212457636815</v>
      </c>
      <c r="G171" s="457">
        <v>51012.935992716404</v>
      </c>
      <c r="H171" s="457">
        <v>51823.719790326468</v>
      </c>
      <c r="I171" s="457">
        <v>22793264030.32032</v>
      </c>
      <c r="J171" s="462">
        <v>1039480093492.5994</v>
      </c>
      <c r="K171" s="474">
        <f t="shared" si="7"/>
        <v>-1.4276139983330549E-2</v>
      </c>
      <c r="L171" s="458">
        <f ca="1">IF(COUNTIF($D$64:$D171,$D171)&gt;=7,AVERAGE(OFFSET($H171,0,0,-7,1)),"")</f>
        <v>54249.252572879566</v>
      </c>
      <c r="M171" s="458">
        <f ca="1">IF(COUNTIF($D$64:$D171,$D171)&gt;=20,AVERAGE(OFFSET($H171,0,0,-20,1)),"")</f>
        <v>59139.226036220833</v>
      </c>
      <c r="N171" s="458">
        <f ca="1">IF(COUNTIF($D$64:$D171,$D171)&gt;=50,AVERAGE(OFFSET($H171,0,0,-50,1)),"")</f>
        <v>70949.712863930021</v>
      </c>
      <c r="O171" s="458">
        <f t="shared" si="8"/>
        <v>56188.534968238011</v>
      </c>
      <c r="P171" s="458">
        <f t="shared" si="9"/>
        <v>61126.740550295457</v>
      </c>
      <c r="Q171" s="458">
        <f t="shared" si="10"/>
        <v>-4938.205582057446</v>
      </c>
      <c r="R171" s="453">
        <f t="shared" si="11"/>
        <v>-4759.0717227977066</v>
      </c>
      <c r="S171" s="453">
        <f>IF(COUNTIF($D$64:$D171,$D171)&gt;=14,100-100/(1+(AVERAGEIFS($K$64:$K171,$D$64:$D171,$D171,$K$64:$K171,"&gt;0")*COUNTIFS($D$64:$D171,$D171,$K$64:$K171,"&gt;0"))/(-AVERAGEIFS($K$64:$K171,$D$64:$D171,$D171,$K$64:$K171,"&lt;0")*COUNTIFS($D$64:$D171,$D171,$K$64:$K171,"&lt;0"))),"")</f>
        <v>50.002880989880957</v>
      </c>
      <c r="T171" s="453">
        <f ca="1">IF($D171=$D170,MIN(0,$H171/MAX(OFFSET($H171,0,0,-(COUNTIF($D$64:$D171,$D171)),1))-1),0)</f>
        <v>-0.44485579503789074</v>
      </c>
      <c r="U171" s="453">
        <f ca="1">IF(COUNTIF($D$64:$D171,$D171)&gt;=30,STDEV(OFFSET($K171,0,0,-30,1))*SQRT(365),"")</f>
        <v>0.1987402706382429</v>
      </c>
      <c r="V171" s="453" t="str">
        <f ca="1">IF(COUNTIF($D$64:$D171,$D171)&lt;20,"Neutral",IF($H171&gt;$M171*1.05,"Bullish",IF($H171&lt;$M171*0.95,"Bearish","Neutral")))</f>
        <v>Bearish</v>
      </c>
      <c r="AB171" s="433"/>
      <c r="AC171" s="433"/>
      <c r="AD171" s="433"/>
      <c r="AE171" s="433"/>
      <c r="AF171" s="433"/>
      <c r="AG171" s="433"/>
      <c r="AH171" s="433"/>
      <c r="AI171" s="433"/>
      <c r="AJ171" s="433"/>
      <c r="AK171" s="433"/>
      <c r="AL171" s="433"/>
      <c r="AM171" s="433"/>
      <c r="AN171" s="433"/>
      <c r="AO171" s="433"/>
      <c r="AP171" s="433"/>
      <c r="AQ171" s="433"/>
      <c r="AR171" s="433"/>
      <c r="AS171" s="433"/>
      <c r="AT171" s="433"/>
    </row>
    <row r="172" spans="2:46" ht="20.149999999999999" customHeight="1">
      <c r="B172" s="437">
        <v>46151</v>
      </c>
      <c r="C172" s="419" t="s">
        <v>85</v>
      </c>
      <c r="D172" s="419" t="s">
        <v>86</v>
      </c>
      <c r="E172" s="457">
        <v>51669.868638526423</v>
      </c>
      <c r="F172" s="457">
        <v>52685.139528794272</v>
      </c>
      <c r="G172" s="457">
        <v>50139.614669441697</v>
      </c>
      <c r="H172" s="457">
        <v>51123.247711080629</v>
      </c>
      <c r="I172" s="457">
        <v>48900961008.912086</v>
      </c>
      <c r="J172" s="462">
        <v>1025430025582.2034</v>
      </c>
      <c r="K172" s="474">
        <f t="shared" si="7"/>
        <v>-1.3516437686832972E-2</v>
      </c>
      <c r="L172" s="458">
        <f ca="1">IF(COUNTIF($D$64:$D172,$D172)&gt;=7,AVERAGE(OFFSET($H172,0,0,-7,1)),"")</f>
        <v>53423.103966253409</v>
      </c>
      <c r="M172" s="458">
        <f ca="1">IF(COUNTIF($D$64:$D172,$D172)&gt;=20,AVERAGE(OFFSET($H172,0,0,-20,1)),"")</f>
        <v>58446.572897806822</v>
      </c>
      <c r="N172" s="458">
        <f ca="1">IF(COUNTIF($D$64:$D172,$D172)&gt;=50,AVERAGE(OFFSET($H172,0,0,-50,1)),"")</f>
        <v>70134.07124865966</v>
      </c>
      <c r="O172" s="458">
        <f t="shared" si="8"/>
        <v>55409.260005598415</v>
      </c>
      <c r="P172" s="458">
        <f t="shared" si="9"/>
        <v>60385.741080723987</v>
      </c>
      <c r="Q172" s="458">
        <f t="shared" si="10"/>
        <v>-4976.4810751255718</v>
      </c>
      <c r="R172" s="453">
        <f t="shared" si="11"/>
        <v>-4802.5535932632793</v>
      </c>
      <c r="S172" s="453">
        <f>IF(COUNTIF($D$64:$D172,$D172)&gt;=14,100-100/(1+(AVERAGEIFS($K$64:$K172,$D$64:$D172,$D172,$K$64:$K172,"&gt;0")*COUNTIFS($D$64:$D172,$D172,$K$64:$K172,"&gt;0"))/(-AVERAGEIFS($K$64:$K172,$D$64:$D172,$D172,$K$64:$K172,"&lt;0")*COUNTIFS($D$64:$D172,$D172,$K$64:$K172,"&lt;0"))),"")</f>
        <v>49.515809329923968</v>
      </c>
      <c r="T172" s="453">
        <f ca="1">IF($D172=$D171,MIN(0,$H172/MAX(OFFSET($H172,0,0,-(COUNTIF($D$64:$D172,$D172)),1))-1),0)</f>
        <v>-0.45235936709146762</v>
      </c>
      <c r="U172" s="453">
        <f ca="1">IF(COUNTIF($D$64:$D172,$D172)&gt;=30,STDEV(OFFSET($K172,0,0,-30,1))*SQRT(365),"")</f>
        <v>0.19807455209806141</v>
      </c>
      <c r="V172" s="453" t="str">
        <f ca="1">IF(COUNTIF($D$64:$D172,$D172)&lt;20,"Neutral",IF($H172&gt;$M172*1.05,"Bullish",IF($H172&lt;$M172*0.95,"Bearish","Neutral")))</f>
        <v>Bearish</v>
      </c>
      <c r="AB172" s="433"/>
      <c r="AC172" s="433"/>
      <c r="AD172" s="433"/>
      <c r="AE172" s="433"/>
      <c r="AF172" s="433"/>
      <c r="AG172" s="433"/>
      <c r="AH172" s="433"/>
      <c r="AI172" s="433"/>
      <c r="AJ172" s="433"/>
      <c r="AK172" s="433"/>
      <c r="AL172" s="433"/>
      <c r="AM172" s="433"/>
      <c r="AN172" s="433"/>
      <c r="AO172" s="433"/>
      <c r="AP172" s="433"/>
      <c r="AQ172" s="433"/>
      <c r="AR172" s="433"/>
      <c r="AS172" s="433"/>
      <c r="AT172" s="433"/>
    </row>
    <row r="173" spans="2:46" ht="20.149999999999999" customHeight="1">
      <c r="B173" s="437">
        <v>46152</v>
      </c>
      <c r="C173" s="419" t="s">
        <v>85</v>
      </c>
      <c r="D173" s="419" t="s">
        <v>86</v>
      </c>
      <c r="E173" s="457">
        <v>51157.515313028198</v>
      </c>
      <c r="F173" s="457">
        <v>51327.968683385028</v>
      </c>
      <c r="G173" s="457">
        <v>50085.282274611149</v>
      </c>
      <c r="H173" s="457">
        <v>50528.003555935858</v>
      </c>
      <c r="I173" s="457">
        <v>37396353190.9328</v>
      </c>
      <c r="J173" s="462">
        <v>1013490619214.9224</v>
      </c>
      <c r="K173" s="474">
        <f t="shared" si="7"/>
        <v>-1.16433165300599E-2</v>
      </c>
      <c r="L173" s="458">
        <f ca="1">IF(COUNTIF($D$64:$D173,$D173)&gt;=7,AVERAGE(OFFSET($H173,0,0,-7,1)),"")</f>
        <v>52674.426751616949</v>
      </c>
      <c r="M173" s="458">
        <f ca="1">IF(COUNTIF($D$64:$D173,$D173)&gt;=20,AVERAGE(OFFSET($H173,0,0,-20,1)),"")</f>
        <v>57806.910524003135</v>
      </c>
      <c r="N173" s="458">
        <f ca="1">IF(COUNTIF($D$64:$D173,$D173)&gt;=50,AVERAGE(OFFSET($H173,0,0,-50,1)),"")</f>
        <v>69294.136580467602</v>
      </c>
      <c r="O173" s="458">
        <f t="shared" si="8"/>
        <v>54658.297474881096</v>
      </c>
      <c r="P173" s="458">
        <f t="shared" si="9"/>
        <v>59655.538301110049</v>
      </c>
      <c r="Q173" s="458">
        <f t="shared" si="10"/>
        <v>-4997.2408262289537</v>
      </c>
      <c r="R173" s="453">
        <f t="shared" si="11"/>
        <v>-4841.4910398564143</v>
      </c>
      <c r="S173" s="453">
        <f>IF(COUNTIF($D$64:$D173,$D173)&gt;=14,100-100/(1+(AVERAGEIFS($K$64:$K173,$D$64:$D173,$D173,$K$64:$K173,"&gt;0")*COUNTIFS($D$64:$D173,$D173,$K$64:$K173,"&gt;0"))/(-AVERAGEIFS($K$64:$K173,$D$64:$D173,$D173,$K$64:$K173,"&lt;0")*COUNTIFS($D$64:$D173,$D173,$K$64:$K173,"&lt;0"))),"")</f>
        <v>49.103780861406769</v>
      </c>
      <c r="T173" s="453">
        <f ca="1">IF($D173=$D172,MIN(0,$H173/MAX(OFFSET($H173,0,0,-(COUNTIF($D$64:$D173,$D173)),1))-1),0)</f>
        <v>-0.45873572032514398</v>
      </c>
      <c r="U173" s="453">
        <f ca="1">IF(COUNTIF($D$64:$D173,$D173)&gt;=30,STDEV(OFFSET($K173,0,0,-30,1))*SQRT(365),"")</f>
        <v>0.19464553073597696</v>
      </c>
      <c r="V173" s="453" t="str">
        <f ca="1">IF(COUNTIF($D$64:$D173,$D173)&lt;20,"Neutral",IF($H173&gt;$M173*1.05,"Bullish",IF($H173&lt;$M173*0.95,"Bearish","Neutral")))</f>
        <v>Bearish</v>
      </c>
      <c r="AB173" s="433"/>
      <c r="AC173" s="433"/>
      <c r="AD173" s="433"/>
      <c r="AE173" s="433"/>
      <c r="AF173" s="433"/>
      <c r="AG173" s="433"/>
      <c r="AH173" s="433"/>
      <c r="AI173" s="433"/>
      <c r="AJ173" s="433"/>
      <c r="AK173" s="433"/>
      <c r="AL173" s="433"/>
      <c r="AM173" s="433"/>
      <c r="AN173" s="433"/>
      <c r="AO173" s="433"/>
      <c r="AP173" s="433"/>
      <c r="AQ173" s="433"/>
      <c r="AR173" s="433"/>
      <c r="AS173" s="433"/>
      <c r="AT173" s="433"/>
    </row>
    <row r="174" spans="2:46" ht="20.149999999999999" customHeight="1">
      <c r="B174" s="437">
        <v>46153</v>
      </c>
      <c r="C174" s="419" t="s">
        <v>85</v>
      </c>
      <c r="D174" s="419" t="s">
        <v>86</v>
      </c>
      <c r="E174" s="457">
        <v>50463.296058498658</v>
      </c>
      <c r="F174" s="457">
        <v>51657.961913400199</v>
      </c>
      <c r="G174" s="457">
        <v>49448.294379441613</v>
      </c>
      <c r="H174" s="457">
        <v>49863.960142389144</v>
      </c>
      <c r="I174" s="457">
        <v>43817077446.552536</v>
      </c>
      <c r="J174" s="462">
        <v>1000171237426.2472</v>
      </c>
      <c r="K174" s="474">
        <f t="shared" si="7"/>
        <v>-1.3142086898636385E-2</v>
      </c>
      <c r="L174" s="458">
        <f ca="1">IF(COUNTIF($D$64:$D174,$D174)&gt;=7,AVERAGE(OFFSET($H174,0,0,-7,1)),"")</f>
        <v>51920.336110013224</v>
      </c>
      <c r="M174" s="458">
        <f ca="1">IF(COUNTIF($D$64:$D174,$D174)&gt;=20,AVERAGE(OFFSET($H174,0,0,-20,1)),"")</f>
        <v>57141.141646663833</v>
      </c>
      <c r="N174" s="458">
        <f ca="1">IF(COUNTIF($D$64:$D174,$D174)&gt;=50,AVERAGE(OFFSET($H174,0,0,-50,1)),"")</f>
        <v>68437.658930331381</v>
      </c>
      <c r="O174" s="458">
        <f t="shared" si="8"/>
        <v>53920.707116036181</v>
      </c>
      <c r="P174" s="458">
        <f t="shared" si="9"/>
        <v>58930.23621527887</v>
      </c>
      <c r="Q174" s="458">
        <f t="shared" si="10"/>
        <v>-5009.529099242689</v>
      </c>
      <c r="R174" s="453">
        <f t="shared" si="11"/>
        <v>-4875.0986517336696</v>
      </c>
      <c r="S174" s="453">
        <f>IF(COUNTIF($D$64:$D174,$D174)&gt;=14,100-100/(1+(AVERAGEIFS($K$64:$K174,$D$64:$D174,$D174,$K$64:$K174,"&gt;0")*COUNTIFS($D$64:$D174,$D174,$K$64:$K174,"&gt;0"))/(-AVERAGEIFS($K$64:$K174,$D$64:$D174,$D174,$K$64:$K174,"&lt;0")*COUNTIFS($D$64:$D174,$D174,$K$64:$K174,"&lt;0"))),"")</f>
        <v>48.646875844115129</v>
      </c>
      <c r="T174" s="453">
        <f ca="1">IF($D174=$D173,MIN(0,$H174/MAX(OFFSET($H174,0,0,-(COUNTIF($D$64:$D174,$D174)),1))-1),0)</f>
        <v>-0.46584906252375868</v>
      </c>
      <c r="U174" s="453">
        <f ca="1">IF(COUNTIF($D$64:$D174,$D174)&gt;=30,STDEV(OFFSET($K174,0,0,-30,1))*SQRT(365),"")</f>
        <v>0.19428729416915466</v>
      </c>
      <c r="V174" s="453" t="str">
        <f ca="1">IF(COUNTIF($D$64:$D174,$D174)&lt;20,"Neutral",IF($H174&gt;$M174*1.05,"Bullish",IF($H174&lt;$M174*0.95,"Bearish","Neutral")))</f>
        <v>Bearish</v>
      </c>
      <c r="AB174" s="433"/>
      <c r="AC174" s="433"/>
      <c r="AD174" s="433"/>
      <c r="AE174" s="433"/>
      <c r="AF174" s="433"/>
      <c r="AG174" s="433"/>
      <c r="AH174" s="433"/>
      <c r="AI174" s="433"/>
      <c r="AJ174" s="433"/>
      <c r="AK174" s="433"/>
      <c r="AL174" s="433"/>
      <c r="AM174" s="433"/>
      <c r="AN174" s="433"/>
      <c r="AO174" s="433"/>
      <c r="AP174" s="433"/>
      <c r="AQ174" s="433"/>
      <c r="AR174" s="433"/>
      <c r="AS174" s="433"/>
      <c r="AT174" s="433"/>
    </row>
    <row r="175" spans="2:46" ht="20.149999999999999" customHeight="1">
      <c r="B175" s="437">
        <v>46154</v>
      </c>
      <c r="C175" s="419" t="s">
        <v>85</v>
      </c>
      <c r="D175" s="419" t="s">
        <v>86</v>
      </c>
      <c r="E175" s="457">
        <v>50098.050712903147</v>
      </c>
      <c r="F175" s="457">
        <v>51111.727481727437</v>
      </c>
      <c r="G175" s="457">
        <v>48659.561315466744</v>
      </c>
      <c r="H175" s="457">
        <v>49271.579476998246</v>
      </c>
      <c r="I175" s="457">
        <v>51365222898.086784</v>
      </c>
      <c r="J175" s="462">
        <v>988289266932.13611</v>
      </c>
      <c r="K175" s="474">
        <f t="shared" si="7"/>
        <v>-1.1879936204411412E-2</v>
      </c>
      <c r="L175" s="458">
        <f ca="1">IF(COUNTIF($D$64:$D175,$D175)&gt;=7,AVERAGE(OFFSET($H175,0,0,-7,1)),"")</f>
        <v>51262.325225914319</v>
      </c>
      <c r="M175" s="458">
        <f ca="1">IF(COUNTIF($D$64:$D175,$D175)&gt;=20,AVERAGE(OFFSET($H175,0,0,-20,1)),"")</f>
        <v>56439.136299038968</v>
      </c>
      <c r="N175" s="458">
        <f ca="1">IF(COUNTIF($D$64:$D175,$D175)&gt;=50,AVERAGE(OFFSET($H175,0,0,-50,1)),"")</f>
        <v>67583.26193698174</v>
      </c>
      <c r="O175" s="458">
        <f t="shared" si="8"/>
        <v>53205.456710030347</v>
      </c>
      <c r="P175" s="458">
        <f t="shared" si="9"/>
        <v>58214.780160591414</v>
      </c>
      <c r="Q175" s="458">
        <f t="shared" si="10"/>
        <v>-5009.3234505610671</v>
      </c>
      <c r="R175" s="453">
        <f t="shared" si="11"/>
        <v>-4901.9436114991495</v>
      </c>
      <c r="S175" s="453">
        <f>IF(COUNTIF($D$64:$D175,$D175)&gt;=14,100-100/(1+(AVERAGEIFS($K$64:$K175,$D$64:$D175,$D175,$K$64:$K175,"&gt;0")*COUNTIFS($D$64:$D175,$D175,$K$64:$K175,"&gt;0"))/(-AVERAGEIFS($K$64:$K175,$D$64:$D175,$D175,$K$64:$K175,"&lt;0")*COUNTIFS($D$64:$D175,$D175,$K$64:$K175,"&lt;0"))),"")</f>
        <v>48.241107615786589</v>
      </c>
      <c r="T175" s="453">
        <f ca="1">IF($D175=$D174,MIN(0,$H175/MAX(OFFSET($H175,0,0,-(COUNTIF($D$64:$D175,$D175)),1))-1),0)</f>
        <v>-0.47219474158450303</v>
      </c>
      <c r="U175" s="453">
        <f ca="1">IF(COUNTIF($D$64:$D175,$D175)&gt;=30,STDEV(OFFSET($K175,0,0,-30,1))*SQRT(365),"")</f>
        <v>0.19230781709357525</v>
      </c>
      <c r="V175" s="453" t="str">
        <f ca="1">IF(COUNTIF($D$64:$D175,$D175)&lt;20,"Neutral",IF($H175&gt;$M175*1.05,"Bullish",IF($H175&lt;$M175*0.95,"Bearish","Neutral")))</f>
        <v>Bearish</v>
      </c>
      <c r="AB175" s="433"/>
      <c r="AC175" s="433"/>
      <c r="AD175" s="433"/>
      <c r="AE175" s="433"/>
      <c r="AF175" s="433"/>
      <c r="AG175" s="433"/>
      <c r="AH175" s="433"/>
      <c r="AI175" s="433"/>
      <c r="AJ175" s="433"/>
      <c r="AK175" s="433"/>
      <c r="AL175" s="433"/>
      <c r="AM175" s="433"/>
      <c r="AN175" s="433"/>
      <c r="AO175" s="433"/>
      <c r="AP175" s="433"/>
      <c r="AQ175" s="433"/>
      <c r="AR175" s="433"/>
      <c r="AS175" s="433"/>
      <c r="AT175" s="433"/>
    </row>
    <row r="176" spans="2:46" ht="20.149999999999999" customHeight="1">
      <c r="B176" s="437">
        <v>46155</v>
      </c>
      <c r="C176" s="419" t="s">
        <v>85</v>
      </c>
      <c r="D176" s="419" t="s">
        <v>86</v>
      </c>
      <c r="E176" s="457">
        <v>49042.640778862668</v>
      </c>
      <c r="F176" s="457">
        <v>50417.99808432017</v>
      </c>
      <c r="G176" s="457">
        <v>48171.462290640258</v>
      </c>
      <c r="H176" s="457">
        <v>49748.504152048401</v>
      </c>
      <c r="I176" s="457">
        <v>25408789933.571503</v>
      </c>
      <c r="J176" s="462">
        <v>997855421345.90332</v>
      </c>
      <c r="K176" s="474">
        <f t="shared" si="7"/>
        <v>9.6795085546790283E-3</v>
      </c>
      <c r="L176" s="458">
        <f ca="1">IF(COUNTIF($D$64:$D176,$D176)&gt;=7,AVERAGE(OFFSET($H176,0,0,-7,1)),"")</f>
        <v>50704.756052104414</v>
      </c>
      <c r="M176" s="458">
        <f ca="1">IF(COUNTIF($D$64:$D176,$D176)&gt;=20,AVERAGE(OFFSET($H176,0,0,-20,1)),"")</f>
        <v>55818.996688493644</v>
      </c>
      <c r="N176" s="458">
        <f ca="1">IF(COUNTIF($D$64:$D176,$D176)&gt;=50,AVERAGE(OFFSET($H176,0,0,-50,1)),"")</f>
        <v>66792.064330058274</v>
      </c>
      <c r="O176" s="458">
        <f t="shared" si="8"/>
        <v>52673.617854956203</v>
      </c>
      <c r="P176" s="458">
        <f t="shared" si="9"/>
        <v>57587.648604403039</v>
      </c>
      <c r="Q176" s="458">
        <f t="shared" si="10"/>
        <v>-4914.0307494468361</v>
      </c>
      <c r="R176" s="453">
        <f t="shared" si="11"/>
        <v>-4904.361039088687</v>
      </c>
      <c r="S176" s="453">
        <f>IF(COUNTIF($D$64:$D176,$D176)&gt;=14,100-100/(1+(AVERAGEIFS($K$64:$K176,$D$64:$D176,$D176,$K$64:$K176,"&gt;0")*COUNTIFS($D$64:$D176,$D176,$K$64:$K176,"&gt;0"))/(-AVERAGEIFS($K$64:$K176,$D$64:$D176,$D176,$K$64:$K176,"&lt;0")*COUNTIFS($D$64:$D176,$D176,$K$64:$K176,"&lt;0"))),"")</f>
        <v>48.590493790692356</v>
      </c>
      <c r="T176" s="453">
        <f ca="1">IF($D176=$D175,MIN(0,$H176/MAX(OFFSET($H176,0,0,-(COUNTIF($D$64:$D176,$D176)),1))-1),0)</f>
        <v>-0.46708584607046555</v>
      </c>
      <c r="U176" s="453">
        <f ca="1">IF(COUNTIF($D$64:$D176,$D176)&gt;=30,STDEV(OFFSET($K176,0,0,-30,1))*SQRT(365),"")</f>
        <v>0.20652815293391641</v>
      </c>
      <c r="V176" s="453" t="str">
        <f ca="1">IF(COUNTIF($D$64:$D176,$D176)&lt;20,"Neutral",IF($H176&gt;$M176*1.05,"Bullish",IF($H176&lt;$M176*0.95,"Bearish","Neutral")))</f>
        <v>Bearish</v>
      </c>
      <c r="AB176" s="433"/>
      <c r="AC176" s="433"/>
      <c r="AD176" s="433"/>
      <c r="AE176" s="433"/>
      <c r="AF176" s="433"/>
      <c r="AG176" s="433"/>
      <c r="AH176" s="433"/>
      <c r="AI176" s="433"/>
      <c r="AJ176" s="433"/>
      <c r="AK176" s="433"/>
      <c r="AL176" s="433"/>
      <c r="AM176" s="433"/>
      <c r="AN176" s="433"/>
      <c r="AO176" s="433"/>
      <c r="AP176" s="433"/>
      <c r="AQ176" s="433"/>
      <c r="AR176" s="433"/>
      <c r="AS176" s="433"/>
      <c r="AT176" s="433"/>
    </row>
    <row r="177" spans="2:46" ht="20.149999999999999" customHeight="1">
      <c r="B177" s="437">
        <v>46156</v>
      </c>
      <c r="C177" s="419" t="s">
        <v>85</v>
      </c>
      <c r="D177" s="419" t="s">
        <v>86</v>
      </c>
      <c r="E177" s="457">
        <v>49849.617724485957</v>
      </c>
      <c r="F177" s="457">
        <v>50853.337088357337</v>
      </c>
      <c r="G177" s="457">
        <v>48738.847467383101</v>
      </c>
      <c r="H177" s="457">
        <v>49239.523229356004</v>
      </c>
      <c r="I177" s="457">
        <v>28483675796.031628</v>
      </c>
      <c r="J177" s="462">
        <v>987646282765.21411</v>
      </c>
      <c r="K177" s="474">
        <f t="shared" si="7"/>
        <v>-1.023107993632888E-2</v>
      </c>
      <c r="L177" s="458">
        <f ca="1">IF(COUNTIF($D$64:$D177,$D177)&gt;=7,AVERAGE(OFFSET($H177,0,0,-7,1)),"")</f>
        <v>50228.362579733533</v>
      </c>
      <c r="M177" s="458">
        <f ca="1">IF(COUNTIF($D$64:$D177,$D177)&gt;=20,AVERAGE(OFFSET($H177,0,0,-20,1)),"")</f>
        <v>55150.056106394739</v>
      </c>
      <c r="N177" s="458">
        <f ca="1">IF(COUNTIF($D$64:$D177,$D177)&gt;=50,AVERAGE(OFFSET($H177,0,0,-50,1)),"")</f>
        <v>66042.475549238996</v>
      </c>
      <c r="O177" s="458">
        <f t="shared" si="8"/>
        <v>52145.295604863866</v>
      </c>
      <c r="P177" s="458">
        <f t="shared" si="9"/>
        <v>56969.268946992146</v>
      </c>
      <c r="Q177" s="458">
        <f t="shared" si="10"/>
        <v>-4823.9733421282799</v>
      </c>
      <c r="R177" s="453">
        <f t="shared" si="11"/>
        <v>-4888.2834996966058</v>
      </c>
      <c r="S177" s="453">
        <f>IF(COUNTIF($D$64:$D177,$D177)&gt;=14,100-100/(1+(AVERAGEIFS($K$64:$K177,$D$64:$D177,$D177,$K$64:$K177,"&gt;0")*COUNTIFS($D$64:$D177,$D177,$K$64:$K177,"&gt;0"))/(-AVERAGEIFS($K$64:$K177,$D$64:$D177,$D177,$K$64:$K177,"&lt;0")*COUNTIFS($D$64:$D177,$D177,$K$64:$K177,"&lt;0"))),"")</f>
        <v>48.246260735449901</v>
      </c>
      <c r="T177" s="453">
        <f ca="1">IF($D177=$D176,MIN(0,$H177/MAX(OFFSET($H177,0,0,-(COUNTIF($D$64:$D177,$D177)),1))-1),0)</f>
        <v>-0.47253813337851969</v>
      </c>
      <c r="U177" s="453">
        <f ca="1">IF(COUNTIF($D$64:$D177,$D177)&gt;=30,STDEV(OFFSET($K177,0,0,-30,1))*SQRT(365),"")</f>
        <v>0.20465029514348013</v>
      </c>
      <c r="V177" s="453" t="str">
        <f ca="1">IF(COUNTIF($D$64:$D177,$D177)&lt;20,"Neutral",IF($H177&gt;$M177*1.05,"Bullish",IF($H177&lt;$M177*0.95,"Bearish","Neutral")))</f>
        <v>Bearish</v>
      </c>
      <c r="AB177" s="433"/>
      <c r="AC177" s="433"/>
      <c r="AD177" s="433"/>
      <c r="AE177" s="433"/>
      <c r="AF177" s="433"/>
      <c r="AG177" s="433"/>
      <c r="AH177" s="433"/>
      <c r="AI177" s="433"/>
      <c r="AJ177" s="433"/>
      <c r="AK177" s="433"/>
      <c r="AL177" s="433"/>
      <c r="AM177" s="433"/>
      <c r="AN177" s="433"/>
      <c r="AO177" s="433"/>
      <c r="AP177" s="433"/>
      <c r="AQ177" s="433"/>
      <c r="AR177" s="433"/>
      <c r="AS177" s="433"/>
      <c r="AT177" s="433"/>
    </row>
    <row r="178" spans="2:46" ht="20.149999999999999" customHeight="1">
      <c r="B178" s="437">
        <v>46157</v>
      </c>
      <c r="C178" s="419" t="s">
        <v>85</v>
      </c>
      <c r="D178" s="419" t="s">
        <v>86</v>
      </c>
      <c r="E178" s="457">
        <v>49066.937967239668</v>
      </c>
      <c r="F178" s="457">
        <v>49989.204944311336</v>
      </c>
      <c r="G178" s="457">
        <v>47941.692805818187</v>
      </c>
      <c r="H178" s="457">
        <v>48724.84705949168</v>
      </c>
      <c r="I178" s="457">
        <v>20610223516.276421</v>
      </c>
      <c r="J178" s="462">
        <v>977322908925.32935</v>
      </c>
      <c r="K178" s="474">
        <f t="shared" si="7"/>
        <v>-1.0452501082656274E-2</v>
      </c>
      <c r="L178" s="458">
        <f ca="1">IF(COUNTIF($D$64:$D178,$D178)&gt;=7,AVERAGE(OFFSET($H178,0,0,-7,1)),"")</f>
        <v>49785.666475328566</v>
      </c>
      <c r="M178" s="458">
        <f ca="1">IF(COUNTIF($D$64:$D178,$D178)&gt;=20,AVERAGE(OFFSET($H178,0,0,-20,1)),"")</f>
        <v>54435.804606202117</v>
      </c>
      <c r="N178" s="458">
        <f ca="1">IF(COUNTIF($D$64:$D178,$D178)&gt;=50,AVERAGE(OFFSET($H178,0,0,-50,1)),"")</f>
        <v>65284.694516206124</v>
      </c>
      <c r="O178" s="458">
        <f t="shared" si="8"/>
        <v>51619.072751729684</v>
      </c>
      <c r="P178" s="458">
        <f t="shared" si="9"/>
        <v>56358.571029399522</v>
      </c>
      <c r="Q178" s="458">
        <f t="shared" si="10"/>
        <v>-4739.498277669838</v>
      </c>
      <c r="R178" s="453">
        <f t="shared" si="11"/>
        <v>-4858.5264552912522</v>
      </c>
      <c r="S178" s="453">
        <f>IF(COUNTIF($D$64:$D178,$D178)&gt;=14,100-100/(1+(AVERAGEIFS($K$64:$K178,$D$64:$D178,$D178,$K$64:$K178,"&gt;0")*COUNTIFS($D$64:$D178,$D178,$K$64:$K178,"&gt;0"))/(-AVERAGEIFS($K$64:$K178,$D$64:$D178,$D178,$K$64:$K178,"&lt;0")*COUNTIFS($D$64:$D178,$D178,$K$64:$K178,"&lt;0"))),"")</f>
        <v>47.899578416158263</v>
      </c>
      <c r="T178" s="453">
        <f ca="1">IF($D178=$D177,MIN(0,$H178/MAX(OFFSET($H178,0,0,-(COUNTIF($D$64:$D178,$D178)),1))-1),0)</f>
        <v>-0.47805142911044063</v>
      </c>
      <c r="U178" s="453">
        <f ca="1">IF(COUNTIF($D$64:$D178,$D178)&gt;=30,STDEV(OFFSET($K178,0,0,-30,1))*SQRT(365),"")</f>
        <v>0.18139663771571574</v>
      </c>
      <c r="V178" s="453" t="str">
        <f ca="1">IF(COUNTIF($D$64:$D178,$D178)&lt;20,"Neutral",IF($H178&gt;$M178*1.05,"Bullish",IF($H178&lt;$M178*0.95,"Bearish","Neutral")))</f>
        <v>Bearish</v>
      </c>
      <c r="AB178" s="433"/>
      <c r="AC178" s="433"/>
      <c r="AD178" s="433"/>
      <c r="AE178" s="433"/>
      <c r="AF178" s="433"/>
      <c r="AG178" s="433"/>
      <c r="AH178" s="433"/>
      <c r="AI178" s="433"/>
      <c r="AJ178" s="433"/>
      <c r="AK178" s="433"/>
      <c r="AL178" s="433"/>
      <c r="AM178" s="433"/>
      <c r="AN178" s="433"/>
      <c r="AO178" s="433"/>
      <c r="AP178" s="433"/>
      <c r="AQ178" s="433"/>
      <c r="AR178" s="433"/>
      <c r="AS178" s="433"/>
      <c r="AT178" s="433"/>
    </row>
    <row r="179" spans="2:46" ht="20.149999999999999" customHeight="1">
      <c r="B179" s="437">
        <v>46158</v>
      </c>
      <c r="C179" s="419" t="s">
        <v>85</v>
      </c>
      <c r="D179" s="419" t="s">
        <v>86</v>
      </c>
      <c r="E179" s="457">
        <v>48555.356235531304</v>
      </c>
      <c r="F179" s="457">
        <v>49106.151401771524</v>
      </c>
      <c r="G179" s="457">
        <v>48099.807466038757</v>
      </c>
      <c r="H179" s="457">
        <v>48563.061565405886</v>
      </c>
      <c r="I179" s="457">
        <v>18768290856.624638</v>
      </c>
      <c r="J179" s="462">
        <v>974077815728.65295</v>
      </c>
      <c r="K179" s="474">
        <f t="shared" si="7"/>
        <v>-3.3203899827177752E-3</v>
      </c>
      <c r="L179" s="458">
        <f ca="1">IF(COUNTIF($D$64:$D179,$D179)&gt;=7,AVERAGE(OFFSET($H179,0,0,-7,1)),"")</f>
        <v>49419.925597375033</v>
      </c>
      <c r="M179" s="458">
        <f ca="1">IF(COUNTIF($D$64:$D179,$D179)&gt;=20,AVERAGE(OFFSET($H179,0,0,-20,1)),"")</f>
        <v>53722.898858387591</v>
      </c>
      <c r="N179" s="458">
        <f ca="1">IF(COUNTIF($D$64:$D179,$D179)&gt;=50,AVERAGE(OFFSET($H179,0,0,-50,1)),"")</f>
        <v>64521.32885436069</v>
      </c>
      <c r="O179" s="458">
        <f t="shared" si="8"/>
        <v>51148.917184602942</v>
      </c>
      <c r="P179" s="458">
        <f t="shared" si="9"/>
        <v>55781.12588391851</v>
      </c>
      <c r="Q179" s="458">
        <f t="shared" si="10"/>
        <v>-4632.2086993155681</v>
      </c>
      <c r="R179" s="453">
        <f t="shared" si="11"/>
        <v>-4813.2629040961156</v>
      </c>
      <c r="S179" s="453">
        <f>IF(COUNTIF($D$64:$D179,$D179)&gt;=14,100-100/(1+(AVERAGEIFS($K$64:$K179,$D$64:$D179,$D179,$K$64:$K179,"&gt;0")*COUNTIFS($D$64:$D179,$D179,$K$64:$K179,"&gt;0"))/(-AVERAGEIFS($K$64:$K179,$D$64:$D179,$D179,$K$64:$K179,"&lt;0")*COUNTIFS($D$64:$D179,$D179,$K$64:$K179,"&lt;0"))),"")</f>
        <v>47.790490061499895</v>
      </c>
      <c r="T179" s="453">
        <f ca="1">IF($D179=$D178,MIN(0,$H179/MAX(OFFSET($H179,0,0,-(COUNTIF($D$64:$D179,$D179)),1))-1),0)</f>
        <v>-0.47978450191671629</v>
      </c>
      <c r="U179" s="453">
        <f ca="1">IF(COUNTIF($D$64:$D179,$D179)&gt;=30,STDEV(OFFSET($K179,0,0,-30,1))*SQRT(365),"")</f>
        <v>0.18222037326959792</v>
      </c>
      <c r="V179" s="453" t="str">
        <f ca="1">IF(COUNTIF($D$64:$D179,$D179)&lt;20,"Neutral",IF($H179&gt;$M179*1.05,"Bullish",IF($H179&lt;$M179*0.95,"Bearish","Neutral")))</f>
        <v>Bearish</v>
      </c>
      <c r="AB179" s="433"/>
      <c r="AC179" s="433"/>
      <c r="AD179" s="433"/>
      <c r="AE179" s="433"/>
      <c r="AF179" s="433"/>
      <c r="AG179" s="433"/>
      <c r="AH179" s="433"/>
      <c r="AI179" s="433"/>
      <c r="AJ179" s="433"/>
      <c r="AK179" s="433"/>
      <c r="AL179" s="433"/>
      <c r="AM179" s="433"/>
      <c r="AN179" s="433"/>
      <c r="AO179" s="433"/>
      <c r="AP179" s="433"/>
      <c r="AQ179" s="433"/>
      <c r="AR179" s="433"/>
      <c r="AS179" s="433"/>
      <c r="AT179" s="433"/>
    </row>
    <row r="180" spans="2:46" ht="20.149999999999999" customHeight="1">
      <c r="B180" s="437">
        <v>46159</v>
      </c>
      <c r="C180" s="419" t="s">
        <v>85</v>
      </c>
      <c r="D180" s="419" t="s">
        <v>86</v>
      </c>
      <c r="E180" s="457">
        <v>48686.142692086782</v>
      </c>
      <c r="F180" s="457">
        <v>48937.538981249621</v>
      </c>
      <c r="G180" s="457">
        <v>47698.513681381817</v>
      </c>
      <c r="H180" s="457">
        <v>48415.246272536591</v>
      </c>
      <c r="I180" s="457">
        <v>50202670922.028587</v>
      </c>
      <c r="J180" s="462">
        <v>971112936806.93396</v>
      </c>
      <c r="K180" s="474">
        <f t="shared" si="7"/>
        <v>-3.0437803570150246E-3</v>
      </c>
      <c r="L180" s="458">
        <f ca="1">IF(COUNTIF($D$64:$D180,$D180)&gt;=7,AVERAGE(OFFSET($H180,0,0,-7,1)),"")</f>
        <v>49118.103128317991</v>
      </c>
      <c r="M180" s="458">
        <f ca="1">IF(COUNTIF($D$64:$D180,$D180)&gt;=20,AVERAGE(OFFSET($H180,0,0,-20,1)),"")</f>
        <v>53052.264291857966</v>
      </c>
      <c r="N180" s="458">
        <f ca="1">IF(COUNTIF($D$64:$D180,$D180)&gt;=50,AVERAGE(OFFSET($H180,0,0,-50,1)),"")</f>
        <v>63774.902308821249</v>
      </c>
      <c r="O180" s="458">
        <f t="shared" si="8"/>
        <v>50728.352428900427</v>
      </c>
      <c r="P180" s="458">
        <f t="shared" si="9"/>
        <v>55235.505171964294</v>
      </c>
      <c r="Q180" s="458">
        <f t="shared" si="10"/>
        <v>-4507.1527430638671</v>
      </c>
      <c r="R180" s="453">
        <f t="shared" si="11"/>
        <v>-4752.0408718896661</v>
      </c>
      <c r="S180" s="453">
        <f>IF(COUNTIF($D$64:$D180,$D180)&gt;=14,100-100/(1+(AVERAGEIFS($K$64:$K180,$D$64:$D180,$D180,$K$64:$K180,"&gt;0")*COUNTIFS($D$64:$D180,$D180,$K$64:$K180,"&gt;0"))/(-AVERAGEIFS($K$64:$K180,$D$64:$D180,$D180,$K$64:$K180,"&lt;0")*COUNTIFS($D$64:$D180,$D180,$K$64:$K180,"&lt;0"))),"")</f>
        <v>47.690925069748587</v>
      </c>
      <c r="T180" s="453">
        <f ca="1">IF($D180=$D179,MIN(0,$H180/MAX(OFFSET($H180,0,0,-(COUNTIF($D$64:$D180,$D180)),1))-1),0)</f>
        <v>-0.48136792363119696</v>
      </c>
      <c r="U180" s="453">
        <f ca="1">IF(COUNTIF($D$64:$D180,$D180)&gt;=30,STDEV(OFFSET($K180,0,0,-30,1))*SQRT(365),"")</f>
        <v>0.1833999170837772</v>
      </c>
      <c r="V180" s="453" t="str">
        <f ca="1">IF(COUNTIF($D$64:$D180,$D180)&lt;20,"Neutral",IF($H180&gt;$M180*1.05,"Bullish",IF($H180&lt;$M180*0.95,"Bearish","Neutral")))</f>
        <v>Bearish</v>
      </c>
      <c r="AB180" s="433"/>
      <c r="AC180" s="433"/>
      <c r="AD180" s="433"/>
      <c r="AE180" s="433"/>
      <c r="AF180" s="433"/>
      <c r="AG180" s="433"/>
      <c r="AH180" s="433"/>
      <c r="AI180" s="433"/>
      <c r="AJ180" s="433"/>
      <c r="AK180" s="433"/>
      <c r="AL180" s="433"/>
      <c r="AM180" s="433"/>
      <c r="AN180" s="433"/>
      <c r="AO180" s="433"/>
      <c r="AP180" s="433"/>
      <c r="AQ180" s="433"/>
      <c r="AR180" s="433"/>
      <c r="AS180" s="433"/>
      <c r="AT180" s="433"/>
    </row>
    <row r="181" spans="2:46" ht="20.149999999999999" customHeight="1">
      <c r="B181" s="437">
        <v>46160</v>
      </c>
      <c r="C181" s="419" t="s">
        <v>85</v>
      </c>
      <c r="D181" s="419" t="s">
        <v>86</v>
      </c>
      <c r="E181" s="457">
        <v>48278.377154159367</v>
      </c>
      <c r="F181" s="457">
        <v>48864.712445853322</v>
      </c>
      <c r="G181" s="457">
        <v>47650.551333023228</v>
      </c>
      <c r="H181" s="457">
        <v>48123.896049067669</v>
      </c>
      <c r="I181" s="457">
        <v>46468032614.25869</v>
      </c>
      <c r="J181" s="462">
        <v>965269034463.45349</v>
      </c>
      <c r="K181" s="474">
        <f t="shared" si="7"/>
        <v>-6.0177370952296805E-3</v>
      </c>
      <c r="L181" s="458">
        <f ca="1">IF(COUNTIF($D$64:$D181,$D181)&gt;=7,AVERAGE(OFFSET($H181,0,0,-7,1)),"")</f>
        <v>48869.522543557789</v>
      </c>
      <c r="M181" s="458">
        <f ca="1">IF(COUNTIF($D$64:$D181,$D181)&gt;=20,AVERAGE(OFFSET($H181,0,0,-20,1)),"")</f>
        <v>52449.822740390104</v>
      </c>
      <c r="N181" s="458">
        <f ca="1">IF(COUNTIF($D$64:$D181,$D181)&gt;=50,AVERAGE(OFFSET($H181,0,0,-50,1)),"")</f>
        <v>63070.579253500393</v>
      </c>
      <c r="O181" s="458">
        <f t="shared" si="8"/>
        <v>50327.66683200308</v>
      </c>
      <c r="P181" s="458">
        <f t="shared" si="9"/>
        <v>54708.719311008987</v>
      </c>
      <c r="Q181" s="458">
        <f t="shared" si="10"/>
        <v>-4381.0524790059062</v>
      </c>
      <c r="R181" s="453">
        <f t="shared" si="11"/>
        <v>-4677.8431933129141</v>
      </c>
      <c r="S181" s="453">
        <f>IF(COUNTIF($D$64:$D181,$D181)&gt;=14,100-100/(1+(AVERAGEIFS($K$64:$K181,$D$64:$D181,$D181,$K$64:$K181,"&gt;0")*COUNTIFS($D$64:$D181,$D181,$K$64:$K181,"&gt;0"))/(-AVERAGEIFS($K$64:$K181,$D$64:$D181,$D181,$K$64:$K181,"&lt;0")*COUNTIFS($D$64:$D181,$D181,$K$64:$K181,"&lt;0"))),"")</f>
        <v>47.495294973943906</v>
      </c>
      <c r="T181" s="453">
        <f ca="1">IF($D181=$D180,MIN(0,$H181/MAX(OFFSET($H181,0,0,-(COUNTIF($D$64:$D181,$D181)),1))-1),0)</f>
        <v>-0.4844889151159375</v>
      </c>
      <c r="U181" s="453">
        <f ca="1">IF(COUNTIF($D$64:$D181,$D181)&gt;=30,STDEV(OFFSET($K181,0,0,-30,1))*SQRT(365),"")</f>
        <v>0.17826452927850456</v>
      </c>
      <c r="V181" s="453" t="str">
        <f ca="1">IF(COUNTIF($D$64:$D181,$D181)&lt;20,"Neutral",IF($H181&gt;$M181*1.05,"Bullish",IF($H181&lt;$M181*0.95,"Bearish","Neutral")))</f>
        <v>Bearish</v>
      </c>
      <c r="AB181" s="433"/>
      <c r="AC181" s="433"/>
      <c r="AD181" s="433"/>
      <c r="AE181" s="433"/>
      <c r="AF181" s="433"/>
      <c r="AG181" s="433"/>
      <c r="AH181" s="433"/>
      <c r="AI181" s="433"/>
      <c r="AJ181" s="433"/>
      <c r="AK181" s="433"/>
      <c r="AL181" s="433"/>
      <c r="AM181" s="433"/>
      <c r="AN181" s="433"/>
      <c r="AO181" s="433"/>
      <c r="AP181" s="433"/>
      <c r="AQ181" s="433"/>
      <c r="AR181" s="433"/>
      <c r="AS181" s="433"/>
      <c r="AT181" s="433"/>
    </row>
    <row r="182" spans="2:46" ht="20.149999999999999" customHeight="1">
      <c r="B182" s="437">
        <v>46161</v>
      </c>
      <c r="C182" s="419" t="s">
        <v>85</v>
      </c>
      <c r="D182" s="419" t="s">
        <v>86</v>
      </c>
      <c r="E182" s="457">
        <v>48220.08277642374</v>
      </c>
      <c r="F182" s="457">
        <v>48713.906152948533</v>
      </c>
      <c r="G182" s="457">
        <v>46543.828091709751</v>
      </c>
      <c r="H182" s="457">
        <v>46794.031278559189</v>
      </c>
      <c r="I182" s="457">
        <v>63944703361.830009</v>
      </c>
      <c r="J182" s="462">
        <v>938594608899.76208</v>
      </c>
      <c r="K182" s="474">
        <f t="shared" si="7"/>
        <v>-2.7634187580168779E-2</v>
      </c>
      <c r="L182" s="458">
        <f ca="1">IF(COUNTIF($D$64:$D182,$D182)&gt;=7,AVERAGE(OFFSET($H182,0,0,-7,1)),"")</f>
        <v>48515.587086637919</v>
      </c>
      <c r="M182" s="458">
        <f ca="1">IF(COUNTIF($D$64:$D182,$D182)&gt;=20,AVERAGE(OFFSET($H182,0,0,-20,1)),"")</f>
        <v>51831.70260154776</v>
      </c>
      <c r="N182" s="458">
        <f ca="1">IF(COUNTIF($D$64:$D182,$D182)&gt;=50,AVERAGE(OFFSET($H182,0,0,-50,1)),"")</f>
        <v>62358.583043919236</v>
      </c>
      <c r="O182" s="458">
        <f t="shared" si="8"/>
        <v>49784.03059301171</v>
      </c>
      <c r="P182" s="458">
        <f t="shared" si="9"/>
        <v>54122.446123420115</v>
      </c>
      <c r="Q182" s="458">
        <f t="shared" si="10"/>
        <v>-4338.4155304084052</v>
      </c>
      <c r="R182" s="453">
        <f t="shared" si="11"/>
        <v>-4609.9576607320123</v>
      </c>
      <c r="S182" s="453">
        <f>IF(COUNTIF($D$64:$D182,$D182)&gt;=14,100-100/(1+(AVERAGEIFS($K$64:$K182,$D$64:$D182,$D182,$K$64:$K182,"&gt;0")*COUNTIFS($D$64:$D182,$D182,$K$64:$K182,"&gt;0"))/(-AVERAGEIFS($K$64:$K182,$D$64:$D182,$D182,$K$64:$K182,"&lt;0")*COUNTIFS($D$64:$D182,$D182,$K$64:$K182,"&lt;0"))),"")</f>
        <v>46.617164069103708</v>
      </c>
      <c r="T182" s="453">
        <f ca="1">IF($D182=$D181,MIN(0,$H182/MAX(OFFSET($H182,0,0,-(COUNTIF($D$64:$D182,$D182)),1))-1),0)</f>
        <v>-0.49873464513527999</v>
      </c>
      <c r="U182" s="453">
        <f ca="1">IF(COUNTIF($D$64:$D182,$D182)&gt;=30,STDEV(OFFSET($K182,0,0,-30,1))*SQRT(365),"")</f>
        <v>0.18799260243240756</v>
      </c>
      <c r="V182" s="453" t="str">
        <f ca="1">IF(COUNTIF($D$64:$D182,$D182)&lt;20,"Neutral",IF($H182&gt;$M182*1.05,"Bullish",IF($H182&lt;$M182*0.95,"Bearish","Neutral")))</f>
        <v>Bearish</v>
      </c>
      <c r="AB182" s="433"/>
      <c r="AC182" s="433"/>
      <c r="AD182" s="433"/>
      <c r="AE182" s="433"/>
      <c r="AF182" s="433"/>
      <c r="AG182" s="433"/>
      <c r="AH182" s="433"/>
      <c r="AI182" s="433"/>
      <c r="AJ182" s="433"/>
      <c r="AK182" s="433"/>
      <c r="AL182" s="433"/>
      <c r="AM182" s="433"/>
      <c r="AN182" s="433"/>
      <c r="AO182" s="433"/>
      <c r="AP182" s="433"/>
      <c r="AQ182" s="433"/>
      <c r="AR182" s="433"/>
      <c r="AS182" s="433"/>
      <c r="AT182" s="433"/>
    </row>
    <row r="183" spans="2:46" ht="20.149999999999999" customHeight="1">
      <c r="B183" s="437">
        <v>46162</v>
      </c>
      <c r="C183" s="419" t="s">
        <v>85</v>
      </c>
      <c r="D183" s="419" t="s">
        <v>86</v>
      </c>
      <c r="E183" s="457">
        <v>46368.85695857869</v>
      </c>
      <c r="F183" s="457">
        <v>47108.302196702403</v>
      </c>
      <c r="G183" s="457">
        <v>45802.93966077613</v>
      </c>
      <c r="H183" s="457">
        <v>46329.791182246394</v>
      </c>
      <c r="I183" s="457">
        <v>34703959799.217888</v>
      </c>
      <c r="J183" s="462">
        <v>929282881747.20203</v>
      </c>
      <c r="K183" s="474">
        <f t="shared" si="7"/>
        <v>-9.920925460540686E-3</v>
      </c>
      <c r="L183" s="458">
        <f ca="1">IF(COUNTIF($D$64:$D183,$D183)&gt;=7,AVERAGE(OFFSET($H183,0,0,-7,1)),"")</f>
        <v>48027.199519523347</v>
      </c>
      <c r="M183" s="458">
        <f ca="1">IF(COUNTIF($D$64:$D183,$D183)&gt;=20,AVERAGE(OFFSET($H183,0,0,-20,1)),"")</f>
        <v>51222.383870854886</v>
      </c>
      <c r="N183" s="458">
        <f ca="1">IF(COUNTIF($D$64:$D183,$D183)&gt;=50,AVERAGE(OFFSET($H183,0,0,-50,1)),"")</f>
        <v>61664.631873191131</v>
      </c>
      <c r="O183" s="458">
        <f t="shared" si="8"/>
        <v>49252.609145201663</v>
      </c>
      <c r="P183" s="458">
        <f t="shared" si="9"/>
        <v>53545.212424073914</v>
      </c>
      <c r="Q183" s="458">
        <f t="shared" si="10"/>
        <v>-4292.6032788722514</v>
      </c>
      <c r="R183" s="453">
        <f t="shared" si="11"/>
        <v>-4546.4867843600605</v>
      </c>
      <c r="S183" s="453">
        <f>IF(COUNTIF($D$64:$D183,$D183)&gt;=14,100-100/(1+(AVERAGEIFS($K$64:$K183,$D$64:$D183,$D183,$K$64:$K183,"&gt;0")*COUNTIFS($D$64:$D183,$D183,$K$64:$K183,"&gt;0"))/(-AVERAGEIFS($K$64:$K183,$D$64:$D183,$D183,$K$64:$K183,"&lt;0")*COUNTIFS($D$64:$D183,$D183,$K$64:$K183,"&lt;0"))),"")</f>
        <v>46.309776118458565</v>
      </c>
      <c r="T183" s="453">
        <f ca="1">IF($D183=$D182,MIN(0,$H183/MAX(OFFSET($H183,0,0,-(COUNTIF($D$64:$D183,$D183)),1))-1),0)</f>
        <v>-0.50370766135684431</v>
      </c>
      <c r="U183" s="453">
        <f ca="1">IF(COUNTIF($D$64:$D183,$D183)&gt;=30,STDEV(OFFSET($K183,0,0,-30,1))*SQRT(365),"")</f>
        <v>0.18042734140897965</v>
      </c>
      <c r="V183" s="453" t="str">
        <f ca="1">IF(COUNTIF($D$64:$D183,$D183)&lt;20,"Neutral",IF($H183&gt;$M183*1.05,"Bullish",IF($H183&lt;$M183*0.95,"Bearish","Neutral")))</f>
        <v>Bearish</v>
      </c>
      <c r="AB183" s="433"/>
      <c r="AC183" s="433"/>
      <c r="AD183" s="433"/>
      <c r="AE183" s="433"/>
      <c r="AF183" s="433"/>
      <c r="AG183" s="433"/>
      <c r="AH183" s="433"/>
      <c r="AI183" s="433"/>
      <c r="AJ183" s="433"/>
      <c r="AK183" s="433"/>
      <c r="AL183" s="433"/>
      <c r="AM183" s="433"/>
      <c r="AN183" s="433"/>
      <c r="AO183" s="433"/>
      <c r="AP183" s="433"/>
      <c r="AQ183" s="433"/>
      <c r="AR183" s="433"/>
      <c r="AS183" s="433"/>
      <c r="AT183" s="433"/>
    </row>
    <row r="184" spans="2:46" ht="20.149999999999999" customHeight="1">
      <c r="B184" s="437">
        <v>46163</v>
      </c>
      <c r="C184" s="419" t="s">
        <v>85</v>
      </c>
      <c r="D184" s="419" t="s">
        <v>86</v>
      </c>
      <c r="E184" s="457">
        <v>46316.836251166977</v>
      </c>
      <c r="F184" s="457">
        <v>47183.1212114687</v>
      </c>
      <c r="G184" s="457">
        <v>44956.279660634289</v>
      </c>
      <c r="H184" s="457">
        <v>45495.342206961577</v>
      </c>
      <c r="I184" s="457">
        <v>43693523094.437965</v>
      </c>
      <c r="J184" s="462">
        <v>912545505457.86499</v>
      </c>
      <c r="K184" s="474">
        <f t="shared" si="7"/>
        <v>-1.801106704760147E-2</v>
      </c>
      <c r="L184" s="458">
        <f ca="1">IF(COUNTIF($D$64:$D184,$D184)&gt;=7,AVERAGE(OFFSET($H184,0,0,-7,1)),"")</f>
        <v>47492.316516324143</v>
      </c>
      <c r="M184" s="458">
        <f ca="1">IF(COUNTIF($D$64:$D184,$D184)&gt;=20,AVERAGE(OFFSET($H184,0,0,-20,1)),"")</f>
        <v>50598.290094611722</v>
      </c>
      <c r="N184" s="458">
        <f ca="1">IF(COUNTIF($D$64:$D184,$D184)&gt;=50,AVERAGE(OFFSET($H184,0,0,-50,1)),"")</f>
        <v>60963.523236196859</v>
      </c>
      <c r="O184" s="458">
        <f t="shared" si="8"/>
        <v>48674.56807778011</v>
      </c>
      <c r="P184" s="458">
        <f t="shared" si="9"/>
        <v>52948.925741324849</v>
      </c>
      <c r="Q184" s="458">
        <f t="shared" si="10"/>
        <v>-4274.3576635447389</v>
      </c>
      <c r="R184" s="453">
        <f t="shared" si="11"/>
        <v>-4492.0609601969963</v>
      </c>
      <c r="S184" s="453">
        <f>IF(COUNTIF($D$64:$D184,$D184)&gt;=14,100-100/(1+(AVERAGEIFS($K$64:$K184,$D$64:$D184,$D184,$K$64:$K184,"&gt;0")*COUNTIFS($D$64:$D184,$D184,$K$64:$K184,"&gt;0"))/(-AVERAGEIFS($K$64:$K184,$D$64:$D184,$D184,$K$64:$K184,"&lt;0")*COUNTIFS($D$64:$D184,$D184,$K$64:$K184,"&lt;0"))),"")</f>
        <v>45.761962422331919</v>
      </c>
      <c r="T184" s="453">
        <f ca="1">IF($D184=$D183,MIN(0,$H184/MAX(OFFSET($H184,0,0,-(COUNTIF($D$64:$D184,$D184)),1))-1),0)</f>
        <v>-0.51264641594335714</v>
      </c>
      <c r="U184" s="453">
        <f ca="1">IF(COUNTIF($D$64:$D184,$D184)&gt;=30,STDEV(OFFSET($K184,0,0,-30,1))*SQRT(365),"")</f>
        <v>0.17992752778655233</v>
      </c>
      <c r="V184" s="453" t="str">
        <f ca="1">IF(COUNTIF($D$64:$D184,$D184)&lt;20,"Neutral",IF($H184&gt;$M184*1.05,"Bullish",IF($H184&lt;$M184*0.95,"Bearish","Neutral")))</f>
        <v>Bearish</v>
      </c>
      <c r="AB184" s="433"/>
      <c r="AC184" s="433"/>
      <c r="AD184" s="433"/>
      <c r="AE184" s="433"/>
      <c r="AF184" s="433"/>
      <c r="AG184" s="433"/>
      <c r="AH184" s="433"/>
      <c r="AI184" s="433"/>
      <c r="AJ184" s="433"/>
      <c r="AK184" s="433"/>
      <c r="AL184" s="433"/>
      <c r="AM184" s="433"/>
      <c r="AN184" s="433"/>
      <c r="AO184" s="433"/>
      <c r="AP184" s="433"/>
      <c r="AQ184" s="433"/>
      <c r="AR184" s="433"/>
      <c r="AS184" s="433"/>
      <c r="AT184" s="433"/>
    </row>
    <row r="185" spans="2:46" ht="20.149999999999999" customHeight="1">
      <c r="B185" s="437">
        <v>46164</v>
      </c>
      <c r="C185" s="419" t="s">
        <v>85</v>
      </c>
      <c r="D185" s="419" t="s">
        <v>86</v>
      </c>
      <c r="E185" s="457">
        <v>45443.978396259961</v>
      </c>
      <c r="F185" s="457">
        <v>45750.077092014406</v>
      </c>
      <c r="G185" s="457">
        <v>44411.769005594389</v>
      </c>
      <c r="H185" s="457">
        <v>45023.177076116946</v>
      </c>
      <c r="I185" s="457">
        <v>30969698619.992111</v>
      </c>
      <c r="J185" s="462">
        <v>903074817974.60291</v>
      </c>
      <c r="K185" s="474">
        <f t="shared" si="7"/>
        <v>-1.0378318041805668E-2</v>
      </c>
      <c r="L185" s="458">
        <f ca="1">IF(COUNTIF($D$64:$D185,$D185)&gt;=7,AVERAGE(OFFSET($H185,0,0,-7,1)),"")</f>
        <v>46963.506518699178</v>
      </c>
      <c r="M185" s="458">
        <f ca="1">IF(COUNTIF($D$64:$D185,$D185)&gt;=20,AVERAGE(OFFSET($H185,0,0,-20,1)),"")</f>
        <v>50004.134550544375</v>
      </c>
      <c r="N185" s="458">
        <f ca="1">IF(COUNTIF($D$64:$D185,$D185)&gt;=50,AVERAGE(OFFSET($H185,0,0,-50,1)),"")</f>
        <v>60248.051539324362</v>
      </c>
      <c r="O185" s="458">
        <f t="shared" si="8"/>
        <v>48112.815615985775</v>
      </c>
      <c r="P185" s="458">
        <f t="shared" si="9"/>
        <v>52361.833247605748</v>
      </c>
      <c r="Q185" s="458">
        <f t="shared" si="10"/>
        <v>-4249.0176316199722</v>
      </c>
      <c r="R185" s="453">
        <f t="shared" si="11"/>
        <v>-4443.4522944815917</v>
      </c>
      <c r="S185" s="453">
        <f>IF(COUNTIF($D$64:$D185,$D185)&gt;=14,100-100/(1+(AVERAGEIFS($K$64:$K185,$D$64:$D185,$D185,$K$64:$K185,"&gt;0")*COUNTIFS($D$64:$D185,$D185,$K$64:$K185,"&gt;0"))/(-AVERAGEIFS($K$64:$K185,$D$64:$D185,$D185,$K$64:$K185,"&lt;0")*COUNTIFS($D$64:$D185,$D185,$K$64:$K185,"&lt;0"))),"")</f>
        <v>45.452147632752947</v>
      </c>
      <c r="T185" s="453">
        <f ca="1">IF($D185=$D184,MIN(0,$H185/MAX(OFFSET($H185,0,0,-(COUNTIF($D$64:$D185,$D185)),1))-1),0)</f>
        <v>-0.51770432643751085</v>
      </c>
      <c r="U185" s="453">
        <f ca="1">IF(COUNTIF($D$64:$D185,$D185)&gt;=30,STDEV(OFFSET($K185,0,0,-30,1))*SQRT(365),"")</f>
        <v>0.1737949946894925</v>
      </c>
      <c r="V185" s="453" t="str">
        <f ca="1">IF(COUNTIF($D$64:$D185,$D185)&lt;20,"Neutral",IF($H185&gt;$M185*1.05,"Bullish",IF($H185&lt;$M185*0.95,"Bearish","Neutral")))</f>
        <v>Bearish</v>
      </c>
      <c r="AB185" s="433"/>
      <c r="AC185" s="433"/>
      <c r="AD185" s="433"/>
      <c r="AE185" s="433"/>
      <c r="AF185" s="433"/>
      <c r="AG185" s="433"/>
      <c r="AH185" s="433"/>
      <c r="AI185" s="433"/>
      <c r="AJ185" s="433"/>
      <c r="AK185" s="433"/>
      <c r="AL185" s="433"/>
      <c r="AM185" s="433"/>
      <c r="AN185" s="433"/>
      <c r="AO185" s="433"/>
      <c r="AP185" s="433"/>
      <c r="AQ185" s="433"/>
      <c r="AR185" s="433"/>
      <c r="AS185" s="433"/>
      <c r="AT185" s="433"/>
    </row>
    <row r="186" spans="2:46" ht="20.149999999999999" customHeight="1">
      <c r="B186" s="437">
        <v>46165</v>
      </c>
      <c r="C186" s="419" t="s">
        <v>85</v>
      </c>
      <c r="D186" s="419" t="s">
        <v>86</v>
      </c>
      <c r="E186" s="457">
        <v>45122.76316200896</v>
      </c>
      <c r="F186" s="457">
        <v>46423.663109096771</v>
      </c>
      <c r="G186" s="457">
        <v>44783.407388406304</v>
      </c>
      <c r="H186" s="457">
        <v>46010.218758574068</v>
      </c>
      <c r="I186" s="457">
        <v>49545393247.314796</v>
      </c>
      <c r="J186" s="462">
        <v>922872898554.55261</v>
      </c>
      <c r="K186" s="474">
        <f t="shared" si="7"/>
        <v>2.1922968270062571E-2</v>
      </c>
      <c r="L186" s="458">
        <f ca="1">IF(COUNTIF($D$64:$D186,$D186)&gt;=7,AVERAGE(OFFSET($H186,0,0,-7,1)),"")</f>
        <v>46598.814689151775</v>
      </c>
      <c r="M186" s="458">
        <f ca="1">IF(COUNTIF($D$64:$D186,$D186)&gt;=20,AVERAGE(OFFSET($H186,0,0,-20,1)),"")</f>
        <v>49516.208285553526</v>
      </c>
      <c r="N186" s="458">
        <f ca="1">IF(COUNTIF($D$64:$D186,$D186)&gt;=50,AVERAGE(OFFSET($H186,0,0,-50,1)),"")</f>
        <v>59582.272128370591</v>
      </c>
      <c r="O186" s="458">
        <f t="shared" si="8"/>
        <v>47789.339176383975</v>
      </c>
      <c r="P186" s="458">
        <f t="shared" si="9"/>
        <v>51891.343285455252</v>
      </c>
      <c r="Q186" s="458">
        <f t="shared" si="10"/>
        <v>-4102.0041090712766</v>
      </c>
      <c r="R186" s="453">
        <f t="shared" si="11"/>
        <v>-4375.1626573995291</v>
      </c>
      <c r="S186" s="453">
        <f>IF(COUNTIF($D$64:$D186,$D186)&gt;=14,100-100/(1+(AVERAGEIFS($K$64:$K186,$D$64:$D186,$D186,$K$64:$K186,"&gt;0")*COUNTIFS($D$64:$D186,$D186,$K$64:$K186,"&gt;0"))/(-AVERAGEIFS($K$64:$K186,$D$64:$D186,$D186,$K$64:$K186,"&lt;0")*COUNTIFS($D$64:$D186,$D186,$K$64:$K186,"&lt;0"))),"")</f>
        <v>46.221243786006127</v>
      </c>
      <c r="T186" s="453">
        <f ca="1">IF($D186=$D185,MIN(0,$H186/MAX(OFFSET($H186,0,0,-(COUNTIF($D$64:$D186,$D186)),1))-1),0)</f>
        <v>-0.50713097368921201</v>
      </c>
      <c r="U186" s="453">
        <f ca="1">IF(COUNTIF($D$64:$D186,$D186)&gt;=30,STDEV(OFFSET($K186,0,0,-30,1))*SQRT(365),"")</f>
        <v>0.20676890829047379</v>
      </c>
      <c r="V186" s="453" t="str">
        <f ca="1">IF(COUNTIF($D$64:$D186,$D186)&lt;20,"Neutral",IF($H186&gt;$M186*1.05,"Bullish",IF($H186&lt;$M186*0.95,"Bearish","Neutral")))</f>
        <v>Bearish</v>
      </c>
      <c r="AB186" s="433"/>
      <c r="AC186" s="433"/>
      <c r="AD186" s="433"/>
      <c r="AE186" s="433"/>
      <c r="AF186" s="433"/>
      <c r="AG186" s="433"/>
      <c r="AH186" s="433"/>
      <c r="AI186" s="433"/>
      <c r="AJ186" s="433"/>
      <c r="AK186" s="433"/>
      <c r="AL186" s="433"/>
      <c r="AM186" s="433"/>
      <c r="AN186" s="433"/>
      <c r="AO186" s="433"/>
      <c r="AP186" s="433"/>
      <c r="AQ186" s="433"/>
      <c r="AR186" s="433"/>
      <c r="AS186" s="433"/>
      <c r="AT186" s="433"/>
    </row>
    <row r="187" spans="2:46" ht="20.149999999999999" customHeight="1">
      <c r="B187" s="437">
        <v>46166</v>
      </c>
      <c r="C187" s="419" t="s">
        <v>85</v>
      </c>
      <c r="D187" s="419" t="s">
        <v>86</v>
      </c>
      <c r="E187" s="457">
        <v>46272.99897399218</v>
      </c>
      <c r="F187" s="457">
        <v>46534.521618247047</v>
      </c>
      <c r="G187" s="457">
        <v>45383.111447836418</v>
      </c>
      <c r="H187" s="457">
        <v>46029.876946131844</v>
      </c>
      <c r="I187" s="457">
        <v>29231914475.675724</v>
      </c>
      <c r="J187" s="462">
        <v>923267202450.97546</v>
      </c>
      <c r="K187" s="474">
        <f t="shared" si="7"/>
        <v>4.2725698960333069E-4</v>
      </c>
      <c r="L187" s="458">
        <f ca="1">IF(COUNTIF($D$64:$D187,$D187)&gt;=7,AVERAGE(OFFSET($H187,0,0,-7,1)),"")</f>
        <v>46258.047642522528</v>
      </c>
      <c r="M187" s="458">
        <f ca="1">IF(COUNTIF($D$64:$D187,$D187)&gt;=20,AVERAGE(OFFSET($H187,0,0,-20,1)),"")</f>
        <v>49060.57240117935</v>
      </c>
      <c r="N187" s="458">
        <f ca="1">IF(COUNTIF($D$64:$D187,$D187)&gt;=50,AVERAGE(OFFSET($H187,0,0,-50,1)),"")</f>
        <v>58959.706456992542</v>
      </c>
      <c r="O187" s="458">
        <f t="shared" si="8"/>
        <v>47518.652679422106</v>
      </c>
      <c r="P187" s="458">
        <f t="shared" si="9"/>
        <v>51457.16059365352</v>
      </c>
      <c r="Q187" s="458">
        <f t="shared" si="10"/>
        <v>-3938.5079142314135</v>
      </c>
      <c r="R187" s="453">
        <f t="shared" si="11"/>
        <v>-4287.8317087659061</v>
      </c>
      <c r="S187" s="453">
        <f>IF(COUNTIF($D$64:$D187,$D187)&gt;=14,100-100/(1+(AVERAGEIFS($K$64:$K187,$D$64:$D187,$D187,$K$64:$K187,"&gt;0")*COUNTIFS($D$64:$D187,$D187,$K$64:$K187,"&gt;0"))/(-AVERAGEIFS($K$64:$K187,$D$64:$D187,$D187,$K$64:$K187,"&lt;0")*COUNTIFS($D$64:$D187,$D187,$K$64:$K187,"&lt;0"))),"")</f>
        <v>46.236017314570425</v>
      </c>
      <c r="T187" s="453">
        <f ca="1">IF($D187=$D186,MIN(0,$H187/MAX(OFFSET($H187,0,0,-(COUNTIF($D$64:$D187,$D187)),1))-1),0)</f>
        <v>-0.50692039195276162</v>
      </c>
      <c r="U187" s="453">
        <f ca="1">IF(COUNTIF($D$64:$D187,$D187)&gt;=30,STDEV(OFFSET($K187,0,0,-30,1))*SQRT(365),"")</f>
        <v>0.20063573653304326</v>
      </c>
      <c r="V187" s="453" t="str">
        <f ca="1">IF(COUNTIF($D$64:$D187,$D187)&lt;20,"Neutral",IF($H187&gt;$M187*1.05,"Bullish",IF($H187&lt;$M187*0.95,"Bearish","Neutral")))</f>
        <v>Bearish</v>
      </c>
      <c r="AB187" s="433"/>
      <c r="AC187" s="433"/>
      <c r="AD187" s="433"/>
      <c r="AE187" s="433"/>
      <c r="AF187" s="433"/>
      <c r="AG187" s="433"/>
      <c r="AH187" s="433"/>
      <c r="AI187" s="433"/>
      <c r="AJ187" s="433"/>
      <c r="AK187" s="433"/>
      <c r="AL187" s="433"/>
      <c r="AM187" s="433"/>
      <c r="AN187" s="433"/>
      <c r="AO187" s="433"/>
      <c r="AP187" s="433"/>
      <c r="AQ187" s="433"/>
      <c r="AR187" s="433"/>
      <c r="AS187" s="433"/>
      <c r="AT187" s="433"/>
    </row>
    <row r="188" spans="2:46" ht="20.149999999999999" customHeight="1">
      <c r="B188" s="437">
        <v>46167</v>
      </c>
      <c r="C188" s="419" t="s">
        <v>85</v>
      </c>
      <c r="D188" s="419" t="s">
        <v>86</v>
      </c>
      <c r="E188" s="457">
        <v>45961.26845307328</v>
      </c>
      <c r="F188" s="457">
        <v>47074.984306043247</v>
      </c>
      <c r="G188" s="457">
        <v>45609.586274260844</v>
      </c>
      <c r="H188" s="457">
        <v>46479.542634161422</v>
      </c>
      <c r="I188" s="457">
        <v>52379054786.894783</v>
      </c>
      <c r="J188" s="462">
        <v>932286596144.14404</v>
      </c>
      <c r="K188" s="474">
        <f t="shared" si="7"/>
        <v>9.7689960925990693E-3</v>
      </c>
      <c r="L188" s="458">
        <f ca="1">IF(COUNTIF($D$64:$D188,$D188)&gt;=7,AVERAGE(OFFSET($H188,0,0,-7,1)),"")</f>
        <v>46023.140011821641</v>
      </c>
      <c r="M188" s="458">
        <f ca="1">IF(COUNTIF($D$64:$D188,$D188)&gt;=20,AVERAGE(OFFSET($H188,0,0,-20,1)),"")</f>
        <v>48690.666749602897</v>
      </c>
      <c r="N188" s="458">
        <f ca="1">IF(COUNTIF($D$64:$D188,$D188)&gt;=50,AVERAGE(OFFSET($H188,0,0,-50,1)),"")</f>
        <v>58339.184702419283</v>
      </c>
      <c r="O188" s="458">
        <f t="shared" si="8"/>
        <v>47358.789595535847</v>
      </c>
      <c r="P188" s="458">
        <f t="shared" si="9"/>
        <v>51088.448152209661</v>
      </c>
      <c r="Q188" s="458">
        <f t="shared" si="10"/>
        <v>-3729.658556673814</v>
      </c>
      <c r="R188" s="453">
        <f t="shared" si="11"/>
        <v>-4176.1970783474881</v>
      </c>
      <c r="S188" s="453">
        <f>IF(COUNTIF($D$64:$D188,$D188)&gt;=14,100-100/(1+(AVERAGEIFS($K$64:$K188,$D$64:$D188,$D188,$K$64:$K188,"&gt;0")*COUNTIFS($D$64:$D188,$D188,$K$64:$K188,"&gt;0"))/(-AVERAGEIFS($K$64:$K188,$D$64:$D188,$D188,$K$64:$K188,"&lt;0")*COUNTIFS($D$64:$D188,$D188,$K$64:$K188,"&lt;0"))),"")</f>
        <v>46.571605272223906</v>
      </c>
      <c r="T188" s="453">
        <f ca="1">IF($D188=$D187,MIN(0,$H188/MAX(OFFSET($H188,0,0,-(COUNTIF($D$64:$D188,$D188)),1))-1),0)</f>
        <v>-0.50210349918840791</v>
      </c>
      <c r="U188" s="453">
        <f ca="1">IF(COUNTIF($D$64:$D188,$D188)&gt;=30,STDEV(OFFSET($K188,0,0,-30,1))*SQRT(365),"")</f>
        <v>0.20459032666093649</v>
      </c>
      <c r="V188" s="453" t="str">
        <f ca="1">IF(COUNTIF($D$64:$D188,$D188)&lt;20,"Neutral",IF($H188&gt;$M188*1.05,"Bullish",IF($H188&lt;$M188*0.95,"Bearish","Neutral")))</f>
        <v>Neutral</v>
      </c>
      <c r="AB188" s="433"/>
      <c r="AC188" s="433"/>
      <c r="AD188" s="433"/>
      <c r="AE188" s="433"/>
      <c r="AF188" s="433"/>
      <c r="AG188" s="433"/>
      <c r="AH188" s="433"/>
      <c r="AI188" s="433"/>
      <c r="AJ188" s="433"/>
      <c r="AK188" s="433"/>
      <c r="AL188" s="433"/>
      <c r="AM188" s="433"/>
      <c r="AN188" s="433"/>
      <c r="AO188" s="433"/>
      <c r="AP188" s="433"/>
      <c r="AQ188" s="433"/>
      <c r="AR188" s="433"/>
      <c r="AS188" s="433"/>
      <c r="AT188" s="433"/>
    </row>
    <row r="189" spans="2:46" ht="20.149999999999999" customHeight="1">
      <c r="B189" s="437">
        <v>46168</v>
      </c>
      <c r="C189" s="419" t="s">
        <v>85</v>
      </c>
      <c r="D189" s="419" t="s">
        <v>86</v>
      </c>
      <c r="E189" s="457">
        <v>46489.040012282399</v>
      </c>
      <c r="F189" s="457">
        <v>47902.486927288417</v>
      </c>
      <c r="G189" s="457">
        <v>45970.563006336408</v>
      </c>
      <c r="H189" s="457">
        <v>47017.224558845803</v>
      </c>
      <c r="I189" s="457">
        <v>17484926947.322163</v>
      </c>
      <c r="J189" s="462">
        <v>943071419379.55603</v>
      </c>
      <c r="K189" s="474">
        <f t="shared" si="7"/>
        <v>1.1568141470677862E-2</v>
      </c>
      <c r="L189" s="458">
        <f ca="1">IF(COUNTIF($D$64:$D189,$D189)&gt;=7,AVERAGE(OFFSET($H189,0,0,-7,1)),"")</f>
        <v>46055.024766148294</v>
      </c>
      <c r="M189" s="458">
        <f ca="1">IF(COUNTIF($D$64:$D189,$D189)&gt;=20,AVERAGE(OFFSET($H189,0,0,-20,1)),"")</f>
        <v>48358.953559109301</v>
      </c>
      <c r="N189" s="458">
        <f ca="1">IF(COUNTIF($D$64:$D189,$D189)&gt;=50,AVERAGE(OFFSET($H189,0,0,-50,1)),"")</f>
        <v>57773.26250206941</v>
      </c>
      <c r="O189" s="458">
        <f t="shared" si="8"/>
        <v>47306.241128352762</v>
      </c>
      <c r="P189" s="458">
        <f t="shared" si="9"/>
        <v>50786.876034182707</v>
      </c>
      <c r="Q189" s="458">
        <f t="shared" si="10"/>
        <v>-3480.6349058299456</v>
      </c>
      <c r="R189" s="453">
        <f t="shared" si="11"/>
        <v>-4037.0846438439794</v>
      </c>
      <c r="S189" s="453">
        <f>IF(COUNTIF($D$64:$D189,$D189)&gt;=14,100-100/(1+(AVERAGEIFS($K$64:$K189,$D$64:$D189,$D189,$K$64:$K189,"&gt;0")*COUNTIFS($D$64:$D189,$D189,$K$64:$K189,"&gt;0"))/(-AVERAGEIFS($K$64:$K189,$D$64:$D189,$D189,$K$64:$K189,"&lt;0")*COUNTIFS($D$64:$D189,$D189,$K$64:$K189,"&lt;0"))),"")</f>
        <v>46.963620072425485</v>
      </c>
      <c r="T189" s="453">
        <f ca="1">IF($D189=$D188,MIN(0,$H189/MAX(OFFSET($H189,0,0,-(COUNTIF($D$64:$D189,$D189)),1))-1),0)</f>
        <v>-0.496343762029264</v>
      </c>
      <c r="U189" s="453">
        <f ca="1">IF(COUNTIF($D$64:$D189,$D189)&gt;=30,STDEV(OFFSET($K189,0,0,-30,1))*SQRT(365),"")</f>
        <v>0.21683773678950413</v>
      </c>
      <c r="V189" s="453" t="str">
        <f ca="1">IF(COUNTIF($D$64:$D189,$D189)&lt;20,"Neutral",IF($H189&gt;$M189*1.05,"Bullish",IF($H189&lt;$M189*0.95,"Bearish","Neutral")))</f>
        <v>Neutral</v>
      </c>
      <c r="AB189" s="433"/>
      <c r="AC189" s="433"/>
      <c r="AD189" s="433"/>
      <c r="AE189" s="433"/>
      <c r="AF189" s="433"/>
      <c r="AG189" s="433"/>
      <c r="AH189" s="433"/>
      <c r="AI189" s="433"/>
      <c r="AJ189" s="433"/>
      <c r="AK189" s="433"/>
      <c r="AL189" s="433"/>
      <c r="AM189" s="433"/>
      <c r="AN189" s="433"/>
      <c r="AO189" s="433"/>
      <c r="AP189" s="433"/>
      <c r="AQ189" s="433"/>
      <c r="AR189" s="433"/>
      <c r="AS189" s="433"/>
      <c r="AT189" s="433"/>
    </row>
    <row r="190" spans="2:46" ht="20.149999999999999" customHeight="1">
      <c r="B190" s="437">
        <v>46169</v>
      </c>
      <c r="C190" s="419" t="s">
        <v>85</v>
      </c>
      <c r="D190" s="419" t="s">
        <v>86</v>
      </c>
      <c r="E190" s="457">
        <v>46699.738718659115</v>
      </c>
      <c r="F190" s="457">
        <v>47486.560418666973</v>
      </c>
      <c r="G190" s="457">
        <v>46686.937466624891</v>
      </c>
      <c r="H190" s="457">
        <v>46874.483618832332</v>
      </c>
      <c r="I190" s="457">
        <v>35564134613.295425</v>
      </c>
      <c r="J190" s="462">
        <v>940208321819.77576</v>
      </c>
      <c r="K190" s="474">
        <f t="shared" si="7"/>
        <v>-3.0359286698180554E-3</v>
      </c>
      <c r="L190" s="458">
        <f ca="1">IF(COUNTIF($D$64:$D190,$D190)&gt;=7,AVERAGE(OFFSET($H190,0,0,-7,1)),"")</f>
        <v>46132.837971374858</v>
      </c>
      <c r="M190" s="458">
        <f ca="1">IF(COUNTIF($D$64:$D190,$D190)&gt;=20,AVERAGE(OFFSET($H190,0,0,-20,1)),"")</f>
        <v>48073.96386325331</v>
      </c>
      <c r="N190" s="458">
        <f ca="1">IF(COUNTIF($D$64:$D190,$D190)&gt;=50,AVERAGE(OFFSET($H190,0,0,-50,1)),"")</f>
        <v>57219.773619958039</v>
      </c>
      <c r="O190" s="458">
        <f t="shared" si="8"/>
        <v>47239.816896118849</v>
      </c>
      <c r="P190" s="458">
        <f t="shared" si="9"/>
        <v>50497.069188601199</v>
      </c>
      <c r="Q190" s="458">
        <f t="shared" si="10"/>
        <v>-3257.2522924823497</v>
      </c>
      <c r="R190" s="453">
        <f t="shared" si="11"/>
        <v>-3881.1181735716536</v>
      </c>
      <c r="S190" s="453">
        <f>IF(COUNTIF($D$64:$D190,$D190)&gt;=14,100-100/(1+(AVERAGEIFS($K$64:$K190,$D$64:$D190,$D190,$K$64:$K190,"&gt;0")*COUNTIFS($D$64:$D190,$D190,$K$64:$K190,"&gt;0"))/(-AVERAGEIFS($K$64:$K190,$D$64:$D190,$D190,$K$64:$K190,"&lt;0")*COUNTIFS($D$64:$D190,$D190,$K$64:$K190,"&lt;0"))),"")</f>
        <v>46.873362340111548</v>
      </c>
      <c r="T190" s="453">
        <f ca="1">IF($D190=$D189,MIN(0,$H190/MAX(OFFSET($H190,0,0,-(COUNTIF($D$64:$D190,$D190)),1))-1),0)</f>
        <v>-0.49787282644185205</v>
      </c>
      <c r="U190" s="453">
        <f ca="1">IF(COUNTIF($D$64:$D190,$D190)&gt;=30,STDEV(OFFSET($K190,0,0,-30,1))*SQRT(365),"")</f>
        <v>0.21677408725459571</v>
      </c>
      <c r="V190" s="453" t="str">
        <f ca="1">IF(COUNTIF($D$64:$D190,$D190)&lt;20,"Neutral",IF($H190&gt;$M190*1.05,"Bullish",IF($H190&lt;$M190*0.95,"Bearish","Neutral")))</f>
        <v>Neutral</v>
      </c>
      <c r="AB190" s="433"/>
      <c r="AC190" s="433"/>
      <c r="AD190" s="433"/>
      <c r="AE190" s="433"/>
      <c r="AF190" s="433"/>
      <c r="AG190" s="433"/>
      <c r="AH190" s="433"/>
      <c r="AI190" s="433"/>
      <c r="AJ190" s="433"/>
      <c r="AK190" s="433"/>
      <c r="AL190" s="433"/>
      <c r="AM190" s="433"/>
      <c r="AN190" s="433"/>
      <c r="AO190" s="433"/>
      <c r="AP190" s="433"/>
      <c r="AQ190" s="433"/>
      <c r="AR190" s="433"/>
      <c r="AS190" s="433"/>
      <c r="AT190" s="433"/>
    </row>
    <row r="191" spans="2:46" ht="20.149999999999999" customHeight="1">
      <c r="B191" s="437">
        <v>46170</v>
      </c>
      <c r="C191" s="419" t="s">
        <v>85</v>
      </c>
      <c r="D191" s="419" t="s">
        <v>86</v>
      </c>
      <c r="E191" s="457">
        <v>46909.31935840669</v>
      </c>
      <c r="F191" s="457">
        <v>48450.6548366852</v>
      </c>
      <c r="G191" s="457">
        <v>46232.041161700305</v>
      </c>
      <c r="H191" s="457">
        <v>47410.265233081947</v>
      </c>
      <c r="I191" s="457">
        <v>25053547204.855247</v>
      </c>
      <c r="J191" s="462">
        <v>950955028631.34985</v>
      </c>
      <c r="K191" s="474">
        <f t="shared" si="7"/>
        <v>1.143013368651502E-2</v>
      </c>
      <c r="L191" s="458">
        <f ca="1">IF(COUNTIF($D$64:$D191,$D191)&gt;=7,AVERAGE(OFFSET($H191,0,0,-7,1)),"")</f>
        <v>46406.398403677762</v>
      </c>
      <c r="M191" s="458">
        <f ca="1">IF(COUNTIF($D$64:$D191,$D191)&gt;=20,AVERAGE(OFFSET($H191,0,0,-20,1)),"")</f>
        <v>47853.291135391089</v>
      </c>
      <c r="N191" s="458">
        <f ca="1">IF(COUNTIF($D$64:$D191,$D191)&gt;=50,AVERAGE(OFFSET($H191,0,0,-50,1)),"")</f>
        <v>56679.405456283217</v>
      </c>
      <c r="O191" s="458">
        <f t="shared" si="8"/>
        <v>47266.039717190099</v>
      </c>
      <c r="P191" s="458">
        <f t="shared" si="9"/>
        <v>50268.417043747919</v>
      </c>
      <c r="Q191" s="458">
        <f t="shared" si="10"/>
        <v>-3002.3773265578202</v>
      </c>
      <c r="R191" s="453">
        <f t="shared" si="11"/>
        <v>-3705.3700041688871</v>
      </c>
      <c r="S191" s="453">
        <f>IF(COUNTIF($D$64:$D191,$D191)&gt;=14,100-100/(1+(AVERAGEIFS($K$64:$K191,$D$64:$D191,$D191,$K$64:$K191,"&gt;0")*COUNTIFS($D$64:$D191,$D191,$K$64:$K191,"&gt;0"))/(-AVERAGEIFS($K$64:$K191,$D$64:$D191,$D191,$K$64:$K191,"&lt;0")*COUNTIFS($D$64:$D191,$D191,$K$64:$K191,"&lt;0"))),"")</f>
        <v>47.255011054662873</v>
      </c>
      <c r="T191" s="453">
        <f ca="1">IF($D191=$D190,MIN(0,$H191/MAX(OFFSET($H191,0,0,-(COUNTIF($D$64:$D191,$D191)),1))-1),0)</f>
        <v>-0.49213344572045048</v>
      </c>
      <c r="U191" s="453">
        <f ca="1">IF(COUNTIF($D$64:$D191,$D191)&gt;=30,STDEV(OFFSET($K191,0,0,-30,1))*SQRT(365),"")</f>
        <v>0.21857930021019062</v>
      </c>
      <c r="V191" s="453" t="str">
        <f ca="1">IF(COUNTIF($D$64:$D191,$D191)&lt;20,"Neutral",IF($H191&gt;$M191*1.05,"Bullish",IF($H191&lt;$M191*0.95,"Bearish","Neutral")))</f>
        <v>Neutral</v>
      </c>
      <c r="AB191" s="433"/>
      <c r="AC191" s="433"/>
      <c r="AD191" s="433"/>
      <c r="AE191" s="433"/>
      <c r="AF191" s="433"/>
      <c r="AG191" s="433"/>
      <c r="AH191" s="433"/>
      <c r="AI191" s="433"/>
      <c r="AJ191" s="433"/>
      <c r="AK191" s="433"/>
      <c r="AL191" s="433"/>
      <c r="AM191" s="433"/>
      <c r="AN191" s="433"/>
      <c r="AO191" s="433"/>
      <c r="AP191" s="433"/>
      <c r="AQ191" s="433"/>
      <c r="AR191" s="433"/>
      <c r="AS191" s="433"/>
      <c r="AT191" s="433"/>
    </row>
    <row r="192" spans="2:46" ht="20.149999999999999" customHeight="1">
      <c r="B192" s="437">
        <v>46171</v>
      </c>
      <c r="C192" s="419" t="s">
        <v>85</v>
      </c>
      <c r="D192" s="419" t="s">
        <v>86</v>
      </c>
      <c r="E192" s="457">
        <v>47631.288366190813</v>
      </c>
      <c r="F192" s="457">
        <v>48648.745212392787</v>
      </c>
      <c r="G192" s="457">
        <v>46941.116183626356</v>
      </c>
      <c r="H192" s="457">
        <v>48130.54445753622</v>
      </c>
      <c r="I192" s="457">
        <v>47826106689.094643</v>
      </c>
      <c r="J192" s="462">
        <v>965402388230.50122</v>
      </c>
      <c r="K192" s="474">
        <f t="shared" si="7"/>
        <v>1.5192474054156468E-2</v>
      </c>
      <c r="L192" s="458">
        <f ca="1">IF(COUNTIF($D$64:$D192,$D192)&gt;=7,AVERAGE(OFFSET($H192,0,0,-7,1)),"")</f>
        <v>46850.308029594817</v>
      </c>
      <c r="M192" s="458">
        <f ca="1">IF(COUNTIF($D$64:$D192,$D192)&gt;=20,AVERAGE(OFFSET($H192,0,0,-20,1)),"")</f>
        <v>47703.655972713852</v>
      </c>
      <c r="N192" s="458">
        <f ca="1">IF(COUNTIF($D$64:$D192,$D192)&gt;=50,AVERAGE(OFFSET($H192,0,0,-50,1)),"")</f>
        <v>56178.37577309693</v>
      </c>
      <c r="O192" s="458">
        <f t="shared" si="8"/>
        <v>47399.040446474115</v>
      </c>
      <c r="P192" s="458">
        <f t="shared" si="9"/>
        <v>50110.056111435944</v>
      </c>
      <c r="Q192" s="458">
        <f t="shared" si="10"/>
        <v>-2711.0156649618293</v>
      </c>
      <c r="R192" s="453">
        <f t="shared" si="11"/>
        <v>-3506.4991363274758</v>
      </c>
      <c r="S192" s="453">
        <f>IF(COUNTIF($D$64:$D192,$D192)&gt;=14,100-100/(1+(AVERAGEIFS($K$64:$K192,$D$64:$D192,$D192,$K$64:$K192,"&gt;0")*COUNTIFS($D$64:$D192,$D192,$K$64:$K192,"&gt;0"))/(-AVERAGEIFS($K$64:$K192,$D$64:$D192,$D192,$K$64:$K192,"&lt;0")*COUNTIFS($D$64:$D192,$D192,$K$64:$K192,"&lt;0"))),"")</f>
        <v>47.753875722265946</v>
      </c>
      <c r="T192" s="453">
        <f ca="1">IF($D192=$D191,MIN(0,$H192/MAX(OFFSET($H192,0,0,-(COUNTIF($D$64:$D192,$D192)),1))-1),0)</f>
        <v>-0.48441769627158449</v>
      </c>
      <c r="U192" s="453">
        <f ca="1">IF(COUNTIF($D$64:$D192,$D192)&gt;=30,STDEV(OFFSET($K192,0,0,-30,1))*SQRT(365),"")</f>
        <v>0.23021784430643799</v>
      </c>
      <c r="V192" s="453" t="str">
        <f ca="1">IF(COUNTIF($D$64:$D192,$D192)&lt;20,"Neutral",IF($H192&gt;$M192*1.05,"Bullish",IF($H192&lt;$M192*0.95,"Bearish","Neutral")))</f>
        <v>Neutral</v>
      </c>
      <c r="AB192" s="433"/>
      <c r="AC192" s="433"/>
      <c r="AD192" s="433"/>
      <c r="AE192" s="433"/>
      <c r="AF192" s="433"/>
      <c r="AG192" s="433"/>
      <c r="AH192" s="433"/>
      <c r="AI192" s="433"/>
      <c r="AJ192" s="433"/>
      <c r="AK192" s="433"/>
      <c r="AL192" s="433"/>
      <c r="AM192" s="433"/>
      <c r="AN192" s="433"/>
      <c r="AO192" s="433"/>
      <c r="AP192" s="433"/>
      <c r="AQ192" s="433"/>
      <c r="AR192" s="433"/>
      <c r="AS192" s="433"/>
      <c r="AT192" s="433"/>
    </row>
    <row r="193" spans="2:46" ht="20.149999999999999" customHeight="1">
      <c r="B193" s="437">
        <v>46172</v>
      </c>
      <c r="C193" s="419" t="s">
        <v>85</v>
      </c>
      <c r="D193" s="419" t="s">
        <v>86</v>
      </c>
      <c r="E193" s="457">
        <v>48057.146851878366</v>
      </c>
      <c r="F193" s="457">
        <v>49066.742038172808</v>
      </c>
      <c r="G193" s="457">
        <v>46792.717840651938</v>
      </c>
      <c r="H193" s="457">
        <v>47688.554608648024</v>
      </c>
      <c r="I193" s="457">
        <v>39414256405.788658</v>
      </c>
      <c r="J193" s="462">
        <v>956536956507.26855</v>
      </c>
      <c r="K193" s="474">
        <f t="shared" si="7"/>
        <v>-9.1831466664198391E-3</v>
      </c>
      <c r="L193" s="458">
        <f ca="1">IF(COUNTIF($D$64:$D193,$D193)&gt;=7,AVERAGE(OFFSET($H193,0,0,-7,1)),"")</f>
        <v>47090.070293891084</v>
      </c>
      <c r="M193" s="458">
        <f ca="1">IF(COUNTIF($D$64:$D193,$D193)&gt;=20,AVERAGE(OFFSET($H193,0,0,-20,1)),"")</f>
        <v>47561.683525349465</v>
      </c>
      <c r="N193" s="458">
        <f ca="1">IF(COUNTIF($D$64:$D193,$D193)&gt;=50,AVERAGE(OFFSET($H193,0,0,-50,1)),"")</f>
        <v>55670.921045514311</v>
      </c>
      <c r="O193" s="458">
        <f t="shared" si="8"/>
        <v>47443.581086808561</v>
      </c>
      <c r="P193" s="458">
        <f t="shared" si="9"/>
        <v>49930.685629747953</v>
      </c>
      <c r="Q193" s="458">
        <f t="shared" si="10"/>
        <v>-2487.1045429393926</v>
      </c>
      <c r="R193" s="453">
        <f t="shared" si="11"/>
        <v>-3302.6202176498591</v>
      </c>
      <c r="S193" s="453">
        <f>IF(COUNTIF($D$64:$D193,$D193)&gt;=14,100-100/(1+(AVERAGEIFS($K$64:$K193,$D$64:$D193,$D193,$K$64:$K193,"&gt;0")*COUNTIFS($D$64:$D193,$D193,$K$64:$K193,"&gt;0"))/(-AVERAGEIFS($K$64:$K193,$D$64:$D193,$D193,$K$64:$K193,"&lt;0")*COUNTIFS($D$64:$D193,$D193,$K$64:$K193,"&lt;0"))),"")</f>
        <v>47.482420993334479</v>
      </c>
      <c r="T193" s="453">
        <f ca="1">IF($D193=$D192,MIN(0,$H193/MAX(OFFSET($H193,0,0,-(COUNTIF($D$64:$D193,$D193)),1))-1),0)</f>
        <v>-0.48915236418533314</v>
      </c>
      <c r="U193" s="453">
        <f ca="1">IF(COUNTIF($D$64:$D193,$D193)&gt;=30,STDEV(OFFSET($K193,0,0,-30,1))*SQRT(365),"")</f>
        <v>0.22992634046472829</v>
      </c>
      <c r="V193" s="453" t="str">
        <f ca="1">IF(COUNTIF($D$64:$D193,$D193)&lt;20,"Neutral",IF($H193&gt;$M193*1.05,"Bullish",IF($H193&lt;$M193*0.95,"Bearish","Neutral")))</f>
        <v>Neutral</v>
      </c>
      <c r="AB193" s="433"/>
      <c r="AC193" s="433"/>
      <c r="AD193" s="433"/>
      <c r="AE193" s="433"/>
      <c r="AF193" s="433"/>
      <c r="AG193" s="433"/>
      <c r="AH193" s="433"/>
      <c r="AI193" s="433"/>
      <c r="AJ193" s="433"/>
      <c r="AK193" s="433"/>
      <c r="AL193" s="433"/>
      <c r="AM193" s="433"/>
      <c r="AN193" s="433"/>
      <c r="AO193" s="433"/>
      <c r="AP193" s="433"/>
      <c r="AQ193" s="433"/>
      <c r="AR193" s="433"/>
      <c r="AS193" s="433"/>
      <c r="AT193" s="433"/>
    </row>
    <row r="194" spans="2:46" ht="20.149999999999999" customHeight="1">
      <c r="B194" s="437">
        <v>46173</v>
      </c>
      <c r="C194" s="419" t="s">
        <v>85</v>
      </c>
      <c r="D194" s="419" t="s">
        <v>86</v>
      </c>
      <c r="E194" s="457">
        <v>47726.017146568985</v>
      </c>
      <c r="F194" s="457">
        <v>48244.545269732764</v>
      </c>
      <c r="G194" s="457">
        <v>47358.27611163041</v>
      </c>
      <c r="H194" s="457">
        <v>47519.848473167767</v>
      </c>
      <c r="I194" s="457">
        <v>49719865353.674698</v>
      </c>
      <c r="J194" s="462">
        <v>953153049095.92664</v>
      </c>
      <c r="K194" s="474">
        <f t="shared" ref="K194:K257" si="12">IF($D194=$D193,$H194/$H193-1,"")</f>
        <v>-3.5376651036025386E-3</v>
      </c>
      <c r="L194" s="458">
        <f ca="1">IF(COUNTIF($D$64:$D194,$D194)&gt;=7,AVERAGE(OFFSET($H194,0,0,-7,1)),"")</f>
        <v>47302.923369181924</v>
      </c>
      <c r="M194" s="458">
        <f ca="1">IF(COUNTIF($D$64:$D194,$D194)&gt;=20,AVERAGE(OFFSET($H194,0,0,-20,1)),"")</f>
        <v>47444.477941888406</v>
      </c>
      <c r="N194" s="458">
        <f ca="1">IF(COUNTIF($D$64:$D194,$D194)&gt;=50,AVERAGE(OFFSET($H194,0,0,-50,1)),"")</f>
        <v>55172.938147279623</v>
      </c>
      <c r="O194" s="458">
        <f t="shared" ref="O194:O257" si="13">IF($D194=$D193,$O193+(2/13)*($H194-$O193),$H194)</f>
        <v>47455.314530863827</v>
      </c>
      <c r="P194" s="458">
        <f t="shared" ref="P194:P257" si="14">IF($D194=$D193,$P193+(2/27)*($H194-$P193),$H194)</f>
        <v>49752.105099630906</v>
      </c>
      <c r="Q194" s="458">
        <f t="shared" ref="Q194:Q257" si="15">$O194-$P194</f>
        <v>-2296.7905687670791</v>
      </c>
      <c r="R194" s="453">
        <f t="shared" ref="R194:R257" si="16">IF($D194=$D193,$R193+(2/10)*($Q194-$R193),$Q194)</f>
        <v>-3101.4542878733032</v>
      </c>
      <c r="S194" s="453">
        <f>IF(COUNTIF($D$64:$D194,$D194)&gt;=14,100-100/(1+(AVERAGEIFS($K$64:$K194,$D$64:$D194,$D194,$K$64:$K194,"&gt;0")*COUNTIFS($D$64:$D194,$D194,$K$64:$K194,"&gt;0"))/(-AVERAGEIFS($K$64:$K194,$D$64:$D194,$D194,$K$64:$K194,"&lt;0")*COUNTIFS($D$64:$D194,$D194,$K$64:$K194,"&lt;0"))),"")</f>
        <v>47.378668906889764</v>
      </c>
      <c r="T194" s="453">
        <f ca="1">IF($D194=$D193,MIN(0,$H194/MAX(OFFSET($H194,0,0,-(COUNTIF($D$64:$D194,$D194)),1))-1),0)</f>
        <v>-0.49095957203981255</v>
      </c>
      <c r="U194" s="453">
        <f ca="1">IF(COUNTIF($D$64:$D194,$D194)&gt;=30,STDEV(OFFSET($K194,0,0,-30,1))*SQRT(365),"")</f>
        <v>0.23000661524835983</v>
      </c>
      <c r="V194" s="453" t="str">
        <f ca="1">IF(COUNTIF($D$64:$D194,$D194)&lt;20,"Neutral",IF($H194&gt;$M194*1.05,"Bullish",IF($H194&lt;$M194*0.95,"Bearish","Neutral")))</f>
        <v>Neutral</v>
      </c>
      <c r="AB194" s="433"/>
      <c r="AC194" s="433"/>
      <c r="AD194" s="433"/>
      <c r="AE194" s="433"/>
      <c r="AF194" s="433"/>
      <c r="AG194" s="433"/>
      <c r="AH194" s="433"/>
      <c r="AI194" s="433"/>
      <c r="AJ194" s="433"/>
      <c r="AK194" s="433"/>
      <c r="AL194" s="433"/>
      <c r="AM194" s="433"/>
      <c r="AN194" s="433"/>
      <c r="AO194" s="433"/>
      <c r="AP194" s="433"/>
      <c r="AQ194" s="433"/>
      <c r="AR194" s="433"/>
      <c r="AS194" s="433"/>
      <c r="AT194" s="433"/>
    </row>
    <row r="195" spans="2:46" ht="20.149999999999999" customHeight="1">
      <c r="B195" s="437">
        <v>46174</v>
      </c>
      <c r="C195" s="419" t="s">
        <v>85</v>
      </c>
      <c r="D195" s="419" t="s">
        <v>86</v>
      </c>
      <c r="E195" s="457">
        <v>47579.478236140792</v>
      </c>
      <c r="F195" s="457">
        <v>48487.494987502818</v>
      </c>
      <c r="G195" s="457">
        <v>47457.8444992804</v>
      </c>
      <c r="H195" s="457">
        <v>47670.886330826514</v>
      </c>
      <c r="I195" s="457">
        <v>31269021852.803013</v>
      </c>
      <c r="J195" s="462">
        <v>956182566217.33838</v>
      </c>
      <c r="K195" s="474">
        <f t="shared" si="12"/>
        <v>3.1784162305152908E-3</v>
      </c>
      <c r="L195" s="458">
        <f ca="1">IF(COUNTIF($D$64:$D195,$D195)&gt;=7,AVERAGE(OFFSET($H195,0,0,-7,1)),"")</f>
        <v>47473.115325848376</v>
      </c>
      <c r="M195" s="458">
        <f ca="1">IF(COUNTIF($D$64:$D195,$D195)&gt;=20,AVERAGE(OFFSET($H195,0,0,-20,1)),"")</f>
        <v>47364.443284579815</v>
      </c>
      <c r="N195" s="458">
        <f ca="1">IF(COUNTIF($D$64:$D195,$D195)&gt;=50,AVERAGE(OFFSET($H195,0,0,-50,1)),"")</f>
        <v>54706.913884180642</v>
      </c>
      <c r="O195" s="458">
        <f t="shared" si="13"/>
        <v>47488.47942316578</v>
      </c>
      <c r="P195" s="458">
        <f t="shared" si="14"/>
        <v>49597.940746386135</v>
      </c>
      <c r="Q195" s="458">
        <f t="shared" si="15"/>
        <v>-2109.4613232203556</v>
      </c>
      <c r="R195" s="453">
        <f t="shared" si="16"/>
        <v>-2903.0556949427137</v>
      </c>
      <c r="S195" s="453">
        <f>IF(COUNTIF($D$64:$D195,$D195)&gt;=14,100-100/(1+(AVERAGEIFS($K$64:$K195,$D$64:$D195,$D195,$K$64:$K195,"&gt;0")*COUNTIFS($D$64:$D195,$D195,$K$64:$K195,"&gt;0"))/(-AVERAGEIFS($K$64:$K195,$D$64:$D195,$D195,$K$64:$K195,"&lt;0")*COUNTIFS($D$64:$D195,$D195,$K$64:$K195,"&lt;0"))),"")</f>
        <v>47.481771148646949</v>
      </c>
      <c r="T195" s="453">
        <f ca="1">IF($D195=$D194,MIN(0,$H195/MAX(OFFSET($H195,0,0,-(COUNTIF($D$64:$D195,$D195)),1))-1),0)</f>
        <v>-0.48934162968159545</v>
      </c>
      <c r="U195" s="453">
        <f ca="1">IF(COUNTIF($D$64:$D195,$D195)&gt;=30,STDEV(OFFSET($K195,0,0,-30,1))*SQRT(365),"")</f>
        <v>0.228259127608679</v>
      </c>
      <c r="V195" s="453" t="str">
        <f ca="1">IF(COUNTIF($D$64:$D195,$D195)&lt;20,"Neutral",IF($H195&gt;$M195*1.05,"Bullish",IF($H195&lt;$M195*0.95,"Bearish","Neutral")))</f>
        <v>Neutral</v>
      </c>
      <c r="AB195" s="433"/>
      <c r="AC195" s="433"/>
      <c r="AD195" s="433"/>
      <c r="AE195" s="433"/>
      <c r="AF195" s="433"/>
      <c r="AG195" s="433"/>
      <c r="AH195" s="433"/>
      <c r="AI195" s="433"/>
      <c r="AJ195" s="433"/>
      <c r="AK195" s="433"/>
      <c r="AL195" s="433"/>
      <c r="AM195" s="433"/>
      <c r="AN195" s="433"/>
      <c r="AO195" s="433"/>
      <c r="AP195" s="433"/>
      <c r="AQ195" s="433"/>
      <c r="AR195" s="433"/>
      <c r="AS195" s="433"/>
      <c r="AT195" s="433"/>
    </row>
    <row r="196" spans="2:46" ht="20.149999999999999" customHeight="1">
      <c r="B196" s="437">
        <v>46175</v>
      </c>
      <c r="C196" s="419" t="s">
        <v>85</v>
      </c>
      <c r="D196" s="419" t="s">
        <v>86</v>
      </c>
      <c r="E196" s="457">
        <v>47476.571060509254</v>
      </c>
      <c r="F196" s="457">
        <v>48057.232364539348</v>
      </c>
      <c r="G196" s="457">
        <v>47039.405794475504</v>
      </c>
      <c r="H196" s="457">
        <v>47443.381002941504</v>
      </c>
      <c r="I196" s="457">
        <v>15242224431.739943</v>
      </c>
      <c r="J196" s="462">
        <v>951619264693.31079</v>
      </c>
      <c r="K196" s="474">
        <f t="shared" si="12"/>
        <v>-4.7724165711157118E-3</v>
      </c>
      <c r="L196" s="458">
        <f ca="1">IF(COUNTIF($D$64:$D196,$D196)&gt;=7,AVERAGE(OFFSET($H196,0,0,-7,1)),"")</f>
        <v>47533.994817862047</v>
      </c>
      <c r="M196" s="458">
        <f ca="1">IF(COUNTIF($D$64:$D196,$D196)&gt;=20,AVERAGE(OFFSET($H196,0,0,-20,1)),"")</f>
        <v>47249.187127124475</v>
      </c>
      <c r="N196" s="458">
        <f ca="1">IF(COUNTIF($D$64:$D196,$D196)&gt;=50,AVERAGE(OFFSET($H196,0,0,-50,1)),"")</f>
        <v>54255.845184491554</v>
      </c>
      <c r="O196" s="458">
        <f t="shared" si="13"/>
        <v>47481.541204669738</v>
      </c>
      <c r="P196" s="458">
        <f t="shared" si="14"/>
        <v>49438.343728353197</v>
      </c>
      <c r="Q196" s="458">
        <f t="shared" si="15"/>
        <v>-1956.8025236834583</v>
      </c>
      <c r="R196" s="453">
        <f t="shared" si="16"/>
        <v>-2713.8050606908628</v>
      </c>
      <c r="S196" s="453">
        <f>IF(COUNTIF($D$64:$D196,$D196)&gt;=14,100-100/(1+(AVERAGEIFS($K$64:$K196,$D$64:$D196,$D196,$K$64:$K196,"&gt;0")*COUNTIFS($D$64:$D196,$D196,$K$64:$K196,"&gt;0"))/(-AVERAGEIFS($K$64:$K196,$D$64:$D196,$D196,$K$64:$K196,"&lt;0")*COUNTIFS($D$64:$D196,$D196,$K$64:$K196,"&lt;0"))),"")</f>
        <v>47.342492362975499</v>
      </c>
      <c r="T196" s="453">
        <f ca="1">IF($D196=$D195,MIN(0,$H196/MAX(OFFSET($H196,0,0,-(COUNTIF($D$64:$D196,$D196)),1))-1),0)</f>
        <v>-0.49177870415028191</v>
      </c>
      <c r="U196" s="453">
        <f ca="1">IF(COUNTIF($D$64:$D196,$D196)&gt;=30,STDEV(OFFSET($K196,0,0,-30,1))*SQRT(365),"")</f>
        <v>0.22246434646341445</v>
      </c>
      <c r="V196" s="453" t="str">
        <f ca="1">IF(COUNTIF($D$64:$D196,$D196)&lt;20,"Neutral",IF($H196&gt;$M196*1.05,"Bullish",IF($H196&lt;$M196*0.95,"Bearish","Neutral")))</f>
        <v>Neutral</v>
      </c>
      <c r="AB196" s="433"/>
      <c r="AC196" s="433"/>
      <c r="AD196" s="433"/>
      <c r="AE196" s="433"/>
      <c r="AF196" s="433"/>
      <c r="AG196" s="433"/>
      <c r="AH196" s="433"/>
      <c r="AI196" s="433"/>
      <c r="AJ196" s="433"/>
      <c r="AK196" s="433"/>
      <c r="AL196" s="433"/>
      <c r="AM196" s="433"/>
      <c r="AN196" s="433"/>
      <c r="AO196" s="433"/>
      <c r="AP196" s="433"/>
      <c r="AQ196" s="433"/>
      <c r="AR196" s="433"/>
      <c r="AS196" s="433"/>
      <c r="AT196" s="433"/>
    </row>
    <row r="197" spans="2:46" ht="20.149999999999999" customHeight="1">
      <c r="B197" s="437">
        <v>46176</v>
      </c>
      <c r="C197" s="419" t="s">
        <v>85</v>
      </c>
      <c r="D197" s="419" t="s">
        <v>86</v>
      </c>
      <c r="E197" s="457">
        <v>47525.443153423126</v>
      </c>
      <c r="F197" s="457">
        <v>48073.10292009508</v>
      </c>
      <c r="G197" s="457">
        <v>46066.777165737978</v>
      </c>
      <c r="H197" s="457">
        <v>47176.342629162267</v>
      </c>
      <c r="I197" s="457">
        <v>53224387441.402733</v>
      </c>
      <c r="J197" s="462">
        <v>946263009394.28528</v>
      </c>
      <c r="K197" s="474">
        <f t="shared" si="12"/>
        <v>-5.6285696367778248E-3</v>
      </c>
      <c r="L197" s="458">
        <f ca="1">IF(COUNTIF($D$64:$D197,$D197)&gt;=7,AVERAGE(OFFSET($H197,0,0,-7,1)),"")</f>
        <v>47577.117533623466</v>
      </c>
      <c r="M197" s="458">
        <f ca="1">IF(COUNTIF($D$64:$D197,$D197)&gt;=20,AVERAGE(OFFSET($H197,0,0,-20,1)),"")</f>
        <v>47146.028097114788</v>
      </c>
      <c r="N197" s="458">
        <f ca="1">IF(COUNTIF($D$64:$D197,$D197)&gt;=50,AVERAGE(OFFSET($H197,0,0,-50,1)),"")</f>
        <v>53804.276925364422</v>
      </c>
      <c r="O197" s="458">
        <f t="shared" si="13"/>
        <v>47434.587577668586</v>
      </c>
      <c r="P197" s="458">
        <f t="shared" si="14"/>
        <v>49270.788091376089</v>
      </c>
      <c r="Q197" s="458">
        <f t="shared" si="15"/>
        <v>-1836.200513707503</v>
      </c>
      <c r="R197" s="453">
        <f t="shared" si="16"/>
        <v>-2538.2841512941909</v>
      </c>
      <c r="S197" s="453">
        <f>IF(COUNTIF($D$64:$D197,$D197)&gt;=14,100-100/(1+(AVERAGEIFS($K$64:$K197,$D$64:$D197,$D197,$K$64:$K197,"&gt;0")*COUNTIFS($D$64:$D197,$D197,$K$64:$K197,"&gt;0"))/(-AVERAGEIFS($K$64:$K197,$D$64:$D197,$D197,$K$64:$K197,"&lt;0")*COUNTIFS($D$64:$D197,$D197,$K$64:$K197,"&lt;0"))),"")</f>
        <v>47.179274001645616</v>
      </c>
      <c r="T197" s="453">
        <f ca="1">IF($D197=$D196,MIN(0,$H197/MAX(OFFSET($H197,0,0,-(COUNTIF($D$64:$D197,$D197)),1))-1),0)</f>
        <v>-0.4946392631048655</v>
      </c>
      <c r="U197" s="453">
        <f ca="1">IF(COUNTIF($D$64:$D197,$D197)&gt;=30,STDEV(OFFSET($K197,0,0,-30,1))*SQRT(365),"")</f>
        <v>0.22144442682675883</v>
      </c>
      <c r="V197" s="453" t="str">
        <f ca="1">IF(COUNTIF($D$64:$D197,$D197)&lt;20,"Neutral",IF($H197&gt;$M197*1.05,"Bullish",IF($H197&lt;$M197*0.95,"Bearish","Neutral")))</f>
        <v>Neutral</v>
      </c>
      <c r="AB197" s="433"/>
      <c r="AC197" s="433"/>
      <c r="AD197" s="433"/>
      <c r="AE197" s="433"/>
      <c r="AF197" s="433"/>
      <c r="AG197" s="433"/>
      <c r="AH197" s="433"/>
      <c r="AI197" s="433"/>
      <c r="AJ197" s="433"/>
      <c r="AK197" s="433"/>
      <c r="AL197" s="433"/>
      <c r="AM197" s="433"/>
      <c r="AN197" s="433"/>
      <c r="AO197" s="433"/>
      <c r="AP197" s="433"/>
      <c r="AQ197" s="433"/>
      <c r="AR197" s="433"/>
      <c r="AS197" s="433"/>
      <c r="AT197" s="433"/>
    </row>
    <row r="198" spans="2:46" ht="20.149999999999999" customHeight="1">
      <c r="B198" s="437">
        <v>46177</v>
      </c>
      <c r="C198" s="419" t="s">
        <v>85</v>
      </c>
      <c r="D198" s="419" t="s">
        <v>86</v>
      </c>
      <c r="E198" s="457">
        <v>47401.797675595131</v>
      </c>
      <c r="F198" s="457">
        <v>48071.437048933672</v>
      </c>
      <c r="G198" s="457">
        <v>46715.071800151112</v>
      </c>
      <c r="H198" s="457">
        <v>47774.715869408275</v>
      </c>
      <c r="I198" s="457">
        <v>16685269103.54311</v>
      </c>
      <c r="J198" s="462">
        <v>958265178945.81348</v>
      </c>
      <c r="K198" s="474">
        <f t="shared" si="12"/>
        <v>1.2683756452881889E-2</v>
      </c>
      <c r="L198" s="458">
        <f ca="1">IF(COUNTIF($D$64:$D198,$D198)&gt;=7,AVERAGE(OFFSET($H198,0,0,-7,1)),"")</f>
        <v>47629.18191024151</v>
      </c>
      <c r="M198" s="458">
        <f ca="1">IF(COUNTIF($D$64:$D198,$D198)&gt;=20,AVERAGE(OFFSET($H198,0,0,-20,1)),"")</f>
        <v>47098.521537610621</v>
      </c>
      <c r="N198" s="458">
        <f ca="1">IF(COUNTIF($D$64:$D198,$D198)&gt;=50,AVERAGE(OFFSET($H198,0,0,-50,1)),"")</f>
        <v>53417.333145816971</v>
      </c>
      <c r="O198" s="458">
        <f t="shared" si="13"/>
        <v>47486.915007167001</v>
      </c>
      <c r="P198" s="458">
        <f t="shared" si="14"/>
        <v>49159.967926785881</v>
      </c>
      <c r="Q198" s="458">
        <f t="shared" si="15"/>
        <v>-1673.05291961888</v>
      </c>
      <c r="R198" s="453">
        <f t="shared" si="16"/>
        <v>-2365.2379049591286</v>
      </c>
      <c r="S198" s="453">
        <f>IF(COUNTIF($D$64:$D198,$D198)&gt;=14,100-100/(1+(AVERAGEIFS($K$64:$K198,$D$64:$D198,$D198,$K$64:$K198,"&gt;0")*COUNTIFS($D$64:$D198,$D198,$K$64:$K198,"&gt;0"))/(-AVERAGEIFS($K$64:$K198,$D$64:$D198,$D198,$K$64:$K198,"&lt;0")*COUNTIFS($D$64:$D198,$D198,$K$64:$K198,"&lt;0"))),"")</f>
        <v>47.586477122010798</v>
      </c>
      <c r="T198" s="453">
        <f ca="1">IF($D198=$D197,MIN(0,$H198/MAX(OFFSET($H198,0,0,-(COUNTIF($D$64:$D198,$D198)),1))-1),0)</f>
        <v>-0.48822939059723869</v>
      </c>
      <c r="U198" s="453">
        <f ca="1">IF(COUNTIF($D$64:$D198,$D198)&gt;=30,STDEV(OFFSET($K198,0,0,-30,1))*SQRT(365),"")</f>
        <v>0.22022804092551121</v>
      </c>
      <c r="V198" s="453" t="str">
        <f ca="1">IF(COUNTIF($D$64:$D198,$D198)&lt;20,"Neutral",IF($H198&gt;$M198*1.05,"Bullish",IF($H198&lt;$M198*0.95,"Bearish","Neutral")))</f>
        <v>Neutral</v>
      </c>
      <c r="AB198" s="433"/>
      <c r="AC198" s="433"/>
      <c r="AD198" s="433"/>
      <c r="AE198" s="433"/>
      <c r="AF198" s="433"/>
      <c r="AG198" s="433"/>
      <c r="AH198" s="433"/>
      <c r="AI198" s="433"/>
      <c r="AJ198" s="433"/>
      <c r="AK198" s="433"/>
      <c r="AL198" s="433"/>
      <c r="AM198" s="433"/>
      <c r="AN198" s="433"/>
      <c r="AO198" s="433"/>
      <c r="AP198" s="433"/>
      <c r="AQ198" s="433"/>
      <c r="AR198" s="433"/>
      <c r="AS198" s="433"/>
      <c r="AT198" s="433"/>
    </row>
    <row r="199" spans="2:46" ht="20.149999999999999" customHeight="1">
      <c r="B199" s="437">
        <v>46178</v>
      </c>
      <c r="C199" s="419" t="s">
        <v>85</v>
      </c>
      <c r="D199" s="419" t="s">
        <v>86</v>
      </c>
      <c r="E199" s="457">
        <v>47831.014757984194</v>
      </c>
      <c r="F199" s="457">
        <v>49550.934799091352</v>
      </c>
      <c r="G199" s="457">
        <v>47764.50450818798</v>
      </c>
      <c r="H199" s="457">
        <v>48876.16585870515</v>
      </c>
      <c r="I199" s="457">
        <v>20109792526.106865</v>
      </c>
      <c r="J199" s="462">
        <v>980358061172.02246</v>
      </c>
      <c r="K199" s="474">
        <f t="shared" si="12"/>
        <v>2.3055081945598133E-2</v>
      </c>
      <c r="L199" s="458">
        <f ca="1">IF(COUNTIF($D$64:$D199,$D199)&gt;=7,AVERAGE(OFFSET($H199,0,0,-7,1)),"")</f>
        <v>47735.699253265644</v>
      </c>
      <c r="M199" s="458">
        <f ca="1">IF(COUNTIF($D$64:$D199,$D199)&gt;=20,AVERAGE(OFFSET($H199,0,0,-20,1)),"")</f>
        <v>47114.176752275569</v>
      </c>
      <c r="N199" s="458">
        <f ca="1">IF(COUNTIF($D$64:$D199,$D199)&gt;=50,AVERAGE(OFFSET($H199,0,0,-50,1)),"")</f>
        <v>53073.18470334592</v>
      </c>
      <c r="O199" s="458">
        <f t="shared" si="13"/>
        <v>47700.645907403639</v>
      </c>
      <c r="P199" s="458">
        <f t="shared" si="14"/>
        <v>49138.945551372497</v>
      </c>
      <c r="Q199" s="458">
        <f t="shared" si="15"/>
        <v>-1438.2996439688577</v>
      </c>
      <c r="R199" s="453">
        <f t="shared" si="16"/>
        <v>-2179.8502527610744</v>
      </c>
      <c r="S199" s="453">
        <f>IF(COUNTIF($D$64:$D199,$D199)&gt;=14,100-100/(1+(AVERAGEIFS($K$64:$K199,$D$64:$D199,$D199,$K$64:$K199,"&gt;0")*COUNTIFS($D$64:$D199,$D199,$K$64:$K199,"&gt;0"))/(-AVERAGEIFS($K$64:$K199,$D$64:$D199,$D199,$K$64:$K199,"&lt;0")*COUNTIFS($D$64:$D199,$D199,$K$64:$K199,"&lt;0"))),"")</f>
        <v>48.310788675688485</v>
      </c>
      <c r="T199" s="453">
        <f ca="1">IF($D199=$D198,MIN(0,$H199/MAX(OFFSET($H199,0,0,-(COUNTIF($D$64:$D199,$D199)),1))-1),0)</f>
        <v>-0.47643047726010934</v>
      </c>
      <c r="U199" s="453">
        <f ca="1">IF(COUNTIF($D$64:$D199,$D199)&gt;=30,STDEV(OFFSET($K199,0,0,-30,1))*SQRT(365),"")</f>
        <v>0.23949220990975145</v>
      </c>
      <c r="V199" s="453" t="str">
        <f ca="1">IF(COUNTIF($D$64:$D199,$D199)&lt;20,"Neutral",IF($H199&gt;$M199*1.05,"Bullish",IF($H199&lt;$M199*0.95,"Bearish","Neutral")))</f>
        <v>Neutral</v>
      </c>
      <c r="AB199" s="433"/>
      <c r="AC199" s="433"/>
      <c r="AD199" s="433"/>
      <c r="AE199" s="433"/>
      <c r="AF199" s="433"/>
      <c r="AG199" s="433"/>
      <c r="AH199" s="433"/>
      <c r="AI199" s="433"/>
      <c r="AJ199" s="433"/>
      <c r="AK199" s="433"/>
      <c r="AL199" s="433"/>
      <c r="AM199" s="433"/>
      <c r="AN199" s="433"/>
      <c r="AO199" s="433"/>
      <c r="AP199" s="433"/>
      <c r="AQ199" s="433"/>
      <c r="AR199" s="433"/>
      <c r="AS199" s="433"/>
      <c r="AT199" s="433"/>
    </row>
    <row r="200" spans="2:46" ht="20.149999999999999" customHeight="1">
      <c r="B200" s="437">
        <v>46179</v>
      </c>
      <c r="C200" s="419" t="s">
        <v>85</v>
      </c>
      <c r="D200" s="419" t="s">
        <v>86</v>
      </c>
      <c r="E200" s="457">
        <v>48676.050108881092</v>
      </c>
      <c r="F200" s="457">
        <v>49872.18189171733</v>
      </c>
      <c r="G200" s="457">
        <v>48332.851024399308</v>
      </c>
      <c r="H200" s="457">
        <v>49299.900248036749</v>
      </c>
      <c r="I200" s="457">
        <v>32300978035.129681</v>
      </c>
      <c r="J200" s="462">
        <v>988857324914.96704</v>
      </c>
      <c r="K200" s="474">
        <f t="shared" si="12"/>
        <v>8.669550524003089E-3</v>
      </c>
      <c r="L200" s="458">
        <f ca="1">IF(COUNTIF($D$64:$D200,$D200)&gt;=7,AVERAGE(OFFSET($H200,0,0,-7,1)),"")</f>
        <v>47965.891487464025</v>
      </c>
      <c r="M200" s="458">
        <f ca="1">IF(COUNTIF($D$64:$D200,$D200)&gt;=20,AVERAGE(OFFSET($H200,0,0,-20,1)),"")</f>
        <v>47158.409451050582</v>
      </c>
      <c r="N200" s="458">
        <f ca="1">IF(COUNTIF($D$64:$D200,$D200)&gt;=50,AVERAGE(OFFSET($H200,0,0,-50,1)),"")</f>
        <v>52745.631355443409</v>
      </c>
      <c r="O200" s="458">
        <f t="shared" si="13"/>
        <v>47946.685036731811</v>
      </c>
      <c r="P200" s="458">
        <f t="shared" si="14"/>
        <v>49150.868121495776</v>
      </c>
      <c r="Q200" s="458">
        <f t="shared" si="15"/>
        <v>-1204.1830847639649</v>
      </c>
      <c r="R200" s="453">
        <f t="shared" si="16"/>
        <v>-1984.7168191616524</v>
      </c>
      <c r="S200" s="453">
        <f>IF(COUNTIF($D$64:$D200,$D200)&gt;=14,100-100/(1+(AVERAGEIFS($K$64:$K200,$D$64:$D200,$D200,$K$64:$K200,"&gt;0")*COUNTIFS($D$64:$D200,$D200,$K$64:$K200,"&gt;0"))/(-AVERAGEIFS($K$64:$K200,$D$64:$D200,$D200,$K$64:$K200,"&lt;0")*COUNTIFS($D$64:$D200,$D200,$K$64:$K200,"&lt;0"))),"")</f>
        <v>48.578003720425123</v>
      </c>
      <c r="T200" s="453">
        <f ca="1">IF($D200=$D199,MIN(0,$H200/MAX(OFFSET($H200,0,0,-(COUNTIF($D$64:$D200,$D200)),1))-1),0)</f>
        <v>-0.47189136482988769</v>
      </c>
      <c r="U200" s="453">
        <f ca="1">IF(COUNTIF($D$64:$D200,$D200)&gt;=30,STDEV(OFFSET($K200,0,0,-30,1))*SQRT(365),"")</f>
        <v>0.23467457143913656</v>
      </c>
      <c r="V200" s="453" t="str">
        <f ca="1">IF(COUNTIF($D$64:$D200,$D200)&lt;20,"Neutral",IF($H200&gt;$M200*1.05,"Bullish",IF($H200&lt;$M200*0.95,"Bearish","Neutral")))</f>
        <v>Neutral</v>
      </c>
      <c r="AB200" s="433"/>
      <c r="AC200" s="433"/>
      <c r="AD200" s="433"/>
      <c r="AE200" s="433"/>
      <c r="AF200" s="433"/>
      <c r="AG200" s="433"/>
      <c r="AH200" s="433"/>
      <c r="AI200" s="433"/>
      <c r="AJ200" s="433"/>
      <c r="AK200" s="433"/>
      <c r="AL200" s="433"/>
      <c r="AM200" s="433"/>
      <c r="AN200" s="433"/>
      <c r="AO200" s="433"/>
      <c r="AP200" s="433"/>
      <c r="AQ200" s="433"/>
      <c r="AR200" s="433"/>
      <c r="AS200" s="433"/>
      <c r="AT200" s="433"/>
    </row>
    <row r="201" spans="2:46" ht="20.149999999999999" customHeight="1">
      <c r="B201" s="437">
        <v>46180</v>
      </c>
      <c r="C201" s="419" t="s">
        <v>85</v>
      </c>
      <c r="D201" s="419" t="s">
        <v>86</v>
      </c>
      <c r="E201" s="457">
        <v>49046.560544427142</v>
      </c>
      <c r="F201" s="457">
        <v>50194.647411717386</v>
      </c>
      <c r="G201" s="457">
        <v>48194.007685099466</v>
      </c>
      <c r="H201" s="457">
        <v>49442.372994090976</v>
      </c>
      <c r="I201" s="457">
        <v>42613706852.152733</v>
      </c>
      <c r="J201" s="462">
        <v>991715043040.7168</v>
      </c>
      <c r="K201" s="474">
        <f t="shared" si="12"/>
        <v>2.889919560433718E-3</v>
      </c>
      <c r="L201" s="458">
        <f ca="1">IF(COUNTIF($D$64:$D201,$D201)&gt;=7,AVERAGE(OFFSET($H201,0,0,-7,1)),"")</f>
        <v>48240.537847595915</v>
      </c>
      <c r="M201" s="458">
        <f ca="1">IF(COUNTIF($D$64:$D201,$D201)&gt;=20,AVERAGE(OFFSET($H201,0,0,-20,1)),"")</f>
        <v>47224.333298301754</v>
      </c>
      <c r="N201" s="458">
        <f ca="1">IF(COUNTIF($D$64:$D201,$D201)&gt;=50,AVERAGE(OFFSET($H201,0,0,-50,1)),"")</f>
        <v>52417.461118095234</v>
      </c>
      <c r="O201" s="458">
        <f t="shared" si="13"/>
        <v>48176.790876325525</v>
      </c>
      <c r="P201" s="458">
        <f t="shared" si="14"/>
        <v>49172.461075021347</v>
      </c>
      <c r="Q201" s="458">
        <f t="shared" si="15"/>
        <v>-995.67019869582145</v>
      </c>
      <c r="R201" s="453">
        <f t="shared" si="16"/>
        <v>-1786.9074950684862</v>
      </c>
      <c r="S201" s="453">
        <f>IF(COUNTIF($D$64:$D201,$D201)&gt;=14,100-100/(1+(AVERAGEIFS($K$64:$K201,$D$64:$D201,$D201,$K$64:$K201,"&gt;0")*COUNTIFS($D$64:$D201,$D201,$K$64:$K201,"&gt;0"))/(-AVERAGEIFS($K$64:$K201,$D$64:$D201,$D201,$K$64:$K201,"&lt;0")*COUNTIFS($D$64:$D201,$D201,$K$64:$K201,"&lt;0"))),"")</f>
        <v>48.666464619397836</v>
      </c>
      <c r="T201" s="453">
        <f ca="1">IF($D201=$D200,MIN(0,$H201/MAX(OFFSET($H201,0,0,-(COUNTIF($D$64:$D201,$D201)),1))-1),0)</f>
        <v>-0.47036517335507566</v>
      </c>
      <c r="U201" s="453">
        <f ca="1">IF(COUNTIF($D$64:$D201,$D201)&gt;=30,STDEV(OFFSET($K201,0,0,-30,1))*SQRT(365),"")</f>
        <v>0.23104590694061458</v>
      </c>
      <c r="V201" s="453" t="str">
        <f ca="1">IF(COUNTIF($D$64:$D201,$D201)&lt;20,"Neutral",IF($H201&gt;$M201*1.05,"Bullish",IF($H201&lt;$M201*0.95,"Bearish","Neutral")))</f>
        <v>Neutral</v>
      </c>
      <c r="AB201" s="433"/>
      <c r="AC201" s="433"/>
      <c r="AD201" s="433"/>
      <c r="AE201" s="433"/>
      <c r="AF201" s="433"/>
      <c r="AG201" s="433"/>
      <c r="AH201" s="433"/>
      <c r="AI201" s="433"/>
      <c r="AJ201" s="433"/>
      <c r="AK201" s="433"/>
      <c r="AL201" s="433"/>
      <c r="AM201" s="433"/>
      <c r="AN201" s="433"/>
      <c r="AO201" s="433"/>
      <c r="AP201" s="433"/>
      <c r="AQ201" s="433"/>
      <c r="AR201" s="433"/>
      <c r="AS201" s="433"/>
      <c r="AT201" s="433"/>
    </row>
    <row r="202" spans="2:46" ht="20.149999999999999" customHeight="1">
      <c r="B202" s="437">
        <v>46181</v>
      </c>
      <c r="C202" s="419" t="s">
        <v>85</v>
      </c>
      <c r="D202" s="419" t="s">
        <v>86</v>
      </c>
      <c r="E202" s="457">
        <v>49455.073450057032</v>
      </c>
      <c r="F202" s="457">
        <v>50383.922087817678</v>
      </c>
      <c r="G202" s="457">
        <v>47813.522527023117</v>
      </c>
      <c r="H202" s="457">
        <v>48809.948771124815</v>
      </c>
      <c r="I202" s="457">
        <v>46613513578.657616</v>
      </c>
      <c r="J202" s="462">
        <v>979029878929.07849</v>
      </c>
      <c r="K202" s="474">
        <f t="shared" si="12"/>
        <v>-1.2791138140593405E-2</v>
      </c>
      <c r="L202" s="458">
        <f ca="1">IF(COUNTIF($D$64:$D202,$D202)&gt;=7,AVERAGE(OFFSET($H202,0,0,-7,1)),"")</f>
        <v>48403.261053352813</v>
      </c>
      <c r="M202" s="458">
        <f ca="1">IF(COUNTIF($D$64:$D202,$D202)&gt;=20,AVERAGE(OFFSET($H202,0,0,-20,1)),"")</f>
        <v>47325.129172930036</v>
      </c>
      <c r="N202" s="458">
        <f ca="1">IF(COUNTIF($D$64:$D202,$D202)&gt;=50,AVERAGE(OFFSET($H202,0,0,-50,1)),"")</f>
        <v>52094.133883930517</v>
      </c>
      <c r="O202" s="458">
        <f t="shared" si="13"/>
        <v>48274.199783217722</v>
      </c>
      <c r="P202" s="458">
        <f t="shared" si="14"/>
        <v>49145.608311769749</v>
      </c>
      <c r="Q202" s="458">
        <f t="shared" si="15"/>
        <v>-871.40852855202684</v>
      </c>
      <c r="R202" s="453">
        <f t="shared" si="16"/>
        <v>-1603.8077017651945</v>
      </c>
      <c r="S202" s="453">
        <f>IF(COUNTIF($D$64:$D202,$D202)&gt;=14,100-100/(1+(AVERAGEIFS($K$64:$K202,$D$64:$D202,$D202,$K$64:$K202,"&gt;0")*COUNTIFS($D$64:$D202,$D202,$K$64:$K202,"&gt;0"))/(-AVERAGEIFS($K$64:$K202,$D$64:$D202,$D202,$K$64:$K202,"&lt;0")*COUNTIFS($D$64:$D202,$D202,$K$64:$K202,"&lt;0"))),"")</f>
        <v>48.2987072726173</v>
      </c>
      <c r="T202" s="453">
        <f ca="1">IF($D202=$D201,MIN(0,$H202/MAX(OFFSET($H202,0,0,-(COUNTIF($D$64:$D202,$D202)),1))-1),0)</f>
        <v>-0.47713980558676017</v>
      </c>
      <c r="U202" s="453">
        <f ca="1">IF(COUNTIF($D$64:$D202,$D202)&gt;=30,STDEV(OFFSET($K202,0,0,-30,1))*SQRT(365),"")</f>
        <v>0.2305843660756256</v>
      </c>
      <c r="V202" s="453" t="str">
        <f ca="1">IF(COUNTIF($D$64:$D202,$D202)&lt;20,"Neutral",IF($H202&gt;$M202*1.05,"Bullish",IF($H202&lt;$M202*0.95,"Bearish","Neutral")))</f>
        <v>Neutral</v>
      </c>
      <c r="AB202" s="433"/>
      <c r="AC202" s="433"/>
      <c r="AD202" s="433"/>
      <c r="AE202" s="433"/>
      <c r="AF202" s="433"/>
      <c r="AG202" s="433"/>
      <c r="AH202" s="433"/>
      <c r="AI202" s="433"/>
      <c r="AJ202" s="433"/>
      <c r="AK202" s="433"/>
      <c r="AL202" s="433"/>
      <c r="AM202" s="433"/>
      <c r="AN202" s="433"/>
      <c r="AO202" s="433"/>
      <c r="AP202" s="433"/>
      <c r="AQ202" s="433"/>
      <c r="AR202" s="433"/>
      <c r="AS202" s="433"/>
      <c r="AT202" s="433"/>
    </row>
    <row r="203" spans="2:46" ht="20.149999999999999" customHeight="1">
      <c r="B203" s="437">
        <v>46182</v>
      </c>
      <c r="C203" s="419" t="s">
        <v>85</v>
      </c>
      <c r="D203" s="419" t="s">
        <v>86</v>
      </c>
      <c r="E203" s="457">
        <v>49119.712952835202</v>
      </c>
      <c r="F203" s="457">
        <v>50736.899761112283</v>
      </c>
      <c r="G203" s="457">
        <v>48543.17847062082</v>
      </c>
      <c r="H203" s="457">
        <v>49636.320285533235</v>
      </c>
      <c r="I203" s="457">
        <v>23134433768.553356</v>
      </c>
      <c r="J203" s="462">
        <v>995605237520.32385</v>
      </c>
      <c r="K203" s="474">
        <f t="shared" si="12"/>
        <v>1.6930390939014606E-2</v>
      </c>
      <c r="L203" s="458">
        <f ca="1">IF(COUNTIF($D$64:$D203,$D203)&gt;=7,AVERAGE(OFFSET($H203,0,0,-7,1)),"")</f>
        <v>48716.538093723073</v>
      </c>
      <c r="M203" s="458">
        <f ca="1">IF(COUNTIF($D$64:$D203,$D203)&gt;=20,AVERAGE(OFFSET($H203,0,0,-20,1)),"")</f>
        <v>47490.455628094365</v>
      </c>
      <c r="N203" s="458">
        <f ca="1">IF(COUNTIF($D$64:$D203,$D203)&gt;=50,AVERAGE(OFFSET($H203,0,0,-50,1)),"")</f>
        <v>51820.435269000984</v>
      </c>
      <c r="O203" s="458">
        <f t="shared" si="13"/>
        <v>48483.756783573954</v>
      </c>
      <c r="P203" s="458">
        <f t="shared" si="14"/>
        <v>49181.957346863339</v>
      </c>
      <c r="Q203" s="458">
        <f t="shared" si="15"/>
        <v>-698.20056328938517</v>
      </c>
      <c r="R203" s="453">
        <f t="shared" si="16"/>
        <v>-1422.6862740700326</v>
      </c>
      <c r="S203" s="453">
        <f>IF(COUNTIF($D$64:$D203,$D203)&gt;=14,100-100/(1+(AVERAGEIFS($K$64:$K203,$D$64:$D203,$D203,$K$64:$K203,"&gt;0")*COUNTIFS($D$64:$D203,$D203,$K$64:$K203,"&gt;0"))/(-AVERAGEIFS($K$64:$K203,$D$64:$D203,$D203,$K$64:$K203,"&lt;0")*COUNTIFS($D$64:$D203,$D203,$K$64:$K203,"&lt;0"))),"")</f>
        <v>48.810705550712399</v>
      </c>
      <c r="T203" s="453">
        <f ca="1">IF($D203=$D202,MIN(0,$H203/MAX(OFFSET($H203,0,0,-(COUNTIF($D$64:$D203,$D203)),1))-1),0)</f>
        <v>-0.46828757808889476</v>
      </c>
      <c r="U203" s="453">
        <f ca="1">IF(COUNTIF($D$64:$D203,$D203)&gt;=30,STDEV(OFFSET($K203,0,0,-30,1))*SQRT(365),"")</f>
        <v>0.23619217655723959</v>
      </c>
      <c r="V203" s="453" t="str">
        <f ca="1">IF(COUNTIF($D$64:$D203,$D203)&lt;20,"Neutral",IF($H203&gt;$M203*1.05,"Bullish",IF($H203&lt;$M203*0.95,"Bearish","Neutral")))</f>
        <v>Neutral</v>
      </c>
      <c r="AB203" s="433"/>
      <c r="AC203" s="433"/>
      <c r="AD203" s="433"/>
      <c r="AE203" s="433"/>
      <c r="AF203" s="433"/>
      <c r="AG203" s="433"/>
      <c r="AH203" s="433"/>
      <c r="AI203" s="433"/>
      <c r="AJ203" s="433"/>
      <c r="AK203" s="433"/>
      <c r="AL203" s="433"/>
      <c r="AM203" s="433"/>
      <c r="AN203" s="433"/>
      <c r="AO203" s="433"/>
      <c r="AP203" s="433"/>
      <c r="AQ203" s="433"/>
      <c r="AR203" s="433"/>
      <c r="AS203" s="433"/>
      <c r="AT203" s="433"/>
    </row>
    <row r="204" spans="2:46" ht="20.149999999999999" customHeight="1">
      <c r="B204" s="437">
        <v>46183</v>
      </c>
      <c r="C204" s="419" t="s">
        <v>85</v>
      </c>
      <c r="D204" s="419" t="s">
        <v>86</v>
      </c>
      <c r="E204" s="457">
        <v>49700.705611150326</v>
      </c>
      <c r="F204" s="457">
        <v>50507.467247085777</v>
      </c>
      <c r="G204" s="457">
        <v>48639.031220097451</v>
      </c>
      <c r="H204" s="457">
        <v>49342.939927211133</v>
      </c>
      <c r="I204" s="457">
        <v>53374454620.630013</v>
      </c>
      <c r="J204" s="462">
        <v>989720614735.01636</v>
      </c>
      <c r="K204" s="474">
        <f t="shared" si="12"/>
        <v>-5.910598461659311E-3</v>
      </c>
      <c r="L204" s="458">
        <f ca="1">IF(COUNTIF($D$64:$D204,$D204)&gt;=7,AVERAGE(OFFSET($H204,0,0,-7,1)),"")</f>
        <v>49026.051993444336</v>
      </c>
      <c r="M204" s="458">
        <f ca="1">IF(COUNTIF($D$64:$D204,$D204)&gt;=20,AVERAGE(OFFSET($H204,0,0,-20,1)),"")</f>
        <v>47682.835514106853</v>
      </c>
      <c r="N204" s="458">
        <f ca="1">IF(COUNTIF($D$64:$D204,$D204)&gt;=50,AVERAGE(OFFSET($H204,0,0,-50,1)),"")</f>
        <v>51543.70731376169</v>
      </c>
      <c r="O204" s="458">
        <f t="shared" si="13"/>
        <v>48615.938805671984</v>
      </c>
      <c r="P204" s="458">
        <f t="shared" si="14"/>
        <v>49193.881982444655</v>
      </c>
      <c r="Q204" s="458">
        <f t="shared" si="15"/>
        <v>-577.94317677267099</v>
      </c>
      <c r="R204" s="453">
        <f t="shared" si="16"/>
        <v>-1253.7376546105602</v>
      </c>
      <c r="S204" s="453">
        <f>IF(COUNTIF($D$64:$D204,$D204)&gt;=14,100-100/(1+(AVERAGEIFS($K$64:$K204,$D$64:$D204,$D204,$K$64:$K204,"&gt;0")*COUNTIFS($D$64:$D204,$D204,$K$64:$K204,"&gt;0"))/(-AVERAGEIFS($K$64:$K204,$D$64:$D204,$D204,$K$64:$K204,"&lt;0")*COUNTIFS($D$64:$D204,$D204,$K$64:$K204,"&lt;0"))),"")</f>
        <v>48.642535840561827</v>
      </c>
      <c r="T204" s="453">
        <f ca="1">IF($D204=$D203,MIN(0,$H204/MAX(OFFSET($H204,0,0,-(COUNTIF($D$64:$D204,$D204)),1))-1),0)</f>
        <v>-0.47143031671188773</v>
      </c>
      <c r="U204" s="453">
        <f ca="1">IF(COUNTIF($D$64:$D204,$D204)&gt;=30,STDEV(OFFSET($K204,0,0,-30,1))*SQRT(365),"")</f>
        <v>0.23264833656636191</v>
      </c>
      <c r="V204" s="453" t="str">
        <f ca="1">IF(COUNTIF($D$64:$D204,$D204)&lt;20,"Neutral",IF($H204&gt;$M204*1.05,"Bullish",IF($H204&lt;$M204*0.95,"Bearish","Neutral")))</f>
        <v>Neutral</v>
      </c>
      <c r="AB204" s="433"/>
      <c r="AC204" s="433"/>
      <c r="AD204" s="433"/>
      <c r="AE204" s="433"/>
      <c r="AF204" s="433"/>
      <c r="AG204" s="433"/>
      <c r="AH204" s="433"/>
      <c r="AI204" s="433"/>
      <c r="AJ204" s="433"/>
      <c r="AK204" s="433"/>
      <c r="AL204" s="433"/>
      <c r="AM204" s="433"/>
      <c r="AN204" s="433"/>
      <c r="AO204" s="433"/>
      <c r="AP204" s="433"/>
      <c r="AQ204" s="433"/>
      <c r="AR204" s="433"/>
      <c r="AS204" s="433"/>
      <c r="AT204" s="433"/>
    </row>
    <row r="205" spans="2:46" ht="20.149999999999999" customHeight="1">
      <c r="B205" s="437">
        <v>46184</v>
      </c>
      <c r="C205" s="419" t="s">
        <v>85</v>
      </c>
      <c r="D205" s="419" t="s">
        <v>86</v>
      </c>
      <c r="E205" s="457">
        <v>49217.603942715548</v>
      </c>
      <c r="F205" s="457">
        <v>51127.025030903569</v>
      </c>
      <c r="G205" s="457">
        <v>48672.15030369391</v>
      </c>
      <c r="H205" s="457">
        <v>50074.562497322389</v>
      </c>
      <c r="I205" s="457">
        <v>51971547178.152367</v>
      </c>
      <c r="J205" s="462">
        <v>1004395499144.269</v>
      </c>
      <c r="K205" s="474">
        <f t="shared" si="12"/>
        <v>1.4827299937752336E-2</v>
      </c>
      <c r="L205" s="458">
        <f ca="1">IF(COUNTIF($D$64:$D205,$D205)&gt;=7,AVERAGE(OFFSET($H205,0,0,-7,1)),"")</f>
        <v>49354.601511717781</v>
      </c>
      <c r="M205" s="458">
        <f ca="1">IF(COUNTIF($D$64:$D205,$D205)&gt;=20,AVERAGE(OFFSET($H205,0,0,-20,1)),"")</f>
        <v>47935.40478516712</v>
      </c>
      <c r="N205" s="458">
        <f ca="1">IF(COUNTIF($D$64:$D205,$D205)&gt;=50,AVERAGE(OFFSET($H205,0,0,-50,1)),"")</f>
        <v>51278.964835118226</v>
      </c>
      <c r="O205" s="458">
        <f t="shared" si="13"/>
        <v>48840.342450541277</v>
      </c>
      <c r="P205" s="458">
        <f t="shared" si="14"/>
        <v>49259.117576139302</v>
      </c>
      <c r="Q205" s="458">
        <f t="shared" si="15"/>
        <v>-418.77512559802562</v>
      </c>
      <c r="R205" s="453">
        <f t="shared" si="16"/>
        <v>-1086.7451488080533</v>
      </c>
      <c r="S205" s="453">
        <f>IF(COUNTIF($D$64:$D205,$D205)&gt;=14,100-100/(1+(AVERAGEIFS($K$64:$K205,$D$64:$D205,$D205,$K$64:$K205,"&gt;0")*COUNTIFS($D$64:$D205,$D205,$K$64:$K205,"&gt;0"))/(-AVERAGEIFS($K$64:$K205,$D$64:$D205,$D205,$K$64:$K205,"&lt;0")*COUNTIFS($D$64:$D205,$D205,$K$64:$K205,"&lt;0"))),"")</f>
        <v>49.082613589005568</v>
      </c>
      <c r="T205" s="453">
        <f ca="1">IF($D205=$D204,MIN(0,$H205/MAX(OFFSET($H205,0,0,-(COUNTIF($D$64:$D205,$D205)),1))-1),0)</f>
        <v>-0.46359305547977203</v>
      </c>
      <c r="U205" s="453">
        <f ca="1">IF(COUNTIF($D$64:$D205,$D205)&gt;=30,STDEV(OFFSET($K205,0,0,-30,1))*SQRT(365),"")</f>
        <v>0.23452913992943697</v>
      </c>
      <c r="V205" s="453" t="str">
        <f ca="1">IF(COUNTIF($D$64:$D205,$D205)&lt;20,"Neutral",IF($H205&gt;$M205*1.05,"Bullish",IF($H205&lt;$M205*0.95,"Bearish","Neutral")))</f>
        <v>Neutral</v>
      </c>
      <c r="AB205" s="433"/>
      <c r="AC205" s="433"/>
      <c r="AD205" s="433"/>
      <c r="AE205" s="433"/>
      <c r="AF205" s="433"/>
      <c r="AG205" s="433"/>
      <c r="AH205" s="433"/>
      <c r="AI205" s="433"/>
      <c r="AJ205" s="433"/>
      <c r="AK205" s="433"/>
      <c r="AL205" s="433"/>
      <c r="AM205" s="433"/>
      <c r="AN205" s="433"/>
      <c r="AO205" s="433"/>
      <c r="AP205" s="433"/>
      <c r="AQ205" s="433"/>
      <c r="AR205" s="433"/>
      <c r="AS205" s="433"/>
      <c r="AT205" s="433"/>
    </row>
    <row r="206" spans="2:46" ht="20.149999999999999" customHeight="1">
      <c r="B206" s="437">
        <v>46185</v>
      </c>
      <c r="C206" s="419" t="s">
        <v>85</v>
      </c>
      <c r="D206" s="419" t="s">
        <v>86</v>
      </c>
      <c r="E206" s="457">
        <v>49982.465987212941</v>
      </c>
      <c r="F206" s="457">
        <v>50855.304058511007</v>
      </c>
      <c r="G206" s="457">
        <v>49230.153022423336</v>
      </c>
      <c r="H206" s="457">
        <v>49662.531302445343</v>
      </c>
      <c r="I206" s="457">
        <v>26966610630.878262</v>
      </c>
      <c r="J206" s="462">
        <v>996130978058.06555</v>
      </c>
      <c r="K206" s="474">
        <f t="shared" si="12"/>
        <v>-8.2283533660244546E-3</v>
      </c>
      <c r="L206" s="458">
        <f ca="1">IF(COUNTIF($D$64:$D206,$D206)&gt;=7,AVERAGE(OFFSET($H206,0,0,-7,1)),"")</f>
        <v>49466.939432252089</v>
      </c>
      <c r="M206" s="458">
        <f ca="1">IF(COUNTIF($D$64:$D206,$D206)&gt;=20,AVERAGE(OFFSET($H206,0,0,-20,1)),"")</f>
        <v>48118.020412360682</v>
      </c>
      <c r="N206" s="458">
        <f ca="1">IF(COUNTIF($D$64:$D206,$D206)&gt;=50,AVERAGE(OFFSET($H206,0,0,-50,1)),"")</f>
        <v>51029.189533908044</v>
      </c>
      <c r="O206" s="458">
        <f t="shared" si="13"/>
        <v>48966.833043141902</v>
      </c>
      <c r="P206" s="458">
        <f t="shared" si="14"/>
        <v>49289.000074384196</v>
      </c>
      <c r="Q206" s="458">
        <f t="shared" si="15"/>
        <v>-322.16703124229389</v>
      </c>
      <c r="R206" s="453">
        <f t="shared" si="16"/>
        <v>-933.82952529490137</v>
      </c>
      <c r="S206" s="453">
        <f>IF(COUNTIF($D$64:$D206,$D206)&gt;=14,100-100/(1+(AVERAGEIFS($K$64:$K206,$D$64:$D206,$D206,$K$64:$K206,"&gt;0")*COUNTIFS($D$64:$D206,$D206,$K$64:$K206,"&gt;0"))/(-AVERAGEIFS($K$64:$K206,$D$64:$D206,$D206,$K$64:$K206,"&lt;0")*COUNTIFS($D$64:$D206,$D206,$K$64:$K206,"&lt;0"))),"")</f>
        <v>48.850316332933822</v>
      </c>
      <c r="T206" s="453">
        <f ca="1">IF($D206=$D205,MIN(0,$H206/MAX(OFFSET($H206,0,0,-(COUNTIF($D$64:$D206,$D206)),1))-1),0)</f>
        <v>-0.46800680136727402</v>
      </c>
      <c r="U206" s="453">
        <f ca="1">IF(COUNTIF($D$64:$D206,$D206)&gt;=30,STDEV(OFFSET($K206,0,0,-30,1))*SQRT(365),"")</f>
        <v>0.23413263769863016</v>
      </c>
      <c r="V206" s="453" t="str">
        <f ca="1">IF(COUNTIF($D$64:$D206,$D206)&lt;20,"Neutral",IF($H206&gt;$M206*1.05,"Bullish",IF($H206&lt;$M206*0.95,"Bearish","Neutral")))</f>
        <v>Neutral</v>
      </c>
      <c r="AB206" s="433"/>
      <c r="AC206" s="433"/>
      <c r="AD206" s="433"/>
      <c r="AE206" s="433"/>
      <c r="AF206" s="433"/>
      <c r="AG206" s="433"/>
      <c r="AH206" s="433"/>
      <c r="AI206" s="433"/>
      <c r="AJ206" s="433"/>
      <c r="AK206" s="433"/>
      <c r="AL206" s="433"/>
      <c r="AM206" s="433"/>
      <c r="AN206" s="433"/>
      <c r="AO206" s="433"/>
      <c r="AP206" s="433"/>
      <c r="AQ206" s="433"/>
      <c r="AR206" s="433"/>
      <c r="AS206" s="433"/>
      <c r="AT206" s="433"/>
    </row>
    <row r="207" spans="2:46" ht="20.149999999999999" customHeight="1">
      <c r="B207" s="437">
        <v>46186</v>
      </c>
      <c r="C207" s="419" t="s">
        <v>85</v>
      </c>
      <c r="D207" s="419" t="s">
        <v>86</v>
      </c>
      <c r="E207" s="457">
        <v>49695.946840303637</v>
      </c>
      <c r="F207" s="457">
        <v>51140.581381284166</v>
      </c>
      <c r="G207" s="457">
        <v>49267.434917954415</v>
      </c>
      <c r="H207" s="457">
        <v>49834.02821477611</v>
      </c>
      <c r="I207" s="457">
        <v>20382270893.087688</v>
      </c>
      <c r="J207" s="462">
        <v>999570862867.27112</v>
      </c>
      <c r="K207" s="474">
        <f t="shared" si="12"/>
        <v>3.4532454917843847E-3</v>
      </c>
      <c r="L207" s="458">
        <f ca="1">IF(COUNTIF($D$64:$D207,$D207)&gt;=7,AVERAGE(OFFSET($H207,0,0,-7,1)),"")</f>
        <v>49543.24342750058</v>
      </c>
      <c r="M207" s="458">
        <f ca="1">IF(COUNTIF($D$64:$D207,$D207)&gt;=20,AVERAGE(OFFSET($H207,0,0,-20,1)),"")</f>
        <v>48308.227975792899</v>
      </c>
      <c r="N207" s="458">
        <f ca="1">IF(COUNTIF($D$64:$D207,$D207)&gt;=50,AVERAGE(OFFSET($H207,0,0,-50,1)),"")</f>
        <v>50773.503400776892</v>
      </c>
      <c r="O207" s="458">
        <f t="shared" si="13"/>
        <v>49100.247684931783</v>
      </c>
      <c r="P207" s="458">
        <f t="shared" si="14"/>
        <v>49329.372529228043</v>
      </c>
      <c r="Q207" s="458">
        <f t="shared" si="15"/>
        <v>-229.12484429626056</v>
      </c>
      <c r="R207" s="453">
        <f t="shared" si="16"/>
        <v>-792.88858909517319</v>
      </c>
      <c r="S207" s="453">
        <f>IF(COUNTIF($D$64:$D207,$D207)&gt;=14,100-100/(1+(AVERAGEIFS($K$64:$K207,$D$64:$D207,$D207,$K$64:$K207,"&gt;0")*COUNTIFS($D$64:$D207,$D207,$K$64:$K207,"&gt;0"))/(-AVERAGEIFS($K$64:$K207,$D$64:$D207,$D207,$K$64:$K207,"&lt;0")*COUNTIFS($D$64:$D207,$D207,$K$64:$K207,"&lt;0"))),"")</f>
        <v>48.951710299972753</v>
      </c>
      <c r="T207" s="453">
        <f ca="1">IF($D207=$D206,MIN(0,$H207/MAX(OFFSET($H207,0,0,-(COUNTIF($D$64:$D207,$D207)),1))-1),0)</f>
        <v>-0.46616969825243559</v>
      </c>
      <c r="U207" s="453">
        <f ca="1">IF(COUNTIF($D$64:$D207,$D207)&gt;=30,STDEV(OFFSET($K207,0,0,-30,1))*SQRT(365),"")</f>
        <v>0.23144552055436451</v>
      </c>
      <c r="V207" s="453" t="str">
        <f ca="1">IF(COUNTIF($D$64:$D207,$D207)&lt;20,"Neutral",IF($H207&gt;$M207*1.05,"Bullish",IF($H207&lt;$M207*0.95,"Bearish","Neutral")))</f>
        <v>Neutral</v>
      </c>
      <c r="AB207" s="433"/>
      <c r="AC207" s="433"/>
      <c r="AD207" s="433"/>
      <c r="AE207" s="433"/>
      <c r="AF207" s="433"/>
      <c r="AG207" s="433"/>
      <c r="AH207" s="433"/>
      <c r="AI207" s="433"/>
      <c r="AJ207" s="433"/>
      <c r="AK207" s="433"/>
      <c r="AL207" s="433"/>
      <c r="AM207" s="433"/>
      <c r="AN207" s="433"/>
      <c r="AO207" s="433"/>
      <c r="AP207" s="433"/>
      <c r="AQ207" s="433"/>
      <c r="AR207" s="433"/>
      <c r="AS207" s="433"/>
      <c r="AT207" s="433"/>
    </row>
    <row r="208" spans="2:46" ht="20.149999999999999" customHeight="1">
      <c r="B208" s="437">
        <v>46187</v>
      </c>
      <c r="C208" s="419" t="s">
        <v>85</v>
      </c>
      <c r="D208" s="419" t="s">
        <v>86</v>
      </c>
      <c r="E208" s="457">
        <v>49734.471077254879</v>
      </c>
      <c r="F208" s="457">
        <v>50572.351663880734</v>
      </c>
      <c r="G208" s="457">
        <v>49574.225387954277</v>
      </c>
      <c r="H208" s="457">
        <v>49849.980718089559</v>
      </c>
      <c r="I208" s="457">
        <v>18675168175.838909</v>
      </c>
      <c r="J208" s="462">
        <v>999890838154.70325</v>
      </c>
      <c r="K208" s="474">
        <f t="shared" si="12"/>
        <v>3.2011265966080948E-4</v>
      </c>
      <c r="L208" s="458">
        <f ca="1">IF(COUNTIF($D$64:$D208,$D208)&gt;=7,AVERAGE(OFFSET($H208,0,0,-7,1)),"")</f>
        <v>49601.473102357515</v>
      </c>
      <c r="M208" s="458">
        <f ca="1">IF(COUNTIF($D$64:$D208,$D208)&gt;=20,AVERAGE(OFFSET($H208,0,0,-20,1)),"")</f>
        <v>48476.749879989307</v>
      </c>
      <c r="N208" s="458">
        <f ca="1">IF(COUNTIF($D$64:$D208,$D208)&gt;=50,AVERAGE(OFFSET($H208,0,0,-50,1)),"")</f>
        <v>50510.305473871798</v>
      </c>
      <c r="O208" s="458">
        <f t="shared" si="13"/>
        <v>49215.591228494515</v>
      </c>
      <c r="P208" s="458">
        <f t="shared" si="14"/>
        <v>49367.936098773338</v>
      </c>
      <c r="Q208" s="458">
        <f t="shared" si="15"/>
        <v>-152.34487027882278</v>
      </c>
      <c r="R208" s="453">
        <f t="shared" si="16"/>
        <v>-664.77984533190306</v>
      </c>
      <c r="S208" s="453">
        <f>IF(COUNTIF($D$64:$D208,$D208)&gt;=14,100-100/(1+(AVERAGEIFS($K$64:$K208,$D$64:$D208,$D208,$K$64:$K208,"&gt;0")*COUNTIFS($D$64:$D208,$D208,$K$64:$K208,"&gt;0"))/(-AVERAGEIFS($K$64:$K208,$D$64:$D208,$D208,$K$64:$K208,"&lt;0")*COUNTIFS($D$64:$D208,$D208,$K$64:$K208,"&lt;0"))),"")</f>
        <v>48.961089071537202</v>
      </c>
      <c r="T208" s="453">
        <f ca="1">IF($D208=$D207,MIN(0,$H208/MAX(OFFSET($H208,0,0,-(COUNTIF($D$64:$D208,$D208)),1))-1),0)</f>
        <v>-0.46599881241473562</v>
      </c>
      <c r="U208" s="453">
        <f ca="1">IF(COUNTIF($D$64:$D208,$D208)&gt;=30,STDEV(OFFSET($K208,0,0,-30,1))*SQRT(365),"")</f>
        <v>0.22807191324066062</v>
      </c>
      <c r="V208" s="453" t="str">
        <f ca="1">IF(COUNTIF($D$64:$D208,$D208)&lt;20,"Neutral",IF($H208&gt;$M208*1.05,"Bullish",IF($H208&lt;$M208*0.95,"Bearish","Neutral")))</f>
        <v>Neutral</v>
      </c>
      <c r="AB208" s="433"/>
      <c r="AC208" s="433"/>
      <c r="AD208" s="433"/>
      <c r="AE208" s="433"/>
      <c r="AF208" s="433"/>
      <c r="AG208" s="433"/>
      <c r="AH208" s="433"/>
      <c r="AI208" s="433"/>
      <c r="AJ208" s="433"/>
      <c r="AK208" s="433"/>
      <c r="AL208" s="433"/>
      <c r="AM208" s="433"/>
      <c r="AN208" s="433"/>
      <c r="AO208" s="433"/>
      <c r="AP208" s="433"/>
      <c r="AQ208" s="433"/>
      <c r="AR208" s="433"/>
      <c r="AS208" s="433"/>
      <c r="AT208" s="433"/>
    </row>
    <row r="209" spans="2:46" ht="20.149999999999999" customHeight="1">
      <c r="B209" s="437">
        <v>46188</v>
      </c>
      <c r="C209" s="419" t="s">
        <v>85</v>
      </c>
      <c r="D209" s="419" t="s">
        <v>86</v>
      </c>
      <c r="E209" s="457">
        <v>49572.620969268741</v>
      </c>
      <c r="F209" s="457">
        <v>51262.611294478753</v>
      </c>
      <c r="G209" s="457">
        <v>48828.59910588093</v>
      </c>
      <c r="H209" s="457">
        <v>50302.48342678375</v>
      </c>
      <c r="I209" s="457">
        <v>53744060745.252762</v>
      </c>
      <c r="J209" s="462">
        <v>1008967136804.0891</v>
      </c>
      <c r="K209" s="474">
        <f t="shared" si="12"/>
        <v>9.0772895430626388E-3</v>
      </c>
      <c r="L209" s="458">
        <f ca="1">IF(COUNTIF($D$64:$D209,$D209)&gt;=7,AVERAGE(OFFSET($H209,0,0,-7,1)),"")</f>
        <v>49814.69233888021</v>
      </c>
      <c r="M209" s="458">
        <f ca="1">IF(COUNTIF($D$64:$D209,$D209)&gt;=20,AVERAGE(OFFSET($H209,0,0,-20,1)),"")</f>
        <v>48641.012823386198</v>
      </c>
      <c r="N209" s="458">
        <f ca="1">IF(COUNTIF($D$64:$D209,$D209)&gt;=50,AVERAGE(OFFSET($H209,0,0,-50,1)),"")</f>
        <v>50259.931611973538</v>
      </c>
      <c r="O209" s="458">
        <f t="shared" si="13"/>
        <v>49382.805412846705</v>
      </c>
      <c r="P209" s="458">
        <f t="shared" si="14"/>
        <v>49437.161826774107</v>
      </c>
      <c r="Q209" s="458">
        <f t="shared" si="15"/>
        <v>-54.356413927402173</v>
      </c>
      <c r="R209" s="453">
        <f t="shared" si="16"/>
        <v>-542.69515905100286</v>
      </c>
      <c r="S209" s="453">
        <f>IF(COUNTIF($D$64:$D209,$D209)&gt;=14,100-100/(1+(AVERAGEIFS($K$64:$K209,$D$64:$D209,$D209,$K$64:$K209,"&gt;0")*COUNTIFS($D$64:$D209,$D209,$K$64:$K209,"&gt;0"))/(-AVERAGEIFS($K$64:$K209,$D$64:$D209,$D209,$K$64:$K209,"&lt;0")*COUNTIFS($D$64:$D209,$D209,$K$64:$K209,"&lt;0"))),"")</f>
        <v>49.225611682497828</v>
      </c>
      <c r="T209" s="453">
        <f ca="1">IF($D209=$D208,MIN(0,$H209/MAX(OFFSET($H209,0,0,-(COUNTIF($D$64:$D209,$D209)),1))-1),0)</f>
        <v>-0.46115152901868484</v>
      </c>
      <c r="U209" s="453">
        <f ca="1">IF(COUNTIF($D$64:$D209,$D209)&gt;=30,STDEV(OFFSET($K209,0,0,-30,1))*SQRT(365),"")</f>
        <v>0.22932848891429469</v>
      </c>
      <c r="V209" s="453" t="str">
        <f ca="1">IF(COUNTIF($D$64:$D209,$D209)&lt;20,"Neutral",IF($H209&gt;$M209*1.05,"Bullish",IF($H209&lt;$M209*0.95,"Bearish","Neutral")))</f>
        <v>Neutral</v>
      </c>
      <c r="AB209" s="433"/>
      <c r="AC209" s="433"/>
      <c r="AD209" s="433"/>
      <c r="AE209" s="433"/>
      <c r="AF209" s="433"/>
      <c r="AG209" s="433"/>
      <c r="AH209" s="433"/>
      <c r="AI209" s="433"/>
      <c r="AJ209" s="433"/>
      <c r="AK209" s="433"/>
      <c r="AL209" s="433"/>
      <c r="AM209" s="433"/>
      <c r="AN209" s="433"/>
      <c r="AO209" s="433"/>
      <c r="AP209" s="433"/>
      <c r="AQ209" s="433"/>
      <c r="AR209" s="433"/>
      <c r="AS209" s="433"/>
      <c r="AT209" s="433"/>
    </row>
    <row r="210" spans="2:46" ht="20.149999999999999" customHeight="1">
      <c r="B210" s="437">
        <v>46189</v>
      </c>
      <c r="C210" s="419" t="s">
        <v>85</v>
      </c>
      <c r="D210" s="419" t="s">
        <v>86</v>
      </c>
      <c r="E210" s="457">
        <v>50394.68334310731</v>
      </c>
      <c r="F210" s="457">
        <v>50713.929238808669</v>
      </c>
      <c r="G210" s="457">
        <v>49972.499692795536</v>
      </c>
      <c r="H210" s="457">
        <v>50406.405045403459</v>
      </c>
      <c r="I210" s="457">
        <v>18841787760.941967</v>
      </c>
      <c r="J210" s="462">
        <v>1011051596473.8267</v>
      </c>
      <c r="K210" s="474">
        <f t="shared" si="12"/>
        <v>2.0659341555366861E-3</v>
      </c>
      <c r="L210" s="458">
        <f ca="1">IF(COUNTIF($D$64:$D210,$D210)&gt;=7,AVERAGE(OFFSET($H210,0,0,-7,1)),"")</f>
        <v>49924.704447433105</v>
      </c>
      <c r="M210" s="458">
        <f ca="1">IF(COUNTIF($D$64:$D210,$D210)&gt;=20,AVERAGE(OFFSET($H210,0,0,-20,1)),"")</f>
        <v>48817.608894714758</v>
      </c>
      <c r="N210" s="458">
        <f ca="1">IF(COUNTIF($D$64:$D210,$D210)&gt;=50,AVERAGE(OFFSET($H210,0,0,-50,1)),"")</f>
        <v>50031.50096081903</v>
      </c>
      <c r="O210" s="458">
        <f t="shared" si="13"/>
        <v>49540.282279393898</v>
      </c>
      <c r="P210" s="458">
        <f t="shared" si="14"/>
        <v>49508.957620746653</v>
      </c>
      <c r="Q210" s="458">
        <f t="shared" si="15"/>
        <v>31.324658647245087</v>
      </c>
      <c r="R210" s="453">
        <f t="shared" si="16"/>
        <v>-427.89119551135326</v>
      </c>
      <c r="S210" s="453">
        <f>IF(COUNTIF($D$64:$D210,$D210)&gt;=14,100-100/(1+(AVERAGEIFS($K$64:$K210,$D$64:$D210,$D210,$K$64:$K210,"&gt;0")*COUNTIFS($D$64:$D210,$D210,$K$64:$K210,"&gt;0"))/(-AVERAGEIFS($K$64:$K210,$D$64:$D210,$D210,$K$64:$K210,"&lt;0")*COUNTIFS($D$64:$D210,$D210,$K$64:$K210,"&lt;0"))),"")</f>
        <v>49.28543278499933</v>
      </c>
      <c r="T210" s="453">
        <f ca="1">IF($D210=$D209,MIN(0,$H210/MAX(OFFSET($H210,0,0,-(COUNTIF($D$64:$D210,$D210)),1))-1),0)</f>
        <v>-0.46003830355782582</v>
      </c>
      <c r="U210" s="453">
        <f ca="1">IF(COUNTIF($D$64:$D210,$D210)&gt;=30,STDEV(OFFSET($K210,0,0,-30,1))*SQRT(365),"")</f>
        <v>0.22881824082641949</v>
      </c>
      <c r="V210" s="453" t="str">
        <f ca="1">IF(COUNTIF($D$64:$D210,$D210)&lt;20,"Neutral",IF($H210&gt;$M210*1.05,"Bullish",IF($H210&lt;$M210*0.95,"Bearish","Neutral")))</f>
        <v>Neutral</v>
      </c>
      <c r="AB210" s="433"/>
      <c r="AC210" s="433"/>
      <c r="AD210" s="433"/>
      <c r="AE210" s="433"/>
      <c r="AF210" s="433"/>
      <c r="AG210" s="433"/>
      <c r="AH210" s="433"/>
      <c r="AI210" s="433"/>
      <c r="AJ210" s="433"/>
      <c r="AK210" s="433"/>
      <c r="AL210" s="433"/>
      <c r="AM210" s="433"/>
      <c r="AN210" s="433"/>
      <c r="AO210" s="433"/>
      <c r="AP210" s="433"/>
      <c r="AQ210" s="433"/>
      <c r="AR210" s="433"/>
      <c r="AS210" s="433"/>
      <c r="AT210" s="433"/>
    </row>
    <row r="211" spans="2:46" ht="20.149999999999999" customHeight="1">
      <c r="B211" s="437">
        <v>46190</v>
      </c>
      <c r="C211" s="419" t="s">
        <v>85</v>
      </c>
      <c r="D211" s="419" t="s">
        <v>86</v>
      </c>
      <c r="E211" s="457">
        <v>50231.336994027806</v>
      </c>
      <c r="F211" s="457">
        <v>51254.688596993772</v>
      </c>
      <c r="G211" s="457">
        <v>49431.966677636003</v>
      </c>
      <c r="H211" s="457">
        <v>50614.305402419268</v>
      </c>
      <c r="I211" s="457">
        <v>35942953477.984673</v>
      </c>
      <c r="J211" s="462">
        <v>1015221661521.6907</v>
      </c>
      <c r="K211" s="474">
        <f t="shared" si="12"/>
        <v>4.1244829268927141E-3</v>
      </c>
      <c r="L211" s="458">
        <f ca="1">IF(COUNTIF($D$64:$D211,$D211)&gt;=7,AVERAGE(OFFSET($H211,0,0,-7,1)),"")</f>
        <v>50106.328086748552</v>
      </c>
      <c r="M211" s="458">
        <f ca="1">IF(COUNTIF($D$64:$D211,$D211)&gt;=20,AVERAGE(OFFSET($H211,0,0,-20,1)),"")</f>
        <v>48977.810903181613</v>
      </c>
      <c r="N211" s="458">
        <f ca="1">IF(COUNTIF($D$64:$D211,$D211)&gt;=50,AVERAGE(OFFSET($H211,0,0,-50,1)),"")</f>
        <v>49840.332527298917</v>
      </c>
      <c r="O211" s="458">
        <f t="shared" si="13"/>
        <v>49705.516606013189</v>
      </c>
      <c r="P211" s="458">
        <f t="shared" si="14"/>
        <v>49590.835234203885</v>
      </c>
      <c r="Q211" s="458">
        <f t="shared" si="15"/>
        <v>114.68137180930353</v>
      </c>
      <c r="R211" s="453">
        <f t="shared" si="16"/>
        <v>-319.37668204722189</v>
      </c>
      <c r="S211" s="453">
        <f>IF(COUNTIF($D$64:$D211,$D211)&gt;=14,100-100/(1+(AVERAGEIFS($K$64:$K211,$D$64:$D211,$D211,$K$64:$K211,"&gt;0")*COUNTIFS($D$64:$D211,$D211,$K$64:$K211,"&gt;0"))/(-AVERAGEIFS($K$64:$K211,$D$64:$D211,$D211,$K$64:$K211,"&lt;0")*COUNTIFS($D$64:$D211,$D211,$K$64:$K211,"&lt;0"))),"")</f>
        <v>49.404440509099636</v>
      </c>
      <c r="T211" s="453">
        <f ca="1">IF($D211=$D210,MIN(0,$H211/MAX(OFFSET($H211,0,0,-(COUNTIF($D$64:$D211,$D211)),1))-1),0)</f>
        <v>-0.45781124075967405</v>
      </c>
      <c r="U211" s="453">
        <f ca="1">IF(COUNTIF($D$64:$D211,$D211)&gt;=30,STDEV(OFFSET($K211,0,0,-30,1))*SQRT(365),"")</f>
        <v>0.22740279434850696</v>
      </c>
      <c r="V211" s="453" t="str">
        <f ca="1">IF(COUNTIF($D$64:$D211,$D211)&lt;20,"Neutral",IF($H211&gt;$M211*1.05,"Bullish",IF($H211&lt;$M211*0.95,"Bearish","Neutral")))</f>
        <v>Neutral</v>
      </c>
      <c r="AB211" s="433"/>
      <c r="AC211" s="433"/>
      <c r="AD211" s="433"/>
      <c r="AE211" s="433"/>
      <c r="AF211" s="433"/>
      <c r="AG211" s="433"/>
      <c r="AH211" s="433"/>
      <c r="AI211" s="433"/>
      <c r="AJ211" s="433"/>
      <c r="AK211" s="433"/>
      <c r="AL211" s="433"/>
      <c r="AM211" s="433"/>
      <c r="AN211" s="433"/>
      <c r="AO211" s="433"/>
      <c r="AP211" s="433"/>
      <c r="AQ211" s="433"/>
      <c r="AR211" s="433"/>
      <c r="AS211" s="433"/>
      <c r="AT211" s="433"/>
    </row>
    <row r="212" spans="2:46" ht="20.149999999999999" customHeight="1">
      <c r="B212" s="437">
        <v>46191</v>
      </c>
      <c r="C212" s="419" t="s">
        <v>85</v>
      </c>
      <c r="D212" s="419" t="s">
        <v>86</v>
      </c>
      <c r="E212" s="457">
        <v>50330.456367655541</v>
      </c>
      <c r="F212" s="457">
        <v>51443.687330693829</v>
      </c>
      <c r="G212" s="457">
        <v>49136.111860633755</v>
      </c>
      <c r="H212" s="457">
        <v>50518.848414298249</v>
      </c>
      <c r="I212" s="457">
        <v>15541437342.112967</v>
      </c>
      <c r="J212" s="462">
        <v>1013306985397.7455</v>
      </c>
      <c r="K212" s="474">
        <f t="shared" si="12"/>
        <v>-1.885968549050876E-3</v>
      </c>
      <c r="L212" s="458">
        <f ca="1">IF(COUNTIF($D$64:$D212,$D212)&gt;=7,AVERAGE(OFFSET($H212,0,0,-7,1)),"")</f>
        <v>50169.797503459398</v>
      </c>
      <c r="M212" s="458">
        <f ca="1">IF(COUNTIF($D$64:$D212,$D212)&gt;=20,AVERAGE(OFFSET($H212,0,0,-20,1)),"")</f>
        <v>49097.226101019725</v>
      </c>
      <c r="N212" s="458">
        <f ca="1">IF(COUNTIF($D$64:$D212,$D212)&gt;=50,AVERAGE(OFFSET($H212,0,0,-50,1)),"")</f>
        <v>49667.580814476758</v>
      </c>
      <c r="O212" s="458">
        <f t="shared" si="13"/>
        <v>49830.644576518585</v>
      </c>
      <c r="P212" s="458">
        <f t="shared" si="14"/>
        <v>49659.576951247909</v>
      </c>
      <c r="Q212" s="458">
        <f t="shared" si="15"/>
        <v>171.06762527067622</v>
      </c>
      <c r="R212" s="453">
        <f t="shared" si="16"/>
        <v>-221.28782058364226</v>
      </c>
      <c r="S212" s="453">
        <f>IF(COUNTIF($D$64:$D212,$D212)&gt;=14,100-100/(1+(AVERAGEIFS($K$64:$K212,$D$64:$D212,$D212,$K$64:$K212,"&gt;0")*COUNTIFS($D$64:$D212,$D212,$K$64:$K212,"&gt;0"))/(-AVERAGEIFS($K$64:$K212,$D$64:$D212,$D212,$K$64:$K212,"&lt;0")*COUNTIFS($D$64:$D212,$D212,$K$64:$K212,"&lt;0"))),"")</f>
        <v>49.351485433660756</v>
      </c>
      <c r="T212" s="453">
        <f ca="1">IF($D212=$D211,MIN(0,$H212/MAX(OFFSET($H212,0,0,-(COUNTIF($D$64:$D212,$D212)),1))-1),0)</f>
        <v>-0.45883379170725025</v>
      </c>
      <c r="U212" s="453">
        <f ca="1">IF(COUNTIF($D$64:$D212,$D212)&gt;=30,STDEV(OFFSET($K212,0,0,-30,1))*SQRT(365),"")</f>
        <v>0.20182125340271595</v>
      </c>
      <c r="V212" s="453" t="str">
        <f ca="1">IF(COUNTIF($D$64:$D212,$D212)&lt;20,"Neutral",IF($H212&gt;$M212*1.05,"Bullish",IF($H212&lt;$M212*0.95,"Bearish","Neutral")))</f>
        <v>Neutral</v>
      </c>
      <c r="AB212" s="433"/>
      <c r="AC212" s="433"/>
      <c r="AD212" s="433"/>
      <c r="AE212" s="433"/>
      <c r="AF212" s="433"/>
      <c r="AG212" s="433"/>
      <c r="AH212" s="433"/>
      <c r="AI212" s="433"/>
      <c r="AJ212" s="433"/>
      <c r="AK212" s="433"/>
      <c r="AL212" s="433"/>
      <c r="AM212" s="433"/>
      <c r="AN212" s="433"/>
      <c r="AO212" s="433"/>
      <c r="AP212" s="433"/>
      <c r="AQ212" s="433"/>
      <c r="AR212" s="433"/>
      <c r="AS212" s="433"/>
      <c r="AT212" s="433"/>
    </row>
    <row r="213" spans="2:46" ht="20.149999999999999" customHeight="1">
      <c r="B213" s="437">
        <v>46192</v>
      </c>
      <c r="C213" s="419" t="s">
        <v>85</v>
      </c>
      <c r="D213" s="419" t="s">
        <v>86</v>
      </c>
      <c r="E213" s="457">
        <v>50711.100709060964</v>
      </c>
      <c r="F213" s="457">
        <v>51536.057589672411</v>
      </c>
      <c r="G213" s="457">
        <v>49656.13484785011</v>
      </c>
      <c r="H213" s="457">
        <v>51387.710878524384</v>
      </c>
      <c r="I213" s="457">
        <v>37159779433.38398</v>
      </c>
      <c r="J213" s="462">
        <v>1030734627396.4309</v>
      </c>
      <c r="K213" s="474">
        <f t="shared" si="12"/>
        <v>1.7198778109522861E-2</v>
      </c>
      <c r="L213" s="458">
        <f ca="1">IF(COUNTIF($D$64:$D213,$D213)&gt;=7,AVERAGE(OFFSET($H213,0,0,-7,1)),"")</f>
        <v>50416.251728613548</v>
      </c>
      <c r="M213" s="458">
        <f ca="1">IF(COUNTIF($D$64:$D213,$D213)&gt;=20,AVERAGE(OFFSET($H213,0,0,-20,1)),"")</f>
        <v>49282.183914513538</v>
      </c>
      <c r="N213" s="458">
        <f ca="1">IF(COUNTIF($D$64:$D213,$D213)&gt;=50,AVERAGE(OFFSET($H213,0,0,-50,1)),"")</f>
        <v>49525.011716125169</v>
      </c>
      <c r="O213" s="458">
        <f t="shared" si="13"/>
        <v>50070.193238365631</v>
      </c>
      <c r="P213" s="458">
        <f t="shared" si="14"/>
        <v>49787.586871786909</v>
      </c>
      <c r="Q213" s="458">
        <f t="shared" si="15"/>
        <v>282.60636657872237</v>
      </c>
      <c r="R213" s="453">
        <f t="shared" si="16"/>
        <v>-120.50898315116933</v>
      </c>
      <c r="S213" s="453">
        <f>IF(COUNTIF($D$64:$D213,$D213)&gt;=14,100-100/(1+(AVERAGEIFS($K$64:$K213,$D$64:$D213,$D213,$K$64:$K213,"&gt;0")*COUNTIFS($D$64:$D213,$D213,$K$64:$K213,"&gt;0"))/(-AVERAGEIFS($K$64:$K213,$D$64:$D213,$D213,$K$64:$K213,"&lt;0")*COUNTIFS($D$64:$D213,$D213,$K$64:$K213,"&lt;0"))),"")</f>
        <v>49.841768583888722</v>
      </c>
      <c r="T213" s="453">
        <f ca="1">IF($D213=$D212,MIN(0,$H213/MAX(OFFSET($H213,0,0,-(COUNTIF($D$64:$D213,$D213)),1))-1),0)</f>
        <v>-0.44952639417045137</v>
      </c>
      <c r="U213" s="453">
        <f ca="1">IF(COUNTIF($D$64:$D213,$D213)&gt;=30,STDEV(OFFSET($K213,0,0,-30,1))*SQRT(365),"")</f>
        <v>0.20279457643137527</v>
      </c>
      <c r="V213" s="453" t="str">
        <f ca="1">IF(COUNTIF($D$64:$D213,$D213)&lt;20,"Neutral",IF($H213&gt;$M213*1.05,"Bullish",IF($H213&lt;$M213*0.95,"Bearish","Neutral")))</f>
        <v>Neutral</v>
      </c>
      <c r="AB213" s="433"/>
      <c r="AC213" s="433"/>
      <c r="AD213" s="433"/>
      <c r="AE213" s="433"/>
      <c r="AF213" s="433"/>
      <c r="AG213" s="433"/>
      <c r="AH213" s="433"/>
      <c r="AI213" s="433"/>
      <c r="AJ213" s="433"/>
      <c r="AK213" s="433"/>
      <c r="AL213" s="433"/>
      <c r="AM213" s="433"/>
      <c r="AN213" s="433"/>
      <c r="AO213" s="433"/>
      <c r="AP213" s="433"/>
      <c r="AQ213" s="433"/>
      <c r="AR213" s="433"/>
      <c r="AS213" s="433"/>
      <c r="AT213" s="433"/>
    </row>
    <row r="214" spans="2:46" ht="20.149999999999999" customHeight="1">
      <c r="B214" s="437">
        <v>46193</v>
      </c>
      <c r="C214" s="419" t="s">
        <v>85</v>
      </c>
      <c r="D214" s="419" t="s">
        <v>86</v>
      </c>
      <c r="E214" s="457">
        <v>51289.961710754949</v>
      </c>
      <c r="F214" s="457">
        <v>52539.169734593401</v>
      </c>
      <c r="G214" s="457">
        <v>50243.166726509866</v>
      </c>
      <c r="H214" s="457">
        <v>51815.37789834154</v>
      </c>
      <c r="I214" s="457">
        <v>48841241636.325439</v>
      </c>
      <c r="J214" s="462">
        <v>1039312771835.7311</v>
      </c>
      <c r="K214" s="474">
        <f t="shared" si="12"/>
        <v>8.322359811436586E-3</v>
      </c>
      <c r="L214" s="458">
        <f ca="1">IF(COUNTIF($D$64:$D214,$D214)&gt;=7,AVERAGE(OFFSET($H214,0,0,-7,1)),"")</f>
        <v>50699.301683408608</v>
      </c>
      <c r="M214" s="458">
        <f ca="1">IF(COUNTIF($D$64:$D214,$D214)&gt;=20,AVERAGE(OFFSET($H214,0,0,-20,1)),"")</f>
        <v>49496.960385772225</v>
      </c>
      <c r="N214" s="458">
        <f ca="1">IF(COUNTIF($D$64:$D214,$D214)&gt;=50,AVERAGE(OFFSET($H214,0,0,-50,1)),"")</f>
        <v>49401.774919455507</v>
      </c>
      <c r="O214" s="458">
        <f t="shared" si="13"/>
        <v>50338.68318605423</v>
      </c>
      <c r="P214" s="458">
        <f t="shared" si="14"/>
        <v>49937.793614494658</v>
      </c>
      <c r="Q214" s="458">
        <f t="shared" si="15"/>
        <v>400.88957155957178</v>
      </c>
      <c r="R214" s="453">
        <f t="shared" si="16"/>
        <v>-16.229272209021104</v>
      </c>
      <c r="S214" s="453">
        <f>IF(COUNTIF($D$64:$D214,$D214)&gt;=14,100-100/(1+(AVERAGEIFS($K$64:$K214,$D$64:$D214,$D214,$K$64:$K214,"&gt;0")*COUNTIFS($D$64:$D214,$D214,$K$64:$K214,"&gt;0"))/(-AVERAGEIFS($K$64:$K214,$D$64:$D214,$D214,$K$64:$K214,"&lt;0")*COUNTIFS($D$64:$D214,$D214,$K$64:$K214,"&lt;0"))),"")</f>
        <v>50.075620978627889</v>
      </c>
      <c r="T214" s="453">
        <f ca="1">IF($D214=$D213,MIN(0,$H214/MAX(OFFSET($H214,0,0,-(COUNTIF($D$64:$D214,$D214)),1))-1),0)</f>
        <v>-0.44494515475603891</v>
      </c>
      <c r="U214" s="453">
        <f ca="1">IF(COUNTIF($D$64:$D214,$D214)&gt;=30,STDEV(OFFSET($K214,0,0,-30,1))*SQRT(365),"")</f>
        <v>0.1878673351164902</v>
      </c>
      <c r="V214" s="453" t="str">
        <f ca="1">IF(COUNTIF($D$64:$D214,$D214)&lt;20,"Neutral",IF($H214&gt;$M214*1.05,"Bullish",IF($H214&lt;$M214*0.95,"Bearish","Neutral")))</f>
        <v>Neutral</v>
      </c>
      <c r="AB214" s="433"/>
      <c r="AC214" s="433"/>
      <c r="AD214" s="433"/>
      <c r="AE214" s="433"/>
      <c r="AF214" s="433"/>
      <c r="AG214" s="433"/>
      <c r="AH214" s="433"/>
      <c r="AI214" s="433"/>
      <c r="AJ214" s="433"/>
      <c r="AK214" s="433"/>
      <c r="AL214" s="433"/>
      <c r="AM214" s="433"/>
      <c r="AN214" s="433"/>
      <c r="AO214" s="433"/>
      <c r="AP214" s="433"/>
      <c r="AQ214" s="433"/>
      <c r="AR214" s="433"/>
      <c r="AS214" s="433"/>
      <c r="AT214" s="433"/>
    </row>
    <row r="215" spans="2:46" ht="20.149999999999999" customHeight="1">
      <c r="B215" s="437">
        <v>46194</v>
      </c>
      <c r="C215" s="419" t="s">
        <v>85</v>
      </c>
      <c r="D215" s="419" t="s">
        <v>86</v>
      </c>
      <c r="E215" s="457">
        <v>51836.470768109401</v>
      </c>
      <c r="F215" s="457">
        <v>52984.081951485023</v>
      </c>
      <c r="G215" s="457">
        <v>50988.265384588129</v>
      </c>
      <c r="H215" s="457">
        <v>52703.112941976287</v>
      </c>
      <c r="I215" s="457">
        <v>49032088063.089195</v>
      </c>
      <c r="J215" s="462">
        <v>1057118960003.7667</v>
      </c>
      <c r="K215" s="474">
        <f t="shared" si="12"/>
        <v>1.7132655972835531E-2</v>
      </c>
      <c r="L215" s="458">
        <f ca="1">IF(COUNTIF($D$64:$D215,$D215)&gt;=7,AVERAGE(OFFSET($H215,0,0,-7,1)),"")</f>
        <v>51106.892001106702</v>
      </c>
      <c r="M215" s="458">
        <f ca="1">IF(COUNTIF($D$64:$D215,$D215)&gt;=20,AVERAGE(OFFSET($H215,0,0,-20,1)),"")</f>
        <v>49748.571716329716</v>
      </c>
      <c r="N215" s="458">
        <f ca="1">IF(COUNTIF($D$64:$D215,$D215)&gt;=50,AVERAGE(OFFSET($H215,0,0,-50,1)),"")</f>
        <v>49317.711419145751</v>
      </c>
      <c r="O215" s="458">
        <f t="shared" si="13"/>
        <v>50702.441610042239</v>
      </c>
      <c r="P215" s="458">
        <f t="shared" si="14"/>
        <v>50142.632083197001</v>
      </c>
      <c r="Q215" s="458">
        <f t="shared" si="15"/>
        <v>559.809526845238</v>
      </c>
      <c r="R215" s="453">
        <f t="shared" si="16"/>
        <v>98.978487601830722</v>
      </c>
      <c r="S215" s="453">
        <f>IF(COUNTIF($D$64:$D215,$D215)&gt;=14,100-100/(1+(AVERAGEIFS($K$64:$K215,$D$64:$D215,$D215,$K$64:$K215,"&gt;0")*COUNTIFS($D$64:$D215,$D215,$K$64:$K215,"&gt;0"))/(-AVERAGEIFS($K$64:$K215,$D$64:$D215,$D215,$K$64:$K215,"&lt;0")*COUNTIFS($D$64:$D215,$D215,$K$64:$K215,"&lt;0"))),"")</f>
        <v>50.550236602566827</v>
      </c>
      <c r="T215" s="453">
        <f ca="1">IF($D215=$D214,MIN(0,$H215/MAX(OFFSET($H215,0,0,-(COUNTIF($D$64:$D215,$D215)),1))-1),0)</f>
        <v>-0.43543559104641871</v>
      </c>
      <c r="U215" s="453">
        <f ca="1">IF(COUNTIF($D$64:$D215,$D215)&gt;=30,STDEV(OFFSET($K215,0,0,-30,1))*SQRT(365),"")</f>
        <v>0.18513223368884638</v>
      </c>
      <c r="V215" s="453" t="str">
        <f ca="1">IF(COUNTIF($D$64:$D215,$D215)&lt;20,"Neutral",IF($H215&gt;$M215*1.05,"Bullish",IF($H215&lt;$M215*0.95,"Bearish","Neutral")))</f>
        <v>Bullish</v>
      </c>
      <c r="AB215" s="433"/>
      <c r="AC215" s="433"/>
      <c r="AD215" s="433"/>
      <c r="AE215" s="433"/>
      <c r="AF215" s="433"/>
      <c r="AG215" s="433"/>
      <c r="AH215" s="433"/>
      <c r="AI215" s="433"/>
      <c r="AJ215" s="433"/>
      <c r="AK215" s="433"/>
      <c r="AL215" s="433"/>
      <c r="AM215" s="433"/>
      <c r="AN215" s="433"/>
      <c r="AO215" s="433"/>
      <c r="AP215" s="433"/>
      <c r="AQ215" s="433"/>
      <c r="AR215" s="433"/>
      <c r="AS215" s="433"/>
      <c r="AT215" s="433"/>
    </row>
    <row r="216" spans="2:46" ht="20.149999999999999" customHeight="1">
      <c r="B216" s="437">
        <v>46195</v>
      </c>
      <c r="C216" s="419" t="s">
        <v>85</v>
      </c>
      <c r="D216" s="419" t="s">
        <v>86</v>
      </c>
      <c r="E216" s="457">
        <v>52804.24326405934</v>
      </c>
      <c r="F216" s="457">
        <v>53449.673136337646</v>
      </c>
      <c r="G216" s="457">
        <v>51400.750871841803</v>
      </c>
      <c r="H216" s="457">
        <v>51969.238161872017</v>
      </c>
      <c r="I216" s="457">
        <v>50373763628.837189</v>
      </c>
      <c r="J216" s="462">
        <v>1042398900769.8666</v>
      </c>
      <c r="K216" s="474">
        <f t="shared" si="12"/>
        <v>-1.3924695129720943E-2</v>
      </c>
      <c r="L216" s="458">
        <f ca="1">IF(COUNTIF($D$64:$D216,$D216)&gt;=7,AVERAGE(OFFSET($H216,0,0,-7,1)),"")</f>
        <v>51344.999820405028</v>
      </c>
      <c r="M216" s="458">
        <f ca="1">IF(COUNTIF($D$64:$D216,$D216)&gt;=20,AVERAGE(OFFSET($H216,0,0,-20,1)),"")</f>
        <v>49974.864574276246</v>
      </c>
      <c r="N216" s="458">
        <f ca="1">IF(COUNTIF($D$64:$D216,$D216)&gt;=50,AVERAGE(OFFSET($H216,0,0,-50,1)),"")</f>
        <v>49241.721301215373</v>
      </c>
      <c r="O216" s="458">
        <f t="shared" si="13"/>
        <v>50897.333387246821</v>
      </c>
      <c r="P216" s="458">
        <f t="shared" si="14"/>
        <v>50277.936237172929</v>
      </c>
      <c r="Q216" s="458">
        <f t="shared" si="15"/>
        <v>619.39715007389168</v>
      </c>
      <c r="R216" s="453">
        <f t="shared" si="16"/>
        <v>203.06222009624292</v>
      </c>
      <c r="S216" s="453">
        <f>IF(COUNTIF($D$64:$D216,$D216)&gt;=14,100-100/(1+(AVERAGEIFS($K$64:$K216,$D$64:$D216,$D216,$K$64:$K216,"&gt;0")*COUNTIFS($D$64:$D216,$D216,$K$64:$K216,"&gt;0"))/(-AVERAGEIFS($K$64:$K216,$D$64:$D216,$D216,$K$64:$K216,"&lt;0")*COUNTIFS($D$64:$D216,$D216,$K$64:$K216,"&lt;0"))),"")</f>
        <v>50.162648162410704</v>
      </c>
      <c r="T216" s="453">
        <f ca="1">IF($D216=$D215,MIN(0,$H216/MAX(OFFSET($H216,0,0,-(COUNTIF($D$64:$D216,$D216)),1))-1),0)</f>
        <v>-0.44329697832218851</v>
      </c>
      <c r="U216" s="453">
        <f ca="1">IF(COUNTIF($D$64:$D216,$D216)&gt;=30,STDEV(OFFSET($K216,0,0,-30,1))*SQRT(365),"")</f>
        <v>0.18685999970560754</v>
      </c>
      <c r="V216" s="453" t="str">
        <f ca="1">IF(COUNTIF($D$64:$D216,$D216)&lt;20,"Neutral",IF($H216&gt;$M216*1.05,"Bullish",IF($H216&lt;$M216*0.95,"Bearish","Neutral")))</f>
        <v>Neutral</v>
      </c>
      <c r="AB216" s="433"/>
      <c r="AC216" s="433"/>
      <c r="AD216" s="433"/>
      <c r="AE216" s="433"/>
      <c r="AF216" s="433"/>
      <c r="AG216" s="433"/>
      <c r="AH216" s="433"/>
      <c r="AI216" s="433"/>
      <c r="AJ216" s="433"/>
      <c r="AK216" s="433"/>
      <c r="AL216" s="433"/>
      <c r="AM216" s="433"/>
      <c r="AN216" s="433"/>
      <c r="AO216" s="433"/>
      <c r="AP216" s="433"/>
      <c r="AQ216" s="433"/>
      <c r="AR216" s="433"/>
      <c r="AS216" s="433"/>
      <c r="AT216" s="433"/>
    </row>
    <row r="217" spans="2:46" ht="20.149999999999999" customHeight="1">
      <c r="B217" s="437">
        <v>46196</v>
      </c>
      <c r="C217" s="419" t="s">
        <v>85</v>
      </c>
      <c r="D217" s="419" t="s">
        <v>86</v>
      </c>
      <c r="E217" s="457">
        <v>51995.092317061593</v>
      </c>
      <c r="F217" s="457">
        <v>53274.389483028164</v>
      </c>
      <c r="G217" s="457">
        <v>51027.309624385904</v>
      </c>
      <c r="H217" s="457">
        <v>52805.442085489289</v>
      </c>
      <c r="I217" s="457">
        <v>44937408659.274025</v>
      </c>
      <c r="J217" s="462">
        <v>1059171477810.2126</v>
      </c>
      <c r="K217" s="474">
        <f t="shared" si="12"/>
        <v>1.6090363322484924E-2</v>
      </c>
      <c r="L217" s="458">
        <f ca="1">IF(COUNTIF($D$64:$D217,$D217)&gt;=7,AVERAGE(OFFSET($H217,0,0,-7,1)),"")</f>
        <v>51687.719397560148</v>
      </c>
      <c r="M217" s="458">
        <f ca="1">IF(COUNTIF($D$64:$D217,$D217)&gt;=20,AVERAGE(OFFSET($H217,0,0,-20,1)),"")</f>
        <v>50256.319547092593</v>
      </c>
      <c r="N217" s="458">
        <f ca="1">IF(COUNTIF($D$64:$D217,$D217)&gt;=50,AVERAGE(OFFSET($H217,0,0,-50,1)),"")</f>
        <v>49194.978250252847</v>
      </c>
      <c r="O217" s="458">
        <f t="shared" si="13"/>
        <v>51190.888571591815</v>
      </c>
      <c r="P217" s="458">
        <f t="shared" si="14"/>
        <v>50465.158892603773</v>
      </c>
      <c r="Q217" s="458">
        <f t="shared" si="15"/>
        <v>725.729678988042</v>
      </c>
      <c r="R217" s="453">
        <f t="shared" si="16"/>
        <v>307.59571187460273</v>
      </c>
      <c r="S217" s="453">
        <f>IF(COUNTIF($D$64:$D217,$D217)&gt;=14,100-100/(1+(AVERAGEIFS($K$64:$K217,$D$64:$D217,$D217,$K$64:$K217,"&gt;0")*COUNTIFS($D$64:$D217,$D217,$K$64:$K217,"&gt;0"))/(-AVERAGEIFS($K$64:$K217,$D$64:$D217,$D217,$K$64:$K217,"&lt;0")*COUNTIFS($D$64:$D217,$D217,$K$64:$K217,"&lt;0"))),"")</f>
        <v>50.60032330798203</v>
      </c>
      <c r="T217" s="453">
        <f ca="1">IF($D217=$D216,MIN(0,$H217/MAX(OFFSET($H217,0,0,-(COUNTIF($D$64:$D217,$D217)),1))-1),0)</f>
        <v>-0.4343394244406672</v>
      </c>
      <c r="U217" s="453">
        <f ca="1">IF(COUNTIF($D$64:$D217,$D217)&gt;=30,STDEV(OFFSET($K217,0,0,-30,1))*SQRT(365),"")</f>
        <v>0.19091351364944939</v>
      </c>
      <c r="V217" s="453" t="str">
        <f ca="1">IF(COUNTIF($D$64:$D217,$D217)&lt;20,"Neutral",IF($H217&gt;$M217*1.05,"Bullish",IF($H217&lt;$M217*0.95,"Bearish","Neutral")))</f>
        <v>Bullish</v>
      </c>
      <c r="AB217" s="433"/>
      <c r="AC217" s="433"/>
      <c r="AD217" s="433"/>
      <c r="AE217" s="433"/>
      <c r="AF217" s="433"/>
      <c r="AG217" s="433"/>
      <c r="AH217" s="433"/>
      <c r="AI217" s="433"/>
      <c r="AJ217" s="433"/>
      <c r="AK217" s="433"/>
      <c r="AL217" s="433"/>
      <c r="AM217" s="433"/>
      <c r="AN217" s="433"/>
      <c r="AO217" s="433"/>
      <c r="AP217" s="433"/>
      <c r="AQ217" s="433"/>
      <c r="AR217" s="433"/>
      <c r="AS217" s="433"/>
      <c r="AT217" s="433"/>
    </row>
    <row r="218" spans="2:46" ht="20.149999999999999" customHeight="1">
      <c r="B218" s="437">
        <v>46197</v>
      </c>
      <c r="C218" s="419" t="s">
        <v>85</v>
      </c>
      <c r="D218" s="419" t="s">
        <v>86</v>
      </c>
      <c r="E218" s="457">
        <v>52923.596836322598</v>
      </c>
      <c r="F218" s="457">
        <v>53497.500801012611</v>
      </c>
      <c r="G218" s="457">
        <v>51888.719934940367</v>
      </c>
      <c r="H218" s="457">
        <v>52811.538819280569</v>
      </c>
      <c r="I218" s="457">
        <v>20390242733.313652</v>
      </c>
      <c r="J218" s="462">
        <v>1059293766087.4147</v>
      </c>
      <c r="K218" s="474">
        <f t="shared" si="12"/>
        <v>1.1545654293376728E-4</v>
      </c>
      <c r="L218" s="458">
        <f ca="1">IF(COUNTIF($D$64:$D218,$D218)&gt;=7,AVERAGE(OFFSET($H218,0,0,-7,1)),"")</f>
        <v>52001.609885683189</v>
      </c>
      <c r="M218" s="458">
        <f ca="1">IF(COUNTIF($D$64:$D218,$D218)&gt;=20,AVERAGE(OFFSET($H218,0,0,-20,1)),"")</f>
        <v>50508.160694586215</v>
      </c>
      <c r="N218" s="458">
        <f ca="1">IF(COUNTIF($D$64:$D218,$D218)&gt;=50,AVERAGE(OFFSET($H218,0,0,-50,1)),"")</f>
        <v>49173.655913324648</v>
      </c>
      <c r="O218" s="458">
        <f t="shared" si="13"/>
        <v>51440.219378928545</v>
      </c>
      <c r="P218" s="458">
        <f t="shared" si="14"/>
        <v>50638.964813098348</v>
      </c>
      <c r="Q218" s="458">
        <f t="shared" si="15"/>
        <v>801.25456583019695</v>
      </c>
      <c r="R218" s="453">
        <f t="shared" si="16"/>
        <v>406.32748266572156</v>
      </c>
      <c r="S218" s="453">
        <f>IF(COUNTIF($D$64:$D218,$D218)&gt;=14,100-100/(1+(AVERAGEIFS($K$64:$K218,$D$64:$D218,$D218,$K$64:$K218,"&gt;0")*COUNTIFS($D$64:$D218,$D218,$K$64:$K218,"&gt;0"))/(-AVERAGEIFS($K$64:$K218,$D$64:$D218,$D218,$K$64:$K218,"&lt;0")*COUNTIFS($D$64:$D218,$D218,$K$64:$K218,"&lt;0"))),"")</f>
        <v>50.603436073208229</v>
      </c>
      <c r="T218" s="453">
        <f ca="1">IF($D218=$D217,MIN(0,$H218/MAX(OFFSET($H218,0,0,-(COUNTIF($D$64:$D218,$D218)),1))-1),0)</f>
        <v>-0.43427411522613923</v>
      </c>
      <c r="U218" s="453">
        <f ca="1">IF(COUNTIF($D$64:$D218,$D218)&gt;=30,STDEV(OFFSET($K218,0,0,-30,1))*SQRT(365),"")</f>
        <v>0.19061601670298453</v>
      </c>
      <c r="V218" s="453" t="str">
        <f ca="1">IF(COUNTIF($D$64:$D218,$D218)&lt;20,"Neutral",IF($H218&gt;$M218*1.05,"Bullish",IF($H218&lt;$M218*0.95,"Bearish","Neutral")))</f>
        <v>Neutral</v>
      </c>
      <c r="AB218" s="433"/>
      <c r="AC218" s="433"/>
      <c r="AD218" s="433"/>
      <c r="AE218" s="433"/>
      <c r="AF218" s="433"/>
      <c r="AG218" s="433"/>
      <c r="AH218" s="433"/>
      <c r="AI218" s="433"/>
      <c r="AJ218" s="433"/>
      <c r="AK218" s="433"/>
      <c r="AL218" s="433"/>
      <c r="AM218" s="433"/>
      <c r="AN218" s="433"/>
      <c r="AO218" s="433"/>
      <c r="AP218" s="433"/>
      <c r="AQ218" s="433"/>
      <c r="AR218" s="433"/>
      <c r="AS218" s="433"/>
      <c r="AT218" s="433"/>
    </row>
    <row r="219" spans="2:46" ht="20.149999999999999" customHeight="1">
      <c r="B219" s="437">
        <v>46198</v>
      </c>
      <c r="C219" s="419" t="s">
        <v>85</v>
      </c>
      <c r="D219" s="419" t="s">
        <v>86</v>
      </c>
      <c r="E219" s="457">
        <v>52470.258758540651</v>
      </c>
      <c r="F219" s="457">
        <v>54631.793966021025</v>
      </c>
      <c r="G219" s="457">
        <v>51739.444647187236</v>
      </c>
      <c r="H219" s="457">
        <v>53874.408296000853</v>
      </c>
      <c r="I219" s="457">
        <v>59374417560.591286</v>
      </c>
      <c r="J219" s="462">
        <v>1080612800450.4761</v>
      </c>
      <c r="K219" s="474">
        <f t="shared" si="12"/>
        <v>2.0125705489427048E-2</v>
      </c>
      <c r="L219" s="458">
        <f ca="1">IF(COUNTIF($D$64:$D219,$D219)&gt;=7,AVERAGE(OFFSET($H219,0,0,-7,1)),"")</f>
        <v>52480.975583069274</v>
      </c>
      <c r="M219" s="458">
        <f ca="1">IF(COUNTIF($D$64:$D219,$D219)&gt;=20,AVERAGE(OFFSET($H219,0,0,-20,1)),"")</f>
        <v>50758.072816451</v>
      </c>
      <c r="N219" s="458">
        <f ca="1">IF(COUNTIF($D$64:$D219,$D219)&gt;=50,AVERAGE(OFFSET($H219,0,0,-50,1)),"")</f>
        <v>49178.114311870297</v>
      </c>
      <c r="O219" s="458">
        <f t="shared" si="13"/>
        <v>51814.709981555054</v>
      </c>
      <c r="P219" s="458">
        <f t="shared" si="14"/>
        <v>50878.627293313351</v>
      </c>
      <c r="Q219" s="458">
        <f t="shared" si="15"/>
        <v>936.08268824170227</v>
      </c>
      <c r="R219" s="453">
        <f t="shared" si="16"/>
        <v>512.27852378091768</v>
      </c>
      <c r="S219" s="453">
        <f>IF(COUNTIF($D$64:$D219,$D219)&gt;=14,100-100/(1+(AVERAGEIFS($K$64:$K219,$D$64:$D219,$D219,$K$64:$K219,"&gt;0")*COUNTIFS($D$64:$D219,$D219,$K$64:$K219,"&gt;0"))/(-AVERAGEIFS($K$64:$K219,$D$64:$D219,$D219,$K$64:$K219,"&lt;0")*COUNTIFS($D$64:$D219,$D219,$K$64:$K219,"&lt;0"))),"")</f>
        <v>51.140106102860244</v>
      </c>
      <c r="T219" s="453">
        <f ca="1">IF($D219=$D218,MIN(0,$H219/MAX(OFFSET($H219,0,0,-(COUNTIF($D$64:$D219,$D219)),1))-1),0)</f>
        <v>-0.42288848268143497</v>
      </c>
      <c r="U219" s="453">
        <f ca="1">IF(COUNTIF($D$64:$D219,$D219)&gt;=30,STDEV(OFFSET($K219,0,0,-30,1))*SQRT(365),"")</f>
        <v>0.19694681683169546</v>
      </c>
      <c r="V219" s="453" t="str">
        <f ca="1">IF(COUNTIF($D$64:$D219,$D219)&lt;20,"Neutral",IF($H219&gt;$M219*1.05,"Bullish",IF($H219&lt;$M219*0.95,"Bearish","Neutral")))</f>
        <v>Bullish</v>
      </c>
      <c r="AB219" s="433"/>
      <c r="AC219" s="433"/>
      <c r="AD219" s="433"/>
      <c r="AE219" s="433"/>
      <c r="AF219" s="433"/>
      <c r="AG219" s="433"/>
      <c r="AH219" s="433"/>
      <c r="AI219" s="433"/>
      <c r="AJ219" s="433"/>
      <c r="AK219" s="433"/>
      <c r="AL219" s="433"/>
      <c r="AM219" s="433"/>
      <c r="AN219" s="433"/>
      <c r="AO219" s="433"/>
      <c r="AP219" s="433"/>
      <c r="AQ219" s="433"/>
      <c r="AR219" s="433"/>
      <c r="AS219" s="433"/>
      <c r="AT219" s="433"/>
    </row>
    <row r="220" spans="2:46" ht="20.149999999999999" customHeight="1">
      <c r="B220" s="437">
        <v>46199</v>
      </c>
      <c r="C220" s="419" t="s">
        <v>85</v>
      </c>
      <c r="D220" s="419" t="s">
        <v>86</v>
      </c>
      <c r="E220" s="457">
        <v>54051.054683355724</v>
      </c>
      <c r="F220" s="457">
        <v>56061.559180049764</v>
      </c>
      <c r="G220" s="457">
        <v>53796.24001611377</v>
      </c>
      <c r="H220" s="457">
        <v>55071.649882559708</v>
      </c>
      <c r="I220" s="457">
        <v>41273131346.125862</v>
      </c>
      <c r="J220" s="462">
        <v>1104627070390.2754</v>
      </c>
      <c r="K220" s="474">
        <f t="shared" si="12"/>
        <v>2.2222825724245165E-2</v>
      </c>
      <c r="L220" s="458">
        <f ca="1">IF(COUNTIF($D$64:$D220,$D220)&gt;=7,AVERAGE(OFFSET($H220,0,0,-7,1)),"")</f>
        <v>53007.252583645757</v>
      </c>
      <c r="M220" s="458">
        <f ca="1">IF(COUNTIF($D$64:$D220,$D220)&gt;=20,AVERAGE(OFFSET($H220,0,0,-20,1)),"")</f>
        <v>51046.660298177143</v>
      </c>
      <c r="N220" s="458">
        <f ca="1">IF(COUNTIF($D$64:$D220,$D220)&gt;=50,AVERAGE(OFFSET($H220,0,0,-50,1)),"")</f>
        <v>49228.061758802462</v>
      </c>
      <c r="O220" s="458">
        <f t="shared" si="13"/>
        <v>52315.777658632695</v>
      </c>
      <c r="P220" s="458">
        <f t="shared" si="14"/>
        <v>51189.221559183454</v>
      </c>
      <c r="Q220" s="458">
        <f t="shared" si="15"/>
        <v>1126.5560994492407</v>
      </c>
      <c r="R220" s="453">
        <f t="shared" si="16"/>
        <v>635.13403891458233</v>
      </c>
      <c r="S220" s="453">
        <f>IF(COUNTIF($D$64:$D220,$D220)&gt;=14,100-100/(1+(AVERAGEIFS($K$64:$K220,$D$64:$D220,$D220,$K$64:$K220,"&gt;0")*COUNTIFS($D$64:$D220,$D220,$K$64:$K220,"&gt;0"))/(-AVERAGEIFS($K$64:$K220,$D$64:$D220,$D220,$K$64:$K220,"&lt;0")*COUNTIFS($D$64:$D220,$D220,$K$64:$K220,"&lt;0"))),"")</f>
        <v>51.719311005414127</v>
      </c>
      <c r="T220" s="453">
        <f ca="1">IF($D220=$D219,MIN(0,$H220/MAX(OFFSET($H220,0,0,-(COUNTIF($D$64:$D220,$D220)),1))-1),0)</f>
        <v>-0.41006343400860978</v>
      </c>
      <c r="U220" s="453">
        <f ca="1">IF(COUNTIF($D$64:$D220,$D220)&gt;=30,STDEV(OFFSET($K220,0,0,-30,1))*SQRT(365),"")</f>
        <v>0.20419513460314673</v>
      </c>
      <c r="V220" s="453" t="str">
        <f ca="1">IF(COUNTIF($D$64:$D220,$D220)&lt;20,"Neutral",IF($H220&gt;$M220*1.05,"Bullish",IF($H220&lt;$M220*0.95,"Bearish","Neutral")))</f>
        <v>Bullish</v>
      </c>
      <c r="AB220" s="433"/>
      <c r="AC220" s="433"/>
      <c r="AD220" s="433"/>
      <c r="AE220" s="433"/>
      <c r="AF220" s="433"/>
      <c r="AG220" s="433"/>
      <c r="AH220" s="433"/>
      <c r="AI220" s="433"/>
      <c r="AJ220" s="433"/>
      <c r="AK220" s="433"/>
      <c r="AL220" s="433"/>
      <c r="AM220" s="433"/>
      <c r="AN220" s="433"/>
      <c r="AO220" s="433"/>
      <c r="AP220" s="433"/>
      <c r="AQ220" s="433"/>
      <c r="AR220" s="433"/>
      <c r="AS220" s="433"/>
      <c r="AT220" s="433"/>
    </row>
    <row r="221" spans="2:46" ht="20.149999999999999" customHeight="1">
      <c r="B221" s="437">
        <v>46200</v>
      </c>
      <c r="C221" s="419" t="s">
        <v>85</v>
      </c>
      <c r="D221" s="419" t="s">
        <v>86</v>
      </c>
      <c r="E221" s="457">
        <v>55026.340974197839</v>
      </c>
      <c r="F221" s="457">
        <v>56895.498528011718</v>
      </c>
      <c r="G221" s="457">
        <v>54435.112679623613</v>
      </c>
      <c r="H221" s="457">
        <v>56576.689990171857</v>
      </c>
      <c r="I221" s="457">
        <v>38902906768.92585</v>
      </c>
      <c r="J221" s="462">
        <v>1134815162601.7268</v>
      </c>
      <c r="K221" s="474">
        <f t="shared" si="12"/>
        <v>2.7328763725467553E-2</v>
      </c>
      <c r="L221" s="458">
        <f ca="1">IF(COUNTIF($D$64:$D221,$D221)&gt;=7,AVERAGE(OFFSET($H221,0,0,-7,1)),"")</f>
        <v>53687.440025335804</v>
      </c>
      <c r="M221" s="458">
        <f ca="1">IF(COUNTIF($D$64:$D221,$D221)&gt;=20,AVERAGE(OFFSET($H221,0,0,-20,1)),"")</f>
        <v>51403.37614798118</v>
      </c>
      <c r="N221" s="458">
        <f ca="1">IF(COUNTIF($D$64:$D221,$D221)&gt;=50,AVERAGE(OFFSET($H221,0,0,-50,1)),"")</f>
        <v>49323.121162799362</v>
      </c>
      <c r="O221" s="458">
        <f t="shared" si="13"/>
        <v>52971.30263271564</v>
      </c>
      <c r="P221" s="458">
        <f t="shared" si="14"/>
        <v>51588.293294812225</v>
      </c>
      <c r="Q221" s="458">
        <f t="shared" si="15"/>
        <v>1383.0093379034151</v>
      </c>
      <c r="R221" s="453">
        <f t="shared" si="16"/>
        <v>784.70909871234892</v>
      </c>
      <c r="S221" s="453">
        <f>IF(COUNTIF($D$64:$D221,$D221)&gt;=14,100-100/(1+(AVERAGEIFS($K$64:$K221,$D$64:$D221,$D221,$K$64:$K221,"&gt;0")*COUNTIFS($D$64:$D221,$D221,$K$64:$K221,"&gt;0"))/(-AVERAGEIFS($K$64:$K221,$D$64:$D221,$D221,$K$64:$K221,"&lt;0")*COUNTIFS($D$64:$D221,$D221,$K$64:$K221,"&lt;0"))),"")</f>
        <v>52.413037686252459</v>
      </c>
      <c r="T221" s="453">
        <f ca="1">IF($D221=$D220,MIN(0,$H221/MAX(OFFSET($H221,0,0,-(COUNTIF($D$64:$D221,$D221)),1))-1),0)</f>
        <v>-0.3939411969836174</v>
      </c>
      <c r="U221" s="453">
        <f ca="1">IF(COUNTIF($D$64:$D221,$D221)&gt;=30,STDEV(OFFSET($K221,0,0,-30,1))*SQRT(365),"")</f>
        <v>0.2171812332078274</v>
      </c>
      <c r="V221" s="453" t="str">
        <f ca="1">IF(COUNTIF($D$64:$D221,$D221)&lt;20,"Neutral",IF($H221&gt;$M221*1.05,"Bullish",IF($H221&lt;$M221*0.95,"Bearish","Neutral")))</f>
        <v>Bullish</v>
      </c>
      <c r="AB221" s="433"/>
      <c r="AC221" s="433"/>
      <c r="AD221" s="433"/>
      <c r="AE221" s="433"/>
      <c r="AF221" s="433"/>
      <c r="AG221" s="433"/>
      <c r="AH221" s="433"/>
      <c r="AI221" s="433"/>
      <c r="AJ221" s="433"/>
      <c r="AK221" s="433"/>
      <c r="AL221" s="433"/>
      <c r="AM221" s="433"/>
      <c r="AN221" s="433"/>
      <c r="AO221" s="433"/>
      <c r="AP221" s="433"/>
      <c r="AQ221" s="433"/>
      <c r="AR221" s="433"/>
      <c r="AS221" s="433"/>
      <c r="AT221" s="433"/>
    </row>
    <row r="222" spans="2:46" ht="20.149999999999999" customHeight="1">
      <c r="B222" s="437">
        <v>46201</v>
      </c>
      <c r="C222" s="419" t="s">
        <v>85</v>
      </c>
      <c r="D222" s="419" t="s">
        <v>86</v>
      </c>
      <c r="E222" s="457">
        <v>56518.435692479252</v>
      </c>
      <c r="F222" s="457">
        <v>57202.319776475932</v>
      </c>
      <c r="G222" s="457">
        <v>55324.31921230763</v>
      </c>
      <c r="H222" s="457">
        <v>55747.141140708809</v>
      </c>
      <c r="I222" s="457">
        <v>43797011960.487579</v>
      </c>
      <c r="J222" s="462">
        <v>1118176073028.7417</v>
      </c>
      <c r="K222" s="474">
        <f t="shared" si="12"/>
        <v>-1.4662378615771798E-2</v>
      </c>
      <c r="L222" s="458">
        <f ca="1">IF(COUNTIF($D$64:$D222,$D222)&gt;=7,AVERAGE(OFFSET($H222,0,0,-7,1)),"")</f>
        <v>54122.301196583307</v>
      </c>
      <c r="M222" s="458">
        <f ca="1">IF(COUNTIF($D$64:$D222,$D222)&gt;=20,AVERAGE(OFFSET($H222,0,0,-20,1)),"")</f>
        <v>51750.235766460384</v>
      </c>
      <c r="N222" s="458">
        <f ca="1">IF(COUNTIF($D$64:$D222,$D222)&gt;=50,AVERAGE(OFFSET($H222,0,0,-50,1)),"")</f>
        <v>49415.599031391917</v>
      </c>
      <c r="O222" s="458">
        <f t="shared" si="13"/>
        <v>53398.354710868436</v>
      </c>
      <c r="P222" s="458">
        <f t="shared" si="14"/>
        <v>51896.356098211974</v>
      </c>
      <c r="Q222" s="458">
        <f t="shared" si="15"/>
        <v>1501.9986126564618</v>
      </c>
      <c r="R222" s="453">
        <f t="shared" si="16"/>
        <v>928.16700150117151</v>
      </c>
      <c r="S222" s="453">
        <f>IF(COUNTIF($D$64:$D222,$D222)&gt;=14,100-100/(1+(AVERAGEIFS($K$64:$K222,$D$64:$D222,$D222,$K$64:$K222,"&gt;0")*COUNTIFS($D$64:$D222,$D222,$K$64:$K222,"&gt;0"))/(-AVERAGEIFS($K$64:$K222,$D$64:$D222,$D222,$K$64:$K222,"&lt;0")*COUNTIFS($D$64:$D222,$D222,$K$64:$K222,"&lt;0"))),"")</f>
        <v>52.012075362947215</v>
      </c>
      <c r="T222" s="453">
        <f ca="1">IF($D222=$D221,MIN(0,$H222/MAX(OFFSET($H222,0,0,-(COUNTIF($D$64:$D222,$D222)),1))-1),0)</f>
        <v>-0.40282746061686503</v>
      </c>
      <c r="U222" s="453">
        <f ca="1">IF(COUNTIF($D$64:$D222,$D222)&gt;=30,STDEV(OFFSET($K222,0,0,-30,1))*SQRT(365),"")</f>
        <v>0.22601368321617366</v>
      </c>
      <c r="V222" s="453" t="str">
        <f ca="1">IF(COUNTIF($D$64:$D222,$D222)&lt;20,"Neutral",IF($H222&gt;$M222*1.05,"Bullish",IF($H222&lt;$M222*0.95,"Bearish","Neutral")))</f>
        <v>Bullish</v>
      </c>
      <c r="AB222" s="433"/>
      <c r="AC222" s="433"/>
      <c r="AD222" s="433"/>
      <c r="AE222" s="433"/>
      <c r="AF222" s="433"/>
      <c r="AG222" s="433"/>
      <c r="AH222" s="433"/>
      <c r="AI222" s="433"/>
      <c r="AJ222" s="433"/>
      <c r="AK222" s="433"/>
      <c r="AL222" s="433"/>
      <c r="AM222" s="433"/>
      <c r="AN222" s="433"/>
      <c r="AO222" s="433"/>
      <c r="AP222" s="433"/>
      <c r="AQ222" s="433"/>
      <c r="AR222" s="433"/>
      <c r="AS222" s="433"/>
      <c r="AT222" s="433"/>
    </row>
    <row r="223" spans="2:46" ht="20.149999999999999" customHeight="1">
      <c r="B223" s="437">
        <v>46202</v>
      </c>
      <c r="C223" s="419" t="s">
        <v>85</v>
      </c>
      <c r="D223" s="419" t="s">
        <v>86</v>
      </c>
      <c r="E223" s="457">
        <v>55864.005023863348</v>
      </c>
      <c r="F223" s="457">
        <v>56455.108611115218</v>
      </c>
      <c r="G223" s="457">
        <v>55158.378713233717</v>
      </c>
      <c r="H223" s="457">
        <v>56275.032486259224</v>
      </c>
      <c r="I223" s="457">
        <v>29284323303.398743</v>
      </c>
      <c r="J223" s="462">
        <v>1128764516842.6321</v>
      </c>
      <c r="K223" s="474">
        <f t="shared" si="12"/>
        <v>9.4693886493297796E-3</v>
      </c>
      <c r="L223" s="458">
        <f ca="1">IF(COUNTIF($D$64:$D223,$D223)&gt;=7,AVERAGE(OFFSET($H223,0,0,-7,1)),"")</f>
        <v>54737.414671495768</v>
      </c>
      <c r="M223" s="458">
        <f ca="1">IF(COUNTIF($D$64:$D223,$D223)&gt;=20,AVERAGE(OFFSET($H223,0,0,-20,1)),"")</f>
        <v>52082.171376496692</v>
      </c>
      <c r="N223" s="458">
        <f ca="1">IF(COUNTIF($D$64:$D223,$D223)&gt;=50,AVERAGE(OFFSET($H223,0,0,-50,1)),"")</f>
        <v>49530.539609998392</v>
      </c>
      <c r="O223" s="458">
        <f t="shared" si="13"/>
        <v>53840.920522467022</v>
      </c>
      <c r="P223" s="458">
        <f t="shared" si="14"/>
        <v>52220.702497326587</v>
      </c>
      <c r="Q223" s="458">
        <f t="shared" si="15"/>
        <v>1620.2180251404352</v>
      </c>
      <c r="R223" s="453">
        <f t="shared" si="16"/>
        <v>1066.5772062290243</v>
      </c>
      <c r="S223" s="453">
        <f>IF(COUNTIF($D$64:$D223,$D223)&gt;=14,100-100/(1+(AVERAGEIFS($K$64:$K223,$D$64:$D223,$D223,$K$64:$K223,"&gt;0")*COUNTIFS($D$64:$D223,$D223,$K$64:$K223,"&gt;0"))/(-AVERAGEIFS($K$64:$K223,$D$64:$D223,$D223,$K$64:$K223,"&lt;0")*COUNTIFS($D$64:$D223,$D223,$K$64:$K223,"&lt;0"))),"")</f>
        <v>52.24800000924423</v>
      </c>
      <c r="T223" s="453">
        <f ca="1">IF($D223=$D222,MIN(0,$H223/MAX(OFFSET($H223,0,0,-(COUNTIF($D$64:$D223,$D223)),1))-1),0)</f>
        <v>-0.39717260175073898</v>
      </c>
      <c r="U223" s="453">
        <f ca="1">IF(COUNTIF($D$64:$D223,$D223)&gt;=30,STDEV(OFFSET($K223,0,0,-30,1))*SQRT(365),"")</f>
        <v>0.22060581265239462</v>
      </c>
      <c r="V223" s="453" t="str">
        <f ca="1">IF(COUNTIF($D$64:$D223,$D223)&lt;20,"Neutral",IF($H223&gt;$M223*1.05,"Bullish",IF($H223&lt;$M223*0.95,"Bearish","Neutral")))</f>
        <v>Bullish</v>
      </c>
      <c r="AB223" s="433"/>
      <c r="AC223" s="433"/>
      <c r="AD223" s="433"/>
      <c r="AE223" s="433"/>
      <c r="AF223" s="433"/>
      <c r="AG223" s="433"/>
      <c r="AH223" s="433"/>
      <c r="AI223" s="433"/>
      <c r="AJ223" s="433"/>
      <c r="AK223" s="433"/>
      <c r="AL223" s="433"/>
      <c r="AM223" s="433"/>
      <c r="AN223" s="433"/>
      <c r="AO223" s="433"/>
      <c r="AP223" s="433"/>
      <c r="AQ223" s="433"/>
      <c r="AR223" s="433"/>
      <c r="AS223" s="433"/>
      <c r="AT223" s="433"/>
    </row>
    <row r="224" spans="2:46" ht="20.149999999999999" customHeight="1">
      <c r="B224" s="437">
        <v>46203</v>
      </c>
      <c r="C224" s="419" t="s">
        <v>85</v>
      </c>
      <c r="D224" s="419" t="s">
        <v>86</v>
      </c>
      <c r="E224" s="457">
        <v>56497.986159287073</v>
      </c>
      <c r="F224" s="457">
        <v>57420.105566352431</v>
      </c>
      <c r="G224" s="457">
        <v>55341.724835287139</v>
      </c>
      <c r="H224" s="457">
        <v>56967.094818383281</v>
      </c>
      <c r="I224" s="457">
        <v>25610792636.930084</v>
      </c>
      <c r="J224" s="462">
        <v>1142645902057.927</v>
      </c>
      <c r="K224" s="474">
        <f t="shared" si="12"/>
        <v>1.2297857531988754E-2</v>
      </c>
      <c r="L224" s="458">
        <f ca="1">IF(COUNTIF($D$64:$D224,$D224)&gt;=7,AVERAGE(OFFSET($H224,0,0,-7,1)),"")</f>
        <v>55331.936490480621</v>
      </c>
      <c r="M224" s="458">
        <f ca="1">IF(COUNTIF($D$64:$D224,$D224)&gt;=20,AVERAGE(OFFSET($H224,0,0,-20,1)),"")</f>
        <v>52463.379121055288</v>
      </c>
      <c r="N224" s="458">
        <f ca="1">IF(COUNTIF($D$64:$D224,$D224)&gt;=50,AVERAGE(OFFSET($H224,0,0,-50,1)),"")</f>
        <v>49672.602303518281</v>
      </c>
      <c r="O224" s="458">
        <f t="shared" si="13"/>
        <v>54321.870414146448</v>
      </c>
      <c r="P224" s="458">
        <f t="shared" si="14"/>
        <v>52572.287113701153</v>
      </c>
      <c r="Q224" s="458">
        <f t="shared" si="15"/>
        <v>1749.5833004452943</v>
      </c>
      <c r="R224" s="453">
        <f t="shared" si="16"/>
        <v>1203.1784250722783</v>
      </c>
      <c r="S224" s="453">
        <f>IF(COUNTIF($D$64:$D224,$D224)&gt;=14,100-100/(1+(AVERAGEIFS($K$64:$K224,$D$64:$D224,$D224,$K$64:$K224,"&gt;0")*COUNTIFS($D$64:$D224,$D224,$K$64:$K224,"&gt;0"))/(-AVERAGEIFS($K$64:$K224,$D$64:$D224,$D224,$K$64:$K224,"&lt;0")*COUNTIFS($D$64:$D224,$D224,$K$64:$K224,"&lt;0"))),"")</f>
        <v>52.550953769694914</v>
      </c>
      <c r="T224" s="453">
        <f ca="1">IF($D224=$D223,MIN(0,$H224/MAX(OFFSET($H224,0,0,-(COUNTIF($D$64:$D224,$D224)),1))-1),0)</f>
        <v>-0.38975911629069004</v>
      </c>
      <c r="U224" s="453">
        <f ca="1">IF(COUNTIF($D$64:$D224,$D224)&gt;=30,STDEV(OFFSET($K224,0,0,-30,1))*SQRT(365),"")</f>
        <v>0.21926294805530785</v>
      </c>
      <c r="V224" s="453" t="str">
        <f ca="1">IF(COUNTIF($D$64:$D224,$D224)&lt;20,"Neutral",IF($H224&gt;$M224*1.05,"Bullish",IF($H224&lt;$M224*0.95,"Bearish","Neutral")))</f>
        <v>Bullish</v>
      </c>
      <c r="AB224" s="433"/>
      <c r="AC224" s="433"/>
      <c r="AD224" s="433"/>
      <c r="AE224" s="433"/>
      <c r="AF224" s="433"/>
      <c r="AG224" s="433"/>
      <c r="AH224" s="433"/>
      <c r="AI224" s="433"/>
      <c r="AJ224" s="433"/>
      <c r="AK224" s="433"/>
      <c r="AL224" s="433"/>
      <c r="AM224" s="433"/>
      <c r="AN224" s="433"/>
      <c r="AO224" s="433"/>
      <c r="AP224" s="433"/>
      <c r="AQ224" s="433"/>
      <c r="AR224" s="433"/>
      <c r="AS224" s="433"/>
      <c r="AT224" s="433"/>
    </row>
    <row r="225" spans="2:46" ht="20.149999999999999" customHeight="1">
      <c r="B225" s="437">
        <v>46204</v>
      </c>
      <c r="C225" s="419" t="s">
        <v>85</v>
      </c>
      <c r="D225" s="419" t="s">
        <v>86</v>
      </c>
      <c r="E225" s="457">
        <v>56902.306145335715</v>
      </c>
      <c r="F225" s="457">
        <v>57469.19788054112</v>
      </c>
      <c r="G225" s="457">
        <v>56730.726166550034</v>
      </c>
      <c r="H225" s="457">
        <v>57079.103856110247</v>
      </c>
      <c r="I225" s="457">
        <v>44853851773.917641</v>
      </c>
      <c r="J225" s="462">
        <v>1144892579167.936</v>
      </c>
      <c r="K225" s="474">
        <f t="shared" si="12"/>
        <v>1.9662058962996998E-3</v>
      </c>
      <c r="L225" s="458">
        <f ca="1">IF(COUNTIF($D$64:$D225,$D225)&gt;=7,AVERAGE(OFFSET($H225,0,0,-7,1)),"")</f>
        <v>55941.58863859914</v>
      </c>
      <c r="M225" s="458">
        <f ca="1">IF(COUNTIF($D$64:$D225,$D225)&gt;=20,AVERAGE(OFFSET($H225,0,0,-20,1)),"")</f>
        <v>52813.606188994694</v>
      </c>
      <c r="N225" s="458">
        <f ca="1">IF(COUNTIF($D$64:$D225,$D225)&gt;=50,AVERAGE(OFFSET($H225,0,0,-50,1)),"")</f>
        <v>49828.752791100516</v>
      </c>
      <c r="O225" s="458">
        <f t="shared" si="13"/>
        <v>54746.060174448568</v>
      </c>
      <c r="P225" s="458">
        <f t="shared" si="14"/>
        <v>52906.125390916641</v>
      </c>
      <c r="Q225" s="458">
        <f t="shared" si="15"/>
        <v>1839.9347835319277</v>
      </c>
      <c r="R225" s="453">
        <f t="shared" si="16"/>
        <v>1330.5296967642082</v>
      </c>
      <c r="S225" s="453">
        <f>IF(COUNTIF($D$64:$D225,$D225)&gt;=14,100-100/(1+(AVERAGEIFS($K$64:$K225,$D$64:$D225,$D225,$K$64:$K225,"&gt;0")*COUNTIFS($D$64:$D225,$D225,$K$64:$K225,"&gt;0"))/(-AVERAGEIFS($K$64:$K225,$D$64:$D225,$D225,$K$64:$K225,"&lt;0")*COUNTIFS($D$64:$D225,$D225,$K$64:$K225,"&lt;0"))),"")</f>
        <v>52.599034549837327</v>
      </c>
      <c r="T225" s="453">
        <f ca="1">IF($D225=$D224,MIN(0,$H225/MAX(OFFSET($H225,0,0,-(COUNTIF($D$64:$D225,$D225)),1))-1),0)</f>
        <v>-0.38855925706697769</v>
      </c>
      <c r="U225" s="453">
        <f ca="1">IF(COUNTIF($D$64:$D225,$D225)&gt;=30,STDEV(OFFSET($K225,0,0,-30,1))*SQRT(365),"")</f>
        <v>0.21950867300282773</v>
      </c>
      <c r="V225" s="453" t="str">
        <f ca="1">IF(COUNTIF($D$64:$D225,$D225)&lt;20,"Neutral",IF($H225&gt;$M225*1.05,"Bullish",IF($H225&lt;$M225*0.95,"Bearish","Neutral")))</f>
        <v>Bullish</v>
      </c>
      <c r="AB225" s="433"/>
      <c r="AC225" s="433"/>
      <c r="AD225" s="433"/>
      <c r="AE225" s="433"/>
      <c r="AF225" s="433"/>
      <c r="AG225" s="433"/>
      <c r="AH225" s="433"/>
      <c r="AI225" s="433"/>
      <c r="AJ225" s="433"/>
      <c r="AK225" s="433"/>
      <c r="AL225" s="433"/>
      <c r="AM225" s="433"/>
      <c r="AN225" s="433"/>
      <c r="AO225" s="433"/>
      <c r="AP225" s="433"/>
      <c r="AQ225" s="433"/>
      <c r="AR225" s="433"/>
      <c r="AS225" s="433"/>
      <c r="AT225" s="433"/>
    </row>
    <row r="226" spans="2:46" ht="20.149999999999999" customHeight="1">
      <c r="B226" s="437">
        <v>46205</v>
      </c>
      <c r="C226" s="419" t="s">
        <v>85</v>
      </c>
      <c r="D226" s="419" t="s">
        <v>86</v>
      </c>
      <c r="E226" s="457">
        <v>56893.344737986285</v>
      </c>
      <c r="F226" s="457">
        <v>57614.939922585421</v>
      </c>
      <c r="G226" s="457">
        <v>55417.228096292842</v>
      </c>
      <c r="H226" s="457">
        <v>55871.282906977227</v>
      </c>
      <c r="I226" s="457">
        <v>33332054906.069489</v>
      </c>
      <c r="J226" s="462">
        <v>1120666108389.5593</v>
      </c>
      <c r="K226" s="474">
        <f t="shared" si="12"/>
        <v>-2.116047498183915E-2</v>
      </c>
      <c r="L226" s="458">
        <f ca="1">IF(COUNTIF($D$64:$D226,$D226)&gt;=7,AVERAGE(OFFSET($H226,0,0,-7,1)),"")</f>
        <v>56226.85644016719</v>
      </c>
      <c r="M226" s="458">
        <f ca="1">IF(COUNTIF($D$64:$D226,$D226)&gt;=20,AVERAGE(OFFSET($H226,0,0,-20,1)),"")</f>
        <v>53124.043769221273</v>
      </c>
      <c r="N226" s="458">
        <f ca="1">IF(COUNTIF($D$64:$D226,$D226)&gt;=50,AVERAGE(OFFSET($H226,0,0,-50,1)),"")</f>
        <v>49951.208366199098</v>
      </c>
      <c r="O226" s="458">
        <f t="shared" si="13"/>
        <v>54919.171364068359</v>
      </c>
      <c r="P226" s="458">
        <f t="shared" si="14"/>
        <v>53125.766688402611</v>
      </c>
      <c r="Q226" s="458">
        <f t="shared" si="15"/>
        <v>1793.4046756657481</v>
      </c>
      <c r="R226" s="453">
        <f t="shared" si="16"/>
        <v>1423.1046925445162</v>
      </c>
      <c r="S226" s="453">
        <f>IF(COUNTIF($D$64:$D226,$D226)&gt;=14,100-100/(1+(AVERAGEIFS($K$64:$K226,$D$64:$D226,$D226,$K$64:$K226,"&gt;0")*COUNTIFS($D$64:$D226,$D226,$K$64:$K226,"&gt;0"))/(-AVERAGEIFS($K$64:$K226,$D$64:$D226,$D226,$K$64:$K226,"&lt;0")*COUNTIFS($D$64:$D226,$D226,$K$64:$K226,"&lt;0"))),"")</f>
        <v>52.03161054411251</v>
      </c>
      <c r="T226" s="453">
        <f ca="1">IF($D226=$D225,MIN(0,$H226/MAX(OFFSET($H226,0,0,-(COUNTIF($D$64:$D226,$D226)),1))-1),0)</f>
        <v>-0.40149763361068913</v>
      </c>
      <c r="U226" s="453">
        <f ca="1">IF(COUNTIF($D$64:$D226,$D226)&gt;=30,STDEV(OFFSET($K226,0,0,-30,1))*SQRT(365),"")</f>
        <v>0.23649693605080802</v>
      </c>
      <c r="V226" s="453" t="str">
        <f ca="1">IF(COUNTIF($D$64:$D226,$D226)&lt;20,"Neutral",IF($H226&gt;$M226*1.05,"Bullish",IF($H226&lt;$M226*0.95,"Bearish","Neutral")))</f>
        <v>Bullish</v>
      </c>
      <c r="AB226" s="433"/>
      <c r="AC226" s="433"/>
      <c r="AD226" s="433"/>
      <c r="AE226" s="433"/>
      <c r="AF226" s="433"/>
      <c r="AG226" s="433"/>
      <c r="AH226" s="433"/>
      <c r="AI226" s="433"/>
      <c r="AJ226" s="433"/>
      <c r="AK226" s="433"/>
      <c r="AL226" s="433"/>
      <c r="AM226" s="433"/>
      <c r="AN226" s="433"/>
      <c r="AO226" s="433"/>
      <c r="AP226" s="433"/>
      <c r="AQ226" s="433"/>
      <c r="AR226" s="433"/>
      <c r="AS226" s="433"/>
      <c r="AT226" s="433"/>
    </row>
    <row r="227" spans="2:46" ht="20.149999999999999" customHeight="1">
      <c r="B227" s="437">
        <v>46206</v>
      </c>
      <c r="C227" s="419" t="s">
        <v>85</v>
      </c>
      <c r="D227" s="419" t="s">
        <v>86</v>
      </c>
      <c r="E227" s="457">
        <v>55855.571478834594</v>
      </c>
      <c r="F227" s="457">
        <v>56460.405779359222</v>
      </c>
      <c r="G227" s="457">
        <v>54431.712736417227</v>
      </c>
      <c r="H227" s="457">
        <v>55289.947835316743</v>
      </c>
      <c r="I227" s="457">
        <v>18538252013.068478</v>
      </c>
      <c r="J227" s="462">
        <v>1109005690397.8552</v>
      </c>
      <c r="K227" s="474">
        <f t="shared" si="12"/>
        <v>-1.0404899286604485E-2</v>
      </c>
      <c r="L227" s="458">
        <f ca="1">IF(COUNTIF($D$64:$D227,$D227)&gt;=7,AVERAGE(OFFSET($H227,0,0,-7,1)),"")</f>
        <v>56258.04186198963</v>
      </c>
      <c r="M227" s="458">
        <f ca="1">IF(COUNTIF($D$64:$D227,$D227)&gt;=20,AVERAGE(OFFSET($H227,0,0,-20,1)),"")</f>
        <v>53396.839750248313</v>
      </c>
      <c r="N227" s="458">
        <f ca="1">IF(COUNTIF($D$64:$D227,$D227)&gt;=50,AVERAGE(OFFSET($H227,0,0,-50,1)),"")</f>
        <v>50072.216858318316</v>
      </c>
      <c r="O227" s="458">
        <f t="shared" si="13"/>
        <v>54976.213898106573</v>
      </c>
      <c r="P227" s="458">
        <f t="shared" si="14"/>
        <v>53286.076402988845</v>
      </c>
      <c r="Q227" s="458">
        <f t="shared" si="15"/>
        <v>1690.1374951177277</v>
      </c>
      <c r="R227" s="453">
        <f t="shared" si="16"/>
        <v>1476.5112530591584</v>
      </c>
      <c r="S227" s="453">
        <f>IF(COUNTIF($D$64:$D227,$D227)&gt;=14,100-100/(1+(AVERAGEIFS($K$64:$K227,$D$64:$D227,$D227,$K$64:$K227,"&gt;0")*COUNTIFS($D$64:$D227,$D227,$K$64:$K227,"&gt;0"))/(-AVERAGEIFS($K$64:$K227,$D$64:$D227,$D227,$K$64:$K227,"&lt;0")*COUNTIFS($D$64:$D227,$D227,$K$64:$K227,"&lt;0"))),"")</f>
        <v>51.75706648233939</v>
      </c>
      <c r="T227" s="453">
        <f ca="1">IF($D227=$D226,MIN(0,$H227/MAX(OFFSET($H227,0,0,-(COUNTIF($D$64:$D227,$D227)),1))-1),0)</f>
        <v>-0.40772499045576427</v>
      </c>
      <c r="U227" s="453">
        <f ca="1">IF(COUNTIF($D$64:$D227,$D227)&gt;=30,STDEV(OFFSET($K227,0,0,-30,1))*SQRT(365),"")</f>
        <v>0.23989806233897032</v>
      </c>
      <c r="V227" s="453" t="str">
        <f ca="1">IF(COUNTIF($D$64:$D227,$D227)&lt;20,"Neutral",IF($H227&gt;$M227*1.05,"Bullish",IF($H227&lt;$M227*0.95,"Bearish","Neutral")))</f>
        <v>Neutral</v>
      </c>
      <c r="AB227" s="433"/>
      <c r="AC227" s="433"/>
      <c r="AD227" s="433"/>
      <c r="AE227" s="433"/>
      <c r="AF227" s="433"/>
      <c r="AG227" s="433"/>
      <c r="AH227" s="433"/>
      <c r="AI227" s="433"/>
      <c r="AJ227" s="433"/>
      <c r="AK227" s="433"/>
      <c r="AL227" s="433"/>
      <c r="AM227" s="433"/>
      <c r="AN227" s="433"/>
      <c r="AO227" s="433"/>
      <c r="AP227" s="433"/>
      <c r="AQ227" s="433"/>
      <c r="AR227" s="433"/>
      <c r="AS227" s="433"/>
      <c r="AT227" s="433"/>
    </row>
    <row r="228" spans="2:46" ht="20.149999999999999" customHeight="1">
      <c r="B228" s="437">
        <v>46207</v>
      </c>
      <c r="C228" s="419" t="s">
        <v>85</v>
      </c>
      <c r="D228" s="419" t="s">
        <v>86</v>
      </c>
      <c r="E228" s="457">
        <v>54996.107005741884</v>
      </c>
      <c r="F228" s="457">
        <v>56760.066310765811</v>
      </c>
      <c r="G228" s="457">
        <v>54762.702508011331</v>
      </c>
      <c r="H228" s="457">
        <v>55689.299950006411</v>
      </c>
      <c r="I228" s="457">
        <v>47638400351.889809</v>
      </c>
      <c r="J228" s="462">
        <v>1117015894512.7588</v>
      </c>
      <c r="K228" s="474">
        <f t="shared" si="12"/>
        <v>7.2228701658239025E-3</v>
      </c>
      <c r="L228" s="458">
        <f ca="1">IF(COUNTIF($D$64:$D228,$D228)&gt;=7,AVERAGE(OFFSET($H228,0,0,-7,1)),"")</f>
        <v>56131.271856251704</v>
      </c>
      <c r="M228" s="458">
        <f ca="1">IF(COUNTIF($D$64:$D228,$D228)&gt;=20,AVERAGE(OFFSET($H228,0,0,-20,1)),"")</f>
        <v>53688.805711844143</v>
      </c>
      <c r="N228" s="458">
        <f ca="1">IF(COUNTIF($D$64:$D228,$D228)&gt;=50,AVERAGE(OFFSET($H228,0,0,-50,1)),"")</f>
        <v>50211.505916128626</v>
      </c>
      <c r="O228" s="458">
        <f t="shared" si="13"/>
        <v>55085.919444552703</v>
      </c>
      <c r="P228" s="458">
        <f t="shared" si="14"/>
        <v>53464.092962027185</v>
      </c>
      <c r="Q228" s="458">
        <f t="shared" si="15"/>
        <v>1621.8264825255173</v>
      </c>
      <c r="R228" s="453">
        <f t="shared" si="16"/>
        <v>1505.5742989524301</v>
      </c>
      <c r="S228" s="453">
        <f>IF(COUNTIF($D$64:$D228,$D228)&gt;=14,100-100/(1+(AVERAGEIFS($K$64:$K228,$D$64:$D228,$D228,$K$64:$K228,"&gt;0")*COUNTIFS($D$64:$D228,$D228,$K$64:$K228,"&gt;0"))/(-AVERAGEIFS($K$64:$K228,$D$64:$D228,$D228,$K$64:$K228,"&lt;0")*COUNTIFS($D$64:$D228,$D228,$K$64:$K228,"&lt;0"))),"")</f>
        <v>51.933127245840247</v>
      </c>
      <c r="T228" s="453">
        <f ca="1">IF($D228=$D227,MIN(0,$H228/MAX(OFFSET($H228,0,0,-(COUNTIF($D$64:$D228,$D228)),1))-1),0)</f>
        <v>-0.40344706495936422</v>
      </c>
      <c r="U228" s="453">
        <f ca="1">IF(COUNTIF($D$64:$D228,$D228)&gt;=30,STDEV(OFFSET($K228,0,0,-30,1))*SQRT(365),"")</f>
        <v>0.23855795860086826</v>
      </c>
      <c r="V228" s="453" t="str">
        <f ca="1">IF(COUNTIF($D$64:$D228,$D228)&lt;20,"Neutral",IF($H228&gt;$M228*1.05,"Bullish",IF($H228&lt;$M228*0.95,"Bearish","Neutral")))</f>
        <v>Neutral</v>
      </c>
      <c r="AB228" s="433"/>
      <c r="AC228" s="433"/>
      <c r="AD228" s="433"/>
      <c r="AE228" s="433"/>
      <c r="AF228" s="433"/>
      <c r="AG228" s="433"/>
      <c r="AH228" s="433"/>
      <c r="AI228" s="433"/>
      <c r="AJ228" s="433"/>
      <c r="AK228" s="433"/>
      <c r="AL228" s="433"/>
      <c r="AM228" s="433"/>
      <c r="AN228" s="433"/>
      <c r="AO228" s="433"/>
      <c r="AP228" s="433"/>
      <c r="AQ228" s="433"/>
      <c r="AR228" s="433"/>
      <c r="AS228" s="433"/>
      <c r="AT228" s="433"/>
    </row>
    <row r="229" spans="2:46" ht="20.149999999999999" customHeight="1">
      <c r="B229" s="437">
        <v>46208</v>
      </c>
      <c r="C229" s="419" t="s">
        <v>85</v>
      </c>
      <c r="D229" s="419" t="s">
        <v>86</v>
      </c>
      <c r="E229" s="457">
        <v>55861.652326011332</v>
      </c>
      <c r="F229" s="457">
        <v>57453.328243799027</v>
      </c>
      <c r="G229" s="457">
        <v>54836.157081640864</v>
      </c>
      <c r="H229" s="457">
        <v>56672.35245258137</v>
      </c>
      <c r="I229" s="457">
        <v>25016026985.607296</v>
      </c>
      <c r="J229" s="462">
        <v>1136733960128.6411</v>
      </c>
      <c r="K229" s="474">
        <f t="shared" si="12"/>
        <v>1.7652448557576861E-2</v>
      </c>
      <c r="L229" s="458">
        <f ca="1">IF(COUNTIF($D$64:$D229,$D229)&gt;=7,AVERAGE(OFFSET($H229,0,0,-7,1)),"")</f>
        <v>56263.444900804934</v>
      </c>
      <c r="M229" s="458">
        <f ca="1">IF(COUNTIF($D$64:$D229,$D229)&gt;=20,AVERAGE(OFFSET($H229,0,0,-20,1)),"")</f>
        <v>54007.299163134034</v>
      </c>
      <c r="N229" s="458">
        <f ca="1">IF(COUNTIF($D$64:$D229,$D229)&gt;=50,AVERAGE(OFFSET($H229,0,0,-50,1)),"")</f>
        <v>50373.691733872118</v>
      </c>
      <c r="O229" s="458">
        <f t="shared" si="13"/>
        <v>55329.986061172494</v>
      </c>
      <c r="P229" s="458">
        <f t="shared" si="14"/>
        <v>53701.741813179346</v>
      </c>
      <c r="Q229" s="458">
        <f t="shared" si="15"/>
        <v>1628.2442479931487</v>
      </c>
      <c r="R229" s="453">
        <f t="shared" si="16"/>
        <v>1530.1082887605739</v>
      </c>
      <c r="S229" s="453">
        <f>IF(COUNTIF($D$64:$D229,$D229)&gt;=14,100-100/(1+(AVERAGEIFS($K$64:$K229,$D$64:$D229,$D229,$K$64:$K229,"&gt;0")*COUNTIFS($D$64:$D229,$D229,$K$64:$K229,"&gt;0"))/(-AVERAGEIFS($K$64:$K229,$D$64:$D229,$D229,$K$64:$K229,"&lt;0")*COUNTIFS($D$64:$D229,$D229,$K$64:$K229,"&lt;0"))),"")</f>
        <v>52.358053452622912</v>
      </c>
      <c r="T229" s="453">
        <f ca="1">IF($D229=$D228,MIN(0,$H229/MAX(OFFSET($H229,0,0,-(COUNTIF($D$64:$D229,$D229)),1))-1),0)</f>
        <v>-0.39291644496168787</v>
      </c>
      <c r="U229" s="453">
        <f ca="1">IF(COUNTIF($D$64:$D229,$D229)&gt;=30,STDEV(OFFSET($K229,0,0,-30,1))*SQRT(365),"")</f>
        <v>0.23417194848514672</v>
      </c>
      <c r="V229" s="453" t="str">
        <f ca="1">IF(COUNTIF($D$64:$D229,$D229)&lt;20,"Neutral",IF($H229&gt;$M229*1.05,"Bullish",IF($H229&lt;$M229*0.95,"Bearish","Neutral")))</f>
        <v>Neutral</v>
      </c>
      <c r="AB229" s="433"/>
      <c r="AC229" s="433"/>
      <c r="AD229" s="433"/>
      <c r="AE229" s="433"/>
      <c r="AF229" s="433"/>
      <c r="AG229" s="433"/>
      <c r="AH229" s="433"/>
      <c r="AI229" s="433"/>
      <c r="AJ229" s="433"/>
      <c r="AK229" s="433"/>
      <c r="AL229" s="433"/>
      <c r="AM229" s="433"/>
      <c r="AN229" s="433"/>
      <c r="AO229" s="433"/>
      <c r="AP229" s="433"/>
      <c r="AQ229" s="433"/>
      <c r="AR229" s="433"/>
      <c r="AS229" s="433"/>
      <c r="AT229" s="433"/>
    </row>
    <row r="230" spans="2:46" ht="20.149999999999999" customHeight="1">
      <c r="B230" s="437">
        <v>46209</v>
      </c>
      <c r="C230" s="419" t="s">
        <v>85</v>
      </c>
      <c r="D230" s="419" t="s">
        <v>86</v>
      </c>
      <c r="E230" s="457">
        <v>56754.518553826849</v>
      </c>
      <c r="F230" s="457">
        <v>56925.769804527125</v>
      </c>
      <c r="G230" s="457">
        <v>55480.399812860182</v>
      </c>
      <c r="H230" s="457">
        <v>56418.302961331778</v>
      </c>
      <c r="I230" s="457">
        <v>21830668369.150646</v>
      </c>
      <c r="J230" s="462">
        <v>1131638235815.8298</v>
      </c>
      <c r="K230" s="474">
        <f t="shared" si="12"/>
        <v>-4.4827765260345709E-3</v>
      </c>
      <c r="L230" s="458">
        <f ca="1">IF(COUNTIF($D$64:$D230,$D230)&gt;=7,AVERAGE(OFFSET($H230,0,0,-7,1)),"")</f>
        <v>56283.912111529578</v>
      </c>
      <c r="M230" s="458">
        <f ca="1">IF(COUNTIF($D$64:$D230,$D230)&gt;=20,AVERAGE(OFFSET($H230,0,0,-20,1)),"")</f>
        <v>54307.894058930455</v>
      </c>
      <c r="N230" s="458">
        <f ca="1">IF(COUNTIF($D$64:$D230,$D230)&gt;=50,AVERAGE(OFFSET($H230,0,0,-50,1)),"")</f>
        <v>50533.752867648036</v>
      </c>
      <c r="O230" s="458">
        <f t="shared" si="13"/>
        <v>55497.41943042777</v>
      </c>
      <c r="P230" s="458">
        <f t="shared" si="14"/>
        <v>53902.968564894341</v>
      </c>
      <c r="Q230" s="458">
        <f t="shared" si="15"/>
        <v>1594.4508655334284</v>
      </c>
      <c r="R230" s="453">
        <f t="shared" si="16"/>
        <v>1542.9768041151449</v>
      </c>
      <c r="S230" s="453">
        <f>IF(COUNTIF($D$64:$D230,$D230)&gt;=14,100-100/(1+(AVERAGEIFS($K$64:$K230,$D$64:$D230,$D230,$K$64:$K230,"&gt;0")*COUNTIFS($D$64:$D230,$D230,$K$64:$K230,"&gt;0"))/(-AVERAGEIFS($K$64:$K230,$D$64:$D230,$D230,$K$64:$K230,"&lt;0")*COUNTIFS($D$64:$D230,$D230,$K$64:$K230,"&lt;0"))),"")</f>
        <v>52.24077468550901</v>
      </c>
      <c r="T230" s="453">
        <f ca="1">IF($D230=$D229,MIN(0,$H230/MAX(OFFSET($H230,0,0,-(COUNTIF($D$64:$D230,$D230)),1))-1),0)</f>
        <v>-0.39563786487155528</v>
      </c>
      <c r="U230" s="453">
        <f ca="1">IF(COUNTIF($D$64:$D230,$D230)&gt;=30,STDEV(OFFSET($K230,0,0,-30,1))*SQRT(365),"")</f>
        <v>0.23607656744810915</v>
      </c>
      <c r="V230" s="453" t="str">
        <f ca="1">IF(COUNTIF($D$64:$D230,$D230)&lt;20,"Neutral",IF($H230&gt;$M230*1.05,"Bullish",IF($H230&lt;$M230*0.95,"Bearish","Neutral")))</f>
        <v>Neutral</v>
      </c>
      <c r="AB230" s="433"/>
      <c r="AC230" s="433"/>
      <c r="AD230" s="433"/>
      <c r="AE230" s="433"/>
      <c r="AF230" s="433"/>
      <c r="AG230" s="433"/>
      <c r="AH230" s="433"/>
      <c r="AI230" s="433"/>
      <c r="AJ230" s="433"/>
      <c r="AK230" s="433"/>
      <c r="AL230" s="433"/>
      <c r="AM230" s="433"/>
      <c r="AN230" s="433"/>
      <c r="AO230" s="433"/>
      <c r="AP230" s="433"/>
      <c r="AQ230" s="433"/>
      <c r="AR230" s="433"/>
      <c r="AS230" s="433"/>
      <c r="AT230" s="433"/>
    </row>
    <row r="231" spans="2:46" ht="20.149999999999999" customHeight="1">
      <c r="B231" s="437">
        <v>46210</v>
      </c>
      <c r="C231" s="419" t="s">
        <v>85</v>
      </c>
      <c r="D231" s="419" t="s">
        <v>86</v>
      </c>
      <c r="E231" s="457">
        <v>56257.930899639898</v>
      </c>
      <c r="F231" s="457">
        <v>57391.231726271559</v>
      </c>
      <c r="G231" s="457">
        <v>55461.610663207386</v>
      </c>
      <c r="H231" s="457">
        <v>56410.197526153643</v>
      </c>
      <c r="I231" s="457">
        <v>30004657444.783607</v>
      </c>
      <c r="J231" s="462">
        <v>1131475657009.2361</v>
      </c>
      <c r="K231" s="474">
        <f t="shared" si="12"/>
        <v>-1.4366676685917401E-4</v>
      </c>
      <c r="L231" s="458">
        <f ca="1">IF(COUNTIF($D$64:$D231,$D231)&gt;=7,AVERAGE(OFFSET($H231,0,0,-7,1)),"")</f>
        <v>56204.355355496773</v>
      </c>
      <c r="M231" s="458">
        <f ca="1">IF(COUNTIF($D$64:$D231,$D231)&gt;=20,AVERAGE(OFFSET($H231,0,0,-20,1)),"")</f>
        <v>54597.688665117181</v>
      </c>
      <c r="N231" s="458">
        <f ca="1">IF(COUNTIF($D$64:$D231,$D231)&gt;=50,AVERAGE(OFFSET($H231,0,0,-50,1)),"")</f>
        <v>50699.478897189758</v>
      </c>
      <c r="O231" s="458">
        <f t="shared" si="13"/>
        <v>55637.846829770213</v>
      </c>
      <c r="P231" s="458">
        <f t="shared" si="14"/>
        <v>54088.689228691328</v>
      </c>
      <c r="Q231" s="458">
        <f t="shared" si="15"/>
        <v>1549.1576010788849</v>
      </c>
      <c r="R231" s="453">
        <f t="shared" si="16"/>
        <v>1544.2129635078929</v>
      </c>
      <c r="S231" s="453">
        <f>IF(COUNTIF($D$64:$D231,$D231)&gt;=14,100-100/(1+(AVERAGEIFS($K$64:$K231,$D$64:$D231,$D231,$K$64:$K231,"&gt;0")*COUNTIFS($D$64:$D231,$D231,$K$64:$K231,"&gt;0"))/(-AVERAGEIFS($K$64:$K231,$D$64:$D231,$D231,$K$64:$K231,"&lt;0")*COUNTIFS($D$64:$D231,$D231,$K$64:$K231,"&lt;0"))),"")</f>
        <v>52.237024752045912</v>
      </c>
      <c r="T231" s="453">
        <f ca="1">IF($D231=$D230,MIN(0,$H231/MAX(OFFSET($H231,0,0,-(COUNTIF($D$64:$D231,$D231)),1))-1),0)</f>
        <v>-0.39572469162552126</v>
      </c>
      <c r="U231" s="453">
        <f ca="1">IF(COUNTIF($D$64:$D231,$D231)&gt;=30,STDEV(OFFSET($K231,0,0,-30,1))*SQRT(365),"")</f>
        <v>0.23658640540801032</v>
      </c>
      <c r="V231" s="453" t="str">
        <f ca="1">IF(COUNTIF($D$64:$D231,$D231)&lt;20,"Neutral",IF($H231&gt;$M231*1.05,"Bullish",IF($H231&lt;$M231*0.95,"Bearish","Neutral")))</f>
        <v>Neutral</v>
      </c>
      <c r="AB231" s="433"/>
      <c r="AC231" s="433"/>
      <c r="AD231" s="433"/>
      <c r="AE231" s="433"/>
      <c r="AF231" s="433"/>
      <c r="AG231" s="433"/>
      <c r="AH231" s="433"/>
      <c r="AI231" s="433"/>
      <c r="AJ231" s="433"/>
      <c r="AK231" s="433"/>
      <c r="AL231" s="433"/>
      <c r="AM231" s="433"/>
      <c r="AN231" s="433"/>
      <c r="AO231" s="433"/>
      <c r="AP231" s="433"/>
      <c r="AQ231" s="433"/>
      <c r="AR231" s="433"/>
      <c r="AS231" s="433"/>
      <c r="AT231" s="433"/>
    </row>
    <row r="232" spans="2:46" ht="20.149999999999999" customHeight="1">
      <c r="B232" s="437">
        <v>46211</v>
      </c>
      <c r="C232" s="419" t="s">
        <v>85</v>
      </c>
      <c r="D232" s="419" t="s">
        <v>86</v>
      </c>
      <c r="E232" s="457">
        <v>56349.142096313321</v>
      </c>
      <c r="F232" s="457">
        <v>57359.163749869193</v>
      </c>
      <c r="G232" s="457">
        <v>55140.161946918139</v>
      </c>
      <c r="H232" s="457">
        <v>57043.686937168401</v>
      </c>
      <c r="I232" s="457">
        <v>45324468554.378151</v>
      </c>
      <c r="J232" s="462">
        <v>1144182186661.1487</v>
      </c>
      <c r="K232" s="474">
        <f t="shared" si="12"/>
        <v>1.1230051281438058E-2</v>
      </c>
      <c r="L232" s="458">
        <f ca="1">IF(COUNTIF($D$64:$D232,$D232)&gt;=7,AVERAGE(OFFSET($H232,0,0,-7,1)),"")</f>
        <v>56199.295795647944</v>
      </c>
      <c r="M232" s="458">
        <f ca="1">IF(COUNTIF($D$64:$D232,$D232)&gt;=20,AVERAGE(OFFSET($H232,0,0,-20,1)),"")</f>
        <v>54923.930591260687</v>
      </c>
      <c r="N232" s="458">
        <f ca="1">IF(COUNTIF($D$64:$D232,$D232)&gt;=50,AVERAGE(OFFSET($H232,0,0,-50,1)),"")</f>
        <v>50904.472010361926</v>
      </c>
      <c r="O232" s="458">
        <f t="shared" si="13"/>
        <v>55854.129923216089</v>
      </c>
      <c r="P232" s="458">
        <f t="shared" si="14"/>
        <v>54307.577947837781</v>
      </c>
      <c r="Q232" s="458">
        <f t="shared" si="15"/>
        <v>1546.5519753783083</v>
      </c>
      <c r="R232" s="453">
        <f t="shared" si="16"/>
        <v>1544.680765881976</v>
      </c>
      <c r="S232" s="453">
        <f>IF(COUNTIF($D$64:$D232,$D232)&gt;=14,100-100/(1+(AVERAGEIFS($K$64:$K232,$D$64:$D232,$D232,$K$64:$K232,"&gt;0")*COUNTIFS($D$64:$D232,$D232,$K$64:$K232,"&gt;0"))/(-AVERAGEIFS($K$64:$K232,$D$64:$D232,$D232,$K$64:$K232,"&lt;0")*COUNTIFS($D$64:$D232,$D232,$K$64:$K232,"&lt;0"))),"")</f>
        <v>52.503526913811669</v>
      </c>
      <c r="T232" s="453">
        <f ca="1">IF($D232=$D231,MIN(0,$H232/MAX(OFFSET($H232,0,0,-(COUNTIF($D$64:$D232,$D232)),1))-1),0)</f>
        <v>-0.38893864892436902</v>
      </c>
      <c r="U232" s="453">
        <f ca="1">IF(COUNTIF($D$64:$D232,$D232)&gt;=30,STDEV(OFFSET($K232,0,0,-30,1))*SQRT(365),"")</f>
        <v>0.22924040562680556</v>
      </c>
      <c r="V232" s="453" t="str">
        <f ca="1">IF(COUNTIF($D$64:$D232,$D232)&lt;20,"Neutral",IF($H232&gt;$M232*1.05,"Bullish",IF($H232&lt;$M232*0.95,"Bearish","Neutral")))</f>
        <v>Neutral</v>
      </c>
      <c r="AB232" s="433"/>
      <c r="AC232" s="433"/>
      <c r="AD232" s="433"/>
      <c r="AE232" s="433"/>
      <c r="AF232" s="433"/>
      <c r="AG232" s="433"/>
      <c r="AH232" s="433"/>
      <c r="AI232" s="433"/>
      <c r="AJ232" s="433"/>
      <c r="AK232" s="433"/>
      <c r="AL232" s="433"/>
      <c r="AM232" s="433"/>
      <c r="AN232" s="433"/>
      <c r="AO232" s="433"/>
      <c r="AP232" s="433"/>
      <c r="AQ232" s="433"/>
      <c r="AR232" s="433"/>
      <c r="AS232" s="433"/>
      <c r="AT232" s="433"/>
    </row>
    <row r="233" spans="2:46" ht="20.149999999999999" customHeight="1">
      <c r="B233" s="437">
        <v>46212</v>
      </c>
      <c r="C233" s="419" t="s">
        <v>85</v>
      </c>
      <c r="D233" s="419" t="s">
        <v>86</v>
      </c>
      <c r="E233" s="457">
        <v>57368.689177216453</v>
      </c>
      <c r="F233" s="457">
        <v>58661.71660806398</v>
      </c>
      <c r="G233" s="457">
        <v>56841.692444056891</v>
      </c>
      <c r="H233" s="457">
        <v>58158.89671094776</v>
      </c>
      <c r="I233" s="457">
        <v>46163359917.72303</v>
      </c>
      <c r="J233" s="462">
        <v>1166551062623.781</v>
      </c>
      <c r="K233" s="474">
        <f t="shared" si="12"/>
        <v>1.9550099820997202E-2</v>
      </c>
      <c r="L233" s="458">
        <f ca="1">IF(COUNTIF($D$64:$D233,$D233)&gt;=7,AVERAGE(OFFSET($H233,0,0,-7,1)),"")</f>
        <v>56526.097767643732</v>
      </c>
      <c r="M233" s="458">
        <f ca="1">IF(COUNTIF($D$64:$D233,$D233)&gt;=20,AVERAGE(OFFSET($H233,0,0,-20,1)),"")</f>
        <v>55262.489882881855</v>
      </c>
      <c r="N233" s="458">
        <f ca="1">IF(COUNTIF($D$64:$D233,$D233)&gt;=50,AVERAGE(OFFSET($H233,0,0,-50,1)),"")</f>
        <v>51141.054120935958</v>
      </c>
      <c r="O233" s="458">
        <f t="shared" si="13"/>
        <v>56208.709429020964</v>
      </c>
      <c r="P233" s="458">
        <f t="shared" si="14"/>
        <v>54592.860819179259</v>
      </c>
      <c r="Q233" s="458">
        <f t="shared" si="15"/>
        <v>1615.8486098417052</v>
      </c>
      <c r="R233" s="453">
        <f t="shared" si="16"/>
        <v>1558.9143346739218</v>
      </c>
      <c r="S233" s="453">
        <f>IF(COUNTIF($D$64:$D233,$D233)&gt;=14,100-100/(1+(AVERAGEIFS($K$64:$K233,$D$64:$D233,$D233,$K$64:$K233,"&gt;0")*COUNTIFS($D$64:$D233,$D233,$K$64:$K233,"&gt;0"))/(-AVERAGEIFS($K$64:$K233,$D$64:$D233,$D233,$K$64:$K233,"&lt;0")*COUNTIFS($D$64:$D233,$D233,$K$64:$K233,"&lt;0"))),"")</f>
        <v>52.96044652075512</v>
      </c>
      <c r="T233" s="453">
        <f ca="1">IF($D233=$D232,MIN(0,$H233/MAX(OFFSET($H233,0,0,-(COUNTIF($D$64:$D233,$D233)),1))-1),0)</f>
        <v>-0.37699233851408698</v>
      </c>
      <c r="U233" s="453">
        <f ca="1">IF(COUNTIF($D$64:$D233,$D233)&gt;=30,STDEV(OFFSET($K233,0,0,-30,1))*SQRT(365),"")</f>
        <v>0.23109090058820261</v>
      </c>
      <c r="V233" s="453" t="str">
        <f ca="1">IF(COUNTIF($D$64:$D233,$D233)&lt;20,"Neutral",IF($H233&gt;$M233*1.05,"Bullish",IF($H233&lt;$M233*0.95,"Bearish","Neutral")))</f>
        <v>Bullish</v>
      </c>
      <c r="AB233" s="433"/>
      <c r="AC233" s="433"/>
      <c r="AD233" s="433"/>
      <c r="AE233" s="433"/>
      <c r="AF233" s="433"/>
      <c r="AG233" s="433"/>
      <c r="AH233" s="433"/>
      <c r="AI233" s="433"/>
      <c r="AJ233" s="433"/>
      <c r="AK233" s="433"/>
      <c r="AL233" s="433"/>
      <c r="AM233" s="433"/>
      <c r="AN233" s="433"/>
      <c r="AO233" s="433"/>
      <c r="AP233" s="433"/>
      <c r="AQ233" s="433"/>
      <c r="AR233" s="433"/>
      <c r="AS233" s="433"/>
      <c r="AT233" s="433"/>
    </row>
    <row r="234" spans="2:46" ht="20.149999999999999" customHeight="1">
      <c r="B234" s="437">
        <v>46213</v>
      </c>
      <c r="C234" s="419" t="s">
        <v>85</v>
      </c>
      <c r="D234" s="419" t="s">
        <v>86</v>
      </c>
      <c r="E234" s="457">
        <v>58256.498211947837</v>
      </c>
      <c r="F234" s="457">
        <v>59424.580675578902</v>
      </c>
      <c r="G234" s="457">
        <v>56402.358532107253</v>
      </c>
      <c r="H234" s="457">
        <v>58839.24340703115</v>
      </c>
      <c r="I234" s="457">
        <v>22347310598.258076</v>
      </c>
      <c r="J234" s="462">
        <v>1180197455629.0193</v>
      </c>
      <c r="K234" s="474">
        <f t="shared" si="12"/>
        <v>1.1698067442110327E-2</v>
      </c>
      <c r="L234" s="458">
        <f ca="1">IF(COUNTIF($D$64:$D234,$D234)&gt;=7,AVERAGE(OFFSET($H234,0,0,-7,1)),"")</f>
        <v>57033.139992174358</v>
      </c>
      <c r="M234" s="458">
        <f ca="1">IF(COUNTIF($D$64:$D234,$D234)&gt;=20,AVERAGE(OFFSET($H234,0,0,-20,1)),"")</f>
        <v>55613.683158316337</v>
      </c>
      <c r="N234" s="458">
        <f ca="1">IF(COUNTIF($D$64:$D234,$D234)&gt;=50,AVERAGE(OFFSET($H234,0,0,-50,1)),"")</f>
        <v>51407.932144937338</v>
      </c>
      <c r="O234" s="458">
        <f t="shared" si="13"/>
        <v>56613.406964099457</v>
      </c>
      <c r="P234" s="458">
        <f t="shared" si="14"/>
        <v>54907.407677538657</v>
      </c>
      <c r="Q234" s="458">
        <f t="shared" si="15"/>
        <v>1705.9992865608001</v>
      </c>
      <c r="R234" s="453">
        <f t="shared" si="16"/>
        <v>1588.3313250512974</v>
      </c>
      <c r="S234" s="453">
        <f>IF(COUNTIF($D$64:$D234,$D234)&gt;=14,100-100/(1+(AVERAGEIFS($K$64:$K234,$D$64:$D234,$D234,$K$64:$K234,"&gt;0")*COUNTIFS($D$64:$D234,$D234,$K$64:$K234,"&gt;0"))/(-AVERAGEIFS($K$64:$K234,$D$64:$D234,$D234,$K$64:$K234,"&lt;0")*COUNTIFS($D$64:$D234,$D234,$K$64:$K234,"&lt;0"))),"")</f>
        <v>53.229670663331177</v>
      </c>
      <c r="T234" s="453">
        <f ca="1">IF($D234=$D233,MIN(0,$H234/MAX(OFFSET($H234,0,0,-(COUNTIF($D$64:$D234,$D234)),1))-1),0)</f>
        <v>-0.36970435287307346</v>
      </c>
      <c r="U234" s="453">
        <f ca="1">IF(COUNTIF($D$64:$D234,$D234)&gt;=30,STDEV(OFFSET($K234,0,0,-30,1))*SQRT(365),"")</f>
        <v>0.22842269578653532</v>
      </c>
      <c r="V234" s="453" t="str">
        <f ca="1">IF(COUNTIF($D$64:$D234,$D234)&lt;20,"Neutral",IF($H234&gt;$M234*1.05,"Bullish",IF($H234&lt;$M234*0.95,"Bearish","Neutral")))</f>
        <v>Bullish</v>
      </c>
      <c r="AB234" s="433"/>
      <c r="AC234" s="433"/>
      <c r="AD234" s="433"/>
      <c r="AE234" s="433"/>
      <c r="AF234" s="433"/>
      <c r="AG234" s="433"/>
      <c r="AH234" s="433"/>
      <c r="AI234" s="433"/>
      <c r="AJ234" s="433"/>
      <c r="AK234" s="433"/>
      <c r="AL234" s="433"/>
      <c r="AM234" s="433"/>
      <c r="AN234" s="433"/>
      <c r="AO234" s="433"/>
      <c r="AP234" s="433"/>
      <c r="AQ234" s="433"/>
      <c r="AR234" s="433"/>
      <c r="AS234" s="433"/>
      <c r="AT234" s="433"/>
    </row>
    <row r="235" spans="2:46" ht="20.149999999999999" customHeight="1">
      <c r="B235" s="437">
        <v>46214</v>
      </c>
      <c r="C235" s="419" t="s">
        <v>85</v>
      </c>
      <c r="D235" s="419" t="s">
        <v>86</v>
      </c>
      <c r="E235" s="457">
        <v>58955.542356227932</v>
      </c>
      <c r="F235" s="457">
        <v>60839.5538348146</v>
      </c>
      <c r="G235" s="457">
        <v>57844.92850105909</v>
      </c>
      <c r="H235" s="457">
        <v>59926.71751846507</v>
      </c>
      <c r="I235" s="457">
        <v>26881823720.171413</v>
      </c>
      <c r="J235" s="462">
        <v>1202010009718.105</v>
      </c>
      <c r="K235" s="474">
        <f t="shared" si="12"/>
        <v>1.8482122618591834E-2</v>
      </c>
      <c r="L235" s="458">
        <f ca="1">IF(COUNTIF($D$64:$D235,$D235)&gt;=7,AVERAGE(OFFSET($H235,0,0,-7,1)),"")</f>
        <v>57638.485359097023</v>
      </c>
      <c r="M235" s="458">
        <f ca="1">IF(COUNTIF($D$64:$D235,$D235)&gt;=20,AVERAGE(OFFSET($H235,0,0,-20,1)),"")</f>
        <v>55974.863387140773</v>
      </c>
      <c r="N235" s="458">
        <f ca="1">IF(COUNTIF($D$64:$D235,$D235)&gt;=50,AVERAGE(OFFSET($H235,0,0,-50,1)),"")</f>
        <v>51706.002953784307</v>
      </c>
      <c r="O235" s="458">
        <f t="shared" si="13"/>
        <v>57123.147049386476</v>
      </c>
      <c r="P235" s="458">
        <f t="shared" si="14"/>
        <v>55279.208406496167</v>
      </c>
      <c r="Q235" s="458">
        <f t="shared" si="15"/>
        <v>1843.938642890309</v>
      </c>
      <c r="R235" s="453">
        <f t="shared" si="16"/>
        <v>1639.4527886190997</v>
      </c>
      <c r="S235" s="453">
        <f>IF(COUNTIF($D$64:$D235,$D235)&gt;=14,100-100/(1+(AVERAGEIFS($K$64:$K235,$D$64:$D235,$D235,$K$64:$K235,"&gt;0")*COUNTIFS($D$64:$D235,$D235,$K$64:$K235,"&gt;0"))/(-AVERAGEIFS($K$64:$K235,$D$64:$D235,$D235,$K$64:$K235,"&lt;0")*COUNTIFS($D$64:$D235,$D235,$K$64:$K235,"&lt;0"))),"")</f>
        <v>53.648801396842003</v>
      </c>
      <c r="T235" s="453">
        <f ca="1">IF($D235=$D234,MIN(0,$H235/MAX(OFFSET($H235,0,0,-(COUNTIF($D$64:$D235,$D235)),1))-1),0)</f>
        <v>-0.35805515143690891</v>
      </c>
      <c r="U235" s="453">
        <f ca="1">IF(COUNTIF($D$64:$D235,$D235)&gt;=30,STDEV(OFFSET($K235,0,0,-30,1))*SQRT(365),"")</f>
        <v>0.23055554887547611</v>
      </c>
      <c r="V235" s="453" t="str">
        <f ca="1">IF(COUNTIF($D$64:$D235,$D235)&lt;20,"Neutral",IF($H235&gt;$M235*1.05,"Bullish",IF($H235&lt;$M235*0.95,"Bearish","Neutral")))</f>
        <v>Bullish</v>
      </c>
      <c r="AB235" s="433"/>
      <c r="AC235" s="433"/>
      <c r="AD235" s="433"/>
      <c r="AE235" s="433"/>
      <c r="AF235" s="433"/>
      <c r="AG235" s="433"/>
      <c r="AH235" s="433"/>
      <c r="AI235" s="433"/>
      <c r="AJ235" s="433"/>
      <c r="AK235" s="433"/>
      <c r="AL235" s="433"/>
      <c r="AM235" s="433"/>
      <c r="AN235" s="433"/>
      <c r="AO235" s="433"/>
      <c r="AP235" s="433"/>
      <c r="AQ235" s="433"/>
      <c r="AR235" s="433"/>
      <c r="AS235" s="433"/>
      <c r="AT235" s="433"/>
    </row>
    <row r="236" spans="2:46" ht="20.149999999999999" customHeight="1">
      <c r="B236" s="437">
        <v>46215</v>
      </c>
      <c r="C236" s="419" t="s">
        <v>85</v>
      </c>
      <c r="D236" s="419" t="s">
        <v>86</v>
      </c>
      <c r="E236" s="457">
        <v>59778.183859925906</v>
      </c>
      <c r="F236" s="457">
        <v>62232.059597524683</v>
      </c>
      <c r="G236" s="457">
        <v>59630.995235222916</v>
      </c>
      <c r="H236" s="457">
        <v>61089.930167077684</v>
      </c>
      <c r="I236" s="457">
        <v>40282878893.105171</v>
      </c>
      <c r="J236" s="462">
        <v>1225341727271.8364</v>
      </c>
      <c r="K236" s="474">
        <f t="shared" si="12"/>
        <v>1.941058507424831E-2</v>
      </c>
      <c r="L236" s="458">
        <f ca="1">IF(COUNTIF($D$64:$D236,$D236)&gt;=7,AVERAGE(OFFSET($H236,0,0,-7,1)),"")</f>
        <v>58269.567889739359</v>
      </c>
      <c r="M236" s="458">
        <f ca="1">IF(COUNTIF($D$64:$D236,$D236)&gt;=20,AVERAGE(OFFSET($H236,0,0,-20,1)),"")</f>
        <v>56430.897987401055</v>
      </c>
      <c r="N236" s="458">
        <f ca="1">IF(COUNTIF($D$64:$D236,$D236)&gt;=50,AVERAGE(OFFSET($H236,0,0,-50,1)),"")</f>
        <v>52007.597181954363</v>
      </c>
      <c r="O236" s="458">
        <f t="shared" si="13"/>
        <v>57733.42137518512</v>
      </c>
      <c r="P236" s="458">
        <f t="shared" si="14"/>
        <v>55709.632240613319</v>
      </c>
      <c r="Q236" s="458">
        <f t="shared" si="15"/>
        <v>2023.7891345718017</v>
      </c>
      <c r="R236" s="453">
        <f t="shared" si="16"/>
        <v>1716.32005780964</v>
      </c>
      <c r="S236" s="453">
        <f>IF(COUNTIF($D$64:$D236,$D236)&gt;=14,100-100/(1+(AVERAGEIFS($K$64:$K236,$D$64:$D236,$D236,$K$64:$K236,"&gt;0")*COUNTIFS($D$64:$D236,$D236,$K$64:$K236,"&gt;0"))/(-AVERAGEIFS($K$64:$K236,$D$64:$D236,$D236,$K$64:$K236,"&lt;0")*COUNTIFS($D$64:$D236,$D236,$K$64:$K236,"&lt;0"))),"")</f>
        <v>54.080975275434966</v>
      </c>
      <c r="T236" s="453">
        <f ca="1">IF($D236=$D235,MIN(0,$H236/MAX(OFFSET($H236,0,0,-(COUNTIF($D$64:$D236,$D236)),1))-1),0)</f>
        <v>-0.34559462634089955</v>
      </c>
      <c r="U236" s="453">
        <f ca="1">IF(COUNTIF($D$64:$D236,$D236)&gt;=30,STDEV(OFFSET($K236,0,0,-30,1))*SQRT(365),"")</f>
        <v>0.22912577982553536</v>
      </c>
      <c r="V236" s="453" t="str">
        <f ca="1">IF(COUNTIF($D$64:$D236,$D236)&lt;20,"Neutral",IF($H236&gt;$M236*1.05,"Bullish",IF($H236&lt;$M236*0.95,"Bearish","Neutral")))</f>
        <v>Bullish</v>
      </c>
      <c r="AB236" s="433"/>
      <c r="AC236" s="433"/>
      <c r="AD236" s="433"/>
      <c r="AE236" s="433"/>
      <c r="AF236" s="433"/>
      <c r="AG236" s="433"/>
      <c r="AH236" s="433"/>
      <c r="AI236" s="433"/>
      <c r="AJ236" s="433"/>
      <c r="AK236" s="433"/>
      <c r="AL236" s="433"/>
      <c r="AM236" s="433"/>
      <c r="AN236" s="433"/>
      <c r="AO236" s="433"/>
      <c r="AP236" s="433"/>
      <c r="AQ236" s="433"/>
      <c r="AR236" s="433"/>
      <c r="AS236" s="433"/>
      <c r="AT236" s="433"/>
    </row>
    <row r="237" spans="2:46" ht="20.149999999999999" customHeight="1">
      <c r="B237" s="437">
        <v>46216</v>
      </c>
      <c r="C237" s="419" t="s">
        <v>85</v>
      </c>
      <c r="D237" s="419" t="s">
        <v>86</v>
      </c>
      <c r="E237" s="457">
        <v>60823.958308968191</v>
      </c>
      <c r="F237" s="457">
        <v>63258.24808371289</v>
      </c>
      <c r="G237" s="457">
        <v>59692.187291869792</v>
      </c>
      <c r="H237" s="457">
        <v>61694.545551932883</v>
      </c>
      <c r="I237" s="457">
        <v>41317988248.728546</v>
      </c>
      <c r="J237" s="462">
        <v>1237469101750.5332</v>
      </c>
      <c r="K237" s="474">
        <f t="shared" si="12"/>
        <v>9.8971366181235254E-3</v>
      </c>
      <c r="L237" s="458">
        <f ca="1">IF(COUNTIF($D$64:$D237,$D237)&gt;=7,AVERAGE(OFFSET($H237,0,0,-7,1)),"")</f>
        <v>59023.316831253804</v>
      </c>
      <c r="M237" s="458">
        <f ca="1">IF(COUNTIF($D$64:$D237,$D237)&gt;=20,AVERAGE(OFFSET($H237,0,0,-20,1)),"")</f>
        <v>56875.353160723229</v>
      </c>
      <c r="N237" s="458">
        <f ca="1">IF(COUNTIF($D$64:$D237,$D237)&gt;=50,AVERAGE(OFFSET($H237,0,0,-50,1)),"")</f>
        <v>52320.8905540704</v>
      </c>
      <c r="O237" s="458">
        <f t="shared" si="13"/>
        <v>58342.825094684777</v>
      </c>
      <c r="P237" s="458">
        <f t="shared" si="14"/>
        <v>56152.959152562915</v>
      </c>
      <c r="Q237" s="458">
        <f t="shared" si="15"/>
        <v>2189.8659421218617</v>
      </c>
      <c r="R237" s="453">
        <f t="shared" si="16"/>
        <v>1811.0292346720844</v>
      </c>
      <c r="S237" s="453">
        <f>IF(COUNTIF($D$64:$D237,$D237)&gt;=14,100-100/(1+(AVERAGEIFS($K$64:$K237,$D$64:$D237,$D237,$K$64:$K237,"&gt;0")*COUNTIFS($D$64:$D237,$D237,$K$64:$K237,"&gt;0"))/(-AVERAGEIFS($K$64:$K237,$D$64:$D237,$D237,$K$64:$K237,"&lt;0")*COUNTIFS($D$64:$D237,$D237,$K$64:$K237,"&lt;0"))),"")</f>
        <v>54.298246069405685</v>
      </c>
      <c r="T237" s="453">
        <f ca="1">IF($D237=$D236,MIN(0,$H237/MAX(OFFSET($H237,0,0,-(COUNTIF($D$64:$D237,$D237)),1))-1),0)</f>
        <v>-0.33911788695416123</v>
      </c>
      <c r="U237" s="453">
        <f ca="1">IF(COUNTIF($D$64:$D237,$D237)&gt;=30,STDEV(OFFSET($K237,0,0,-30,1))*SQRT(365),"")</f>
        <v>0.22897400500079165</v>
      </c>
      <c r="V237" s="453" t="str">
        <f ca="1">IF(COUNTIF($D$64:$D237,$D237)&lt;20,"Neutral",IF($H237&gt;$M237*1.05,"Bullish",IF($H237&lt;$M237*0.95,"Bearish","Neutral")))</f>
        <v>Bullish</v>
      </c>
      <c r="AB237" s="433"/>
      <c r="AC237" s="433"/>
      <c r="AD237" s="433"/>
      <c r="AE237" s="433"/>
      <c r="AF237" s="433"/>
      <c r="AG237" s="433"/>
      <c r="AH237" s="433"/>
      <c r="AI237" s="433"/>
      <c r="AJ237" s="433"/>
      <c r="AK237" s="433"/>
      <c r="AL237" s="433"/>
      <c r="AM237" s="433"/>
      <c r="AN237" s="433"/>
      <c r="AO237" s="433"/>
      <c r="AP237" s="433"/>
      <c r="AQ237" s="433"/>
      <c r="AR237" s="433"/>
      <c r="AS237" s="433"/>
      <c r="AT237" s="433"/>
    </row>
    <row r="238" spans="2:46" ht="20.149999999999999" customHeight="1">
      <c r="B238" s="437">
        <v>46217</v>
      </c>
      <c r="C238" s="419" t="s">
        <v>85</v>
      </c>
      <c r="D238" s="419" t="s">
        <v>86</v>
      </c>
      <c r="E238" s="457">
        <v>61637.179994177983</v>
      </c>
      <c r="F238" s="457">
        <v>63207.936472328212</v>
      </c>
      <c r="G238" s="457">
        <v>60195.505909116473</v>
      </c>
      <c r="H238" s="457">
        <v>62900.678281923741</v>
      </c>
      <c r="I238" s="457">
        <v>37295735170.31105</v>
      </c>
      <c r="J238" s="462">
        <v>1261661710231.8989</v>
      </c>
      <c r="K238" s="474">
        <f t="shared" si="12"/>
        <v>1.9550070742891945E-2</v>
      </c>
      <c r="L238" s="458">
        <f ca="1">IF(COUNTIF($D$64:$D238,$D238)&gt;=7,AVERAGE(OFFSET($H238,0,0,-7,1)),"")</f>
        <v>59950.52836779238</v>
      </c>
      <c r="M238" s="458">
        <f ca="1">IF(COUNTIF($D$64:$D238,$D238)&gt;=20,AVERAGE(OFFSET($H238,0,0,-20,1)),"")</f>
        <v>57379.810133855397</v>
      </c>
      <c r="N238" s="458">
        <f ca="1">IF(COUNTIF($D$64:$D238,$D238)&gt;=50,AVERAGE(OFFSET($H238,0,0,-50,1)),"")</f>
        <v>52649.313267025638</v>
      </c>
      <c r="O238" s="458">
        <f t="shared" si="13"/>
        <v>59044.033277336923</v>
      </c>
      <c r="P238" s="458">
        <f t="shared" si="14"/>
        <v>56652.790199182236</v>
      </c>
      <c r="Q238" s="458">
        <f t="shared" si="15"/>
        <v>2391.2430781546864</v>
      </c>
      <c r="R238" s="453">
        <f t="shared" si="16"/>
        <v>1927.0720033686048</v>
      </c>
      <c r="S238" s="453">
        <f>IF(COUNTIF($D$64:$D238,$D238)&gt;=14,100-100/(1+(AVERAGEIFS($K$64:$K238,$D$64:$D238,$D238,$K$64:$K238,"&gt;0")*COUNTIFS($D$64:$D238,$D238,$K$64:$K238,"&gt;0"))/(-AVERAGEIFS($K$64:$K238,$D$64:$D238,$D238,$K$64:$K238,"&lt;0")*COUNTIFS($D$64:$D238,$D238,$K$64:$K238,"&lt;0"))),"")</f>
        <v>54.72144061781659</v>
      </c>
      <c r="T238" s="453">
        <f ca="1">IF($D238=$D237,MIN(0,$H238/MAX(OFFSET($H238,0,0,-(COUNTIF($D$64:$D238,$D238)),1))-1),0)</f>
        <v>-0.3261975948914031</v>
      </c>
      <c r="U238" s="453">
        <f ca="1">IF(COUNTIF($D$64:$D238,$D238)&gt;=30,STDEV(OFFSET($K238,0,0,-30,1))*SQRT(365),"")</f>
        <v>0.23150049782178184</v>
      </c>
      <c r="V238" s="453" t="str">
        <f ca="1">IF(COUNTIF($D$64:$D238,$D238)&lt;20,"Neutral",IF($H238&gt;$M238*1.05,"Bullish",IF($H238&lt;$M238*0.95,"Bearish","Neutral")))</f>
        <v>Bullish</v>
      </c>
      <c r="AB238" s="433"/>
      <c r="AC238" s="433"/>
      <c r="AD238" s="433"/>
      <c r="AE238" s="433"/>
      <c r="AF238" s="433"/>
      <c r="AG238" s="433"/>
      <c r="AH238" s="433"/>
      <c r="AI238" s="433"/>
      <c r="AJ238" s="433"/>
      <c r="AK238" s="433"/>
      <c r="AL238" s="433"/>
      <c r="AM238" s="433"/>
      <c r="AN238" s="433"/>
      <c r="AO238" s="433"/>
      <c r="AP238" s="433"/>
      <c r="AQ238" s="433"/>
      <c r="AR238" s="433"/>
      <c r="AS238" s="433"/>
      <c r="AT238" s="433"/>
    </row>
    <row r="239" spans="2:46" ht="20.149999999999999" customHeight="1">
      <c r="B239" s="437">
        <v>46218</v>
      </c>
      <c r="C239" s="419" t="s">
        <v>85</v>
      </c>
      <c r="D239" s="419" t="s">
        <v>86</v>
      </c>
      <c r="E239" s="457">
        <v>63086.255667567566</v>
      </c>
      <c r="F239" s="457">
        <v>65175.115452876787</v>
      </c>
      <c r="G239" s="457">
        <v>62250.573824560124</v>
      </c>
      <c r="H239" s="457">
        <v>63577.185345590289</v>
      </c>
      <c r="I239" s="457">
        <v>49091858640.512985</v>
      </c>
      <c r="J239" s="462">
        <v>1275231087895.9041</v>
      </c>
      <c r="K239" s="474">
        <f t="shared" si="12"/>
        <v>1.0755163253318489E-2</v>
      </c>
      <c r="L239" s="458">
        <f ca="1">IF(COUNTIF($D$64:$D239,$D239)&gt;=7,AVERAGE(OFFSET($H239,0,0,-7,1)),"")</f>
        <v>60883.885283281226</v>
      </c>
      <c r="M239" s="458">
        <f ca="1">IF(COUNTIF($D$64:$D239,$D239)&gt;=20,AVERAGE(OFFSET($H239,0,0,-20,1)),"")</f>
        <v>57864.948986334864</v>
      </c>
      <c r="N239" s="458">
        <f ca="1">IF(COUNTIF($D$64:$D239,$D239)&gt;=50,AVERAGE(OFFSET($H239,0,0,-50,1)),"")</f>
        <v>52980.512482760518</v>
      </c>
      <c r="O239" s="458">
        <f t="shared" si="13"/>
        <v>59741.441287837442</v>
      </c>
      <c r="P239" s="458">
        <f t="shared" si="14"/>
        <v>57165.708358175427</v>
      </c>
      <c r="Q239" s="458">
        <f t="shared" si="15"/>
        <v>2575.7329296620155</v>
      </c>
      <c r="R239" s="453">
        <f t="shared" si="16"/>
        <v>2056.8041886272867</v>
      </c>
      <c r="S239" s="453">
        <f>IF(COUNTIF($D$64:$D239,$D239)&gt;=14,100-100/(1+(AVERAGEIFS($K$64:$K239,$D$64:$D239,$D239,$K$64:$K239,"&gt;0")*COUNTIFS($D$64:$D239,$D239,$K$64:$K239,"&gt;0"))/(-AVERAGEIFS($K$64:$K239,$D$64:$D239,$D239,$K$64:$K239,"&lt;0")*COUNTIFS($D$64:$D239,$D239,$K$64:$K239,"&lt;0"))),"")</f>
        <v>54.950929528697586</v>
      </c>
      <c r="T239" s="453">
        <f ca="1">IF($D239=$D238,MIN(0,$H239/MAX(OFFSET($H239,0,0,-(COUNTIF($D$64:$D239,$D239)),1))-1),0)</f>
        <v>-0.3189507400239816</v>
      </c>
      <c r="U239" s="453">
        <f ca="1">IF(COUNTIF($D$64:$D239,$D239)&gt;=30,STDEV(OFFSET($K239,0,0,-30,1))*SQRT(365),"")</f>
        <v>0.23168615612037549</v>
      </c>
      <c r="V239" s="453" t="str">
        <f ca="1">IF(COUNTIF($D$64:$D239,$D239)&lt;20,"Neutral",IF($H239&gt;$M239*1.05,"Bullish",IF($H239&lt;$M239*0.95,"Bearish","Neutral")))</f>
        <v>Bullish</v>
      </c>
      <c r="AB239" s="433"/>
      <c r="AC239" s="433"/>
      <c r="AD239" s="433"/>
      <c r="AE239" s="433"/>
      <c r="AF239" s="433"/>
      <c r="AG239" s="433"/>
      <c r="AH239" s="433"/>
      <c r="AI239" s="433"/>
      <c r="AJ239" s="433"/>
      <c r="AK239" s="433"/>
      <c r="AL239" s="433"/>
      <c r="AM239" s="433"/>
      <c r="AN239" s="433"/>
      <c r="AO239" s="433"/>
      <c r="AP239" s="433"/>
      <c r="AQ239" s="433"/>
      <c r="AR239" s="433"/>
      <c r="AS239" s="433"/>
      <c r="AT239" s="433"/>
    </row>
    <row r="240" spans="2:46" ht="20.149999999999999" customHeight="1">
      <c r="B240" s="437">
        <v>46219</v>
      </c>
      <c r="C240" s="419" t="s">
        <v>85</v>
      </c>
      <c r="D240" s="419" t="s">
        <v>86</v>
      </c>
      <c r="E240" s="457">
        <v>63364.739962456508</v>
      </c>
      <c r="F240" s="457">
        <v>65329.127279695014</v>
      </c>
      <c r="G240" s="457">
        <v>62283.733563357237</v>
      </c>
      <c r="H240" s="457">
        <v>63740.948471321331</v>
      </c>
      <c r="I240" s="457">
        <v>28415450103.765659</v>
      </c>
      <c r="J240" s="462">
        <v>1278515848425.1418</v>
      </c>
      <c r="K240" s="474">
        <f t="shared" si="12"/>
        <v>2.5758159132220904E-3</v>
      </c>
      <c r="L240" s="458">
        <f ca="1">IF(COUNTIF($D$64:$D240,$D240)&gt;=7,AVERAGE(OFFSET($H240,0,0,-7,1)),"")</f>
        <v>61681.321249048873</v>
      </c>
      <c r="M240" s="458">
        <f ca="1">IF(COUNTIF($D$64:$D240,$D240)&gt;=20,AVERAGE(OFFSET($H240,0,0,-20,1)),"")</f>
        <v>58298.413915772937</v>
      </c>
      <c r="N240" s="458">
        <f ca="1">IF(COUNTIF($D$64:$D240,$D240)&gt;=50,AVERAGE(OFFSET($H240,0,0,-50,1)),"")</f>
        <v>53317.841779810304</v>
      </c>
      <c r="O240" s="458">
        <f t="shared" si="13"/>
        <v>60356.750085296502</v>
      </c>
      <c r="P240" s="458">
        <f t="shared" si="14"/>
        <v>57652.763181371418</v>
      </c>
      <c r="Q240" s="458">
        <f t="shared" si="15"/>
        <v>2703.9869039250843</v>
      </c>
      <c r="R240" s="453">
        <f t="shared" si="16"/>
        <v>2186.2407316868462</v>
      </c>
      <c r="S240" s="453">
        <f>IF(COUNTIF($D$64:$D240,$D240)&gt;=14,100-100/(1+(AVERAGEIFS($K$64:$K240,$D$64:$D240,$D240,$K$64:$K240,"&gt;0")*COUNTIFS($D$64:$D240,$D240,$K$64:$K240,"&gt;0"))/(-AVERAGEIFS($K$64:$K240,$D$64:$D240,$D240,$K$64:$K240,"&lt;0")*COUNTIFS($D$64:$D240,$D240,$K$64:$K240,"&lt;0"))),"")</f>
        <v>55.005546284857068</v>
      </c>
      <c r="T240" s="453">
        <f ca="1">IF($D240=$D239,MIN(0,$H240/MAX(OFFSET($H240,0,0,-(COUNTIF($D$64:$D240,$D240)),1))-1),0)</f>
        <v>-0.31719648250244725</v>
      </c>
      <c r="U240" s="453">
        <f ca="1">IF(COUNTIF($D$64:$D240,$D240)&gt;=30,STDEV(OFFSET($K240,0,0,-30,1))*SQRT(365),"")</f>
        <v>0.23153110683271835</v>
      </c>
      <c r="V240" s="453" t="str">
        <f ca="1">IF(COUNTIF($D$64:$D240,$D240)&lt;20,"Neutral",IF($H240&gt;$M240*1.05,"Bullish",IF($H240&lt;$M240*0.95,"Bearish","Neutral")))</f>
        <v>Bullish</v>
      </c>
      <c r="AB240" s="433"/>
      <c r="AC240" s="433"/>
      <c r="AD240" s="433"/>
      <c r="AE240" s="433"/>
      <c r="AF240" s="433"/>
      <c r="AG240" s="433"/>
      <c r="AH240" s="433"/>
      <c r="AI240" s="433"/>
      <c r="AJ240" s="433"/>
      <c r="AK240" s="433"/>
      <c r="AL240" s="433"/>
      <c r="AM240" s="433"/>
      <c r="AN240" s="433"/>
      <c r="AO240" s="433"/>
      <c r="AP240" s="433"/>
      <c r="AQ240" s="433"/>
      <c r="AR240" s="433"/>
      <c r="AS240" s="433"/>
      <c r="AT240" s="433"/>
    </row>
    <row r="241" spans="2:46" ht="20.149999999999999" customHeight="1">
      <c r="B241" s="437">
        <v>46220</v>
      </c>
      <c r="C241" s="419" t="s">
        <v>85</v>
      </c>
      <c r="D241" s="419" t="s">
        <v>86</v>
      </c>
      <c r="E241" s="457">
        <v>63353.312663413613</v>
      </c>
      <c r="F241" s="457">
        <v>65264.866963501081</v>
      </c>
      <c r="G241" s="457">
        <v>62037.756601233486</v>
      </c>
      <c r="H241" s="457">
        <v>64014.907431158696</v>
      </c>
      <c r="I241" s="457">
        <v>40864154152.58049</v>
      </c>
      <c r="J241" s="462">
        <v>1284010916828.897</v>
      </c>
      <c r="K241" s="474">
        <f t="shared" si="12"/>
        <v>4.2980056997523608E-3</v>
      </c>
      <c r="L241" s="458">
        <f ca="1">IF(COUNTIF($D$64:$D241,$D241)&gt;=7,AVERAGE(OFFSET($H241,0,0,-7,1)),"")</f>
        <v>62420.701823924246</v>
      </c>
      <c r="M241" s="458">
        <f ca="1">IF(COUNTIF($D$64:$D241,$D241)&gt;=20,AVERAGE(OFFSET($H241,0,0,-20,1)),"")</f>
        <v>58670.324787822283</v>
      </c>
      <c r="N241" s="458">
        <f ca="1">IF(COUNTIF($D$64:$D241,$D241)&gt;=50,AVERAGE(OFFSET($H241,0,0,-50,1)),"")</f>
        <v>53649.934623771842</v>
      </c>
      <c r="O241" s="458">
        <f t="shared" si="13"/>
        <v>60919.543523121458</v>
      </c>
      <c r="P241" s="458">
        <f t="shared" si="14"/>
        <v>58124.033125800102</v>
      </c>
      <c r="Q241" s="458">
        <f t="shared" si="15"/>
        <v>2795.5103973213554</v>
      </c>
      <c r="R241" s="453">
        <f t="shared" si="16"/>
        <v>2308.0946648137478</v>
      </c>
      <c r="S241" s="453">
        <f>IF(COUNTIF($D$64:$D241,$D241)&gt;=14,100-100/(1+(AVERAGEIFS($K$64:$K241,$D$64:$D241,$D241,$K$64:$K241,"&gt;0")*COUNTIFS($D$64:$D241,$D241,$K$64:$K241,"&gt;0"))/(-AVERAGEIFS($K$64:$K241,$D$64:$D241,$D241,$K$64:$K241,"&lt;0")*COUNTIFS($D$64:$D241,$D241,$K$64:$K241,"&lt;0"))),"")</f>
        <v>55.096385533616065</v>
      </c>
      <c r="T241" s="453">
        <f ca="1">IF($D241=$D240,MIN(0,$H241/MAX(OFFSET($H241,0,0,-(COUNTIF($D$64:$D241,$D241)),1))-1),0)</f>
        <v>-0.31426178909243174</v>
      </c>
      <c r="U241" s="453">
        <f ca="1">IF(COUNTIF($D$64:$D241,$D241)&gt;=30,STDEV(OFFSET($K241,0,0,-30,1))*SQRT(365),"")</f>
        <v>0.23149604428408638</v>
      </c>
      <c r="V241" s="453" t="str">
        <f ca="1">IF(COUNTIF($D$64:$D241,$D241)&lt;20,"Neutral",IF($H241&gt;$M241*1.05,"Bullish",IF($H241&lt;$M241*0.95,"Bearish","Neutral")))</f>
        <v>Bullish</v>
      </c>
      <c r="AB241" s="433"/>
      <c r="AC241" s="433"/>
      <c r="AD241" s="433"/>
      <c r="AE241" s="433"/>
      <c r="AF241" s="433"/>
      <c r="AG241" s="433"/>
      <c r="AH241" s="433"/>
      <c r="AI241" s="433"/>
      <c r="AJ241" s="433"/>
      <c r="AK241" s="433"/>
      <c r="AL241" s="433"/>
      <c r="AM241" s="433"/>
      <c r="AN241" s="433"/>
      <c r="AO241" s="433"/>
      <c r="AP241" s="433"/>
      <c r="AQ241" s="433"/>
      <c r="AR241" s="433"/>
      <c r="AS241" s="433"/>
      <c r="AT241" s="433"/>
    </row>
    <row r="242" spans="2:46" ht="20.149999999999999" customHeight="1">
      <c r="B242" s="437">
        <v>46221</v>
      </c>
      <c r="C242" s="419" t="s">
        <v>85</v>
      </c>
      <c r="D242" s="419" t="s">
        <v>86</v>
      </c>
      <c r="E242" s="457">
        <v>63896.939872404764</v>
      </c>
      <c r="F242" s="457">
        <v>64947.716225514225</v>
      </c>
      <c r="G242" s="457">
        <v>62821.306082610819</v>
      </c>
      <c r="H242" s="457">
        <v>63429.816702702337</v>
      </c>
      <c r="I242" s="457">
        <v>20902138302.015896</v>
      </c>
      <c r="J242" s="462">
        <v>1272275167878.8381</v>
      </c>
      <c r="K242" s="474">
        <f t="shared" si="12"/>
        <v>-9.1399136847235551E-3</v>
      </c>
      <c r="L242" s="458">
        <f ca="1">IF(COUNTIF($D$64:$D242,$D242)&gt;=7,AVERAGE(OFFSET($H242,0,0,-7,1)),"")</f>
        <v>62921.144564529568</v>
      </c>
      <c r="M242" s="458">
        <f ca="1">IF(COUNTIF($D$64:$D242,$D242)&gt;=20,AVERAGE(OFFSET($H242,0,0,-20,1)),"")</f>
        <v>59054.458565921952</v>
      </c>
      <c r="N242" s="458">
        <f ca="1">IF(COUNTIF($D$64:$D242,$D242)&gt;=50,AVERAGE(OFFSET($H242,0,0,-50,1)),"")</f>
        <v>53955.920068675165</v>
      </c>
      <c r="O242" s="458">
        <f t="shared" si="13"/>
        <v>61305.739396903133</v>
      </c>
      <c r="P242" s="458">
        <f t="shared" si="14"/>
        <v>58517.054131496567</v>
      </c>
      <c r="Q242" s="458">
        <f t="shared" si="15"/>
        <v>2788.685265406566</v>
      </c>
      <c r="R242" s="453">
        <f t="shared" si="16"/>
        <v>2404.2127849323115</v>
      </c>
      <c r="S242" s="453">
        <f>IF(COUNTIF($D$64:$D242,$D242)&gt;=14,100-100/(1+(AVERAGEIFS($K$64:$K242,$D$64:$D242,$D242,$K$64:$K242,"&gt;0")*COUNTIFS($D$64:$D242,$D242,$K$64:$K242,"&gt;0"))/(-AVERAGEIFS($K$64:$K242,$D$64:$D242,$D242,$K$64:$K242,"&lt;0")*COUNTIFS($D$64:$D242,$D242,$K$64:$K242,"&lt;0"))),"")</f>
        <v>54.860852292576403</v>
      </c>
      <c r="T242" s="453">
        <f ca="1">IF($D242=$D241,MIN(0,$H242/MAX(OFFSET($H242,0,0,-(COUNTIF($D$64:$D242,$D242)),1))-1),0)</f>
        <v>-0.32052937715044372</v>
      </c>
      <c r="U242" s="453">
        <f ca="1">IF(COUNTIF($D$64:$D242,$D242)&gt;=30,STDEV(OFFSET($K242,0,0,-30,1))*SQRT(365),"")</f>
        <v>0.23669217188656011</v>
      </c>
      <c r="V242" s="453" t="str">
        <f ca="1">IF(COUNTIF($D$64:$D242,$D242)&lt;20,"Neutral",IF($H242&gt;$M242*1.05,"Bullish",IF($H242&lt;$M242*0.95,"Bearish","Neutral")))</f>
        <v>Bullish</v>
      </c>
      <c r="AB242" s="433"/>
      <c r="AC242" s="433"/>
      <c r="AD242" s="433"/>
      <c r="AE242" s="433"/>
      <c r="AF242" s="433"/>
      <c r="AG242" s="433"/>
      <c r="AH242" s="433"/>
      <c r="AI242" s="433"/>
      <c r="AJ242" s="433"/>
      <c r="AK242" s="433"/>
      <c r="AL242" s="433"/>
      <c r="AM242" s="433"/>
      <c r="AN242" s="433"/>
      <c r="AO242" s="433"/>
      <c r="AP242" s="433"/>
      <c r="AQ242" s="433"/>
      <c r="AR242" s="433"/>
      <c r="AS242" s="433"/>
      <c r="AT242" s="433"/>
    </row>
    <row r="243" spans="2:46" ht="20.149999999999999" customHeight="1">
      <c r="B243" s="437">
        <v>46222</v>
      </c>
      <c r="C243" s="419" t="s">
        <v>85</v>
      </c>
      <c r="D243" s="419" t="s">
        <v>86</v>
      </c>
      <c r="E243" s="457">
        <v>63088.686949957933</v>
      </c>
      <c r="F243" s="457">
        <v>65432.568356909243</v>
      </c>
      <c r="G243" s="457">
        <v>62046.963517337012</v>
      </c>
      <c r="H243" s="457">
        <v>64097.04</v>
      </c>
      <c r="I243" s="457">
        <v>56558783215.975151</v>
      </c>
      <c r="J243" s="462">
        <v>1285658331771</v>
      </c>
      <c r="K243" s="474">
        <f t="shared" si="12"/>
        <v>1.051907970071797E-2</v>
      </c>
      <c r="L243" s="458">
        <f ca="1">IF(COUNTIF($D$64:$D243,$D243)&gt;=7,AVERAGE(OFFSET($H243,0,0,-7,1)),"")</f>
        <v>63350.731683518461</v>
      </c>
      <c r="M243" s="458">
        <f ca="1">IF(COUNTIF($D$64:$D243,$D243)&gt;=20,AVERAGE(OFFSET($H243,0,0,-20,1)),"")</f>
        <v>59445.558941609008</v>
      </c>
      <c r="N243" s="458">
        <f ca="1">IF(COUNTIF($D$64:$D243,$D243)&gt;=50,AVERAGE(OFFSET($H243,0,0,-50,1)),"")</f>
        <v>54284.089776502216</v>
      </c>
      <c r="O243" s="458">
        <f t="shared" si="13"/>
        <v>61735.170258918035</v>
      </c>
      <c r="P243" s="458">
        <f t="shared" si="14"/>
        <v>58930.386418052374</v>
      </c>
      <c r="Q243" s="458">
        <f t="shared" si="15"/>
        <v>2804.7838408656607</v>
      </c>
      <c r="R243" s="453">
        <f t="shared" si="16"/>
        <v>2484.3269961189812</v>
      </c>
      <c r="S243" s="453">
        <f>IF(COUNTIF($D$64:$D243,$D243)&gt;=14,100-100/(1+(AVERAGEIFS($K$64:$K243,$D$64:$D243,$D243,$K$64:$K243,"&gt;0")*COUNTIFS($D$64:$D243,$D243,$K$64:$K243,"&gt;0"))/(-AVERAGEIFS($K$64:$K243,$D$64:$D243,$D243,$K$64:$K243,"&lt;0")*COUNTIFS($D$64:$D243,$D243,$K$64:$K243,"&lt;0"))),"")</f>
        <v>55.081849414234547</v>
      </c>
      <c r="T243" s="453">
        <f ca="1">IF($D243=$D242,MIN(0,$H243/MAX(OFFSET($H243,0,0,-(COUNTIF($D$64:$D243,$D243)),1))-1),0)</f>
        <v>-0.31338197151439262</v>
      </c>
      <c r="U243" s="453">
        <f ca="1">IF(COUNTIF($D$64:$D243,$D243)&gt;=30,STDEV(OFFSET($K243,0,0,-30,1))*SQRT(365),"")</f>
        <v>0.23445052797590146</v>
      </c>
      <c r="V243" s="453" t="str">
        <f ca="1">IF(COUNTIF($D$64:$D243,$D243)&lt;20,"Neutral",IF($H243&gt;$M243*1.05,"Bullish",IF($H243&lt;$M243*0.95,"Bearish","Neutral")))</f>
        <v>Bullish</v>
      </c>
      <c r="AB243" s="433"/>
      <c r="AC243" s="433"/>
      <c r="AD243" s="433"/>
      <c r="AE243" s="433"/>
      <c r="AF243" s="433"/>
      <c r="AG243" s="433"/>
      <c r="AH243" s="433"/>
      <c r="AI243" s="433"/>
      <c r="AJ243" s="433"/>
      <c r="AK243" s="433"/>
      <c r="AL243" s="433"/>
      <c r="AM243" s="433"/>
      <c r="AN243" s="433"/>
      <c r="AO243" s="433"/>
      <c r="AP243" s="433"/>
      <c r="AQ243" s="433"/>
      <c r="AR243" s="433"/>
      <c r="AS243" s="433"/>
      <c r="AT243" s="433"/>
    </row>
    <row r="244" spans="2:46" ht="20.149999999999999" customHeight="1">
      <c r="B244" s="437">
        <v>46043</v>
      </c>
      <c r="C244" s="419" t="s">
        <v>92</v>
      </c>
      <c r="D244" s="419" t="s">
        <v>93</v>
      </c>
      <c r="E244" s="457">
        <v>1482.7516671547155</v>
      </c>
      <c r="F244" s="457">
        <v>1516.2673331218032</v>
      </c>
      <c r="G244" s="457">
        <v>1444.7648245535954</v>
      </c>
      <c r="H244" s="457">
        <v>1490.151235517063</v>
      </c>
      <c r="I244" s="457">
        <v>3463969652.3334403</v>
      </c>
      <c r="J244" s="462">
        <v>179835730668.59021</v>
      </c>
      <c r="K244" s="474" t="str">
        <f t="shared" si="12"/>
        <v/>
      </c>
      <c r="L244" s="458" t="str">
        <f ca="1">IF(COUNTIF($D$64:$D244,$D244)&gt;=7,AVERAGE(OFFSET($H244,0,0,-7,1)),"")</f>
        <v/>
      </c>
      <c r="M244" s="458" t="str">
        <f ca="1">IF(COUNTIF($D$64:$D244,$D244)&gt;=20,AVERAGE(OFFSET($H244,0,0,-20,1)),"")</f>
        <v/>
      </c>
      <c r="N244" s="458" t="str">
        <f ca="1">IF(COUNTIF($D$64:$D244,$D244)&gt;=50,AVERAGE(OFFSET($H244,0,0,-50,1)),"")</f>
        <v/>
      </c>
      <c r="O244" s="458">
        <f t="shared" si="13"/>
        <v>1490.151235517063</v>
      </c>
      <c r="P244" s="458">
        <f t="shared" si="14"/>
        <v>1490.151235517063</v>
      </c>
      <c r="Q244" s="458">
        <f t="shared" si="15"/>
        <v>0</v>
      </c>
      <c r="R244" s="453">
        <f t="shared" si="16"/>
        <v>0</v>
      </c>
      <c r="S244" s="453" t="str">
        <f>IF(COUNTIF($D$64:$D244,$D244)&gt;=14,100-100/(1+(AVERAGEIFS($K$64:$K244,$D$64:$D244,$D244,$K$64:$K244,"&gt;0")*COUNTIFS($D$64:$D244,$D244,$K$64:$K244,"&gt;0"))/(-AVERAGEIFS($K$64:$K244,$D$64:$D244,$D244,$K$64:$K244,"&lt;0")*COUNTIFS($D$64:$D244,$D244,$K$64:$K244,"&lt;0"))),"")</f>
        <v/>
      </c>
      <c r="T244" s="453">
        <f ca="1">IF($D244=$D243,MIN(0,$H244/MAX(OFFSET($H244,0,0,-(COUNTIF($D$64:$D244,$D244)),1))-1),0)</f>
        <v>0</v>
      </c>
      <c r="U244" s="453" t="str">
        <f ca="1">IF(COUNTIF($D$64:$D244,$D244)&gt;=30,STDEV(OFFSET($K244,0,0,-30,1))*SQRT(365),"")</f>
        <v/>
      </c>
      <c r="V244" s="453" t="str">
        <f>IF(COUNTIF($D$64:$D244,$D244)&lt;20,"Neutral",IF($H244&gt;$M244*1.05,"Bullish",IF($H244&lt;$M244*0.95,"Bearish","Neutral")))</f>
        <v>Neutral</v>
      </c>
      <c r="AB244" s="433"/>
      <c r="AC244" s="433"/>
      <c r="AD244" s="433"/>
      <c r="AE244" s="433"/>
      <c r="AF244" s="433"/>
      <c r="AG244" s="433"/>
      <c r="AH244" s="433"/>
      <c r="AI244" s="433"/>
      <c r="AJ244" s="433"/>
      <c r="AK244" s="433"/>
      <c r="AL244" s="433"/>
      <c r="AM244" s="433"/>
      <c r="AN244" s="433"/>
      <c r="AO244" s="433"/>
      <c r="AP244" s="433"/>
      <c r="AQ244" s="433"/>
      <c r="AR244" s="433"/>
      <c r="AS244" s="433"/>
      <c r="AT244" s="433"/>
    </row>
    <row r="245" spans="2:46" ht="20.149999999999999" customHeight="1">
      <c r="B245" s="437">
        <v>46044</v>
      </c>
      <c r="C245" s="419" t="s">
        <v>92</v>
      </c>
      <c r="D245" s="419" t="s">
        <v>93</v>
      </c>
      <c r="E245" s="457">
        <v>1492.0187332215978</v>
      </c>
      <c r="F245" s="457">
        <v>1539.154161433971</v>
      </c>
      <c r="G245" s="457">
        <v>1423.3457956520667</v>
      </c>
      <c r="H245" s="457">
        <v>1493.754165530248</v>
      </c>
      <c r="I245" s="457">
        <v>8245165474.2700338</v>
      </c>
      <c r="J245" s="462">
        <v>180270542609.83862</v>
      </c>
      <c r="K245" s="474">
        <f t="shared" si="12"/>
        <v>2.4178284239282366E-3</v>
      </c>
      <c r="L245" s="458" t="str">
        <f ca="1">IF(COUNTIF($D$64:$D245,$D245)&gt;=7,AVERAGE(OFFSET($H245,0,0,-7,1)),"")</f>
        <v/>
      </c>
      <c r="M245" s="458" t="str">
        <f ca="1">IF(COUNTIF($D$64:$D245,$D245)&gt;=20,AVERAGE(OFFSET($H245,0,0,-20,1)),"")</f>
        <v/>
      </c>
      <c r="N245" s="458" t="str">
        <f ca="1">IF(COUNTIF($D$64:$D245,$D245)&gt;=50,AVERAGE(OFFSET($H245,0,0,-50,1)),"")</f>
        <v/>
      </c>
      <c r="O245" s="458">
        <f t="shared" si="13"/>
        <v>1490.7055324421683</v>
      </c>
      <c r="P245" s="458">
        <f t="shared" si="14"/>
        <v>1490.4181192217434</v>
      </c>
      <c r="Q245" s="458">
        <f t="shared" si="15"/>
        <v>0.28741322042492357</v>
      </c>
      <c r="R245" s="453">
        <f t="shared" si="16"/>
        <v>5.7482644084984713E-2</v>
      </c>
      <c r="S245" s="453" t="str">
        <f>IF(COUNTIF($D$64:$D245,$D245)&gt;=14,100-100/(1+(AVERAGEIFS($K$64:$K245,$D$64:$D245,$D245,$K$64:$K245,"&gt;0")*COUNTIFS($D$64:$D245,$D245,$K$64:$K245,"&gt;0"))/(-AVERAGEIFS($K$64:$K245,$D$64:$D245,$D245,$K$64:$K245,"&lt;0")*COUNTIFS($D$64:$D245,$D245,$K$64:$K245,"&lt;0"))),"")</f>
        <v/>
      </c>
      <c r="T245" s="453">
        <f ca="1">IF($D245=$D244,MIN(0,$H245/MAX(OFFSET($H245,0,0,-(COUNTIF($D$64:$D245,$D245)),1))-1),0)</f>
        <v>0</v>
      </c>
      <c r="U245" s="453" t="str">
        <f ca="1">IF(COUNTIF($D$64:$D245,$D245)&gt;=30,STDEV(OFFSET($K245,0,0,-30,1))*SQRT(365),"")</f>
        <v/>
      </c>
      <c r="V245" s="453" t="str">
        <f>IF(COUNTIF($D$64:$D245,$D245)&lt;20,"Neutral",IF($H245&gt;$M245*1.05,"Bullish",IF($H245&lt;$M245*0.95,"Bearish","Neutral")))</f>
        <v>Neutral</v>
      </c>
      <c r="AB245" s="433"/>
      <c r="AC245" s="433"/>
      <c r="AD245" s="433"/>
      <c r="AE245" s="433"/>
      <c r="AF245" s="433"/>
      <c r="AG245" s="433"/>
      <c r="AH245" s="433"/>
      <c r="AI245" s="433"/>
      <c r="AJ245" s="433"/>
      <c r="AK245" s="433"/>
      <c r="AL245" s="433"/>
      <c r="AM245" s="433"/>
      <c r="AN245" s="433"/>
      <c r="AO245" s="433"/>
      <c r="AP245" s="433"/>
      <c r="AQ245" s="433"/>
      <c r="AR245" s="433"/>
      <c r="AS245" s="433"/>
      <c r="AT245" s="433"/>
    </row>
    <row r="246" spans="2:46" ht="20.149999999999999" customHeight="1">
      <c r="B246" s="437">
        <v>46045</v>
      </c>
      <c r="C246" s="419" t="s">
        <v>92</v>
      </c>
      <c r="D246" s="419" t="s">
        <v>93</v>
      </c>
      <c r="E246" s="457">
        <v>1494.3210756403255</v>
      </c>
      <c r="F246" s="457">
        <v>1570.3161963391713</v>
      </c>
      <c r="G246" s="457">
        <v>1475.4697356963313</v>
      </c>
      <c r="H246" s="457">
        <v>1547.0087887615134</v>
      </c>
      <c r="I246" s="457">
        <v>5930603344.017889</v>
      </c>
      <c r="J246" s="462">
        <v>186697463483.37799</v>
      </c>
      <c r="K246" s="474">
        <f t="shared" si="12"/>
        <v>3.5651531195804997E-2</v>
      </c>
      <c r="L246" s="458" t="str">
        <f ca="1">IF(COUNTIF($D$64:$D246,$D246)&gt;=7,AVERAGE(OFFSET($H246,0,0,-7,1)),"")</f>
        <v/>
      </c>
      <c r="M246" s="458" t="str">
        <f ca="1">IF(COUNTIF($D$64:$D246,$D246)&gt;=20,AVERAGE(OFFSET($H246,0,0,-20,1)),"")</f>
        <v/>
      </c>
      <c r="N246" s="458" t="str">
        <f ca="1">IF(COUNTIF($D$64:$D246,$D246)&gt;=50,AVERAGE(OFFSET($H246,0,0,-50,1)),"")</f>
        <v/>
      </c>
      <c r="O246" s="458">
        <f t="shared" si="13"/>
        <v>1499.3675718759137</v>
      </c>
      <c r="P246" s="458">
        <f t="shared" si="14"/>
        <v>1494.6100206691337</v>
      </c>
      <c r="Q246" s="458">
        <f t="shared" si="15"/>
        <v>4.7575512067799082</v>
      </c>
      <c r="R246" s="453">
        <f t="shared" si="16"/>
        <v>0.9974963566239694</v>
      </c>
      <c r="S246" s="453" t="str">
        <f>IF(COUNTIF($D$64:$D246,$D246)&gt;=14,100-100/(1+(AVERAGEIFS($K$64:$K246,$D$64:$D246,$D246,$K$64:$K246,"&gt;0")*COUNTIFS($D$64:$D246,$D246,$K$64:$K246,"&gt;0"))/(-AVERAGEIFS($K$64:$K246,$D$64:$D246,$D246,$K$64:$K246,"&lt;0")*COUNTIFS($D$64:$D246,$D246,$K$64:$K246,"&lt;0"))),"")</f>
        <v/>
      </c>
      <c r="T246" s="453">
        <f ca="1">IF($D246=$D245,MIN(0,$H246/MAX(OFFSET($H246,0,0,-(COUNTIF($D$64:$D246,$D246)),1))-1),0)</f>
        <v>0</v>
      </c>
      <c r="U246" s="453" t="str">
        <f ca="1">IF(COUNTIF($D$64:$D246,$D246)&gt;=30,STDEV(OFFSET($K246,0,0,-30,1))*SQRT(365),"")</f>
        <v/>
      </c>
      <c r="V246" s="453" t="str">
        <f>IF(COUNTIF($D$64:$D246,$D246)&lt;20,"Neutral",IF($H246&gt;$M246*1.05,"Bullish",IF($H246&lt;$M246*0.95,"Bearish","Neutral")))</f>
        <v>Neutral</v>
      </c>
      <c r="AB246" s="433"/>
      <c r="AC246" s="433"/>
      <c r="AD246" s="433"/>
      <c r="AE246" s="433"/>
      <c r="AF246" s="433"/>
      <c r="AG246" s="433"/>
      <c r="AH246" s="433"/>
      <c r="AI246" s="433"/>
      <c r="AJ246" s="433"/>
      <c r="AK246" s="433"/>
      <c r="AL246" s="433"/>
      <c r="AM246" s="433"/>
      <c r="AN246" s="433"/>
      <c r="AO246" s="433"/>
      <c r="AP246" s="433"/>
      <c r="AQ246" s="433"/>
      <c r="AR246" s="433"/>
      <c r="AS246" s="433"/>
      <c r="AT246" s="433"/>
    </row>
    <row r="247" spans="2:46" ht="20.149999999999999" customHeight="1">
      <c r="B247" s="437">
        <v>46046</v>
      </c>
      <c r="C247" s="419" t="s">
        <v>92</v>
      </c>
      <c r="D247" s="419" t="s">
        <v>93</v>
      </c>
      <c r="E247" s="457">
        <v>1543.3533608810178</v>
      </c>
      <c r="F247" s="457">
        <v>1652.2773302282744</v>
      </c>
      <c r="G247" s="457">
        <v>1520.4982827903473</v>
      </c>
      <c r="H247" s="457">
        <v>1592.2237143855923</v>
      </c>
      <c r="I247" s="457">
        <v>5795590730.704195</v>
      </c>
      <c r="J247" s="462">
        <v>192154130560.46884</v>
      </c>
      <c r="K247" s="474">
        <f t="shared" si="12"/>
        <v>2.9227323045964315E-2</v>
      </c>
      <c r="L247" s="458" t="str">
        <f ca="1">IF(COUNTIF($D$64:$D247,$D247)&gt;=7,AVERAGE(OFFSET($H247,0,0,-7,1)),"")</f>
        <v/>
      </c>
      <c r="M247" s="458" t="str">
        <f ca="1">IF(COUNTIF($D$64:$D247,$D247)&gt;=20,AVERAGE(OFFSET($H247,0,0,-20,1)),"")</f>
        <v/>
      </c>
      <c r="N247" s="458" t="str">
        <f ca="1">IF(COUNTIF($D$64:$D247,$D247)&gt;=50,AVERAGE(OFFSET($H247,0,0,-50,1)),"")</f>
        <v/>
      </c>
      <c r="O247" s="458">
        <f t="shared" si="13"/>
        <v>1513.6531322620181</v>
      </c>
      <c r="P247" s="458">
        <f t="shared" si="14"/>
        <v>1501.8406646481308</v>
      </c>
      <c r="Q247" s="458">
        <f t="shared" si="15"/>
        <v>11.812467613887293</v>
      </c>
      <c r="R247" s="453">
        <f t="shared" si="16"/>
        <v>3.1604906080766342</v>
      </c>
      <c r="S247" s="453" t="str">
        <f>IF(COUNTIF($D$64:$D247,$D247)&gt;=14,100-100/(1+(AVERAGEIFS($K$64:$K247,$D$64:$D247,$D247,$K$64:$K247,"&gt;0")*COUNTIFS($D$64:$D247,$D247,$K$64:$K247,"&gt;0"))/(-AVERAGEIFS($K$64:$K247,$D$64:$D247,$D247,$K$64:$K247,"&lt;0")*COUNTIFS($D$64:$D247,$D247,$K$64:$K247,"&lt;0"))),"")</f>
        <v/>
      </c>
      <c r="T247" s="453">
        <f ca="1">IF($D247=$D246,MIN(0,$H247/MAX(OFFSET($H247,0,0,-(COUNTIF($D$64:$D247,$D247)),1))-1),0)</f>
        <v>0</v>
      </c>
      <c r="U247" s="453" t="str">
        <f ca="1">IF(COUNTIF($D$64:$D247,$D247)&gt;=30,STDEV(OFFSET($K247,0,0,-30,1))*SQRT(365),"")</f>
        <v/>
      </c>
      <c r="V247" s="453" t="str">
        <f>IF(COUNTIF($D$64:$D247,$D247)&lt;20,"Neutral",IF($H247&gt;$M247*1.05,"Bullish",IF($H247&lt;$M247*0.95,"Bearish","Neutral")))</f>
        <v>Neutral</v>
      </c>
      <c r="AB247" s="433"/>
      <c r="AC247" s="433"/>
      <c r="AD247" s="433"/>
      <c r="AE247" s="433"/>
      <c r="AF247" s="433"/>
      <c r="AG247" s="433"/>
      <c r="AH247" s="433"/>
      <c r="AI247" s="433"/>
      <c r="AJ247" s="433"/>
      <c r="AK247" s="433"/>
      <c r="AL247" s="433"/>
      <c r="AM247" s="433"/>
      <c r="AN247" s="433"/>
      <c r="AO247" s="433"/>
      <c r="AP247" s="433"/>
      <c r="AQ247" s="433"/>
      <c r="AR247" s="433"/>
      <c r="AS247" s="433"/>
      <c r="AT247" s="433"/>
    </row>
    <row r="248" spans="2:46" ht="20.149999999999999" customHeight="1">
      <c r="B248" s="437">
        <v>46047</v>
      </c>
      <c r="C248" s="419" t="s">
        <v>92</v>
      </c>
      <c r="D248" s="419" t="s">
        <v>93</v>
      </c>
      <c r="E248" s="457">
        <v>1582.7926025855866</v>
      </c>
      <c r="F248" s="457">
        <v>1610.6647756223274</v>
      </c>
      <c r="G248" s="457">
        <v>1531.1510462973131</v>
      </c>
      <c r="H248" s="457">
        <v>1583.3947926648129</v>
      </c>
      <c r="I248" s="457">
        <v>5042805606.1110878</v>
      </c>
      <c r="J248" s="462">
        <v>191088630931.41861</v>
      </c>
      <c r="K248" s="474">
        <f t="shared" si="12"/>
        <v>-5.5450258911551309E-3</v>
      </c>
      <c r="L248" s="458" t="str">
        <f ca="1">IF(COUNTIF($D$64:$D248,$D248)&gt;=7,AVERAGE(OFFSET($H248,0,0,-7,1)),"")</f>
        <v/>
      </c>
      <c r="M248" s="458" t="str">
        <f ca="1">IF(COUNTIF($D$64:$D248,$D248)&gt;=20,AVERAGE(OFFSET($H248,0,0,-20,1)),"")</f>
        <v/>
      </c>
      <c r="N248" s="458" t="str">
        <f ca="1">IF(COUNTIF($D$64:$D248,$D248)&gt;=50,AVERAGE(OFFSET($H248,0,0,-50,1)),"")</f>
        <v/>
      </c>
      <c r="O248" s="458">
        <f t="shared" si="13"/>
        <v>1524.3826184778327</v>
      </c>
      <c r="P248" s="458">
        <f t="shared" si="14"/>
        <v>1507.881711167885</v>
      </c>
      <c r="Q248" s="458">
        <f t="shared" si="15"/>
        <v>16.500907309947706</v>
      </c>
      <c r="R248" s="453">
        <f t="shared" si="16"/>
        <v>5.828573948450849</v>
      </c>
      <c r="S248" s="453" t="str">
        <f>IF(COUNTIF($D$64:$D248,$D248)&gt;=14,100-100/(1+(AVERAGEIFS($K$64:$K248,$D$64:$D248,$D248,$K$64:$K248,"&gt;0")*COUNTIFS($D$64:$D248,$D248,$K$64:$K248,"&gt;0"))/(-AVERAGEIFS($K$64:$K248,$D$64:$D248,$D248,$K$64:$K248,"&lt;0")*COUNTIFS($D$64:$D248,$D248,$K$64:$K248,"&lt;0"))),"")</f>
        <v/>
      </c>
      <c r="T248" s="453">
        <f ca="1">IF($D248=$D247,MIN(0,$H248/MAX(OFFSET($H248,0,0,-(COUNTIF($D$64:$D248,$D248)),1))-1),0)</f>
        <v>-5.5450258911551309E-3</v>
      </c>
      <c r="U248" s="453" t="str">
        <f ca="1">IF(COUNTIF($D$64:$D248,$D248)&gt;=30,STDEV(OFFSET($K248,0,0,-30,1))*SQRT(365),"")</f>
        <v/>
      </c>
      <c r="V248" s="453" t="str">
        <f>IF(COUNTIF($D$64:$D248,$D248)&lt;20,"Neutral",IF($H248&gt;$M248*1.05,"Bullish",IF($H248&lt;$M248*0.95,"Bearish","Neutral")))</f>
        <v>Neutral</v>
      </c>
      <c r="AB248" s="433"/>
      <c r="AC248" s="433"/>
      <c r="AD248" s="433"/>
      <c r="AE248" s="433"/>
      <c r="AF248" s="433"/>
      <c r="AG248" s="433"/>
      <c r="AH248" s="433"/>
      <c r="AI248" s="433"/>
      <c r="AJ248" s="433"/>
      <c r="AK248" s="433"/>
      <c r="AL248" s="433"/>
      <c r="AM248" s="433"/>
      <c r="AN248" s="433"/>
      <c r="AO248" s="433"/>
      <c r="AP248" s="433"/>
      <c r="AQ248" s="433"/>
      <c r="AR248" s="433"/>
      <c r="AS248" s="433"/>
      <c r="AT248" s="433"/>
    </row>
    <row r="249" spans="2:46" ht="20.149999999999999" customHeight="1">
      <c r="B249" s="437">
        <v>46048</v>
      </c>
      <c r="C249" s="419" t="s">
        <v>92</v>
      </c>
      <c r="D249" s="419" t="s">
        <v>93</v>
      </c>
      <c r="E249" s="457">
        <v>1578.5860947424783</v>
      </c>
      <c r="F249" s="457">
        <v>1597.9507881478908</v>
      </c>
      <c r="G249" s="457">
        <v>1510.4192230810754</v>
      </c>
      <c r="H249" s="457">
        <v>1553.9120670049756</v>
      </c>
      <c r="I249" s="457">
        <v>6929087382.128315</v>
      </c>
      <c r="J249" s="462">
        <v>187530570927.3287</v>
      </c>
      <c r="K249" s="474">
        <f t="shared" si="12"/>
        <v>-1.8619946078146876E-2</v>
      </c>
      <c r="L249" s="458" t="str">
        <f ca="1">IF(COUNTIF($D$64:$D249,$D249)&gt;=7,AVERAGE(OFFSET($H249,0,0,-7,1)),"")</f>
        <v/>
      </c>
      <c r="M249" s="458" t="str">
        <f ca="1">IF(COUNTIF($D$64:$D249,$D249)&gt;=20,AVERAGE(OFFSET($H249,0,0,-20,1)),"")</f>
        <v/>
      </c>
      <c r="N249" s="458" t="str">
        <f ca="1">IF(COUNTIF($D$64:$D249,$D249)&gt;=50,AVERAGE(OFFSET($H249,0,0,-50,1)),"")</f>
        <v/>
      </c>
      <c r="O249" s="458">
        <f t="shared" si="13"/>
        <v>1528.9256105589316</v>
      </c>
      <c r="P249" s="458">
        <f t="shared" si="14"/>
        <v>1511.2913671558176</v>
      </c>
      <c r="Q249" s="458">
        <f t="shared" si="15"/>
        <v>17.634243403113942</v>
      </c>
      <c r="R249" s="453">
        <f t="shared" si="16"/>
        <v>8.1897078393834679</v>
      </c>
      <c r="S249" s="453" t="str">
        <f>IF(COUNTIF($D$64:$D249,$D249)&gt;=14,100-100/(1+(AVERAGEIFS($K$64:$K249,$D$64:$D249,$D249,$K$64:$K249,"&gt;0")*COUNTIFS($D$64:$D249,$D249,$K$64:$K249,"&gt;0"))/(-AVERAGEIFS($K$64:$K249,$D$64:$D249,$D249,$K$64:$K249,"&lt;0")*COUNTIFS($D$64:$D249,$D249,$K$64:$K249,"&lt;0"))),"")</f>
        <v/>
      </c>
      <c r="T249" s="453">
        <f ca="1">IF($D249=$D248,MIN(0,$H249/MAX(OFFSET($H249,0,0,-(COUNTIF($D$64:$D249,$D249)),1))-1),0)</f>
        <v>-2.4061723886206754E-2</v>
      </c>
      <c r="U249" s="453" t="str">
        <f ca="1">IF(COUNTIF($D$64:$D249,$D249)&gt;=30,STDEV(OFFSET($K249,0,0,-30,1))*SQRT(365),"")</f>
        <v/>
      </c>
      <c r="V249" s="453" t="str">
        <f>IF(COUNTIF($D$64:$D249,$D249)&lt;20,"Neutral",IF($H249&gt;$M249*1.05,"Bullish",IF($H249&lt;$M249*0.95,"Bearish","Neutral")))</f>
        <v>Neutral</v>
      </c>
      <c r="AB249" s="433"/>
      <c r="AC249" s="433"/>
      <c r="AD249" s="433"/>
      <c r="AE249" s="433"/>
      <c r="AF249" s="433"/>
      <c r="AG249" s="433"/>
      <c r="AH249" s="433"/>
      <c r="AI249" s="433"/>
      <c r="AJ249" s="433"/>
      <c r="AK249" s="433"/>
      <c r="AL249" s="433"/>
      <c r="AM249" s="433"/>
      <c r="AN249" s="433"/>
      <c r="AO249" s="433"/>
      <c r="AP249" s="433"/>
      <c r="AQ249" s="433"/>
      <c r="AR249" s="433"/>
      <c r="AS249" s="433"/>
      <c r="AT249" s="433"/>
    </row>
    <row r="250" spans="2:46" ht="20.149999999999999" customHeight="1">
      <c r="B250" s="437">
        <v>46049</v>
      </c>
      <c r="C250" s="419" t="s">
        <v>92</v>
      </c>
      <c r="D250" s="419" t="s">
        <v>93</v>
      </c>
      <c r="E250" s="457">
        <v>1550.6584166328803</v>
      </c>
      <c r="F250" s="457">
        <v>1607.1400193051302</v>
      </c>
      <c r="G250" s="457">
        <v>1546.3496246221086</v>
      </c>
      <c r="H250" s="457">
        <v>1590.920084302378</v>
      </c>
      <c r="I250" s="457">
        <v>6130121411.3323078</v>
      </c>
      <c r="J250" s="462">
        <v>191996804738.13037</v>
      </c>
      <c r="K250" s="474">
        <f t="shared" si="12"/>
        <v>2.3816030574195901E-2</v>
      </c>
      <c r="L250" s="458">
        <f ca="1">IF(COUNTIF($D$64:$D250,$D250)&gt;=7,AVERAGE(OFFSET($H250,0,0,-7,1)),"")</f>
        <v>1550.1949783095117</v>
      </c>
      <c r="M250" s="458" t="str">
        <f ca="1">IF(COUNTIF($D$64:$D250,$D250)&gt;=20,AVERAGE(OFFSET($H250,0,0,-20,1)),"")</f>
        <v/>
      </c>
      <c r="N250" s="458" t="str">
        <f ca="1">IF(COUNTIF($D$64:$D250,$D250)&gt;=50,AVERAGE(OFFSET($H250,0,0,-50,1)),"")</f>
        <v/>
      </c>
      <c r="O250" s="458">
        <f t="shared" si="13"/>
        <v>1538.4632219040773</v>
      </c>
      <c r="P250" s="458">
        <f t="shared" si="14"/>
        <v>1517.1897906481554</v>
      </c>
      <c r="Q250" s="458">
        <f t="shared" si="15"/>
        <v>21.273431255921878</v>
      </c>
      <c r="R250" s="453">
        <f t="shared" si="16"/>
        <v>10.806452522691149</v>
      </c>
      <c r="S250" s="453" t="str">
        <f>IF(COUNTIF($D$64:$D250,$D250)&gt;=14,100-100/(1+(AVERAGEIFS($K$64:$K250,$D$64:$D250,$D250,$K$64:$K250,"&gt;0")*COUNTIFS($D$64:$D250,$D250,$K$64:$K250,"&gt;0"))/(-AVERAGEIFS($K$64:$K250,$D$64:$D250,$D250,$K$64:$K250,"&lt;0")*COUNTIFS($D$64:$D250,$D250,$K$64:$K250,"&lt;0"))),"")</f>
        <v/>
      </c>
      <c r="T250" s="453">
        <f ca="1">IF($D250=$D249,MIN(0,$H250/MAX(OFFSET($H250,0,0,-(COUNTIF($D$64:$D250,$D250)),1))-1),0)</f>
        <v>-8.1874806375270559E-4</v>
      </c>
      <c r="U250" s="453" t="str">
        <f ca="1">IF(COUNTIF($D$64:$D250,$D250)&gt;=30,STDEV(OFFSET($K250,0,0,-30,1))*SQRT(365),"")</f>
        <v/>
      </c>
      <c r="V250" s="453" t="str">
        <f>IF(COUNTIF($D$64:$D250,$D250)&lt;20,"Neutral",IF($H250&gt;$M250*1.05,"Bullish",IF($H250&lt;$M250*0.95,"Bearish","Neutral")))</f>
        <v>Neutral</v>
      </c>
      <c r="AB250" s="433"/>
      <c r="AC250" s="433"/>
      <c r="AD250" s="433"/>
      <c r="AE250" s="433"/>
      <c r="AF250" s="433"/>
      <c r="AG250" s="433"/>
      <c r="AH250" s="433"/>
      <c r="AI250" s="433"/>
      <c r="AJ250" s="433"/>
      <c r="AK250" s="433"/>
      <c r="AL250" s="433"/>
      <c r="AM250" s="433"/>
      <c r="AN250" s="433"/>
      <c r="AO250" s="433"/>
      <c r="AP250" s="433"/>
      <c r="AQ250" s="433"/>
      <c r="AR250" s="433"/>
      <c r="AS250" s="433"/>
      <c r="AT250" s="433"/>
    </row>
    <row r="251" spans="2:46" ht="20.149999999999999" customHeight="1">
      <c r="B251" s="437">
        <v>46050</v>
      </c>
      <c r="C251" s="419" t="s">
        <v>92</v>
      </c>
      <c r="D251" s="419" t="s">
        <v>93</v>
      </c>
      <c r="E251" s="457">
        <v>1593.8351908644363</v>
      </c>
      <c r="F251" s="457">
        <v>1655.8871460573507</v>
      </c>
      <c r="G251" s="457">
        <v>1557.1083619268115</v>
      </c>
      <c r="H251" s="457">
        <v>1625.3657617473914</v>
      </c>
      <c r="I251" s="457">
        <v>8031275227.1583662</v>
      </c>
      <c r="J251" s="462">
        <v>196153808016.7601</v>
      </c>
      <c r="K251" s="474">
        <f t="shared" si="12"/>
        <v>2.1651419065539024E-2</v>
      </c>
      <c r="L251" s="458">
        <f ca="1">IF(COUNTIF($D$64:$D251,$D251)&gt;=7,AVERAGE(OFFSET($H251,0,0,-7,1)),"")</f>
        <v>1569.5113391995585</v>
      </c>
      <c r="M251" s="458" t="str">
        <f ca="1">IF(COUNTIF($D$64:$D251,$D251)&gt;=20,AVERAGE(OFFSET($H251,0,0,-20,1)),"")</f>
        <v/>
      </c>
      <c r="N251" s="458" t="str">
        <f ca="1">IF(COUNTIF($D$64:$D251,$D251)&gt;=50,AVERAGE(OFFSET($H251,0,0,-50,1)),"")</f>
        <v/>
      </c>
      <c r="O251" s="458">
        <f t="shared" si="13"/>
        <v>1551.8328434184332</v>
      </c>
      <c r="P251" s="458">
        <f t="shared" si="14"/>
        <v>1525.2028255443952</v>
      </c>
      <c r="Q251" s="458">
        <f t="shared" si="15"/>
        <v>26.630017874038003</v>
      </c>
      <c r="R251" s="453">
        <f t="shared" si="16"/>
        <v>13.971165592960521</v>
      </c>
      <c r="S251" s="453" t="str">
        <f>IF(COUNTIF($D$64:$D251,$D251)&gt;=14,100-100/(1+(AVERAGEIFS($K$64:$K251,$D$64:$D251,$D251,$K$64:$K251,"&gt;0")*COUNTIFS($D$64:$D251,$D251,$K$64:$K251,"&gt;0"))/(-AVERAGEIFS($K$64:$K251,$D$64:$D251,$D251,$K$64:$K251,"&lt;0")*COUNTIFS($D$64:$D251,$D251,$K$64:$K251,"&lt;0"))),"")</f>
        <v/>
      </c>
      <c r="T251" s="453">
        <f ca="1">IF($D251=$D250,MIN(0,$H251/MAX(OFFSET($H251,0,0,-(COUNTIF($D$64:$D251,$D251)),1))-1),0)</f>
        <v>0</v>
      </c>
      <c r="U251" s="453" t="str">
        <f ca="1">IF(COUNTIF($D$64:$D251,$D251)&gt;=30,STDEV(OFFSET($K251,0,0,-30,1))*SQRT(365),"")</f>
        <v/>
      </c>
      <c r="V251" s="453" t="str">
        <f>IF(COUNTIF($D$64:$D251,$D251)&lt;20,"Neutral",IF($H251&gt;$M251*1.05,"Bullish",IF($H251&lt;$M251*0.95,"Bearish","Neutral")))</f>
        <v>Neutral</v>
      </c>
      <c r="AB251" s="433"/>
      <c r="AC251" s="433"/>
      <c r="AD251" s="433"/>
      <c r="AE251" s="433"/>
      <c r="AF251" s="433"/>
      <c r="AG251" s="433"/>
      <c r="AH251" s="433"/>
      <c r="AI251" s="433"/>
      <c r="AJ251" s="433"/>
      <c r="AK251" s="433"/>
      <c r="AL251" s="433"/>
      <c r="AM251" s="433"/>
      <c r="AN251" s="433"/>
      <c r="AO251" s="433"/>
      <c r="AP251" s="433"/>
      <c r="AQ251" s="433"/>
      <c r="AR251" s="433"/>
      <c r="AS251" s="433"/>
      <c r="AT251" s="433"/>
    </row>
    <row r="252" spans="2:46" ht="20.149999999999999" customHeight="1">
      <c r="B252" s="437">
        <v>46051</v>
      </c>
      <c r="C252" s="419" t="s">
        <v>92</v>
      </c>
      <c r="D252" s="419" t="s">
        <v>93</v>
      </c>
      <c r="E252" s="457">
        <v>1622.4036372792032</v>
      </c>
      <c r="F252" s="457">
        <v>1719.3030307702127</v>
      </c>
      <c r="G252" s="457">
        <v>1589.8658719891628</v>
      </c>
      <c r="H252" s="457">
        <v>1678.2359781524792</v>
      </c>
      <c r="I252" s="457">
        <v>10708772153.453279</v>
      </c>
      <c r="J252" s="462">
        <v>202534337570.53812</v>
      </c>
      <c r="K252" s="474">
        <f t="shared" si="12"/>
        <v>3.2528196206279336E-2</v>
      </c>
      <c r="L252" s="458">
        <f ca="1">IF(COUNTIF($D$64:$D252,$D252)&gt;=7,AVERAGE(OFFSET($H252,0,0,-7,1)),"")</f>
        <v>1595.8658838598778</v>
      </c>
      <c r="M252" s="458" t="str">
        <f ca="1">IF(COUNTIF($D$64:$D252,$D252)&gt;=20,AVERAGE(OFFSET($H252,0,0,-20,1)),"")</f>
        <v/>
      </c>
      <c r="N252" s="458" t="str">
        <f ca="1">IF(COUNTIF($D$64:$D252,$D252)&gt;=50,AVERAGE(OFFSET($H252,0,0,-50,1)),"")</f>
        <v/>
      </c>
      <c r="O252" s="458">
        <f t="shared" si="13"/>
        <v>1571.2794795313634</v>
      </c>
      <c r="P252" s="458">
        <f t="shared" si="14"/>
        <v>1536.5386146264755</v>
      </c>
      <c r="Q252" s="458">
        <f t="shared" si="15"/>
        <v>34.740864904887985</v>
      </c>
      <c r="R252" s="453">
        <f t="shared" si="16"/>
        <v>18.125105455346013</v>
      </c>
      <c r="S252" s="453" t="str">
        <f>IF(COUNTIF($D$64:$D252,$D252)&gt;=14,100-100/(1+(AVERAGEIFS($K$64:$K252,$D$64:$D252,$D252,$K$64:$K252,"&gt;0")*COUNTIFS($D$64:$D252,$D252,$K$64:$K252,"&gt;0"))/(-AVERAGEIFS($K$64:$K252,$D$64:$D252,$D252,$K$64:$K252,"&lt;0")*COUNTIFS($D$64:$D252,$D252,$K$64:$K252,"&lt;0"))),"")</f>
        <v/>
      </c>
      <c r="T252" s="453">
        <f ca="1">IF($D252=$D251,MIN(0,$H252/MAX(OFFSET($H252,0,0,-(COUNTIF($D$64:$D252,$D252)),1))-1),0)</f>
        <v>0</v>
      </c>
      <c r="U252" s="453" t="str">
        <f ca="1">IF(COUNTIF($D$64:$D252,$D252)&gt;=30,STDEV(OFFSET($K252,0,0,-30,1))*SQRT(365),"")</f>
        <v/>
      </c>
      <c r="V252" s="453" t="str">
        <f>IF(COUNTIF($D$64:$D252,$D252)&lt;20,"Neutral",IF($H252&gt;$M252*1.05,"Bullish",IF($H252&lt;$M252*0.95,"Bearish","Neutral")))</f>
        <v>Neutral</v>
      </c>
      <c r="AB252" s="433"/>
      <c r="AC252" s="433"/>
      <c r="AD252" s="433"/>
      <c r="AE252" s="433"/>
      <c r="AF252" s="433"/>
      <c r="AG252" s="433"/>
      <c r="AH252" s="433"/>
      <c r="AI252" s="433"/>
      <c r="AJ252" s="433"/>
      <c r="AK252" s="433"/>
      <c r="AL252" s="433"/>
      <c r="AM252" s="433"/>
      <c r="AN252" s="433"/>
      <c r="AO252" s="433"/>
      <c r="AP252" s="433"/>
      <c r="AQ252" s="433"/>
      <c r="AR252" s="433"/>
      <c r="AS252" s="433"/>
      <c r="AT252" s="433"/>
    </row>
    <row r="253" spans="2:46" ht="20.149999999999999" customHeight="1">
      <c r="B253" s="437">
        <v>46052</v>
      </c>
      <c r="C253" s="419" t="s">
        <v>92</v>
      </c>
      <c r="D253" s="419" t="s">
        <v>93</v>
      </c>
      <c r="E253" s="457">
        <v>1678.2430710477802</v>
      </c>
      <c r="F253" s="457">
        <v>1753.2591008910206</v>
      </c>
      <c r="G253" s="457">
        <v>1652.6320641725606</v>
      </c>
      <c r="H253" s="457">
        <v>1720.7940069544404</v>
      </c>
      <c r="I253" s="457">
        <v>9656050165.5507088</v>
      </c>
      <c r="J253" s="462">
        <v>207670362708.79193</v>
      </c>
      <c r="K253" s="474">
        <f t="shared" si="12"/>
        <v>2.5358787057355281E-2</v>
      </c>
      <c r="L253" s="458">
        <f ca="1">IF(COUNTIF($D$64:$D253,$D253)&gt;=7,AVERAGE(OFFSET($H253,0,0,-7,1)),"")</f>
        <v>1620.6923436017244</v>
      </c>
      <c r="M253" s="458" t="str">
        <f ca="1">IF(COUNTIF($D$64:$D253,$D253)&gt;=20,AVERAGE(OFFSET($H253,0,0,-20,1)),"")</f>
        <v/>
      </c>
      <c r="N253" s="458" t="str">
        <f ca="1">IF(COUNTIF($D$64:$D253,$D253)&gt;=50,AVERAGE(OFFSET($H253,0,0,-50,1)),"")</f>
        <v/>
      </c>
      <c r="O253" s="458">
        <f t="shared" si="13"/>
        <v>1594.281714519529</v>
      </c>
      <c r="P253" s="458">
        <f t="shared" si="14"/>
        <v>1550.1871622063247</v>
      </c>
      <c r="Q253" s="458">
        <f t="shared" si="15"/>
        <v>44.094552313204304</v>
      </c>
      <c r="R253" s="453">
        <f t="shared" si="16"/>
        <v>23.31899482691767</v>
      </c>
      <c r="S253" s="453" t="str">
        <f>IF(COUNTIF($D$64:$D253,$D253)&gt;=14,100-100/(1+(AVERAGEIFS($K$64:$K253,$D$64:$D253,$D253,$K$64:$K253,"&gt;0")*COUNTIFS($D$64:$D253,$D253,$K$64:$K253,"&gt;0"))/(-AVERAGEIFS($K$64:$K253,$D$64:$D253,$D253,$K$64:$K253,"&lt;0")*COUNTIFS($D$64:$D253,$D253,$K$64:$K253,"&lt;0"))),"")</f>
        <v/>
      </c>
      <c r="T253" s="453">
        <f ca="1">IF($D253=$D252,MIN(0,$H253/MAX(OFFSET($H253,0,0,-(COUNTIF($D$64:$D253,$D253)),1))-1),0)</f>
        <v>0</v>
      </c>
      <c r="U253" s="453" t="str">
        <f ca="1">IF(COUNTIF($D$64:$D253,$D253)&gt;=30,STDEV(OFFSET($K253,0,0,-30,1))*SQRT(365),"")</f>
        <v/>
      </c>
      <c r="V253" s="453" t="str">
        <f>IF(COUNTIF($D$64:$D253,$D253)&lt;20,"Neutral",IF($H253&gt;$M253*1.05,"Bullish",IF($H253&lt;$M253*0.95,"Bearish","Neutral")))</f>
        <v>Neutral</v>
      </c>
      <c r="AB253" s="433"/>
      <c r="AC253" s="433"/>
      <c r="AD253" s="433"/>
      <c r="AE253" s="433"/>
      <c r="AF253" s="433"/>
      <c r="AG253" s="433"/>
      <c r="AH253" s="433"/>
      <c r="AI253" s="433"/>
      <c r="AJ253" s="433"/>
      <c r="AK253" s="433"/>
      <c r="AL253" s="433"/>
      <c r="AM253" s="433"/>
      <c r="AN253" s="433"/>
      <c r="AO253" s="433"/>
      <c r="AP253" s="433"/>
      <c r="AQ253" s="433"/>
      <c r="AR253" s="433"/>
      <c r="AS253" s="433"/>
      <c r="AT253" s="433"/>
    </row>
    <row r="254" spans="2:46" ht="20.149999999999999" customHeight="1">
      <c r="B254" s="437">
        <v>46053</v>
      </c>
      <c r="C254" s="419" t="s">
        <v>92</v>
      </c>
      <c r="D254" s="419" t="s">
        <v>93</v>
      </c>
      <c r="E254" s="457">
        <v>1731.927614882145</v>
      </c>
      <c r="F254" s="457">
        <v>1765.7013915523396</v>
      </c>
      <c r="G254" s="457">
        <v>1697.1475658515624</v>
      </c>
      <c r="H254" s="457">
        <v>1734.7053424551159</v>
      </c>
      <c r="I254" s="457">
        <v>3782171749.3948379</v>
      </c>
      <c r="J254" s="462">
        <v>209349222628.98773</v>
      </c>
      <c r="K254" s="474">
        <f t="shared" si="12"/>
        <v>8.0842538063556901E-3</v>
      </c>
      <c r="L254" s="458">
        <f ca="1">IF(COUNTIF($D$64:$D254,$D254)&gt;=7,AVERAGE(OFFSET($H254,0,0,-7,1)),"")</f>
        <v>1641.0468618973705</v>
      </c>
      <c r="M254" s="458" t="str">
        <f ca="1">IF(COUNTIF($D$64:$D254,$D254)&gt;=20,AVERAGE(OFFSET($H254,0,0,-20,1)),"")</f>
        <v/>
      </c>
      <c r="N254" s="458" t="str">
        <f ca="1">IF(COUNTIF($D$64:$D254,$D254)&gt;=50,AVERAGE(OFFSET($H254,0,0,-50,1)),"")</f>
        <v/>
      </c>
      <c r="O254" s="458">
        <f t="shared" si="13"/>
        <v>1615.8853495865424</v>
      </c>
      <c r="P254" s="458">
        <f t="shared" si="14"/>
        <v>1563.855175558087</v>
      </c>
      <c r="Q254" s="458">
        <f t="shared" si="15"/>
        <v>52.030174028455349</v>
      </c>
      <c r="R254" s="453">
        <f t="shared" si="16"/>
        <v>29.061230667225207</v>
      </c>
      <c r="S254" s="453" t="str">
        <f>IF(COUNTIF($D$64:$D254,$D254)&gt;=14,100-100/(1+(AVERAGEIFS($K$64:$K254,$D$64:$D254,$D254,$K$64:$K254,"&gt;0")*COUNTIFS($D$64:$D254,$D254,$K$64:$K254,"&gt;0"))/(-AVERAGEIFS($K$64:$K254,$D$64:$D254,$D254,$K$64:$K254,"&lt;0")*COUNTIFS($D$64:$D254,$D254,$K$64:$K254,"&lt;0"))),"")</f>
        <v/>
      </c>
      <c r="T254" s="453">
        <f ca="1">IF($D254=$D253,MIN(0,$H254/MAX(OFFSET($H254,0,0,-(COUNTIF($D$64:$D254,$D254)),1))-1),0)</f>
        <v>0</v>
      </c>
      <c r="U254" s="453" t="str">
        <f ca="1">IF(COUNTIF($D$64:$D254,$D254)&gt;=30,STDEV(OFFSET($K254,0,0,-30,1))*SQRT(365),"")</f>
        <v/>
      </c>
      <c r="V254" s="453" t="str">
        <f>IF(COUNTIF($D$64:$D254,$D254)&lt;20,"Neutral",IF($H254&gt;$M254*1.05,"Bullish",IF($H254&lt;$M254*0.95,"Bearish","Neutral")))</f>
        <v>Neutral</v>
      </c>
      <c r="AB254" s="433"/>
      <c r="AC254" s="433"/>
      <c r="AD254" s="433"/>
      <c r="AE254" s="433"/>
      <c r="AF254" s="433"/>
      <c r="AG254" s="433"/>
      <c r="AH254" s="433"/>
      <c r="AI254" s="433"/>
      <c r="AJ254" s="433"/>
      <c r="AK254" s="433"/>
      <c r="AL254" s="433"/>
      <c r="AM254" s="433"/>
      <c r="AN254" s="433"/>
      <c r="AO254" s="433"/>
      <c r="AP254" s="433"/>
      <c r="AQ254" s="433"/>
      <c r="AR254" s="433"/>
      <c r="AS254" s="433"/>
      <c r="AT254" s="433"/>
    </row>
    <row r="255" spans="2:46" ht="20.149999999999999" customHeight="1">
      <c r="B255" s="437">
        <v>46054</v>
      </c>
      <c r="C255" s="419" t="s">
        <v>92</v>
      </c>
      <c r="D255" s="419" t="s">
        <v>93</v>
      </c>
      <c r="E255" s="457">
        <v>1747.3702792558975</v>
      </c>
      <c r="F255" s="457">
        <v>1762.2166996080302</v>
      </c>
      <c r="G255" s="457">
        <v>1660.862365910637</v>
      </c>
      <c r="H255" s="457">
        <v>1729.3484922123989</v>
      </c>
      <c r="I255" s="457">
        <v>6941643186.4047403</v>
      </c>
      <c r="J255" s="462">
        <v>208702742557.35461</v>
      </c>
      <c r="K255" s="474">
        <f t="shared" si="12"/>
        <v>-3.0880462010541843E-3</v>
      </c>
      <c r="L255" s="458">
        <f ca="1">IF(COUNTIF($D$64:$D255,$D255)&gt;=7,AVERAGE(OFFSET($H255,0,0,-7,1)),"")</f>
        <v>1661.8973904041684</v>
      </c>
      <c r="M255" s="458" t="str">
        <f ca="1">IF(COUNTIF($D$64:$D255,$D255)&gt;=20,AVERAGE(OFFSET($H255,0,0,-20,1)),"")</f>
        <v/>
      </c>
      <c r="N255" s="458" t="str">
        <f ca="1">IF(COUNTIF($D$64:$D255,$D255)&gt;=50,AVERAGE(OFFSET($H255,0,0,-50,1)),"")</f>
        <v/>
      </c>
      <c r="O255" s="458">
        <f t="shared" si="13"/>
        <v>1633.3412176828281</v>
      </c>
      <c r="P255" s="458">
        <f t="shared" si="14"/>
        <v>1576.1139397547026</v>
      </c>
      <c r="Q255" s="458">
        <f t="shared" si="15"/>
        <v>57.227277928125432</v>
      </c>
      <c r="R255" s="453">
        <f t="shared" si="16"/>
        <v>34.69444011940525</v>
      </c>
      <c r="S255" s="453" t="str">
        <f>IF(COUNTIF($D$64:$D255,$D255)&gt;=14,100-100/(1+(AVERAGEIFS($K$64:$K255,$D$64:$D255,$D255,$K$64:$K255,"&gt;0")*COUNTIFS($D$64:$D255,$D255,$K$64:$K255,"&gt;0"))/(-AVERAGEIFS($K$64:$K255,$D$64:$D255,$D255,$K$64:$K255,"&lt;0")*COUNTIFS($D$64:$D255,$D255,$K$64:$K255,"&lt;0"))),"")</f>
        <v/>
      </c>
      <c r="T255" s="453">
        <f ca="1">IF($D255=$D254,MIN(0,$H255/MAX(OFFSET($H255,0,0,-(COUNTIF($D$64:$D255,$D255)),1))-1),0)</f>
        <v>-3.0880462010541843E-3</v>
      </c>
      <c r="U255" s="453" t="str">
        <f ca="1">IF(COUNTIF($D$64:$D255,$D255)&gt;=30,STDEV(OFFSET($K255,0,0,-30,1))*SQRT(365),"")</f>
        <v/>
      </c>
      <c r="V255" s="453" t="str">
        <f>IF(COUNTIF($D$64:$D255,$D255)&lt;20,"Neutral",IF($H255&gt;$M255*1.05,"Bullish",IF($H255&lt;$M255*0.95,"Bearish","Neutral")))</f>
        <v>Neutral</v>
      </c>
      <c r="AB255" s="433"/>
      <c r="AC255" s="433"/>
      <c r="AD255" s="433"/>
      <c r="AE255" s="433"/>
      <c r="AF255" s="433"/>
      <c r="AG255" s="433"/>
      <c r="AH255" s="433"/>
      <c r="AI255" s="433"/>
      <c r="AJ255" s="433"/>
      <c r="AK255" s="433"/>
      <c r="AL255" s="433"/>
      <c r="AM255" s="433"/>
      <c r="AN255" s="433"/>
      <c r="AO255" s="433"/>
      <c r="AP255" s="433"/>
      <c r="AQ255" s="433"/>
      <c r="AR255" s="433"/>
      <c r="AS255" s="433"/>
      <c r="AT255" s="433"/>
    </row>
    <row r="256" spans="2:46" ht="20.149999999999999" customHeight="1">
      <c r="B256" s="437">
        <v>46055</v>
      </c>
      <c r="C256" s="419" t="s">
        <v>92</v>
      </c>
      <c r="D256" s="419" t="s">
        <v>93</v>
      </c>
      <c r="E256" s="457">
        <v>1733.1431526935696</v>
      </c>
      <c r="F256" s="457">
        <v>1775.7666387440056</v>
      </c>
      <c r="G256" s="457">
        <v>1686.4867162520375</v>
      </c>
      <c r="H256" s="457">
        <v>1732.0132532337373</v>
      </c>
      <c r="I256" s="457">
        <v>6785367760.7846107</v>
      </c>
      <c r="J256" s="462">
        <v>209024333570.33881</v>
      </c>
      <c r="K256" s="474">
        <f t="shared" si="12"/>
        <v>1.5409045853616021E-3</v>
      </c>
      <c r="L256" s="458">
        <f ca="1">IF(COUNTIF($D$64:$D256,$D256)&gt;=7,AVERAGE(OFFSET($H256,0,0,-7,1)),"")</f>
        <v>1687.3404170082772</v>
      </c>
      <c r="M256" s="458" t="str">
        <f ca="1">IF(COUNTIF($D$64:$D256,$D256)&gt;=20,AVERAGE(OFFSET($H256,0,0,-20,1)),"")</f>
        <v/>
      </c>
      <c r="N256" s="458" t="str">
        <f ca="1">IF(COUNTIF($D$64:$D256,$D256)&gt;=50,AVERAGE(OFFSET($H256,0,0,-50,1)),"")</f>
        <v/>
      </c>
      <c r="O256" s="458">
        <f t="shared" si="13"/>
        <v>1648.5215308445065</v>
      </c>
      <c r="P256" s="458">
        <f t="shared" si="14"/>
        <v>1587.6620370494459</v>
      </c>
      <c r="Q256" s="458">
        <f t="shared" si="15"/>
        <v>60.859493795060644</v>
      </c>
      <c r="R256" s="453">
        <f t="shared" si="16"/>
        <v>39.927450854536332</v>
      </c>
      <c r="S256" s="453" t="str">
        <f>IF(COUNTIF($D$64:$D256,$D256)&gt;=14,100-100/(1+(AVERAGEIFS($K$64:$K256,$D$64:$D256,$D256,$K$64:$K256,"&gt;0")*COUNTIFS($D$64:$D256,$D256,$K$64:$K256,"&gt;0"))/(-AVERAGEIFS($K$64:$K256,$D$64:$D256,$D256,$K$64:$K256,"&lt;0")*COUNTIFS($D$64:$D256,$D256,$K$64:$K256,"&lt;0"))),"")</f>
        <v/>
      </c>
      <c r="T256" s="453">
        <f ca="1">IF($D256=$D255,MIN(0,$H256/MAX(OFFSET($H256,0,0,-(COUNTIF($D$64:$D256,$D256)),1))-1),0)</f>
        <v>-1.5519000002436334E-3</v>
      </c>
      <c r="U256" s="453" t="str">
        <f ca="1">IF(COUNTIF($D$64:$D256,$D256)&gt;=30,STDEV(OFFSET($K256,0,0,-30,1))*SQRT(365),"")</f>
        <v/>
      </c>
      <c r="V256" s="453" t="str">
        <f>IF(COUNTIF($D$64:$D256,$D256)&lt;20,"Neutral",IF($H256&gt;$M256*1.05,"Bullish",IF($H256&lt;$M256*0.95,"Bearish","Neutral")))</f>
        <v>Neutral</v>
      </c>
      <c r="AB256" s="433"/>
      <c r="AC256" s="433"/>
      <c r="AD256" s="433"/>
      <c r="AE256" s="433"/>
      <c r="AF256" s="433"/>
      <c r="AG256" s="433"/>
      <c r="AH256" s="433"/>
      <c r="AI256" s="433"/>
      <c r="AJ256" s="433"/>
      <c r="AK256" s="433"/>
      <c r="AL256" s="433"/>
      <c r="AM256" s="433"/>
      <c r="AN256" s="433"/>
      <c r="AO256" s="433"/>
      <c r="AP256" s="433"/>
      <c r="AQ256" s="433"/>
      <c r="AR256" s="433"/>
      <c r="AS256" s="433"/>
      <c r="AT256" s="433"/>
    </row>
    <row r="257" spans="2:46" ht="20.149999999999999" customHeight="1">
      <c r="B257" s="437">
        <v>46056</v>
      </c>
      <c r="C257" s="419" t="s">
        <v>92</v>
      </c>
      <c r="D257" s="419" t="s">
        <v>93</v>
      </c>
      <c r="E257" s="457">
        <v>1725.0435811682723</v>
      </c>
      <c r="F257" s="457">
        <v>1769.4644236216329</v>
      </c>
      <c r="G257" s="457">
        <v>1699.4092833441762</v>
      </c>
      <c r="H257" s="457">
        <v>1734.16874539277</v>
      </c>
      <c r="I257" s="457">
        <v>2676837285.4839277</v>
      </c>
      <c r="J257" s="462">
        <v>209284464554.45035</v>
      </c>
      <c r="K257" s="474">
        <f t="shared" si="12"/>
        <v>1.2445009615302816E-3</v>
      </c>
      <c r="L257" s="458">
        <f ca="1">IF(COUNTIF($D$64:$D257,$D257)&gt;=7,AVERAGE(OFFSET($H257,0,0,-7,1)),"")</f>
        <v>1707.8045114497618</v>
      </c>
      <c r="M257" s="458" t="str">
        <f ca="1">IF(COUNTIF($D$64:$D257,$D257)&gt;=20,AVERAGE(OFFSET($H257,0,0,-20,1)),"")</f>
        <v/>
      </c>
      <c r="N257" s="458" t="str">
        <f ca="1">IF(COUNTIF($D$64:$D257,$D257)&gt;=50,AVERAGE(OFFSET($H257,0,0,-50,1)),"")</f>
        <v/>
      </c>
      <c r="O257" s="458">
        <f t="shared" si="13"/>
        <v>1661.6980253903932</v>
      </c>
      <c r="P257" s="458">
        <f t="shared" si="14"/>
        <v>1598.514385815618</v>
      </c>
      <c r="Q257" s="458">
        <f t="shared" si="15"/>
        <v>63.18363957477527</v>
      </c>
      <c r="R257" s="453">
        <f t="shared" si="16"/>
        <v>44.578688598584122</v>
      </c>
      <c r="S257" s="453">
        <f>IF(COUNTIF($D$64:$D257,$D257)&gt;=14,100-100/(1+(AVERAGEIFS($K$64:$K257,$D$64:$D257,$D257,$K$64:$K257,"&gt;0")*COUNTIFS($D$64:$D257,$D257,$K$64:$K257,"&gt;0"))/(-AVERAGEIFS($K$64:$K257,$D$64:$D257,$D257,$K$64:$K257,"&lt;0")*COUNTIFS($D$64:$D257,$D257,$K$64:$K257,"&lt;0"))),"")</f>
        <v>86.946149817635842</v>
      </c>
      <c r="T257" s="453">
        <f ca="1">IF($D257=$D256,MIN(0,$H257/MAX(OFFSET($H257,0,0,-(COUNTIF($D$64:$D257,$D257)),1))-1),0)</f>
        <v>-3.0933037975566791E-4</v>
      </c>
      <c r="U257" s="453" t="str">
        <f ca="1">IF(COUNTIF($D$64:$D257,$D257)&gt;=30,STDEV(OFFSET($K257,0,0,-30,1))*SQRT(365),"")</f>
        <v/>
      </c>
      <c r="V257" s="453" t="str">
        <f>IF(COUNTIF($D$64:$D257,$D257)&lt;20,"Neutral",IF($H257&gt;$M257*1.05,"Bullish",IF($H257&lt;$M257*0.95,"Bearish","Neutral")))</f>
        <v>Neutral</v>
      </c>
      <c r="AB257" s="433"/>
      <c r="AC257" s="433"/>
      <c r="AD257" s="433"/>
      <c r="AE257" s="433"/>
      <c r="AF257" s="433"/>
      <c r="AG257" s="433"/>
      <c r="AH257" s="433"/>
      <c r="AI257" s="433"/>
      <c r="AJ257" s="433"/>
      <c r="AK257" s="433"/>
      <c r="AL257" s="433"/>
      <c r="AM257" s="433"/>
      <c r="AN257" s="433"/>
      <c r="AO257" s="433"/>
      <c r="AP257" s="433"/>
      <c r="AQ257" s="433"/>
      <c r="AR257" s="433"/>
      <c r="AS257" s="433"/>
      <c r="AT257" s="433"/>
    </row>
    <row r="258" spans="2:46" ht="20.149999999999999" customHeight="1">
      <c r="B258" s="437">
        <v>46057</v>
      </c>
      <c r="C258" s="419" t="s">
        <v>92</v>
      </c>
      <c r="D258" s="419" t="s">
        <v>93</v>
      </c>
      <c r="E258" s="457">
        <v>1733.8056791664039</v>
      </c>
      <c r="F258" s="457">
        <v>1744.9273393195019</v>
      </c>
      <c r="G258" s="457">
        <v>1715.6799428664817</v>
      </c>
      <c r="H258" s="457">
        <v>1744.5341822733456</v>
      </c>
      <c r="I258" s="457">
        <v>7316328543.9588423</v>
      </c>
      <c r="J258" s="462">
        <v>210535395245.70374</v>
      </c>
      <c r="K258" s="474">
        <f t="shared" ref="K258:K321" si="17">IF($D258=$D257,$H258/$H257-1,"")</f>
        <v>5.9771789268570075E-3</v>
      </c>
      <c r="L258" s="458">
        <f ca="1">IF(COUNTIF($D$64:$D258,$D258)&gt;=7,AVERAGE(OFFSET($H258,0,0,-7,1)),"")</f>
        <v>1724.8285715248983</v>
      </c>
      <c r="M258" s="458" t="str">
        <f ca="1">IF(COUNTIF($D$64:$D258,$D258)&gt;=20,AVERAGE(OFFSET($H258,0,0,-20,1)),"")</f>
        <v/>
      </c>
      <c r="N258" s="458" t="str">
        <f ca="1">IF(COUNTIF($D$64:$D258,$D258)&gt;=50,AVERAGE(OFFSET($H258,0,0,-50,1)),"")</f>
        <v/>
      </c>
      <c r="O258" s="458">
        <f t="shared" ref="O258:O321" si="18">IF($D258=$D257,$O257+(2/13)*($H258-$O257),$H258)</f>
        <v>1674.442049526232</v>
      </c>
      <c r="P258" s="458">
        <f t="shared" ref="P258:P321" si="19">IF($D258=$D257,$P257+(2/27)*($H258-$P257),$H258)</f>
        <v>1609.330667034709</v>
      </c>
      <c r="Q258" s="458">
        <f t="shared" ref="Q258:Q321" si="20">$O258-$P258</f>
        <v>65.111382491523045</v>
      </c>
      <c r="R258" s="453">
        <f t="shared" ref="R258:R321" si="21">IF($D258=$D257,$R257+(2/10)*($Q258-$R257),$Q258)</f>
        <v>48.685227377171906</v>
      </c>
      <c r="S258" s="453">
        <f>IF(COUNTIF($D$64:$D258,$D258)&gt;=14,100-100/(1+(AVERAGEIFS($K$64:$K258,$D$64:$D258,$D258,$K$64:$K258,"&gt;0")*COUNTIFS($D$64:$D258,$D258,$K$64:$K258,"&gt;0"))/(-AVERAGEIFS($K$64:$K258,$D$64:$D258,$D258,$K$64:$K258,"&lt;0")*COUNTIFS($D$64:$D258,$D258,$K$64:$K258,"&lt;0"))),"")</f>
        <v>87.309478549006059</v>
      </c>
      <c r="T258" s="453">
        <f ca="1">IF($D258=$D257,MIN(0,$H258/MAX(OFFSET($H258,0,0,-(COUNTIF($D$64:$D258,$D258)),1))-1),0)</f>
        <v>0</v>
      </c>
      <c r="U258" s="453" t="str">
        <f ca="1">IF(COUNTIF($D$64:$D258,$D258)&gt;=30,STDEV(OFFSET($K258,0,0,-30,1))*SQRT(365),"")</f>
        <v/>
      </c>
      <c r="V258" s="453" t="str">
        <f>IF(COUNTIF($D$64:$D258,$D258)&lt;20,"Neutral",IF($H258&gt;$M258*1.05,"Bullish",IF($H258&lt;$M258*0.95,"Bearish","Neutral")))</f>
        <v>Neutral</v>
      </c>
      <c r="AB258" s="433"/>
      <c r="AC258" s="433"/>
      <c r="AD258" s="433"/>
      <c r="AE258" s="433"/>
      <c r="AF258" s="433"/>
      <c r="AG258" s="433"/>
      <c r="AH258" s="433"/>
      <c r="AI258" s="433"/>
      <c r="AJ258" s="433"/>
      <c r="AK258" s="433"/>
      <c r="AL258" s="433"/>
      <c r="AM258" s="433"/>
      <c r="AN258" s="433"/>
      <c r="AO258" s="433"/>
      <c r="AP258" s="433"/>
      <c r="AQ258" s="433"/>
      <c r="AR258" s="433"/>
      <c r="AS258" s="433"/>
      <c r="AT258" s="433"/>
    </row>
    <row r="259" spans="2:46" ht="20.149999999999999" customHeight="1">
      <c r="B259" s="437">
        <v>46058</v>
      </c>
      <c r="C259" s="419" t="s">
        <v>92</v>
      </c>
      <c r="D259" s="419" t="s">
        <v>93</v>
      </c>
      <c r="E259" s="457">
        <v>1740.5850719594155</v>
      </c>
      <c r="F259" s="457">
        <v>1825.3047791526863</v>
      </c>
      <c r="G259" s="457">
        <v>1708.9405197865181</v>
      </c>
      <c r="H259" s="457">
        <v>1786.4198100324852</v>
      </c>
      <c r="I259" s="457">
        <v>7933374383.9054613</v>
      </c>
      <c r="J259" s="462">
        <v>215590273095.0408</v>
      </c>
      <c r="K259" s="474">
        <f t="shared" si="17"/>
        <v>2.4009634310837802E-2</v>
      </c>
      <c r="L259" s="458">
        <f ca="1">IF(COUNTIF($D$64:$D259,$D259)&gt;=7,AVERAGE(OFFSET($H259,0,0,-7,1)),"")</f>
        <v>1740.2834046506134</v>
      </c>
      <c r="M259" s="458" t="str">
        <f ca="1">IF(COUNTIF($D$64:$D259,$D259)&gt;=20,AVERAGE(OFFSET($H259,0,0,-20,1)),"")</f>
        <v/>
      </c>
      <c r="N259" s="458" t="str">
        <f ca="1">IF(COUNTIF($D$64:$D259,$D259)&gt;=50,AVERAGE(OFFSET($H259,0,0,-50,1)),"")</f>
        <v/>
      </c>
      <c r="O259" s="458">
        <f t="shared" si="18"/>
        <v>1691.6693972964249</v>
      </c>
      <c r="P259" s="458">
        <f t="shared" si="19"/>
        <v>1622.4483813308407</v>
      </c>
      <c r="Q259" s="458">
        <f t="shared" si="20"/>
        <v>69.221015965584229</v>
      </c>
      <c r="R259" s="453">
        <f t="shared" si="21"/>
        <v>52.792385094854367</v>
      </c>
      <c r="S259" s="453">
        <f>IF(COUNTIF($D$64:$D259,$D259)&gt;=14,100-100/(1+(AVERAGEIFS($K$64:$K259,$D$64:$D259,$D259,$K$64:$K259,"&gt;0")*COUNTIFS($D$64:$D259,$D259,$K$64:$K259,"&gt;0"))/(-AVERAGEIFS($K$64:$K259,$D$64:$D259,$D259,$K$64:$K259,"&lt;0")*COUNTIFS($D$64:$D259,$D259,$K$64:$K259,"&lt;0"))),"")</f>
        <v>88.58563035618738</v>
      </c>
      <c r="T259" s="453">
        <f ca="1">IF($D259=$D258,MIN(0,$H259/MAX(OFFSET($H259,0,0,-(COUNTIF($D$64:$D259,$D259)),1))-1),0)</f>
        <v>0</v>
      </c>
      <c r="U259" s="453" t="str">
        <f ca="1">IF(COUNTIF($D$64:$D259,$D259)&gt;=30,STDEV(OFFSET($K259,0,0,-30,1))*SQRT(365),"")</f>
        <v/>
      </c>
      <c r="V259" s="453" t="str">
        <f>IF(COUNTIF($D$64:$D259,$D259)&lt;20,"Neutral",IF($H259&gt;$M259*1.05,"Bullish",IF($H259&lt;$M259*0.95,"Bearish","Neutral")))</f>
        <v>Neutral</v>
      </c>
      <c r="AB259" s="433"/>
      <c r="AC259" s="433"/>
      <c r="AD259" s="433"/>
      <c r="AE259" s="433"/>
      <c r="AF259" s="433"/>
      <c r="AG259" s="433"/>
      <c r="AH259" s="433"/>
      <c r="AI259" s="433"/>
      <c r="AJ259" s="433"/>
      <c r="AK259" s="433"/>
      <c r="AL259" s="433"/>
      <c r="AM259" s="433"/>
      <c r="AN259" s="433"/>
      <c r="AO259" s="433"/>
      <c r="AP259" s="433"/>
      <c r="AQ259" s="433"/>
      <c r="AR259" s="433"/>
      <c r="AS259" s="433"/>
      <c r="AT259" s="433"/>
    </row>
    <row r="260" spans="2:46" ht="20.149999999999999" customHeight="1">
      <c r="B260" s="437">
        <v>46059</v>
      </c>
      <c r="C260" s="419" t="s">
        <v>92</v>
      </c>
      <c r="D260" s="419" t="s">
        <v>93</v>
      </c>
      <c r="E260" s="457">
        <v>1781.8505971366485</v>
      </c>
      <c r="F260" s="457">
        <v>1868.1236605983929</v>
      </c>
      <c r="G260" s="457">
        <v>1759.3209900523009</v>
      </c>
      <c r="H260" s="457">
        <v>1828.3017959694178</v>
      </c>
      <c r="I260" s="457">
        <v>7274445927.0647507</v>
      </c>
      <c r="J260" s="462">
        <v>220644711438.81497</v>
      </c>
      <c r="K260" s="474">
        <f t="shared" si="17"/>
        <v>2.344464929336576E-2</v>
      </c>
      <c r="L260" s="458">
        <f ca="1">IF(COUNTIF($D$64:$D260,$D260)&gt;=7,AVERAGE(OFFSET($H260,0,0,-7,1)),"")</f>
        <v>1755.6416602241814</v>
      </c>
      <c r="M260" s="458" t="str">
        <f ca="1">IF(COUNTIF($D$64:$D260,$D260)&gt;=20,AVERAGE(OFFSET($H260,0,0,-20,1)),"")</f>
        <v/>
      </c>
      <c r="N260" s="458" t="str">
        <f ca="1">IF(COUNTIF($D$64:$D260,$D260)&gt;=50,AVERAGE(OFFSET($H260,0,0,-50,1)),"")</f>
        <v/>
      </c>
      <c r="O260" s="458">
        <f t="shared" si="18"/>
        <v>1712.6897663230393</v>
      </c>
      <c r="P260" s="458">
        <f t="shared" si="19"/>
        <v>1637.6967824151798</v>
      </c>
      <c r="Q260" s="458">
        <f t="shared" si="20"/>
        <v>74.992983907859525</v>
      </c>
      <c r="R260" s="453">
        <f t="shared" si="21"/>
        <v>57.232504857455396</v>
      </c>
      <c r="S260" s="453">
        <f>IF(COUNTIF($D$64:$D260,$D260)&gt;=14,100-100/(1+(AVERAGEIFS($K$64:$K260,$D$64:$D260,$D260,$K$64:$K260,"&gt;0")*COUNTIFS($D$64:$D260,$D260,$K$64:$K260,"&gt;0"))/(-AVERAGEIFS($K$64:$K260,$D$64:$D260,$D260,$K$64:$K260,"&lt;0")*COUNTIFS($D$64:$D260,$D260,$K$64:$K260,"&lt;0"))),"")</f>
        <v>89.60622734066601</v>
      </c>
      <c r="T260" s="453">
        <f ca="1">IF($D260=$D259,MIN(0,$H260/MAX(OFFSET($H260,0,0,-(COUNTIF($D$64:$D260,$D260)),1))-1),0)</f>
        <v>0</v>
      </c>
      <c r="U260" s="453" t="str">
        <f ca="1">IF(COUNTIF($D$64:$D260,$D260)&gt;=30,STDEV(OFFSET($K260,0,0,-30,1))*SQRT(365),"")</f>
        <v/>
      </c>
      <c r="V260" s="453" t="str">
        <f>IF(COUNTIF($D$64:$D260,$D260)&lt;20,"Neutral",IF($H260&gt;$M260*1.05,"Bullish",IF($H260&lt;$M260*0.95,"Bearish","Neutral")))</f>
        <v>Neutral</v>
      </c>
      <c r="AB260" s="433"/>
      <c r="AC260" s="433"/>
      <c r="AD260" s="433"/>
      <c r="AE260" s="433"/>
      <c r="AF260" s="433"/>
      <c r="AG260" s="433"/>
      <c r="AH260" s="433"/>
      <c r="AI260" s="433"/>
      <c r="AJ260" s="433"/>
      <c r="AK260" s="433"/>
      <c r="AL260" s="433"/>
      <c r="AM260" s="433"/>
      <c r="AN260" s="433"/>
      <c r="AO260" s="433"/>
      <c r="AP260" s="433"/>
      <c r="AQ260" s="433"/>
      <c r="AR260" s="433"/>
      <c r="AS260" s="433"/>
      <c r="AT260" s="433"/>
    </row>
    <row r="261" spans="2:46" ht="20.149999999999999" customHeight="1">
      <c r="B261" s="437">
        <v>46060</v>
      </c>
      <c r="C261" s="419" t="s">
        <v>92</v>
      </c>
      <c r="D261" s="419" t="s">
        <v>93</v>
      </c>
      <c r="E261" s="457">
        <v>1828.0651239934798</v>
      </c>
      <c r="F261" s="457">
        <v>1918.2494071534431</v>
      </c>
      <c r="G261" s="457">
        <v>1823.3908138518823</v>
      </c>
      <c r="H261" s="457">
        <v>1874.8566332788528</v>
      </c>
      <c r="I261" s="457">
        <v>10980998937.904999</v>
      </c>
      <c r="J261" s="462">
        <v>226263082906.1879</v>
      </c>
      <c r="K261" s="474">
        <f t="shared" si="17"/>
        <v>2.5463431372253487E-2</v>
      </c>
      <c r="L261" s="458">
        <f ca="1">IF(COUNTIF($D$64:$D261,$D261)&gt;=7,AVERAGE(OFFSET($H261,0,0,-7,1)),"")</f>
        <v>1775.663273199001</v>
      </c>
      <c r="M261" s="458" t="str">
        <f ca="1">IF(COUNTIF($D$64:$D261,$D261)&gt;=20,AVERAGE(OFFSET($H261,0,0,-20,1)),"")</f>
        <v/>
      </c>
      <c r="N261" s="458" t="str">
        <f ca="1">IF(COUNTIF($D$64:$D261,$D261)&gt;=50,AVERAGE(OFFSET($H261,0,0,-50,1)),"")</f>
        <v/>
      </c>
      <c r="O261" s="458">
        <f t="shared" si="18"/>
        <v>1737.6385150854721</v>
      </c>
      <c r="P261" s="458">
        <f t="shared" si="19"/>
        <v>1655.2641787754519</v>
      </c>
      <c r="Q261" s="458">
        <f t="shared" si="20"/>
        <v>82.374336310020226</v>
      </c>
      <c r="R261" s="453">
        <f t="shared" si="21"/>
        <v>62.260871147968359</v>
      </c>
      <c r="S261" s="453">
        <f>IF(COUNTIF($D$64:$D261,$D261)&gt;=14,100-100/(1+(AVERAGEIFS($K$64:$K261,$D$64:$D261,$D261,$K$64:$K261,"&gt;0")*COUNTIFS($D$64:$D261,$D261,$K$64:$K261,"&gt;0"))/(-AVERAGEIFS($K$64:$K261,$D$64:$D261,$D261,$K$64:$K261,"&lt;0")*COUNTIFS($D$64:$D261,$D261,$K$64:$K261,"&lt;0"))),"")</f>
        <v>90.526247936489327</v>
      </c>
      <c r="T261" s="453">
        <f ca="1">IF($D261=$D260,MIN(0,$H261/MAX(OFFSET($H261,0,0,-(COUNTIF($D$64:$D261,$D261)),1))-1),0)</f>
        <v>0</v>
      </c>
      <c r="U261" s="453" t="str">
        <f ca="1">IF(COUNTIF($D$64:$D261,$D261)&gt;=30,STDEV(OFFSET($K261,0,0,-30,1))*SQRT(365),"")</f>
        <v/>
      </c>
      <c r="V261" s="453" t="str">
        <f>IF(COUNTIF($D$64:$D261,$D261)&lt;20,"Neutral",IF($H261&gt;$M261*1.05,"Bullish",IF($H261&lt;$M261*0.95,"Bearish","Neutral")))</f>
        <v>Neutral</v>
      </c>
      <c r="AB261" s="433"/>
      <c r="AC261" s="433"/>
      <c r="AD261" s="433"/>
      <c r="AE261" s="433"/>
      <c r="AF261" s="433"/>
      <c r="AG261" s="433"/>
      <c r="AH261" s="433"/>
      <c r="AI261" s="433"/>
      <c r="AJ261" s="433"/>
      <c r="AK261" s="433"/>
      <c r="AL261" s="433"/>
      <c r="AM261" s="433"/>
      <c r="AN261" s="433"/>
      <c r="AO261" s="433"/>
      <c r="AP261" s="433"/>
      <c r="AQ261" s="433"/>
      <c r="AR261" s="433"/>
      <c r="AS261" s="433"/>
      <c r="AT261" s="433"/>
    </row>
    <row r="262" spans="2:46" ht="20.149999999999999" customHeight="1">
      <c r="B262" s="437">
        <v>46061</v>
      </c>
      <c r="C262" s="419" t="s">
        <v>92</v>
      </c>
      <c r="D262" s="419" t="s">
        <v>93</v>
      </c>
      <c r="E262" s="457">
        <v>1868.9377531305856</v>
      </c>
      <c r="F262" s="457">
        <v>1907.6334599669667</v>
      </c>
      <c r="G262" s="457">
        <v>1820.8790668093222</v>
      </c>
      <c r="H262" s="457">
        <v>1852.1829105811769</v>
      </c>
      <c r="I262" s="457">
        <v>8779502349.1985798</v>
      </c>
      <c r="J262" s="462">
        <v>223526752934.35208</v>
      </c>
      <c r="K262" s="474">
        <f t="shared" si="17"/>
        <v>-1.2093576807535866E-2</v>
      </c>
      <c r="L262" s="458">
        <f ca="1">IF(COUNTIF($D$64:$D262,$D262)&gt;=7,AVERAGE(OFFSET($H262,0,0,-7,1)),"")</f>
        <v>1793.2110472516836</v>
      </c>
      <c r="M262" s="458" t="str">
        <f ca="1">IF(COUNTIF($D$64:$D262,$D262)&gt;=20,AVERAGE(OFFSET($H262,0,0,-20,1)),"")</f>
        <v/>
      </c>
      <c r="N262" s="458" t="str">
        <f ca="1">IF(COUNTIF($D$64:$D262,$D262)&gt;=50,AVERAGE(OFFSET($H262,0,0,-50,1)),"")</f>
        <v/>
      </c>
      <c r="O262" s="458">
        <f t="shared" si="18"/>
        <v>1755.260729777119</v>
      </c>
      <c r="P262" s="458">
        <f t="shared" si="19"/>
        <v>1669.8507515018018</v>
      </c>
      <c r="Q262" s="458">
        <f t="shared" si="20"/>
        <v>85.409978275317144</v>
      </c>
      <c r="R262" s="453">
        <f t="shared" si="21"/>
        <v>66.890692573438116</v>
      </c>
      <c r="S262" s="453">
        <f>IF(COUNTIF($D$64:$D262,$D262)&gt;=14,100-100/(1+(AVERAGEIFS($K$64:$K262,$D$64:$D262,$D262,$K$64:$K262,"&gt;0")*COUNTIFS($D$64:$D262,$D262,$K$64:$K262,"&gt;0"))/(-AVERAGEIFS($K$64:$K262,$D$64:$D262,$D262,$K$64:$K262,"&lt;0")*COUNTIFS($D$64:$D262,$D262,$K$64:$K262,"&lt;0"))),"")</f>
        <v>86.874066642463774</v>
      </c>
      <c r="T262" s="453">
        <f ca="1">IF($D262=$D261,MIN(0,$H262/MAX(OFFSET($H262,0,0,-(COUNTIF($D$64:$D262,$D262)),1))-1),0)</f>
        <v>-1.2093576807535866E-2</v>
      </c>
      <c r="U262" s="453" t="str">
        <f ca="1">IF(COUNTIF($D$64:$D262,$D262)&gt;=30,STDEV(OFFSET($K262,0,0,-30,1))*SQRT(365),"")</f>
        <v/>
      </c>
      <c r="V262" s="453" t="str">
        <f>IF(COUNTIF($D$64:$D262,$D262)&lt;20,"Neutral",IF($H262&gt;$M262*1.05,"Bullish",IF($H262&lt;$M262*0.95,"Bearish","Neutral")))</f>
        <v>Neutral</v>
      </c>
      <c r="AB262" s="433"/>
      <c r="AC262" s="433"/>
      <c r="AD262" s="433"/>
      <c r="AE262" s="433"/>
      <c r="AF262" s="433"/>
      <c r="AG262" s="433"/>
      <c r="AH262" s="433"/>
      <c r="AI262" s="433"/>
      <c r="AJ262" s="433"/>
      <c r="AK262" s="433"/>
      <c r="AL262" s="433"/>
      <c r="AM262" s="433"/>
      <c r="AN262" s="433"/>
      <c r="AO262" s="433"/>
      <c r="AP262" s="433"/>
      <c r="AQ262" s="433"/>
      <c r="AR262" s="433"/>
      <c r="AS262" s="433"/>
      <c r="AT262" s="433"/>
    </row>
    <row r="263" spans="2:46" ht="20.149999999999999" customHeight="1">
      <c r="B263" s="437">
        <v>46062</v>
      </c>
      <c r="C263" s="419" t="s">
        <v>92</v>
      </c>
      <c r="D263" s="419" t="s">
        <v>93</v>
      </c>
      <c r="E263" s="457">
        <v>1850.5867792014431</v>
      </c>
      <c r="F263" s="457">
        <v>1920.6042568321936</v>
      </c>
      <c r="G263" s="457">
        <v>1800.8741505058019</v>
      </c>
      <c r="H263" s="457">
        <v>1877.2512135536776</v>
      </c>
      <c r="I263" s="457">
        <v>8889921466.1557045</v>
      </c>
      <c r="J263" s="462">
        <v>226552067730.75058</v>
      </c>
      <c r="K263" s="474">
        <f t="shared" si="17"/>
        <v>1.3534464025820592E-2</v>
      </c>
      <c r="L263" s="458">
        <f ca="1">IF(COUNTIF($D$64:$D263,$D263)&gt;=7,AVERAGE(OFFSET($H263,0,0,-7,1)),"")</f>
        <v>1813.9593272973896</v>
      </c>
      <c r="M263" s="458">
        <f ca="1">IF(COUNTIF($D$64:$D263,$D263)&gt;=20,AVERAGE(OFFSET($H263,0,0,-20,1)),"")</f>
        <v>1688.4771487001938</v>
      </c>
      <c r="N263" s="458" t="str">
        <f ca="1">IF(COUNTIF($D$64:$D263,$D263)&gt;=50,AVERAGE(OFFSET($H263,0,0,-50,1)),"")</f>
        <v/>
      </c>
      <c r="O263" s="458">
        <f t="shared" si="18"/>
        <v>1774.0284965119743</v>
      </c>
      <c r="P263" s="458">
        <f t="shared" si="19"/>
        <v>1685.2137486908296</v>
      </c>
      <c r="Q263" s="458">
        <f t="shared" si="20"/>
        <v>88.814747821144692</v>
      </c>
      <c r="R263" s="453">
        <f t="shared" si="21"/>
        <v>71.275503622979429</v>
      </c>
      <c r="S263" s="453">
        <f>IF(COUNTIF($D$64:$D263,$D263)&gt;=14,100-100/(1+(AVERAGEIFS($K$64:$K263,$D$64:$D263,$D263,$K$64:$K263,"&gt;0")*COUNTIFS($D$64:$D263,$D263,$K$64:$K263,"&gt;0"))/(-AVERAGEIFS($K$64:$K263,$D$64:$D263,$D263,$K$64:$K263,"&lt;0")*COUNTIFS($D$64:$D263,$D263,$K$64:$K263,"&lt;0"))),"")</f>
        <v>87.441108864908131</v>
      </c>
      <c r="T263" s="453">
        <f ca="1">IF($D263=$D262,MIN(0,$H263/MAX(OFFSET($H263,0,0,-(COUNTIF($D$64:$D263,$D263)),1))-1),0)</f>
        <v>0</v>
      </c>
      <c r="U263" s="453" t="str">
        <f ca="1">IF(COUNTIF($D$64:$D263,$D263)&gt;=30,STDEV(OFFSET($K263,0,0,-30,1))*SQRT(365),"")</f>
        <v/>
      </c>
      <c r="V263" s="453" t="str">
        <f ca="1">IF(COUNTIF($D$64:$D263,$D263)&lt;20,"Neutral",IF($H263&gt;$M263*1.05,"Bullish",IF($H263&lt;$M263*0.95,"Bearish","Neutral")))</f>
        <v>Bullish</v>
      </c>
      <c r="AB263" s="433"/>
      <c r="AC263" s="433"/>
      <c r="AD263" s="433"/>
      <c r="AE263" s="433"/>
      <c r="AF263" s="433"/>
      <c r="AG263" s="433"/>
      <c r="AH263" s="433"/>
      <c r="AI263" s="433"/>
      <c r="AJ263" s="433"/>
      <c r="AK263" s="433"/>
      <c r="AL263" s="433"/>
      <c r="AM263" s="433"/>
      <c r="AN263" s="433"/>
      <c r="AO263" s="433"/>
      <c r="AP263" s="433"/>
      <c r="AQ263" s="433"/>
      <c r="AR263" s="433"/>
      <c r="AS263" s="433"/>
      <c r="AT263" s="433"/>
    </row>
    <row r="264" spans="2:46" ht="20.149999999999999" customHeight="1">
      <c r="B264" s="437">
        <v>46063</v>
      </c>
      <c r="C264" s="419" t="s">
        <v>92</v>
      </c>
      <c r="D264" s="419" t="s">
        <v>93</v>
      </c>
      <c r="E264" s="457">
        <v>1889.3885043156051</v>
      </c>
      <c r="F264" s="457">
        <v>1957.9783891567038</v>
      </c>
      <c r="G264" s="457">
        <v>1857.7569300877169</v>
      </c>
      <c r="H264" s="457">
        <v>1950.500515009483</v>
      </c>
      <c r="I264" s="457">
        <v>4250199224.5202971</v>
      </c>
      <c r="J264" s="462">
        <v>235392003795.15799</v>
      </c>
      <c r="K264" s="474">
        <f t="shared" si="17"/>
        <v>3.9019445520635854E-2</v>
      </c>
      <c r="L264" s="458">
        <f ca="1">IF(COUNTIF($D$64:$D264,$D264)&gt;=7,AVERAGE(OFFSET($H264,0,0,-7,1)),"")</f>
        <v>1844.863865814063</v>
      </c>
      <c r="M264" s="458">
        <f ca="1">IF(COUNTIF($D$64:$D264,$D264)&gt;=20,AVERAGE(OFFSET($H264,0,0,-20,1)),"")</f>
        <v>1711.4946126748146</v>
      </c>
      <c r="N264" s="458" t="str">
        <f ca="1">IF(COUNTIF($D$64:$D264,$D264)&gt;=50,AVERAGE(OFFSET($H264,0,0,-50,1)),"")</f>
        <v/>
      </c>
      <c r="O264" s="458">
        <f t="shared" si="18"/>
        <v>1801.1780378192832</v>
      </c>
      <c r="P264" s="458">
        <f t="shared" si="19"/>
        <v>1704.864620269989</v>
      </c>
      <c r="Q264" s="458">
        <f t="shared" si="20"/>
        <v>96.313417549294172</v>
      </c>
      <c r="R264" s="453">
        <f t="shared" si="21"/>
        <v>76.283086408242383</v>
      </c>
      <c r="S264" s="453">
        <f>IF(COUNTIF($D$64:$D264,$D264)&gt;=14,100-100/(1+(AVERAGEIFS($K$64:$K264,$D$64:$D264,$D264,$K$64:$K264,"&gt;0")*COUNTIFS($D$64:$D264,$D264,$K$64:$K264,"&gt;0"))/(-AVERAGEIFS($K$64:$K264,$D$64:$D264,$D264,$K$64:$K264,"&lt;0")*COUNTIFS($D$64:$D264,$D264,$K$64:$K264,"&lt;0"))),"")</f>
        <v>88.832021362014885</v>
      </c>
      <c r="T264" s="453">
        <f ca="1">IF($D264=$D263,MIN(0,$H264/MAX(OFFSET($H264,0,0,-(COUNTIF($D$64:$D264,$D264)),1))-1),0)</f>
        <v>0</v>
      </c>
      <c r="U264" s="453" t="str">
        <f ca="1">IF(COUNTIF($D$64:$D264,$D264)&gt;=30,STDEV(OFFSET($K264,0,0,-30,1))*SQRT(365),"")</f>
        <v/>
      </c>
      <c r="V264" s="453" t="str">
        <f ca="1">IF(COUNTIF($D$64:$D264,$D264)&lt;20,"Neutral",IF($H264&gt;$M264*1.05,"Bullish",IF($H264&lt;$M264*0.95,"Bearish","Neutral")))</f>
        <v>Bullish</v>
      </c>
      <c r="AB264" s="433"/>
      <c r="AC264" s="433"/>
      <c r="AD264" s="433"/>
      <c r="AE264" s="433"/>
      <c r="AF264" s="433"/>
      <c r="AG264" s="433"/>
      <c r="AH264" s="433"/>
      <c r="AI264" s="433"/>
      <c r="AJ264" s="433"/>
      <c r="AK264" s="433"/>
      <c r="AL264" s="433"/>
      <c r="AM264" s="433"/>
      <c r="AN264" s="433"/>
      <c r="AO264" s="433"/>
      <c r="AP264" s="433"/>
      <c r="AQ264" s="433"/>
      <c r="AR264" s="433"/>
      <c r="AS264" s="433"/>
      <c r="AT264" s="433"/>
    </row>
    <row r="265" spans="2:46" ht="20.149999999999999" customHeight="1">
      <c r="B265" s="437">
        <v>46064</v>
      </c>
      <c r="C265" s="419" t="s">
        <v>92</v>
      </c>
      <c r="D265" s="419" t="s">
        <v>93</v>
      </c>
      <c r="E265" s="457">
        <v>1949.7509641680558</v>
      </c>
      <c r="F265" s="457">
        <v>2008.9842176646584</v>
      </c>
      <c r="G265" s="457">
        <v>1908.4825766241981</v>
      </c>
      <c r="H265" s="457">
        <v>1969.6933545759921</v>
      </c>
      <c r="I265" s="457">
        <v>4381866728.5653553</v>
      </c>
      <c r="J265" s="462">
        <v>237708250793.97388</v>
      </c>
      <c r="K265" s="474">
        <f t="shared" si="17"/>
        <v>9.8399561644904043E-3</v>
      </c>
      <c r="L265" s="458">
        <f ca="1">IF(COUNTIF($D$64:$D265,$D265)&gt;=7,AVERAGE(OFFSET($H265,0,0,-7,1)),"")</f>
        <v>1877.0294618572977</v>
      </c>
      <c r="M265" s="458">
        <f ca="1">IF(COUNTIF($D$64:$D265,$D265)&gt;=20,AVERAGE(OFFSET($H265,0,0,-20,1)),"")</f>
        <v>1735.291572127102</v>
      </c>
      <c r="N265" s="458" t="str">
        <f ca="1">IF(COUNTIF($D$64:$D265,$D265)&gt;=50,AVERAGE(OFFSET($H265,0,0,-50,1)),"")</f>
        <v/>
      </c>
      <c r="O265" s="458">
        <f t="shared" si="18"/>
        <v>1827.1034711664693</v>
      </c>
      <c r="P265" s="458">
        <f t="shared" si="19"/>
        <v>1724.4815635519151</v>
      </c>
      <c r="Q265" s="458">
        <f t="shared" si="20"/>
        <v>102.62190761455417</v>
      </c>
      <c r="R265" s="453">
        <f t="shared" si="21"/>
        <v>81.550850649504738</v>
      </c>
      <c r="S265" s="453">
        <f>IF(COUNTIF($D$64:$D265,$D265)&gt;=14,100-100/(1+(AVERAGEIFS($K$64:$K265,$D$64:$D265,$D265,$K$64:$K265,"&gt;0")*COUNTIFS($D$64:$D265,$D265,$K$64:$K265,"&gt;0"))/(-AVERAGEIFS($K$64:$K265,$D$64:$D265,$D265,$K$64:$K265,"&lt;0")*COUNTIFS($D$64:$D265,$D265,$K$64:$K265,"&lt;0"))),"")</f>
        <v>89.13546071120129</v>
      </c>
      <c r="T265" s="453">
        <f ca="1">IF($D265=$D264,MIN(0,$H265/MAX(OFFSET($H265,0,0,-(COUNTIF($D$64:$D265,$D265)),1))-1),0)</f>
        <v>0</v>
      </c>
      <c r="U265" s="453" t="str">
        <f ca="1">IF(COUNTIF($D$64:$D265,$D265)&gt;=30,STDEV(OFFSET($K265,0,0,-30,1))*SQRT(365),"")</f>
        <v/>
      </c>
      <c r="V265" s="453" t="str">
        <f ca="1">IF(COUNTIF($D$64:$D265,$D265)&lt;20,"Neutral",IF($H265&gt;$M265*1.05,"Bullish",IF($H265&lt;$M265*0.95,"Bearish","Neutral")))</f>
        <v>Bullish</v>
      </c>
      <c r="AB265" s="433"/>
      <c r="AC265" s="433"/>
      <c r="AD265" s="433"/>
      <c r="AE265" s="433"/>
      <c r="AF265" s="433"/>
      <c r="AG265" s="433"/>
      <c r="AH265" s="433"/>
      <c r="AI265" s="433"/>
      <c r="AJ265" s="433"/>
      <c r="AK265" s="433"/>
      <c r="AL265" s="433"/>
      <c r="AM265" s="433"/>
      <c r="AN265" s="433"/>
      <c r="AO265" s="433"/>
      <c r="AP265" s="433"/>
      <c r="AQ265" s="433"/>
      <c r="AR265" s="433"/>
      <c r="AS265" s="433"/>
      <c r="AT265" s="433"/>
    </row>
    <row r="266" spans="2:46" ht="20.149999999999999" customHeight="1">
      <c r="B266" s="437">
        <v>46065</v>
      </c>
      <c r="C266" s="419" t="s">
        <v>92</v>
      </c>
      <c r="D266" s="419" t="s">
        <v>93</v>
      </c>
      <c r="E266" s="457">
        <v>1978.2268064803907</v>
      </c>
      <c r="F266" s="457">
        <v>2004.7139053690144</v>
      </c>
      <c r="G266" s="457">
        <v>1968.8021933234536</v>
      </c>
      <c r="H266" s="457">
        <v>1982.2280483403533</v>
      </c>
      <c r="I266" s="457">
        <v>6891294216.8861504</v>
      </c>
      <c r="J266" s="462">
        <v>239220973635.85294</v>
      </c>
      <c r="K266" s="474">
        <f t="shared" si="17"/>
        <v>6.3637792833288742E-3</v>
      </c>
      <c r="L266" s="458">
        <f ca="1">IF(COUNTIF($D$64:$D266,$D266)&gt;=7,AVERAGE(OFFSET($H266,0,0,-7,1)),"")</f>
        <v>1905.0020673298509</v>
      </c>
      <c r="M266" s="458">
        <f ca="1">IF(COUNTIF($D$64:$D266,$D266)&gt;=20,AVERAGE(OFFSET($H266,0,0,-20,1)),"")</f>
        <v>1757.0525351060442</v>
      </c>
      <c r="N266" s="458" t="str">
        <f ca="1">IF(COUNTIF($D$64:$D266,$D266)&gt;=50,AVERAGE(OFFSET($H266,0,0,-50,1)),"")</f>
        <v/>
      </c>
      <c r="O266" s="458">
        <f t="shared" si="18"/>
        <v>1850.9687907316822</v>
      </c>
      <c r="P266" s="458">
        <f t="shared" si="19"/>
        <v>1743.5738957584661</v>
      </c>
      <c r="Q266" s="458">
        <f t="shared" si="20"/>
        <v>107.3948949732162</v>
      </c>
      <c r="R266" s="453">
        <f t="shared" si="21"/>
        <v>86.719659514247027</v>
      </c>
      <c r="S266" s="453">
        <f>IF(COUNTIF($D$64:$D266,$D266)&gt;=14,100-100/(1+(AVERAGEIFS($K$64:$K266,$D$64:$D266,$D266,$K$64:$K266,"&gt;0")*COUNTIFS($D$64:$D266,$D266,$K$64:$K266,"&gt;0"))/(-AVERAGEIFS($K$64:$K266,$D$64:$D266,$D266,$K$64:$K266,"&lt;0")*COUNTIFS($D$64:$D266,$D266,$K$64:$K266,"&lt;0"))),"")</f>
        <v>89.323074808563149</v>
      </c>
      <c r="T266" s="453">
        <f ca="1">IF($D266=$D265,MIN(0,$H266/MAX(OFFSET($H266,0,0,-(COUNTIF($D$64:$D266,$D266)),1))-1),0)</f>
        <v>0</v>
      </c>
      <c r="U266" s="453" t="str">
        <f ca="1">IF(COUNTIF($D$64:$D266,$D266)&gt;=30,STDEV(OFFSET($K266,0,0,-30,1))*SQRT(365),"")</f>
        <v/>
      </c>
      <c r="V266" s="453" t="str">
        <f ca="1">IF(COUNTIF($D$64:$D266,$D266)&lt;20,"Neutral",IF($H266&gt;$M266*1.05,"Bullish",IF($H266&lt;$M266*0.95,"Bearish","Neutral")))</f>
        <v>Bullish</v>
      </c>
      <c r="AB266" s="433"/>
      <c r="AC266" s="433"/>
      <c r="AD266" s="433"/>
      <c r="AE266" s="433"/>
      <c r="AF266" s="433"/>
      <c r="AG266" s="433"/>
      <c r="AH266" s="433"/>
      <c r="AI266" s="433"/>
      <c r="AJ266" s="433"/>
      <c r="AK266" s="433"/>
      <c r="AL266" s="433"/>
      <c r="AM266" s="433"/>
      <c r="AN266" s="433"/>
      <c r="AO266" s="433"/>
      <c r="AP266" s="433"/>
      <c r="AQ266" s="433"/>
      <c r="AR266" s="433"/>
      <c r="AS266" s="433"/>
      <c r="AT266" s="433"/>
    </row>
    <row r="267" spans="2:46" ht="20.149999999999999" customHeight="1">
      <c r="B267" s="437">
        <v>46066</v>
      </c>
      <c r="C267" s="419" t="s">
        <v>92</v>
      </c>
      <c r="D267" s="419" t="s">
        <v>93</v>
      </c>
      <c r="E267" s="457">
        <v>1980.3914848862491</v>
      </c>
      <c r="F267" s="457">
        <v>2033.3813888000084</v>
      </c>
      <c r="G267" s="457">
        <v>1941.8740458110817</v>
      </c>
      <c r="H267" s="457">
        <v>2003.8338724813073</v>
      </c>
      <c r="I267" s="457">
        <v>8460828778.4823618</v>
      </c>
      <c r="J267" s="462">
        <v>241828426542.96494</v>
      </c>
      <c r="K267" s="474">
        <f t="shared" si="17"/>
        <v>1.0899767137814376E-2</v>
      </c>
      <c r="L267" s="458">
        <f ca="1">IF(COUNTIF($D$64:$D267,$D267)&gt;=7,AVERAGE(OFFSET($H267,0,0,-7,1)),"")</f>
        <v>1930.0780782601207</v>
      </c>
      <c r="M267" s="458">
        <f ca="1">IF(COUNTIF($D$64:$D267,$D267)&gt;=20,AVERAGE(OFFSET($H267,0,0,-20,1)),"")</f>
        <v>1777.6330430108301</v>
      </c>
      <c r="N267" s="458" t="str">
        <f ca="1">IF(COUNTIF($D$64:$D267,$D267)&gt;=50,AVERAGE(OFFSET($H267,0,0,-50,1)),"")</f>
        <v/>
      </c>
      <c r="O267" s="458">
        <f t="shared" si="18"/>
        <v>1874.4864956162398</v>
      </c>
      <c r="P267" s="458">
        <f t="shared" si="19"/>
        <v>1762.8524125527506</v>
      </c>
      <c r="Q267" s="458">
        <f t="shared" si="20"/>
        <v>111.63408306348924</v>
      </c>
      <c r="R267" s="453">
        <f t="shared" si="21"/>
        <v>91.702544224095476</v>
      </c>
      <c r="S267" s="453">
        <f>IF(COUNTIF($D$64:$D267,$D267)&gt;=14,100-100/(1+(AVERAGEIFS($K$64:$K267,$D$64:$D267,$D267,$K$64:$K267,"&gt;0")*COUNTIFS($D$64:$D267,$D267,$K$64:$K267,"&gt;0"))/(-AVERAGEIFS($K$64:$K267,$D$64:$D267,$D267,$K$64:$K267,"&lt;0")*COUNTIFS($D$64:$D267,$D267,$K$64:$K267,"&lt;0"))),"")</f>
        <v>89.629795850500557</v>
      </c>
      <c r="T267" s="453">
        <f ca="1">IF($D267=$D266,MIN(0,$H267/MAX(OFFSET($H267,0,0,-(COUNTIF($D$64:$D267,$D267)),1))-1),0)</f>
        <v>0</v>
      </c>
      <c r="U267" s="453" t="str">
        <f ca="1">IF(COUNTIF($D$64:$D267,$D267)&gt;=30,STDEV(OFFSET($K267,0,0,-30,1))*SQRT(365),"")</f>
        <v/>
      </c>
      <c r="V267" s="453" t="str">
        <f ca="1">IF(COUNTIF($D$64:$D267,$D267)&lt;20,"Neutral",IF($H267&gt;$M267*1.05,"Bullish",IF($H267&lt;$M267*0.95,"Bearish","Neutral")))</f>
        <v>Bullish</v>
      </c>
      <c r="AB267" s="433"/>
      <c r="AC267" s="433"/>
      <c r="AD267" s="433"/>
      <c r="AE267" s="433"/>
      <c r="AF267" s="433"/>
      <c r="AG267" s="433"/>
      <c r="AH267" s="433"/>
      <c r="AI267" s="433"/>
      <c r="AJ267" s="433"/>
      <c r="AK267" s="433"/>
      <c r="AL267" s="433"/>
      <c r="AM267" s="433"/>
      <c r="AN267" s="433"/>
      <c r="AO267" s="433"/>
      <c r="AP267" s="433"/>
      <c r="AQ267" s="433"/>
      <c r="AR267" s="433"/>
      <c r="AS267" s="433"/>
      <c r="AT267" s="433"/>
    </row>
    <row r="268" spans="2:46" ht="20.149999999999999" customHeight="1">
      <c r="B268" s="437">
        <v>46067</v>
      </c>
      <c r="C268" s="419" t="s">
        <v>92</v>
      </c>
      <c r="D268" s="419" t="s">
        <v>93</v>
      </c>
      <c r="E268" s="457">
        <v>1993.4436168886152</v>
      </c>
      <c r="F268" s="457">
        <v>2108.8535314018632</v>
      </c>
      <c r="G268" s="457">
        <v>1984.182896912022</v>
      </c>
      <c r="H268" s="457">
        <v>2073.1683305436759</v>
      </c>
      <c r="I268" s="457">
        <v>8364589029.3369226</v>
      </c>
      <c r="J268" s="462">
        <v>250195908063.61093</v>
      </c>
      <c r="K268" s="474">
        <f t="shared" si="17"/>
        <v>3.4600901309504772E-2</v>
      </c>
      <c r="L268" s="458">
        <f ca="1">IF(COUNTIF($D$64:$D268,$D268)&gt;=7,AVERAGE(OFFSET($H268,0,0,-7,1)),"")</f>
        <v>1958.4083207265237</v>
      </c>
      <c r="M268" s="458">
        <f ca="1">IF(COUNTIF($D$64:$D268,$D268)&gt;=20,AVERAGE(OFFSET($H268,0,0,-20,1)),"")</f>
        <v>1802.1217199047728</v>
      </c>
      <c r="N268" s="458" t="str">
        <f ca="1">IF(COUNTIF($D$64:$D268,$D268)&gt;=50,AVERAGE(OFFSET($H268,0,0,-50,1)),"")</f>
        <v/>
      </c>
      <c r="O268" s="458">
        <f t="shared" si="18"/>
        <v>1905.0529317589223</v>
      </c>
      <c r="P268" s="458">
        <f t="shared" si="19"/>
        <v>1785.8387768483747</v>
      </c>
      <c r="Q268" s="458">
        <f t="shared" si="20"/>
        <v>119.21415491054768</v>
      </c>
      <c r="R268" s="453">
        <f t="shared" si="21"/>
        <v>97.204866361385911</v>
      </c>
      <c r="S268" s="453">
        <f>IF(COUNTIF($D$64:$D268,$D268)&gt;=14,100-100/(1+(AVERAGEIFS($K$64:$K268,$D$64:$D268,$D268,$K$64:$K268,"&gt;0")*COUNTIFS($D$64:$D268,$D268,$K$64:$K268,"&gt;0"))/(-AVERAGEIFS($K$64:$K268,$D$64:$D268,$D268,$K$64:$K268,"&lt;0")*COUNTIFS($D$64:$D268,$D268,$K$64:$K268,"&lt;0"))),"")</f>
        <v>90.49646391015068</v>
      </c>
      <c r="T268" s="453">
        <f ca="1">IF($D268=$D267,MIN(0,$H268/MAX(OFFSET($H268,0,0,-(COUNTIF($D$64:$D268,$D268)),1))-1),0)</f>
        <v>0</v>
      </c>
      <c r="U268" s="453" t="str">
        <f ca="1">IF(COUNTIF($D$64:$D268,$D268)&gt;=30,STDEV(OFFSET($K268,0,0,-30,1))*SQRT(365),"")</f>
        <v/>
      </c>
      <c r="V268" s="453" t="str">
        <f ca="1">IF(COUNTIF($D$64:$D268,$D268)&lt;20,"Neutral",IF($H268&gt;$M268*1.05,"Bullish",IF($H268&lt;$M268*0.95,"Bearish","Neutral")))</f>
        <v>Bullish</v>
      </c>
      <c r="AB268" s="433"/>
      <c r="AC268" s="433"/>
      <c r="AD268" s="433"/>
      <c r="AE268" s="433"/>
      <c r="AF268" s="433"/>
      <c r="AG268" s="433"/>
      <c r="AH268" s="433"/>
      <c r="AI268" s="433"/>
      <c r="AJ268" s="433"/>
      <c r="AK268" s="433"/>
      <c r="AL268" s="433"/>
      <c r="AM268" s="433"/>
      <c r="AN268" s="433"/>
      <c r="AO268" s="433"/>
      <c r="AP268" s="433"/>
      <c r="AQ268" s="433"/>
      <c r="AR268" s="433"/>
      <c r="AS268" s="433"/>
      <c r="AT268" s="433"/>
    </row>
    <row r="269" spans="2:46" ht="20.149999999999999" customHeight="1">
      <c r="B269" s="437">
        <v>46068</v>
      </c>
      <c r="C269" s="419" t="s">
        <v>92</v>
      </c>
      <c r="D269" s="419" t="s">
        <v>93</v>
      </c>
      <c r="E269" s="457">
        <v>2055.4047009019164</v>
      </c>
      <c r="F269" s="457">
        <v>2197.8440987107738</v>
      </c>
      <c r="G269" s="457">
        <v>2027.7116153022178</v>
      </c>
      <c r="H269" s="457">
        <v>2136.3830383222989</v>
      </c>
      <c r="I269" s="457">
        <v>6426131651.4531012</v>
      </c>
      <c r="J269" s="462">
        <v>257824840544.69925</v>
      </c>
      <c r="K269" s="474">
        <f t="shared" si="17"/>
        <v>3.0491835538528411E-2</v>
      </c>
      <c r="L269" s="458">
        <f ca="1">IF(COUNTIF($D$64:$D269,$D269)&gt;=7,AVERAGE(OFFSET($H269,0,0,-7,1)),"")</f>
        <v>1999.0083389752558</v>
      </c>
      <c r="M269" s="458">
        <f ca="1">IF(COUNTIF($D$64:$D269,$D269)&gt;=20,AVERAGE(OFFSET($H269,0,0,-20,1)),"")</f>
        <v>1831.2452684706391</v>
      </c>
      <c r="N269" s="458" t="str">
        <f ca="1">IF(COUNTIF($D$64:$D269,$D269)&gt;=50,AVERAGE(OFFSET($H269,0,0,-50,1)),"")</f>
        <v/>
      </c>
      <c r="O269" s="458">
        <f t="shared" si="18"/>
        <v>1940.6421789225187</v>
      </c>
      <c r="P269" s="458">
        <f t="shared" si="19"/>
        <v>1811.8050184390356</v>
      </c>
      <c r="Q269" s="458">
        <f t="shared" si="20"/>
        <v>128.8371604834831</v>
      </c>
      <c r="R269" s="453">
        <f t="shared" si="21"/>
        <v>103.53132518580534</v>
      </c>
      <c r="S269" s="453">
        <f>IF(COUNTIF($D$64:$D269,$D269)&gt;=14,100-100/(1+(AVERAGEIFS($K$64:$K269,$D$64:$D269,$D269,$K$64:$K269,"&gt;0")*COUNTIFS($D$64:$D269,$D269,$K$64:$K269,"&gt;0"))/(-AVERAGEIFS($K$64:$K269,$D$64:$D269,$D269,$K$64:$K269,"&lt;0")*COUNTIFS($D$64:$D269,$D269,$K$64:$K269,"&lt;0"))),"")</f>
        <v>91.148369798833244</v>
      </c>
      <c r="T269" s="453">
        <f ca="1">IF($D269=$D268,MIN(0,$H269/MAX(OFFSET($H269,0,0,-(COUNTIF($D$64:$D269,$D269)),1))-1),0)</f>
        <v>0</v>
      </c>
      <c r="U269" s="453" t="str">
        <f ca="1">IF(COUNTIF($D$64:$D269,$D269)&gt;=30,STDEV(OFFSET($K269,0,0,-30,1))*SQRT(365),"")</f>
        <v/>
      </c>
      <c r="V269" s="453" t="str">
        <f ca="1">IF(COUNTIF($D$64:$D269,$D269)&lt;20,"Neutral",IF($H269&gt;$M269*1.05,"Bullish",IF($H269&lt;$M269*0.95,"Bearish","Neutral")))</f>
        <v>Bullish</v>
      </c>
      <c r="AB269" s="433"/>
      <c r="AC269" s="433"/>
      <c r="AD269" s="433"/>
      <c r="AE269" s="433"/>
      <c r="AF269" s="433"/>
      <c r="AG269" s="433"/>
      <c r="AH269" s="433"/>
      <c r="AI269" s="433"/>
      <c r="AJ269" s="433"/>
      <c r="AK269" s="433"/>
      <c r="AL269" s="433"/>
      <c r="AM269" s="433"/>
      <c r="AN269" s="433"/>
      <c r="AO269" s="433"/>
      <c r="AP269" s="433"/>
      <c r="AQ269" s="433"/>
      <c r="AR269" s="433"/>
      <c r="AS269" s="433"/>
      <c r="AT269" s="433"/>
    </row>
    <row r="270" spans="2:46" ht="20.149999999999999" customHeight="1">
      <c r="B270" s="437">
        <v>46069</v>
      </c>
      <c r="C270" s="419" t="s">
        <v>92</v>
      </c>
      <c r="D270" s="419" t="s">
        <v>93</v>
      </c>
      <c r="E270" s="457">
        <v>2141.2223408859863</v>
      </c>
      <c r="F270" s="457">
        <v>2204.7233245507532</v>
      </c>
      <c r="G270" s="457">
        <v>2116.6567129214645</v>
      </c>
      <c r="H270" s="457">
        <v>2150.772384660077</v>
      </c>
      <c r="I270" s="457">
        <v>7964046093.6857462</v>
      </c>
      <c r="J270" s="462">
        <v>259561388185.51627</v>
      </c>
      <c r="K270" s="474">
        <f t="shared" si="17"/>
        <v>6.7353775421650219E-3</v>
      </c>
      <c r="L270" s="458">
        <f ca="1">IF(COUNTIF($D$64:$D270,$D270)&gt;=7,AVERAGE(OFFSET($H270,0,0,-7,1)),"")</f>
        <v>2038.0827919904555</v>
      </c>
      <c r="M270" s="458">
        <f ca="1">IF(COUNTIF($D$64:$D270,$D270)&gt;=20,AVERAGE(OFFSET($H270,0,0,-20,1)),"")</f>
        <v>1859.2378834885239</v>
      </c>
      <c r="N270" s="458" t="str">
        <f ca="1">IF(COUNTIF($D$64:$D270,$D270)&gt;=50,AVERAGE(OFFSET($H270,0,0,-50,1)),"")</f>
        <v/>
      </c>
      <c r="O270" s="458">
        <f t="shared" si="18"/>
        <v>1972.9699028821431</v>
      </c>
      <c r="P270" s="458">
        <f t="shared" si="19"/>
        <v>1836.9137122331867</v>
      </c>
      <c r="Q270" s="458">
        <f t="shared" si="20"/>
        <v>136.05619064895632</v>
      </c>
      <c r="R270" s="453">
        <f t="shared" si="21"/>
        <v>110.03629827843554</v>
      </c>
      <c r="S270" s="453">
        <f>IF(COUNTIF($D$64:$D270,$D270)&gt;=14,100-100/(1+(AVERAGEIFS($K$64:$K270,$D$64:$D270,$D270,$K$64:$K270,"&gt;0")*COUNTIFS($D$64:$D270,$D270,$K$64:$K270,"&gt;0"))/(-AVERAGEIFS($K$64:$K270,$D$64:$D270,$D270,$K$64:$K270,"&lt;0")*COUNTIFS($D$64:$D270,$D270,$K$64:$K270,"&lt;0"))),"")</f>
        <v>91.280490271324524</v>
      </c>
      <c r="T270" s="453">
        <f ca="1">IF($D270=$D269,MIN(0,$H270/MAX(OFFSET($H270,0,0,-(COUNTIF($D$64:$D270,$D270)),1))-1),0)</f>
        <v>0</v>
      </c>
      <c r="U270" s="453" t="str">
        <f ca="1">IF(COUNTIF($D$64:$D270,$D270)&gt;=30,STDEV(OFFSET($K270,0,0,-30,1))*SQRT(365),"")</f>
        <v/>
      </c>
      <c r="V270" s="453" t="str">
        <f ca="1">IF(COUNTIF($D$64:$D270,$D270)&lt;20,"Neutral",IF($H270&gt;$M270*1.05,"Bullish",IF($H270&lt;$M270*0.95,"Bearish","Neutral")))</f>
        <v>Bullish</v>
      </c>
      <c r="AB270" s="433"/>
      <c r="AC270" s="433"/>
      <c r="AD270" s="433"/>
      <c r="AE270" s="433"/>
      <c r="AF270" s="433"/>
      <c r="AG270" s="433"/>
      <c r="AH270" s="433"/>
      <c r="AI270" s="433"/>
      <c r="AJ270" s="433"/>
      <c r="AK270" s="433"/>
      <c r="AL270" s="433"/>
      <c r="AM270" s="433"/>
      <c r="AN270" s="433"/>
      <c r="AO270" s="433"/>
      <c r="AP270" s="433"/>
      <c r="AQ270" s="433"/>
      <c r="AR270" s="433"/>
      <c r="AS270" s="433"/>
      <c r="AT270" s="433"/>
    </row>
    <row r="271" spans="2:46" ht="20.149999999999999" customHeight="1">
      <c r="B271" s="437">
        <v>46070</v>
      </c>
      <c r="C271" s="419" t="s">
        <v>92</v>
      </c>
      <c r="D271" s="419" t="s">
        <v>93</v>
      </c>
      <c r="E271" s="457">
        <v>2162.6476213680835</v>
      </c>
      <c r="F271" s="457">
        <v>2199.36831779049</v>
      </c>
      <c r="G271" s="457">
        <v>2133.0651397733977</v>
      </c>
      <c r="H271" s="457">
        <v>2175.5840642003932</v>
      </c>
      <c r="I271" s="457">
        <v>5313828623.6715126</v>
      </c>
      <c r="J271" s="462">
        <v>262555732929.12173</v>
      </c>
      <c r="K271" s="474">
        <f t="shared" si="17"/>
        <v>1.1536171710814225E-2</v>
      </c>
      <c r="L271" s="458">
        <f ca="1">IF(COUNTIF($D$64:$D271,$D271)&gt;=7,AVERAGE(OFFSET($H271,0,0,-7,1)),"")</f>
        <v>2070.2375847320141</v>
      </c>
      <c r="M271" s="458">
        <f ca="1">IF(COUNTIF($D$64:$D271,$D271)&gt;=20,AVERAGE(OFFSET($H271,0,0,-20,1)),"")</f>
        <v>1886.7487986111737</v>
      </c>
      <c r="N271" s="458" t="str">
        <f ca="1">IF(COUNTIF($D$64:$D271,$D271)&gt;=50,AVERAGE(OFFSET($H271,0,0,-50,1)),"")</f>
        <v/>
      </c>
      <c r="O271" s="458">
        <f t="shared" si="18"/>
        <v>2004.1413123157199</v>
      </c>
      <c r="P271" s="458">
        <f t="shared" si="19"/>
        <v>1862.0004049714983</v>
      </c>
      <c r="Q271" s="458">
        <f t="shared" si="20"/>
        <v>142.14090734422166</v>
      </c>
      <c r="R271" s="453">
        <f t="shared" si="21"/>
        <v>116.45722009159276</v>
      </c>
      <c r="S271" s="453">
        <f>IF(COUNTIF($D$64:$D271,$D271)&gt;=14,100-100/(1+(AVERAGEIFS($K$64:$K271,$D$64:$D271,$D271,$K$64:$K271,"&gt;0")*COUNTIFS($D$64:$D271,$D271,$K$64:$K271,"&gt;0"))/(-AVERAGEIFS($K$64:$K271,$D$64:$D271,$D271,$K$64:$K271,"&lt;0")*COUNTIFS($D$64:$D271,$D271,$K$64:$K271,"&lt;0"))),"")</f>
        <v>91.497848195789828</v>
      </c>
      <c r="T271" s="453">
        <f ca="1">IF($D271=$D270,MIN(0,$H271/MAX(OFFSET($H271,0,0,-(COUNTIF($D$64:$D271,$D271)),1))-1),0)</f>
        <v>0</v>
      </c>
      <c r="U271" s="453" t="str">
        <f ca="1">IF(COUNTIF($D$64:$D271,$D271)&gt;=30,STDEV(OFFSET($K271,0,0,-30,1))*SQRT(365),"")</f>
        <v/>
      </c>
      <c r="V271" s="453" t="str">
        <f ca="1">IF(COUNTIF($D$64:$D271,$D271)&lt;20,"Neutral",IF($H271&gt;$M271*1.05,"Bullish",IF($H271&lt;$M271*0.95,"Bearish","Neutral")))</f>
        <v>Bullish</v>
      </c>
      <c r="AB271" s="433"/>
      <c r="AC271" s="433"/>
      <c r="AD271" s="433"/>
      <c r="AE271" s="433"/>
      <c r="AF271" s="433"/>
      <c r="AG271" s="433"/>
      <c r="AH271" s="433"/>
      <c r="AI271" s="433"/>
      <c r="AJ271" s="433"/>
      <c r="AK271" s="433"/>
      <c r="AL271" s="433"/>
      <c r="AM271" s="433"/>
      <c r="AN271" s="433"/>
      <c r="AO271" s="433"/>
      <c r="AP271" s="433"/>
      <c r="AQ271" s="433"/>
      <c r="AR271" s="433"/>
      <c r="AS271" s="433"/>
      <c r="AT271" s="433"/>
    </row>
    <row r="272" spans="2:46" ht="20.149999999999999" customHeight="1">
      <c r="B272" s="437">
        <v>46071</v>
      </c>
      <c r="C272" s="419" t="s">
        <v>92</v>
      </c>
      <c r="D272" s="419" t="s">
        <v>93</v>
      </c>
      <c r="E272" s="457">
        <v>2165.6358892892486</v>
      </c>
      <c r="F272" s="457">
        <v>2229.8840449788704</v>
      </c>
      <c r="G272" s="457">
        <v>2104.4861504998707</v>
      </c>
      <c r="H272" s="457">
        <v>2124.6858346401455</v>
      </c>
      <c r="I272" s="457">
        <v>8126394755.3168211</v>
      </c>
      <c r="J272" s="462">
        <v>256413188411.12943</v>
      </c>
      <c r="K272" s="474">
        <f t="shared" si="17"/>
        <v>-2.339520241841575E-2</v>
      </c>
      <c r="L272" s="458">
        <f ca="1">IF(COUNTIF($D$64:$D272,$D272)&gt;=7,AVERAGE(OFFSET($H272,0,0,-7,1)),"")</f>
        <v>2092.3793675983216</v>
      </c>
      <c r="M272" s="458">
        <f ca="1">IF(COUNTIF($D$64:$D272,$D272)&gt;=20,AVERAGE(OFFSET($H272,0,0,-20,1)),"")</f>
        <v>1909.0712914355572</v>
      </c>
      <c r="N272" s="458" t="str">
        <f ca="1">IF(COUNTIF($D$64:$D272,$D272)&gt;=50,AVERAGE(OFFSET($H272,0,0,-50,1)),"")</f>
        <v/>
      </c>
      <c r="O272" s="458">
        <f t="shared" si="18"/>
        <v>2022.6866234425547</v>
      </c>
      <c r="P272" s="458">
        <f t="shared" si="19"/>
        <v>1881.4585849469536</v>
      </c>
      <c r="Q272" s="458">
        <f t="shared" si="20"/>
        <v>141.22803849560114</v>
      </c>
      <c r="R272" s="453">
        <f t="shared" si="21"/>
        <v>121.41138377239443</v>
      </c>
      <c r="S272" s="453">
        <f>IF(COUNTIF($D$64:$D272,$D272)&gt;=14,100-100/(1+(AVERAGEIFS($K$64:$K272,$D$64:$D272,$D272,$K$64:$K272,"&gt;0")*COUNTIFS($D$64:$D272,$D272,$K$64:$K272,"&gt;0"))/(-AVERAGEIFS($K$64:$K272,$D$64:$D272,$D272,$K$64:$K272,"&lt;0")*COUNTIFS($D$64:$D272,$D272,$K$64:$K272,"&lt;0"))),"")</f>
        <v>87.094922616308452</v>
      </c>
      <c r="T272" s="453">
        <f ca="1">IF($D272=$D271,MIN(0,$H272/MAX(OFFSET($H272,0,0,-(COUNTIF($D$64:$D272,$D272)),1))-1),0)</f>
        <v>-2.339520241841575E-2</v>
      </c>
      <c r="U272" s="453" t="str">
        <f ca="1">IF(COUNTIF($D$64:$D272,$D272)&gt;=30,STDEV(OFFSET($K272,0,0,-30,1))*SQRT(365),"")</f>
        <v/>
      </c>
      <c r="V272" s="453" t="str">
        <f ca="1">IF(COUNTIF($D$64:$D272,$D272)&lt;20,"Neutral",IF($H272&gt;$M272*1.05,"Bullish",IF($H272&lt;$M272*0.95,"Bearish","Neutral")))</f>
        <v>Bullish</v>
      </c>
      <c r="AB272" s="433"/>
      <c r="AC272" s="433"/>
      <c r="AD272" s="433"/>
      <c r="AE272" s="433"/>
      <c r="AF272" s="433"/>
      <c r="AG272" s="433"/>
      <c r="AH272" s="433"/>
      <c r="AI272" s="433"/>
      <c r="AJ272" s="433"/>
      <c r="AK272" s="433"/>
      <c r="AL272" s="433"/>
      <c r="AM272" s="433"/>
      <c r="AN272" s="433"/>
      <c r="AO272" s="433"/>
      <c r="AP272" s="433"/>
      <c r="AQ272" s="433"/>
      <c r="AR272" s="433"/>
      <c r="AS272" s="433"/>
      <c r="AT272" s="433"/>
    </row>
    <row r="273" spans="2:46" ht="20.149999999999999" customHeight="1">
      <c r="B273" s="437">
        <v>46072</v>
      </c>
      <c r="C273" s="419" t="s">
        <v>92</v>
      </c>
      <c r="D273" s="419" t="s">
        <v>93</v>
      </c>
      <c r="E273" s="457">
        <v>2131.8713140270311</v>
      </c>
      <c r="F273" s="457">
        <v>2225.4410503707813</v>
      </c>
      <c r="G273" s="457">
        <v>2074.3649293388221</v>
      </c>
      <c r="H273" s="457">
        <v>2166.4054023180724</v>
      </c>
      <c r="I273" s="457">
        <v>7803794692.3834696</v>
      </c>
      <c r="J273" s="462">
        <v>261448025652.95767</v>
      </c>
      <c r="K273" s="474">
        <f t="shared" si="17"/>
        <v>1.9635640713438818E-2</v>
      </c>
      <c r="L273" s="458">
        <f ca="1">IF(COUNTIF($D$64:$D273,$D273)&gt;=7,AVERAGE(OFFSET($H273,0,0,-7,1)),"")</f>
        <v>2118.6904181665673</v>
      </c>
      <c r="M273" s="458">
        <f ca="1">IF(COUNTIF($D$64:$D273,$D273)&gt;=20,AVERAGE(OFFSET($H273,0,0,-20,1)),"")</f>
        <v>1931.3518612037387</v>
      </c>
      <c r="N273" s="458" t="str">
        <f ca="1">IF(COUNTIF($D$64:$D273,$D273)&gt;=50,AVERAGE(OFFSET($H273,0,0,-50,1)),"")</f>
        <v/>
      </c>
      <c r="O273" s="458">
        <f t="shared" si="18"/>
        <v>2044.7972048080189</v>
      </c>
      <c r="P273" s="458">
        <f t="shared" si="19"/>
        <v>1902.5657566040734</v>
      </c>
      <c r="Q273" s="458">
        <f t="shared" si="20"/>
        <v>142.23144820394555</v>
      </c>
      <c r="R273" s="453">
        <f t="shared" si="21"/>
        <v>125.57539665870465</v>
      </c>
      <c r="S273" s="453">
        <f>IF(COUNTIF($D$64:$D273,$D273)&gt;=14,100-100/(1+(AVERAGEIFS($K$64:$K273,$D$64:$D273,$D273,$K$64:$K273,"&gt;0")*COUNTIFS($D$64:$D273,$D273,$K$64:$K273,"&gt;0"))/(-AVERAGEIFS($K$64:$K273,$D$64:$D273,$D273,$K$64:$K273,"&lt;0")*COUNTIFS($D$64:$D273,$D273,$K$64:$K273,"&lt;0"))),"")</f>
        <v>87.595895423541492</v>
      </c>
      <c r="T273" s="453">
        <f ca="1">IF($D273=$D272,MIN(0,$H273/MAX(OFFSET($H273,0,0,-(COUNTIF($D$64:$D273,$D273)),1))-1),0)</f>
        <v>-4.2189414940829728E-3</v>
      </c>
      <c r="U273" s="453">
        <f ca="1">IF(COUNTIF($D$64:$D273,$D273)&gt;=30,STDEV(OFFSET($K273,0,0,-30,1))*SQRT(365),"")</f>
        <v>0.31253564763220859</v>
      </c>
      <c r="V273" s="453" t="str">
        <f ca="1">IF(COUNTIF($D$64:$D273,$D273)&lt;20,"Neutral",IF($H273&gt;$M273*1.05,"Bullish",IF($H273&lt;$M273*0.95,"Bearish","Neutral")))</f>
        <v>Bullish</v>
      </c>
      <c r="AB273" s="433"/>
      <c r="AC273" s="433"/>
      <c r="AD273" s="433"/>
      <c r="AE273" s="433"/>
      <c r="AF273" s="433"/>
      <c r="AG273" s="433"/>
      <c r="AH273" s="433"/>
      <c r="AI273" s="433"/>
      <c r="AJ273" s="433"/>
      <c r="AK273" s="433"/>
      <c r="AL273" s="433"/>
      <c r="AM273" s="433"/>
      <c r="AN273" s="433"/>
      <c r="AO273" s="433"/>
      <c r="AP273" s="433"/>
      <c r="AQ273" s="433"/>
      <c r="AR273" s="433"/>
      <c r="AS273" s="433"/>
      <c r="AT273" s="433"/>
    </row>
    <row r="274" spans="2:46" ht="20.149999999999999" customHeight="1">
      <c r="B274" s="437">
        <v>46073</v>
      </c>
      <c r="C274" s="419" t="s">
        <v>92</v>
      </c>
      <c r="D274" s="419" t="s">
        <v>93</v>
      </c>
      <c r="E274" s="457">
        <v>2166.2982000130437</v>
      </c>
      <c r="F274" s="457">
        <v>2324.8312140016806</v>
      </c>
      <c r="G274" s="457">
        <v>2101.7687271459508</v>
      </c>
      <c r="H274" s="457">
        <v>2237.6823398814668</v>
      </c>
      <c r="I274" s="457">
        <v>4571812905.357686</v>
      </c>
      <c r="J274" s="462">
        <v>270049931178.39566</v>
      </c>
      <c r="K274" s="474">
        <f t="shared" si="17"/>
        <v>3.2901015427272862E-2</v>
      </c>
      <c r="L274" s="458">
        <f ca="1">IF(COUNTIF($D$64:$D274,$D274)&gt;=7,AVERAGE(OFFSET($H274,0,0,-7,1)),"")</f>
        <v>2152.0973420808759</v>
      </c>
      <c r="M274" s="458">
        <f ca="1">IF(COUNTIF($D$64:$D274,$D274)&gt;=20,AVERAGE(OFFSET($H274,0,0,-20,1)),"")</f>
        <v>1956.5007110750564</v>
      </c>
      <c r="N274" s="458" t="str">
        <f ca="1">IF(COUNTIF($D$64:$D274,$D274)&gt;=50,AVERAGE(OFFSET($H274,0,0,-50,1)),"")</f>
        <v/>
      </c>
      <c r="O274" s="458">
        <f t="shared" si="18"/>
        <v>2074.4718409731649</v>
      </c>
      <c r="P274" s="458">
        <f t="shared" si="19"/>
        <v>1927.3892072172137</v>
      </c>
      <c r="Q274" s="458">
        <f t="shared" si="20"/>
        <v>147.08263375595129</v>
      </c>
      <c r="R274" s="453">
        <f t="shared" si="21"/>
        <v>129.87684407815397</v>
      </c>
      <c r="S274" s="453">
        <f>IF(COUNTIF($D$64:$D274,$D274)&gt;=14,100-100/(1+(AVERAGEIFS($K$64:$K274,$D$64:$D274,$D274,$K$64:$K274,"&gt;0")*COUNTIFS($D$64:$D274,$D274,$K$64:$K274,"&gt;0"))/(-AVERAGEIFS($K$64:$K274,$D$64:$D274,$D274,$K$64:$K274,"&lt;0")*COUNTIFS($D$64:$D274,$D274,$K$64:$K274,"&lt;0"))),"")</f>
        <v>88.353451857618836</v>
      </c>
      <c r="T274" s="453">
        <f ca="1">IF($D274=$D273,MIN(0,$H274/MAX(OFFSET($H274,0,0,-(COUNTIF($D$64:$D274,$D274)),1))-1),0)</f>
        <v>0</v>
      </c>
      <c r="U274" s="453">
        <f ca="1">IF(COUNTIF($D$64:$D274,$D274)&gt;=30,STDEV(OFFSET($K274,0,0,-30,1))*SQRT(365),"")</f>
        <v>0.31475935786029102</v>
      </c>
      <c r="V274" s="453" t="str">
        <f ca="1">IF(COUNTIF($D$64:$D274,$D274)&lt;20,"Neutral",IF($H274&gt;$M274*1.05,"Bullish",IF($H274&lt;$M274*0.95,"Bearish","Neutral")))</f>
        <v>Bullish</v>
      </c>
      <c r="AB274" s="433"/>
      <c r="AC274" s="433"/>
      <c r="AD274" s="433"/>
      <c r="AE274" s="433"/>
      <c r="AF274" s="433"/>
      <c r="AG274" s="433"/>
      <c r="AH274" s="433"/>
      <c r="AI274" s="433"/>
      <c r="AJ274" s="433"/>
      <c r="AK274" s="433"/>
      <c r="AL274" s="433"/>
      <c r="AM274" s="433"/>
      <c r="AN274" s="433"/>
      <c r="AO274" s="433"/>
      <c r="AP274" s="433"/>
      <c r="AQ274" s="433"/>
      <c r="AR274" s="433"/>
      <c r="AS274" s="433"/>
      <c r="AT274" s="433"/>
    </row>
    <row r="275" spans="2:46" ht="20.149999999999999" customHeight="1">
      <c r="B275" s="437">
        <v>46074</v>
      </c>
      <c r="C275" s="419" t="s">
        <v>92</v>
      </c>
      <c r="D275" s="419" t="s">
        <v>93</v>
      </c>
      <c r="E275" s="457">
        <v>2239.5349662814897</v>
      </c>
      <c r="F275" s="457">
        <v>2311.1006169019543</v>
      </c>
      <c r="G275" s="457">
        <v>2151.3996827363935</v>
      </c>
      <c r="H275" s="457">
        <v>2195.9499554396843</v>
      </c>
      <c r="I275" s="457">
        <v>3237010351.9356942</v>
      </c>
      <c r="J275" s="462">
        <v>265013547172.6969</v>
      </c>
      <c r="K275" s="474">
        <f t="shared" si="17"/>
        <v>-1.8649825177595614E-2</v>
      </c>
      <c r="L275" s="458">
        <f ca="1">IF(COUNTIF($D$64:$D275,$D275)&gt;=7,AVERAGE(OFFSET($H275,0,0,-7,1)),"")</f>
        <v>2169.6375742088771</v>
      </c>
      <c r="M275" s="458">
        <f ca="1">IF(COUNTIF($D$64:$D275,$D275)&gt;=20,AVERAGE(OFFSET($H275,0,0,-20,1)),"")</f>
        <v>1979.8307842364204</v>
      </c>
      <c r="N275" s="458" t="str">
        <f ca="1">IF(COUNTIF($D$64:$D275,$D275)&gt;=50,AVERAGE(OFFSET($H275,0,0,-50,1)),"")</f>
        <v/>
      </c>
      <c r="O275" s="458">
        <f t="shared" si="18"/>
        <v>2093.1607816603218</v>
      </c>
      <c r="P275" s="458">
        <f t="shared" si="19"/>
        <v>1947.2825959744337</v>
      </c>
      <c r="Q275" s="458">
        <f t="shared" si="20"/>
        <v>145.87818568588818</v>
      </c>
      <c r="R275" s="453">
        <f t="shared" si="21"/>
        <v>133.07711239970081</v>
      </c>
      <c r="S275" s="453">
        <f>IF(COUNTIF($D$64:$D275,$D275)&gt;=14,100-100/(1+(AVERAGEIFS($K$64:$K275,$D$64:$D275,$D275,$K$64:$K275,"&gt;0")*COUNTIFS($D$64:$D275,$D275,$K$64:$K275,"&gt;0"))/(-AVERAGEIFS($K$64:$K275,$D$64:$D275,$D275,$K$64:$K275,"&lt;0")*COUNTIFS($D$64:$D275,$D275,$K$64:$K275,"&lt;0"))),"")</f>
        <v>85.397086599951393</v>
      </c>
      <c r="T275" s="453">
        <f ca="1">IF($D275=$D274,MIN(0,$H275/MAX(OFFSET($H275,0,0,-(COUNTIF($D$64:$D275,$D275)),1))-1),0)</f>
        <v>-1.8649825177595614E-2</v>
      </c>
      <c r="U275" s="453">
        <f ca="1">IF(COUNTIF($D$64:$D275,$D275)&gt;=30,STDEV(OFFSET($K275,0,0,-30,1))*SQRT(365),"")</f>
        <v>0.33240975169238907</v>
      </c>
      <c r="V275" s="453" t="str">
        <f ca="1">IF(COUNTIF($D$64:$D275,$D275)&lt;20,"Neutral",IF($H275&gt;$M275*1.05,"Bullish",IF($H275&lt;$M275*0.95,"Bearish","Neutral")))</f>
        <v>Bullish</v>
      </c>
      <c r="AB275" s="433"/>
      <c r="AC275" s="433"/>
      <c r="AD275" s="433"/>
      <c r="AE275" s="433"/>
      <c r="AF275" s="433"/>
      <c r="AG275" s="433"/>
      <c r="AH275" s="433"/>
      <c r="AI275" s="433"/>
      <c r="AJ275" s="433"/>
      <c r="AK275" s="433"/>
      <c r="AL275" s="433"/>
      <c r="AM275" s="433"/>
      <c r="AN275" s="433"/>
      <c r="AO275" s="433"/>
      <c r="AP275" s="433"/>
      <c r="AQ275" s="433"/>
      <c r="AR275" s="433"/>
      <c r="AS275" s="433"/>
      <c r="AT275" s="433"/>
    </row>
    <row r="276" spans="2:46" ht="20.149999999999999" customHeight="1">
      <c r="B276" s="437">
        <v>46075</v>
      </c>
      <c r="C276" s="419" t="s">
        <v>92</v>
      </c>
      <c r="D276" s="419" t="s">
        <v>93</v>
      </c>
      <c r="E276" s="457">
        <v>2197.3430507430485</v>
      </c>
      <c r="F276" s="457">
        <v>2269.4891852914157</v>
      </c>
      <c r="G276" s="457">
        <v>2155.9923031175258</v>
      </c>
      <c r="H276" s="457">
        <v>2214.1153262723506</v>
      </c>
      <c r="I276" s="457">
        <v>2564316962.741827</v>
      </c>
      <c r="J276" s="462">
        <v>267205796293.92444</v>
      </c>
      <c r="K276" s="474">
        <f t="shared" si="17"/>
        <v>8.272215306031061E-3</v>
      </c>
      <c r="L276" s="458">
        <f ca="1">IF(COUNTIF($D$64:$D276,$D276)&gt;=7,AVERAGE(OFFSET($H276,0,0,-7,1)),"")</f>
        <v>2180.74218677317</v>
      </c>
      <c r="M276" s="458">
        <f ca="1">IF(COUNTIF($D$64:$D276,$D276)&gt;=20,AVERAGE(OFFSET($H276,0,0,-20,1)),"")</f>
        <v>2003.9358878883515</v>
      </c>
      <c r="N276" s="458" t="str">
        <f ca="1">IF(COUNTIF($D$64:$D276,$D276)&gt;=50,AVERAGE(OFFSET($H276,0,0,-50,1)),"")</f>
        <v/>
      </c>
      <c r="O276" s="458">
        <f t="shared" si="18"/>
        <v>2111.7691731390955</v>
      </c>
      <c r="P276" s="458">
        <f t="shared" si="19"/>
        <v>1967.047983403909</v>
      </c>
      <c r="Q276" s="458">
        <f t="shared" si="20"/>
        <v>144.7211897351865</v>
      </c>
      <c r="R276" s="453">
        <f t="shared" si="21"/>
        <v>135.40592786679795</v>
      </c>
      <c r="S276" s="453">
        <f>IF(COUNTIF($D$64:$D276,$D276)&gt;=14,100-100/(1+(AVERAGEIFS($K$64:$K276,$D$64:$D276,$D276,$K$64:$K276,"&gt;0")*COUNTIFS($D$64:$D276,$D276,$K$64:$K276,"&gt;0"))/(-AVERAGEIFS($K$64:$K276,$D$64:$D276,$D276,$K$64:$K276,"&lt;0")*COUNTIFS($D$64:$D276,$D276,$K$64:$K276,"&lt;0"))),"")</f>
        <v>85.610648053405058</v>
      </c>
      <c r="T276" s="453">
        <f ca="1">IF($D276=$D275,MIN(0,$H276/MAX(OFFSET($H276,0,0,-(COUNTIF($D$64:$D276,$D276)),1))-1),0)</f>
        <v>-1.0531885240853578E-2</v>
      </c>
      <c r="U276" s="453">
        <f ca="1">IF(COUNTIF($D$64:$D276,$D276)&gt;=30,STDEV(OFFSET($K276,0,0,-30,1))*SQRT(365),"")</f>
        <v>0.32257544531200327</v>
      </c>
      <c r="V276" s="453" t="str">
        <f ca="1">IF(COUNTIF($D$64:$D276,$D276)&lt;20,"Neutral",IF($H276&gt;$M276*1.05,"Bullish",IF($H276&lt;$M276*0.95,"Bearish","Neutral")))</f>
        <v>Bullish</v>
      </c>
      <c r="AB276" s="433"/>
      <c r="AC276" s="433"/>
      <c r="AD276" s="433"/>
      <c r="AE276" s="433"/>
      <c r="AF276" s="433"/>
      <c r="AG276" s="433"/>
      <c r="AH276" s="433"/>
      <c r="AI276" s="433"/>
      <c r="AJ276" s="433"/>
      <c r="AK276" s="433"/>
      <c r="AL276" s="433"/>
      <c r="AM276" s="433"/>
      <c r="AN276" s="433"/>
      <c r="AO276" s="433"/>
      <c r="AP276" s="433"/>
      <c r="AQ276" s="433"/>
      <c r="AR276" s="433"/>
      <c r="AS276" s="433"/>
      <c r="AT276" s="433"/>
    </row>
    <row r="277" spans="2:46" ht="20.149999999999999" customHeight="1">
      <c r="B277" s="437">
        <v>46076</v>
      </c>
      <c r="C277" s="419" t="s">
        <v>92</v>
      </c>
      <c r="D277" s="419" t="s">
        <v>93</v>
      </c>
      <c r="E277" s="457">
        <v>2204.1895275031957</v>
      </c>
      <c r="F277" s="457">
        <v>2335.2817556216278</v>
      </c>
      <c r="G277" s="457">
        <v>2146.0704372587188</v>
      </c>
      <c r="H277" s="457">
        <v>2275.6507767954954</v>
      </c>
      <c r="I277" s="457">
        <v>9783659594.4501476</v>
      </c>
      <c r="J277" s="462">
        <v>274632071186.7616</v>
      </c>
      <c r="K277" s="474">
        <f t="shared" si="17"/>
        <v>2.7792342066817799E-2</v>
      </c>
      <c r="L277" s="458">
        <f ca="1">IF(COUNTIF($D$64:$D277,$D277)&gt;=7,AVERAGE(OFFSET($H277,0,0,-7,1)),"")</f>
        <v>2198.5819570782301</v>
      </c>
      <c r="M277" s="458">
        <f ca="1">IF(COUNTIF($D$64:$D277,$D277)&gt;=20,AVERAGE(OFFSET($H277,0,0,-20,1)),"")</f>
        <v>2031.0099894584878</v>
      </c>
      <c r="N277" s="458" t="str">
        <f ca="1">IF(COUNTIF($D$64:$D277,$D277)&gt;=50,AVERAGE(OFFSET($H277,0,0,-50,1)),"")</f>
        <v/>
      </c>
      <c r="O277" s="458">
        <f t="shared" si="18"/>
        <v>2136.9817275477726</v>
      </c>
      <c r="P277" s="458">
        <f t="shared" si="19"/>
        <v>1989.9074495810635</v>
      </c>
      <c r="Q277" s="458">
        <f t="shared" si="20"/>
        <v>147.07427796670913</v>
      </c>
      <c r="R277" s="453">
        <f t="shared" si="21"/>
        <v>137.73959788678019</v>
      </c>
      <c r="S277" s="453">
        <f>IF(COUNTIF($D$64:$D277,$D277)&gt;=14,100-100/(1+(AVERAGEIFS($K$64:$K277,$D$64:$D277,$D277,$K$64:$K277,"&gt;0")*COUNTIFS($D$64:$D277,$D277,$K$64:$K277,"&gt;0"))/(-AVERAGEIFS($K$64:$K277,$D$64:$D277,$D277,$K$64:$K277,"&lt;0")*COUNTIFS($D$64:$D277,$D277,$K$64:$K277,"&lt;0"))),"")</f>
        <v>86.284550037664317</v>
      </c>
      <c r="T277" s="453">
        <f ca="1">IF($D277=$D276,MIN(0,$H277/MAX(OFFSET($H277,0,0,-(COUNTIF($D$64:$D277,$D277)),1))-1),0)</f>
        <v>0</v>
      </c>
      <c r="U277" s="453">
        <f ca="1">IF(COUNTIF($D$64:$D277,$D277)&gt;=30,STDEV(OFFSET($K277,0,0,-30,1))*SQRT(365),"")</f>
        <v>0.32165734667860651</v>
      </c>
      <c r="V277" s="453" t="str">
        <f ca="1">IF(COUNTIF($D$64:$D277,$D277)&lt;20,"Neutral",IF($H277&gt;$M277*1.05,"Bullish",IF($H277&lt;$M277*0.95,"Bearish","Neutral")))</f>
        <v>Bullish</v>
      </c>
      <c r="AB277" s="433"/>
      <c r="AC277" s="433"/>
      <c r="AD277" s="433"/>
      <c r="AE277" s="433"/>
      <c r="AF277" s="433"/>
      <c r="AG277" s="433"/>
      <c r="AH277" s="433"/>
      <c r="AI277" s="433"/>
      <c r="AJ277" s="433"/>
      <c r="AK277" s="433"/>
      <c r="AL277" s="433"/>
      <c r="AM277" s="433"/>
      <c r="AN277" s="433"/>
      <c r="AO277" s="433"/>
      <c r="AP277" s="433"/>
      <c r="AQ277" s="433"/>
      <c r="AR277" s="433"/>
      <c r="AS277" s="433"/>
      <c r="AT277" s="433"/>
    </row>
    <row r="278" spans="2:46" ht="20.149999999999999" customHeight="1">
      <c r="B278" s="437">
        <v>46077</v>
      </c>
      <c r="C278" s="419" t="s">
        <v>92</v>
      </c>
      <c r="D278" s="419" t="s">
        <v>93</v>
      </c>
      <c r="E278" s="457">
        <v>2265.5297144619863</v>
      </c>
      <c r="F278" s="457">
        <v>2339.622029874457</v>
      </c>
      <c r="G278" s="457">
        <v>2195.5215121697597</v>
      </c>
      <c r="H278" s="457">
        <v>2297.5684746254824</v>
      </c>
      <c r="I278" s="457">
        <v>8477955259.5542631</v>
      </c>
      <c r="J278" s="462">
        <v>277277161906.33636</v>
      </c>
      <c r="K278" s="474">
        <f t="shared" si="17"/>
        <v>9.6313977757389591E-3</v>
      </c>
      <c r="L278" s="458">
        <f ca="1">IF(COUNTIF($D$64:$D278,$D278)&gt;=7,AVERAGE(OFFSET($H278,0,0,-7,1)),"")</f>
        <v>2216.0083014246711</v>
      </c>
      <c r="M278" s="458">
        <f ca="1">IF(COUNTIF($D$64:$D278,$D278)&gt;=20,AVERAGE(OFFSET($H278,0,0,-20,1)),"")</f>
        <v>2058.6617040760948</v>
      </c>
      <c r="N278" s="458" t="str">
        <f ca="1">IF(COUNTIF($D$64:$D278,$D278)&gt;=50,AVERAGE(OFFSET($H278,0,0,-50,1)),"")</f>
        <v/>
      </c>
      <c r="O278" s="458">
        <f t="shared" si="18"/>
        <v>2161.6873809443432</v>
      </c>
      <c r="P278" s="458">
        <f t="shared" si="19"/>
        <v>2012.6971551399092</v>
      </c>
      <c r="Q278" s="458">
        <f t="shared" si="20"/>
        <v>148.99022580443398</v>
      </c>
      <c r="R278" s="453">
        <f t="shared" si="21"/>
        <v>139.98972347031093</v>
      </c>
      <c r="S278" s="453">
        <f>IF(COUNTIF($D$64:$D278,$D278)&gt;=14,100-100/(1+(AVERAGEIFS($K$64:$K278,$D$64:$D278,$D278,$K$64:$K278,"&gt;0")*COUNTIFS($D$64:$D278,$D278,$K$64:$K278,"&gt;0"))/(-AVERAGEIFS($K$64:$K278,$D$64:$D278,$D278,$K$64:$K278,"&lt;0")*COUNTIFS($D$64:$D278,$D278,$K$64:$K278,"&lt;0"))),"")</f>
        <v>86.503597236256553</v>
      </c>
      <c r="T278" s="453">
        <f ca="1">IF($D278=$D277,MIN(0,$H278/MAX(OFFSET($H278,0,0,-(COUNTIF($D$64:$D278,$D278)),1))-1),0)</f>
        <v>0</v>
      </c>
      <c r="U278" s="453">
        <f ca="1">IF(COUNTIF($D$64:$D278,$D278)&gt;=30,STDEV(OFFSET($K278,0,0,-30,1))*SQRT(365),"")</f>
        <v>0.31546851092686518</v>
      </c>
      <c r="V278" s="453" t="str">
        <f ca="1">IF(COUNTIF($D$64:$D278,$D278)&lt;20,"Neutral",IF($H278&gt;$M278*1.05,"Bullish",IF($H278&lt;$M278*0.95,"Bearish","Neutral")))</f>
        <v>Bullish</v>
      </c>
      <c r="AB278" s="433"/>
      <c r="AC278" s="433"/>
      <c r="AD278" s="433"/>
      <c r="AE278" s="433"/>
      <c r="AF278" s="433"/>
      <c r="AG278" s="433"/>
      <c r="AH278" s="433"/>
      <c r="AI278" s="433"/>
      <c r="AJ278" s="433"/>
      <c r="AK278" s="433"/>
      <c r="AL278" s="433"/>
      <c r="AM278" s="433"/>
      <c r="AN278" s="433"/>
      <c r="AO278" s="433"/>
      <c r="AP278" s="433"/>
      <c r="AQ278" s="433"/>
      <c r="AR278" s="433"/>
      <c r="AS278" s="433"/>
      <c r="AT278" s="433"/>
    </row>
    <row r="279" spans="2:46" ht="20.149999999999999" customHeight="1">
      <c r="B279" s="437">
        <v>46078</v>
      </c>
      <c r="C279" s="419" t="s">
        <v>92</v>
      </c>
      <c r="D279" s="419" t="s">
        <v>93</v>
      </c>
      <c r="E279" s="457">
        <v>2286.2741538668688</v>
      </c>
      <c r="F279" s="457">
        <v>2362.9833380028949</v>
      </c>
      <c r="G279" s="457">
        <v>2248.1464652006621</v>
      </c>
      <c r="H279" s="457">
        <v>2326.9821191717087</v>
      </c>
      <c r="I279" s="457">
        <v>3047749164.0146937</v>
      </c>
      <c r="J279" s="462">
        <v>280826885003.24164</v>
      </c>
      <c r="K279" s="474">
        <f t="shared" si="17"/>
        <v>1.2802075268298907E-2</v>
      </c>
      <c r="L279" s="458">
        <f ca="1">IF(COUNTIF($D$64:$D279,$D279)&gt;=7,AVERAGE(OFFSET($H279,0,0,-7,1)),"")</f>
        <v>2244.9077706434659</v>
      </c>
      <c r="M279" s="458">
        <f ca="1">IF(COUNTIF($D$64:$D279,$D279)&gt;=20,AVERAGE(OFFSET($H279,0,0,-20,1)),"")</f>
        <v>2085.6898195330559</v>
      </c>
      <c r="N279" s="458" t="str">
        <f ca="1">IF(COUNTIF($D$64:$D279,$D279)&gt;=50,AVERAGE(OFFSET($H279,0,0,-50,1)),"")</f>
        <v/>
      </c>
      <c r="O279" s="458">
        <f t="shared" si="18"/>
        <v>2187.1173406716302</v>
      </c>
      <c r="P279" s="458">
        <f t="shared" si="19"/>
        <v>2035.9775228459685</v>
      </c>
      <c r="Q279" s="458">
        <f t="shared" si="20"/>
        <v>151.13981782566179</v>
      </c>
      <c r="R279" s="453">
        <f t="shared" si="21"/>
        <v>142.21974234138111</v>
      </c>
      <c r="S279" s="453">
        <f>IF(COUNTIF($D$64:$D279,$D279)&gt;=14,100-100/(1+(AVERAGEIFS($K$64:$K279,$D$64:$D279,$D279,$K$64:$K279,"&gt;0")*COUNTIFS($D$64:$D279,$D279,$K$64:$K279,"&gt;0"))/(-AVERAGEIFS($K$64:$K279,$D$64:$D279,$D279,$K$64:$K279,"&lt;0")*COUNTIFS($D$64:$D279,$D279,$K$64:$K279,"&lt;0"))),"")</f>
        <v>86.784149525200689</v>
      </c>
      <c r="T279" s="453">
        <f ca="1">IF($D279=$D278,MIN(0,$H279/MAX(OFFSET($H279,0,0,-(COUNTIF($D$64:$D279,$D279)),1))-1),0)</f>
        <v>0</v>
      </c>
      <c r="U279" s="453">
        <f ca="1">IF(COUNTIF($D$64:$D279,$D279)&gt;=30,STDEV(OFFSET($K279,0,0,-30,1))*SQRT(365),"")</f>
        <v>0.29466114576904395</v>
      </c>
      <c r="V279" s="453" t="str">
        <f ca="1">IF(COUNTIF($D$64:$D279,$D279)&lt;20,"Neutral",IF($H279&gt;$M279*1.05,"Bullish",IF($H279&lt;$M279*0.95,"Bearish","Neutral")))</f>
        <v>Bullish</v>
      </c>
      <c r="AB279" s="433"/>
      <c r="AC279" s="433"/>
      <c r="AD279" s="433"/>
      <c r="AE279" s="433"/>
      <c r="AF279" s="433"/>
      <c r="AG279" s="433"/>
      <c r="AH279" s="433"/>
      <c r="AI279" s="433"/>
      <c r="AJ279" s="433"/>
      <c r="AK279" s="433"/>
      <c r="AL279" s="433"/>
      <c r="AM279" s="433"/>
      <c r="AN279" s="433"/>
      <c r="AO279" s="433"/>
      <c r="AP279" s="433"/>
      <c r="AQ279" s="433"/>
      <c r="AR279" s="433"/>
      <c r="AS279" s="433"/>
      <c r="AT279" s="433"/>
    </row>
    <row r="280" spans="2:46" ht="20.149999999999999" customHeight="1">
      <c r="B280" s="437">
        <v>46079</v>
      </c>
      <c r="C280" s="419" t="s">
        <v>92</v>
      </c>
      <c r="D280" s="419" t="s">
        <v>93</v>
      </c>
      <c r="E280" s="457">
        <v>2350.765346028621</v>
      </c>
      <c r="F280" s="457">
        <v>2421.0392194693673</v>
      </c>
      <c r="G280" s="457">
        <v>2307.2970096049271</v>
      </c>
      <c r="H280" s="457">
        <v>2348.68218636046</v>
      </c>
      <c r="I280" s="457">
        <v>7893066757.226449</v>
      </c>
      <c r="J280" s="462">
        <v>283445711432.01849</v>
      </c>
      <c r="K280" s="474">
        <f t="shared" si="17"/>
        <v>9.3254120906074434E-3</v>
      </c>
      <c r="L280" s="458">
        <f ca="1">IF(COUNTIF($D$64:$D280,$D280)&gt;=7,AVERAGE(OFFSET($H280,0,0,-7,1)),"")</f>
        <v>2270.9473112209498</v>
      </c>
      <c r="M280" s="458">
        <f ca="1">IF(COUNTIF($D$64:$D280,$D280)&gt;=20,AVERAGE(OFFSET($H280,0,0,-20,1)),"")</f>
        <v>2111.7088390526078</v>
      </c>
      <c r="N280" s="458" t="str">
        <f ca="1">IF(COUNTIF($D$64:$D280,$D280)&gt;=50,AVERAGE(OFFSET($H280,0,0,-50,1)),"")</f>
        <v/>
      </c>
      <c r="O280" s="458">
        <f t="shared" si="18"/>
        <v>2211.9734707776042</v>
      </c>
      <c r="P280" s="458">
        <f t="shared" si="19"/>
        <v>2059.1408312544495</v>
      </c>
      <c r="Q280" s="458">
        <f t="shared" si="20"/>
        <v>152.83263952315474</v>
      </c>
      <c r="R280" s="453">
        <f t="shared" si="21"/>
        <v>144.34232177773583</v>
      </c>
      <c r="S280" s="453">
        <f>IF(COUNTIF($D$64:$D280,$D280)&gt;=14,100-100/(1+(AVERAGEIFS($K$64:$K280,$D$64:$D280,$D280,$K$64:$K280,"&gt;0")*COUNTIFS($D$64:$D280,$D280,$K$64:$K280,"&gt;0"))/(-AVERAGEIFS($K$64:$K280,$D$64:$D280,$D280,$K$64:$K280,"&lt;0")*COUNTIFS($D$64:$D280,$D280,$K$64:$K280,"&lt;0"))),"")</f>
        <v>86.981279088264955</v>
      </c>
      <c r="T280" s="453">
        <f ca="1">IF($D280=$D279,MIN(0,$H280/MAX(OFFSET($H280,0,0,-(COUNTIF($D$64:$D280,$D280)),1))-1),0)</f>
        <v>0</v>
      </c>
      <c r="U280" s="453">
        <f ca="1">IF(COUNTIF($D$64:$D280,$D280)&gt;=30,STDEV(OFFSET($K280,0,0,-30,1))*SQRT(365),"")</f>
        <v>0.2927066431666619</v>
      </c>
      <c r="V280" s="453" t="str">
        <f ca="1">IF(COUNTIF($D$64:$D280,$D280)&lt;20,"Neutral",IF($H280&gt;$M280*1.05,"Bullish",IF($H280&lt;$M280*0.95,"Bearish","Neutral")))</f>
        <v>Bullish</v>
      </c>
      <c r="AB280" s="433"/>
      <c r="AC280" s="433"/>
      <c r="AD280" s="433"/>
      <c r="AE280" s="433"/>
      <c r="AF280" s="433"/>
      <c r="AG280" s="433"/>
      <c r="AH280" s="433"/>
      <c r="AI280" s="433"/>
      <c r="AJ280" s="433"/>
      <c r="AK280" s="433"/>
      <c r="AL280" s="433"/>
      <c r="AM280" s="433"/>
      <c r="AN280" s="433"/>
      <c r="AO280" s="433"/>
      <c r="AP280" s="433"/>
      <c r="AQ280" s="433"/>
      <c r="AR280" s="433"/>
      <c r="AS280" s="433"/>
      <c r="AT280" s="433"/>
    </row>
    <row r="281" spans="2:46" ht="20.149999999999999" customHeight="1">
      <c r="B281" s="437">
        <v>46080</v>
      </c>
      <c r="C281" s="419" t="s">
        <v>92</v>
      </c>
      <c r="D281" s="419" t="s">
        <v>93</v>
      </c>
      <c r="E281" s="457">
        <v>2349.119869846761</v>
      </c>
      <c r="F281" s="457">
        <v>2412.4956995263433</v>
      </c>
      <c r="G281" s="457">
        <v>2324.7474422437131</v>
      </c>
      <c r="H281" s="457">
        <v>2367.282317875517</v>
      </c>
      <c r="I281" s="457">
        <v>7939561164.4588795</v>
      </c>
      <c r="J281" s="462">
        <v>285690428720.98651</v>
      </c>
      <c r="K281" s="474">
        <f t="shared" si="17"/>
        <v>7.9193905514649554E-3</v>
      </c>
      <c r="L281" s="458">
        <f ca="1">IF(COUNTIF($D$64:$D281,$D281)&gt;=7,AVERAGE(OFFSET($H281,0,0,-7,1)),"")</f>
        <v>2289.4615937915287</v>
      </c>
      <c r="M281" s="458">
        <f ca="1">IF(COUNTIF($D$64:$D281,$D281)&gt;=20,AVERAGE(OFFSET($H281,0,0,-20,1)),"")</f>
        <v>2136.3301232824406</v>
      </c>
      <c r="N281" s="458" t="str">
        <f ca="1">IF(COUNTIF($D$64:$D281,$D281)&gt;=50,AVERAGE(OFFSET($H281,0,0,-50,1)),"")</f>
        <v/>
      </c>
      <c r="O281" s="458">
        <f t="shared" si="18"/>
        <v>2235.8671395618985</v>
      </c>
      <c r="P281" s="458">
        <f t="shared" si="19"/>
        <v>2081.9661265597138</v>
      </c>
      <c r="Q281" s="458">
        <f t="shared" si="20"/>
        <v>153.90101300218475</v>
      </c>
      <c r="R281" s="453">
        <f t="shared" si="21"/>
        <v>146.25406002262562</v>
      </c>
      <c r="S281" s="453">
        <f>IF(COUNTIF($D$64:$D281,$D281)&gt;=14,100-100/(1+(AVERAGEIFS($K$64:$K281,$D$64:$D281,$D281,$K$64:$K281,"&gt;0")*COUNTIFS($D$64:$D281,$D281,$K$64:$K281,"&gt;0"))/(-AVERAGEIFS($K$64:$K281,$D$64:$D281,$D281,$K$64:$K281,"&lt;0")*COUNTIFS($D$64:$D281,$D281,$K$64:$K281,"&lt;0"))),"")</f>
        <v>87.144126907916203</v>
      </c>
      <c r="T281" s="453">
        <f ca="1">IF($D281=$D280,MIN(0,$H281/MAX(OFFSET($H281,0,0,-(COUNTIF($D$64:$D281,$D281)),1))-1),0)</f>
        <v>0</v>
      </c>
      <c r="U281" s="453">
        <f ca="1">IF(COUNTIF($D$64:$D281,$D281)&gt;=30,STDEV(OFFSET($K281,0,0,-30,1))*SQRT(365),"")</f>
        <v>0.29162269929741819</v>
      </c>
      <c r="V281" s="453" t="str">
        <f ca="1">IF(COUNTIF($D$64:$D281,$D281)&lt;20,"Neutral",IF($H281&gt;$M281*1.05,"Bullish",IF($H281&lt;$M281*0.95,"Bearish","Neutral")))</f>
        <v>Bullish</v>
      </c>
      <c r="AB281" s="433"/>
      <c r="AC281" s="433"/>
      <c r="AD281" s="433"/>
      <c r="AE281" s="433"/>
      <c r="AF281" s="433"/>
      <c r="AG281" s="433"/>
      <c r="AH281" s="433"/>
      <c r="AI281" s="433"/>
      <c r="AJ281" s="433"/>
      <c r="AK281" s="433"/>
      <c r="AL281" s="433"/>
      <c r="AM281" s="433"/>
      <c r="AN281" s="433"/>
      <c r="AO281" s="433"/>
      <c r="AP281" s="433"/>
      <c r="AQ281" s="433"/>
      <c r="AR281" s="433"/>
      <c r="AS281" s="433"/>
      <c r="AT281" s="433"/>
    </row>
    <row r="282" spans="2:46" ht="20.149999999999999" customHeight="1">
      <c r="B282" s="437">
        <v>46081</v>
      </c>
      <c r="C282" s="419" t="s">
        <v>92</v>
      </c>
      <c r="D282" s="419" t="s">
        <v>93</v>
      </c>
      <c r="E282" s="457">
        <v>2384.7954442569985</v>
      </c>
      <c r="F282" s="457">
        <v>2440.1158110032989</v>
      </c>
      <c r="G282" s="457">
        <v>2337.4082568988501</v>
      </c>
      <c r="H282" s="457">
        <v>2420.1679940240738</v>
      </c>
      <c r="I282" s="457">
        <v>9585227779.2286339</v>
      </c>
      <c r="J282" s="462">
        <v>292072824001.00519</v>
      </c>
      <c r="K282" s="474">
        <f t="shared" si="17"/>
        <v>2.2340248879152869E-2</v>
      </c>
      <c r="L282" s="458">
        <f ca="1">IF(COUNTIF($D$64:$D282,$D282)&gt;=7,AVERAGE(OFFSET($H282,0,0,-7,1)),"")</f>
        <v>2321.4927421607272</v>
      </c>
      <c r="M282" s="458">
        <f ca="1">IF(COUNTIF($D$64:$D282,$D282)&gt;=20,AVERAGE(OFFSET($H282,0,0,-20,1)),"")</f>
        <v>2164.7293774545856</v>
      </c>
      <c r="N282" s="458" t="str">
        <f ca="1">IF(COUNTIF($D$64:$D282,$D282)&gt;=50,AVERAGE(OFFSET($H282,0,0,-50,1)),"")</f>
        <v/>
      </c>
      <c r="O282" s="458">
        <f t="shared" si="18"/>
        <v>2264.2211171714639</v>
      </c>
      <c r="P282" s="458">
        <f t="shared" si="19"/>
        <v>2107.0181167422588</v>
      </c>
      <c r="Q282" s="458">
        <f t="shared" si="20"/>
        <v>157.20300042920508</v>
      </c>
      <c r="R282" s="453">
        <f t="shared" si="21"/>
        <v>148.44384810394152</v>
      </c>
      <c r="S282" s="453">
        <f>IF(COUNTIF($D$64:$D282,$D282)&gt;=14,100-100/(1+(AVERAGEIFS($K$64:$K282,$D$64:$D282,$D282,$K$64:$K282,"&gt;0")*COUNTIFS($D$64:$D282,$D282,$K$64:$K282,"&gt;0"))/(-AVERAGEIFS($K$64:$K282,$D$64:$D282,$D282,$K$64:$K282,"&lt;0")*COUNTIFS($D$64:$D282,$D282,$K$64:$K282,"&lt;0"))),"")</f>
        <v>87.582305200578006</v>
      </c>
      <c r="T282" s="453">
        <f ca="1">IF($D282=$D281,MIN(0,$H282/MAX(OFFSET($H282,0,0,-(COUNTIF($D$64:$D282,$D282)),1))-1),0)</f>
        <v>0</v>
      </c>
      <c r="U282" s="453">
        <f ca="1">IF(COUNTIF($D$64:$D282,$D282)&gt;=30,STDEV(OFFSET($K282,0,0,-30,1))*SQRT(365),"")</f>
        <v>0.28500489705846022</v>
      </c>
      <c r="V282" s="453" t="str">
        <f ca="1">IF(COUNTIF($D$64:$D282,$D282)&lt;20,"Neutral",IF($H282&gt;$M282*1.05,"Bullish",IF($H282&lt;$M282*0.95,"Bearish","Neutral")))</f>
        <v>Bullish</v>
      </c>
      <c r="AB282" s="433"/>
      <c r="AC282" s="433"/>
      <c r="AD282" s="433"/>
      <c r="AE282" s="433"/>
      <c r="AF282" s="433"/>
      <c r="AG282" s="433"/>
      <c r="AH282" s="433"/>
      <c r="AI282" s="433"/>
      <c r="AJ282" s="433"/>
      <c r="AK282" s="433"/>
      <c r="AL282" s="433"/>
      <c r="AM282" s="433"/>
      <c r="AN282" s="433"/>
      <c r="AO282" s="433"/>
      <c r="AP282" s="433"/>
      <c r="AQ282" s="433"/>
      <c r="AR282" s="433"/>
      <c r="AS282" s="433"/>
      <c r="AT282" s="433"/>
    </row>
    <row r="283" spans="2:46" ht="20.149999999999999" customHeight="1">
      <c r="B283" s="437">
        <v>46082</v>
      </c>
      <c r="C283" s="419" t="s">
        <v>92</v>
      </c>
      <c r="D283" s="419" t="s">
        <v>93</v>
      </c>
      <c r="E283" s="457">
        <v>2435.4604154696735</v>
      </c>
      <c r="F283" s="457">
        <v>2507.249341181518</v>
      </c>
      <c r="G283" s="457">
        <v>2396.5691316424554</v>
      </c>
      <c r="H283" s="457">
        <v>2453.0897502487378</v>
      </c>
      <c r="I283" s="457">
        <v>8115243750.1178055</v>
      </c>
      <c r="J283" s="462">
        <v>296045916090.21271</v>
      </c>
      <c r="K283" s="474">
        <f t="shared" si="17"/>
        <v>1.3603087184838047E-2</v>
      </c>
      <c r="L283" s="458">
        <f ca="1">IF(COUNTIF($D$64:$D283,$D283)&gt;=7,AVERAGE(OFFSET($H283,0,0,-7,1)),"")</f>
        <v>2355.6319455859252</v>
      </c>
      <c r="M283" s="458">
        <f ca="1">IF(COUNTIF($D$64:$D283,$D283)&gt;=20,AVERAGE(OFFSET($H283,0,0,-20,1)),"")</f>
        <v>2193.5213042893388</v>
      </c>
      <c r="N283" s="458" t="str">
        <f ca="1">IF(COUNTIF($D$64:$D283,$D283)&gt;=50,AVERAGE(OFFSET($H283,0,0,-50,1)),"")</f>
        <v/>
      </c>
      <c r="O283" s="458">
        <f t="shared" si="18"/>
        <v>2293.277829952583</v>
      </c>
      <c r="P283" s="458">
        <f t="shared" si="19"/>
        <v>2132.6530525575536</v>
      </c>
      <c r="Q283" s="458">
        <f t="shared" si="20"/>
        <v>160.62477739502947</v>
      </c>
      <c r="R283" s="453">
        <f t="shared" si="21"/>
        <v>150.8800339621591</v>
      </c>
      <c r="S283" s="453">
        <f>IF(COUNTIF($D$64:$D283,$D283)&gt;=14,100-100/(1+(AVERAGEIFS($K$64:$K283,$D$64:$D283,$D283,$K$64:$K283,"&gt;0")*COUNTIFS($D$64:$D283,$D283,$K$64:$K283,"&gt;0"))/(-AVERAGEIFS($K$64:$K283,$D$64:$D283,$D283,$K$64:$K283,"&lt;0")*COUNTIFS($D$64:$D283,$D283,$K$64:$K283,"&lt;0"))),"")</f>
        <v>87.834780391931346</v>
      </c>
      <c r="T283" s="453">
        <f ca="1">IF($D283=$D282,MIN(0,$H283/MAX(OFFSET($H283,0,0,-(COUNTIF($D$64:$D283,$D283)),1))-1),0)</f>
        <v>0</v>
      </c>
      <c r="U283" s="453">
        <f ca="1">IF(COUNTIF($D$64:$D283,$D283)&gt;=30,STDEV(OFFSET($K283,0,0,-30,1))*SQRT(365),"")</f>
        <v>0.28119365248671685</v>
      </c>
      <c r="V283" s="453" t="str">
        <f ca="1">IF(COUNTIF($D$64:$D283,$D283)&lt;20,"Neutral",IF($H283&gt;$M283*1.05,"Bullish",IF($H283&lt;$M283*0.95,"Bearish","Neutral")))</f>
        <v>Bullish</v>
      </c>
      <c r="AB283" s="433"/>
      <c r="AC283" s="433"/>
      <c r="AD283" s="433"/>
      <c r="AE283" s="433"/>
      <c r="AF283" s="433"/>
      <c r="AG283" s="433"/>
      <c r="AH283" s="433"/>
      <c r="AI283" s="433"/>
      <c r="AJ283" s="433"/>
      <c r="AK283" s="433"/>
      <c r="AL283" s="433"/>
      <c r="AM283" s="433"/>
      <c r="AN283" s="433"/>
      <c r="AO283" s="433"/>
      <c r="AP283" s="433"/>
      <c r="AQ283" s="433"/>
      <c r="AR283" s="433"/>
      <c r="AS283" s="433"/>
      <c r="AT283" s="433"/>
    </row>
    <row r="284" spans="2:46" ht="20.149999999999999" customHeight="1">
      <c r="B284" s="437">
        <v>46083</v>
      </c>
      <c r="C284" s="419" t="s">
        <v>92</v>
      </c>
      <c r="D284" s="419" t="s">
        <v>93</v>
      </c>
      <c r="E284" s="457">
        <v>2434.1094231145762</v>
      </c>
      <c r="F284" s="457">
        <v>2481.1568660497769</v>
      </c>
      <c r="G284" s="457">
        <v>2395.8200037149268</v>
      </c>
      <c r="H284" s="457">
        <v>2448.6688272939605</v>
      </c>
      <c r="I284" s="457">
        <v>8998208248.2212276</v>
      </c>
      <c r="J284" s="462">
        <v>295512386411.57837</v>
      </c>
      <c r="K284" s="474">
        <f t="shared" si="17"/>
        <v>-1.8021855720236069E-3</v>
      </c>
      <c r="L284" s="458">
        <f ca="1">IF(COUNTIF($D$64:$D284,$D284)&gt;=7,AVERAGE(OFFSET($H284,0,0,-7,1)),"")</f>
        <v>2380.3488099428482</v>
      </c>
      <c r="M284" s="458">
        <f ca="1">IF(COUNTIF($D$64:$D284,$D284)&gt;=20,AVERAGE(OFFSET($H284,0,0,-20,1)),"")</f>
        <v>2218.4297199035618</v>
      </c>
      <c r="N284" s="458" t="str">
        <f ca="1">IF(COUNTIF($D$64:$D284,$D284)&gt;=50,AVERAGE(OFFSET($H284,0,0,-50,1)),"")</f>
        <v/>
      </c>
      <c r="O284" s="458">
        <f t="shared" si="18"/>
        <v>2317.1841372358717</v>
      </c>
      <c r="P284" s="458">
        <f t="shared" si="19"/>
        <v>2156.0616284639541</v>
      </c>
      <c r="Q284" s="458">
        <f t="shared" si="20"/>
        <v>161.12250877191764</v>
      </c>
      <c r="R284" s="453">
        <f t="shared" si="21"/>
        <v>152.92852892411082</v>
      </c>
      <c r="S284" s="453">
        <f>IF(COUNTIF($D$64:$D284,$D284)&gt;=14,100-100/(1+(AVERAGEIFS($K$64:$K284,$D$64:$D284,$D284,$K$64:$K284,"&gt;0")*COUNTIFS($D$64:$D284,$D284,$K$64:$K284,"&gt;0"))/(-AVERAGEIFS($K$64:$K284,$D$64:$D284,$D284,$K$64:$K284,"&lt;0")*COUNTIFS($D$64:$D284,$D284,$K$64:$K284,"&lt;0"))),"")</f>
        <v>87.598820594667416</v>
      </c>
      <c r="T284" s="453">
        <f ca="1">IF($D284=$D283,MIN(0,$H284/MAX(OFFSET($H284,0,0,-(COUNTIF($D$64:$D284,$D284)),1))-1),0)</f>
        <v>-1.8021855720236069E-3</v>
      </c>
      <c r="U284" s="453">
        <f ca="1">IF(COUNTIF($D$64:$D284,$D284)&gt;=30,STDEV(OFFSET($K284,0,0,-30,1))*SQRT(365),"")</f>
        <v>0.28501184202978397</v>
      </c>
      <c r="V284" s="453" t="str">
        <f ca="1">IF(COUNTIF($D$64:$D284,$D284)&lt;20,"Neutral",IF($H284&gt;$M284*1.05,"Bullish",IF($H284&lt;$M284*0.95,"Bearish","Neutral")))</f>
        <v>Bullish</v>
      </c>
      <c r="AB284" s="433"/>
      <c r="AC284" s="433"/>
      <c r="AD284" s="433"/>
      <c r="AE284" s="433"/>
      <c r="AF284" s="433"/>
      <c r="AG284" s="433"/>
      <c r="AH284" s="433"/>
      <c r="AI284" s="433"/>
      <c r="AJ284" s="433"/>
      <c r="AK284" s="433"/>
      <c r="AL284" s="433"/>
      <c r="AM284" s="433"/>
      <c r="AN284" s="433"/>
      <c r="AO284" s="433"/>
      <c r="AP284" s="433"/>
      <c r="AQ284" s="433"/>
      <c r="AR284" s="433"/>
      <c r="AS284" s="433"/>
      <c r="AT284" s="433"/>
    </row>
    <row r="285" spans="2:46" ht="20.149999999999999" customHeight="1">
      <c r="B285" s="437">
        <v>46084</v>
      </c>
      <c r="C285" s="419" t="s">
        <v>92</v>
      </c>
      <c r="D285" s="419" t="s">
        <v>93</v>
      </c>
      <c r="E285" s="457">
        <v>2442.4015267526333</v>
      </c>
      <c r="F285" s="457">
        <v>2556.7431673361111</v>
      </c>
      <c r="G285" s="457">
        <v>2405.0289943798571</v>
      </c>
      <c r="H285" s="457">
        <v>2506.0290156118126</v>
      </c>
      <c r="I285" s="457">
        <v>7660594204.3372164</v>
      </c>
      <c r="J285" s="462">
        <v>302434778670.5423</v>
      </c>
      <c r="K285" s="474">
        <f t="shared" si="17"/>
        <v>2.3425049430322975E-2</v>
      </c>
      <c r="L285" s="458">
        <f ca="1">IF(COUNTIF($D$64:$D285,$D285)&gt;=7,AVERAGE(OFFSET($H285,0,0,-7,1)),"")</f>
        <v>2410.12888722661</v>
      </c>
      <c r="M285" s="458">
        <f ca="1">IF(COUNTIF($D$64:$D285,$D285)&gt;=20,AVERAGE(OFFSET($H285,0,0,-20,1)),"")</f>
        <v>2245.2465029553532</v>
      </c>
      <c r="N285" s="458" t="str">
        <f ca="1">IF(COUNTIF($D$64:$D285,$D285)&gt;=50,AVERAGE(OFFSET($H285,0,0,-50,1)),"")</f>
        <v/>
      </c>
      <c r="O285" s="458">
        <f t="shared" si="18"/>
        <v>2346.2371954475548</v>
      </c>
      <c r="P285" s="458">
        <f t="shared" si="19"/>
        <v>2181.9851386230548</v>
      </c>
      <c r="Q285" s="458">
        <f t="shared" si="20"/>
        <v>164.25205682449996</v>
      </c>
      <c r="R285" s="453">
        <f t="shared" si="21"/>
        <v>155.19323450418864</v>
      </c>
      <c r="S285" s="453">
        <f>IF(COUNTIF($D$64:$D285,$D285)&gt;=14,100-100/(1+(AVERAGEIFS($K$64:$K285,$D$64:$D285,$D285,$K$64:$K285,"&gt;0")*COUNTIFS($D$64:$D285,$D285,$K$64:$K285,"&gt;0"))/(-AVERAGEIFS($K$64:$K285,$D$64:$D285,$D285,$K$64:$K285,"&lt;0")*COUNTIFS($D$64:$D285,$D285,$K$64:$K285,"&lt;0"))),"")</f>
        <v>88.017237714709609</v>
      </c>
      <c r="T285" s="453">
        <f ca="1">IF($D285=$D284,MIN(0,$H285/MAX(OFFSET($H285,0,0,-(COUNTIF($D$64:$D285,$D285)),1))-1),0)</f>
        <v>0</v>
      </c>
      <c r="U285" s="453">
        <f ca="1">IF(COUNTIF($D$64:$D285,$D285)&gt;=30,STDEV(OFFSET($K285,0,0,-30,1))*SQRT(365),"")</f>
        <v>0.28273534864339689</v>
      </c>
      <c r="V285" s="453" t="str">
        <f ca="1">IF(COUNTIF($D$64:$D285,$D285)&lt;20,"Neutral",IF($H285&gt;$M285*1.05,"Bullish",IF($H285&lt;$M285*0.95,"Bearish","Neutral")))</f>
        <v>Bullish</v>
      </c>
      <c r="AB285" s="433"/>
      <c r="AC285" s="433"/>
      <c r="AD285" s="433"/>
      <c r="AE285" s="433"/>
      <c r="AF285" s="433"/>
      <c r="AG285" s="433"/>
      <c r="AH285" s="433"/>
      <c r="AI285" s="433"/>
      <c r="AJ285" s="433"/>
      <c r="AK285" s="433"/>
      <c r="AL285" s="433"/>
      <c r="AM285" s="433"/>
      <c r="AN285" s="433"/>
      <c r="AO285" s="433"/>
      <c r="AP285" s="433"/>
      <c r="AQ285" s="433"/>
      <c r="AR285" s="433"/>
      <c r="AS285" s="433"/>
      <c r="AT285" s="433"/>
    </row>
    <row r="286" spans="2:46" ht="20.149999999999999" customHeight="1">
      <c r="B286" s="437">
        <v>46085</v>
      </c>
      <c r="C286" s="419" t="s">
        <v>92</v>
      </c>
      <c r="D286" s="419" t="s">
        <v>93</v>
      </c>
      <c r="E286" s="457">
        <v>2500.2178777896197</v>
      </c>
      <c r="F286" s="457">
        <v>2611.7671931582031</v>
      </c>
      <c r="G286" s="457">
        <v>2431.9659967905932</v>
      </c>
      <c r="H286" s="457">
        <v>2563.3865503069615</v>
      </c>
      <c r="I286" s="457">
        <v>5536677926.2076254</v>
      </c>
      <c r="J286" s="462">
        <v>309356850682.69751</v>
      </c>
      <c r="K286" s="474">
        <f t="shared" si="17"/>
        <v>2.2887817474509964E-2</v>
      </c>
      <c r="L286" s="458">
        <f ca="1">IF(COUNTIF($D$64:$D286,$D286)&gt;=7,AVERAGE(OFFSET($H286,0,0,-7,1)),"")</f>
        <v>2443.9009488173606</v>
      </c>
      <c r="M286" s="458">
        <f ca="1">IF(COUNTIF($D$64:$D286,$D286)&gt;=20,AVERAGE(OFFSET($H286,0,0,-20,1)),"")</f>
        <v>2274.3044280536833</v>
      </c>
      <c r="N286" s="458" t="str">
        <f ca="1">IF(COUNTIF($D$64:$D286,$D286)&gt;=50,AVERAGE(OFFSET($H286,0,0,-50,1)),"")</f>
        <v/>
      </c>
      <c r="O286" s="458">
        <f t="shared" si="18"/>
        <v>2379.6447885028483</v>
      </c>
      <c r="P286" s="458">
        <f t="shared" si="19"/>
        <v>2210.237095044085</v>
      </c>
      <c r="Q286" s="458">
        <f t="shared" si="20"/>
        <v>169.40769345876333</v>
      </c>
      <c r="R286" s="453">
        <f t="shared" si="21"/>
        <v>158.03612629510357</v>
      </c>
      <c r="S286" s="453">
        <f>IF(COUNTIF($D$64:$D286,$D286)&gt;=14,100-100/(1+(AVERAGEIFS($K$64:$K286,$D$64:$D286,$D286,$K$64:$K286,"&gt;0")*COUNTIFS($D$64:$D286,$D286,$K$64:$K286,"&gt;0"))/(-AVERAGEIFS($K$64:$K286,$D$64:$D286,$D286,$K$64:$K286,"&lt;0")*COUNTIFS($D$64:$D286,$D286,$K$64:$K286,"&lt;0"))),"")</f>
        <v>88.399658164542615</v>
      </c>
      <c r="T286" s="453">
        <f ca="1">IF($D286=$D285,MIN(0,$H286/MAX(OFFSET($H286,0,0,-(COUNTIF($D$64:$D286,$D286)),1))-1),0)</f>
        <v>0</v>
      </c>
      <c r="U286" s="453">
        <f ca="1">IF(COUNTIF($D$64:$D286,$D286)&gt;=30,STDEV(OFFSET($K286,0,0,-30,1))*SQRT(365),"")</f>
        <v>0.28208042926640192</v>
      </c>
      <c r="V286" s="453" t="str">
        <f ca="1">IF(COUNTIF($D$64:$D286,$D286)&lt;20,"Neutral",IF($H286&gt;$M286*1.05,"Bullish",IF($H286&lt;$M286*0.95,"Bearish","Neutral")))</f>
        <v>Bullish</v>
      </c>
      <c r="AB286" s="433"/>
      <c r="AC286" s="433"/>
      <c r="AD286" s="433"/>
      <c r="AE286" s="433"/>
      <c r="AF286" s="433"/>
      <c r="AG286" s="433"/>
      <c r="AH286" s="433"/>
      <c r="AI286" s="433"/>
      <c r="AJ286" s="433"/>
      <c r="AK286" s="433"/>
      <c r="AL286" s="433"/>
      <c r="AM286" s="433"/>
      <c r="AN286" s="433"/>
      <c r="AO286" s="433"/>
      <c r="AP286" s="433"/>
      <c r="AQ286" s="433"/>
      <c r="AR286" s="433"/>
      <c r="AS286" s="433"/>
      <c r="AT286" s="433"/>
    </row>
    <row r="287" spans="2:46" ht="20.149999999999999" customHeight="1">
      <c r="B287" s="437">
        <v>46086</v>
      </c>
      <c r="C287" s="419" t="s">
        <v>92</v>
      </c>
      <c r="D287" s="419" t="s">
        <v>93</v>
      </c>
      <c r="E287" s="457">
        <v>2563.4281103998851</v>
      </c>
      <c r="F287" s="457">
        <v>2691.8814095869188</v>
      </c>
      <c r="G287" s="457">
        <v>2493.2929402019795</v>
      </c>
      <c r="H287" s="457">
        <v>2627.7824520727313</v>
      </c>
      <c r="I287" s="457">
        <v>10865619689.264654</v>
      </c>
      <c r="J287" s="462">
        <v>317128333046.42657</v>
      </c>
      <c r="K287" s="474">
        <f t="shared" si="17"/>
        <v>2.5121416728217882E-2</v>
      </c>
      <c r="L287" s="458">
        <f ca="1">IF(COUNTIF($D$64:$D287,$D287)&gt;=7,AVERAGE(OFFSET($H287,0,0,-7,1)),"")</f>
        <v>2483.7724153476847</v>
      </c>
      <c r="M287" s="458">
        <f ca="1">IF(COUNTIF($D$64:$D287,$D287)&gt;=20,AVERAGE(OFFSET($H287,0,0,-20,1)),"")</f>
        <v>2305.501857033255</v>
      </c>
      <c r="N287" s="458" t="str">
        <f ca="1">IF(COUNTIF($D$64:$D287,$D287)&gt;=50,AVERAGE(OFFSET($H287,0,0,-50,1)),"")</f>
        <v/>
      </c>
      <c r="O287" s="458">
        <f t="shared" si="18"/>
        <v>2417.8198136674455</v>
      </c>
      <c r="P287" s="458">
        <f t="shared" si="19"/>
        <v>2241.1663807499108</v>
      </c>
      <c r="Q287" s="458">
        <f t="shared" si="20"/>
        <v>176.6534329175347</v>
      </c>
      <c r="R287" s="453">
        <f t="shared" si="21"/>
        <v>161.75958761958981</v>
      </c>
      <c r="S287" s="453">
        <f>IF(COUNTIF($D$64:$D287,$D287)&gt;=14,100-100/(1+(AVERAGEIFS($K$64:$K287,$D$64:$D287,$D287,$K$64:$K287,"&gt;0")*COUNTIFS($D$64:$D287,$D287,$K$64:$K287,"&gt;0"))/(-AVERAGEIFS($K$64:$K287,$D$64:$D287,$D287,$K$64:$K287,"&lt;0")*COUNTIFS($D$64:$D287,$D287,$K$64:$K287,"&lt;0"))),"")</f>
        <v>88.792250945110482</v>
      </c>
      <c r="T287" s="453">
        <f ca="1">IF($D287=$D286,MIN(0,$H287/MAX(OFFSET($H287,0,0,-(COUNTIF($D$64:$D287,$D287)),1))-1),0)</f>
        <v>0</v>
      </c>
      <c r="U287" s="453">
        <f ca="1">IF(COUNTIF($D$64:$D287,$D287)&gt;=30,STDEV(OFFSET($K287,0,0,-30,1))*SQRT(365),"")</f>
        <v>0.28157550060744152</v>
      </c>
      <c r="V287" s="453" t="str">
        <f ca="1">IF(COUNTIF($D$64:$D287,$D287)&lt;20,"Neutral",IF($H287&gt;$M287*1.05,"Bullish",IF($H287&lt;$M287*0.95,"Bearish","Neutral")))</f>
        <v>Bullish</v>
      </c>
      <c r="AB287" s="433"/>
      <c r="AC287" s="433"/>
      <c r="AD287" s="433"/>
      <c r="AE287" s="433"/>
      <c r="AF287" s="433"/>
      <c r="AG287" s="433"/>
      <c r="AH287" s="433"/>
      <c r="AI287" s="433"/>
      <c r="AJ287" s="433"/>
      <c r="AK287" s="433"/>
      <c r="AL287" s="433"/>
      <c r="AM287" s="433"/>
      <c r="AN287" s="433"/>
      <c r="AO287" s="433"/>
      <c r="AP287" s="433"/>
      <c r="AQ287" s="433"/>
      <c r="AR287" s="433"/>
      <c r="AS287" s="433"/>
      <c r="AT287" s="433"/>
    </row>
    <row r="288" spans="2:46" ht="20.149999999999999" customHeight="1">
      <c r="B288" s="437">
        <v>46087</v>
      </c>
      <c r="C288" s="419" t="s">
        <v>92</v>
      </c>
      <c r="D288" s="419" t="s">
        <v>93</v>
      </c>
      <c r="E288" s="457">
        <v>2639.2597010758541</v>
      </c>
      <c r="F288" s="457">
        <v>2714.8102406712537</v>
      </c>
      <c r="G288" s="457">
        <v>2575.2089901677914</v>
      </c>
      <c r="H288" s="457">
        <v>2654.6680761006342</v>
      </c>
      <c r="I288" s="457">
        <v>7569433636.7902756</v>
      </c>
      <c r="J288" s="462">
        <v>320372967366.95667</v>
      </c>
      <c r="K288" s="474">
        <f t="shared" si="17"/>
        <v>1.0231297498275005E-2</v>
      </c>
      <c r="L288" s="458">
        <f ca="1">IF(COUNTIF($D$64:$D288,$D288)&gt;=7,AVERAGE(OFFSET($H288,0,0,-7,1)),"")</f>
        <v>2524.8275236655586</v>
      </c>
      <c r="M288" s="458">
        <f ca="1">IF(COUNTIF($D$64:$D288,$D288)&gt;=20,AVERAGE(OFFSET($H288,0,0,-20,1)),"")</f>
        <v>2334.5768443111028</v>
      </c>
      <c r="N288" s="458" t="str">
        <f ca="1">IF(COUNTIF($D$64:$D288,$D288)&gt;=50,AVERAGE(OFFSET($H288,0,0,-50,1)),"")</f>
        <v/>
      </c>
      <c r="O288" s="458">
        <f t="shared" si="18"/>
        <v>2454.2580078879359</v>
      </c>
      <c r="P288" s="458">
        <f t="shared" si="19"/>
        <v>2271.7961359610754</v>
      </c>
      <c r="Q288" s="458">
        <f t="shared" si="20"/>
        <v>182.46187192686057</v>
      </c>
      <c r="R288" s="453">
        <f t="shared" si="21"/>
        <v>165.90004448104395</v>
      </c>
      <c r="S288" s="453">
        <f>IF(COUNTIF($D$64:$D288,$D288)&gt;=14,100-100/(1+(AVERAGEIFS($K$64:$K288,$D$64:$D288,$D288,$K$64:$K288,"&gt;0")*COUNTIFS($D$64:$D288,$D288,$K$64:$K288,"&gt;0"))/(-AVERAGEIFS($K$64:$K288,$D$64:$D288,$D288,$K$64:$K288,"&lt;0")*COUNTIFS($D$64:$D288,$D288,$K$64:$K288,"&lt;0"))),"")</f>
        <v>88.944632115873944</v>
      </c>
      <c r="T288" s="453">
        <f ca="1">IF($D288=$D287,MIN(0,$H288/MAX(OFFSET($H288,0,0,-(COUNTIF($D$64:$D288,$D288)),1))-1),0)</f>
        <v>0</v>
      </c>
      <c r="U288" s="453">
        <f ca="1">IF(COUNTIF($D$64:$D288,$D288)&gt;=30,STDEV(OFFSET($K288,0,0,-30,1))*SQRT(365),"")</f>
        <v>0.2804282172837243</v>
      </c>
      <c r="V288" s="453" t="str">
        <f ca="1">IF(COUNTIF($D$64:$D288,$D288)&lt;20,"Neutral",IF($H288&gt;$M288*1.05,"Bullish",IF($H288&lt;$M288*0.95,"Bearish","Neutral")))</f>
        <v>Bullish</v>
      </c>
      <c r="AB288" s="433"/>
      <c r="AC288" s="433"/>
      <c r="AD288" s="433"/>
      <c r="AE288" s="433"/>
      <c r="AF288" s="433"/>
      <c r="AG288" s="433"/>
      <c r="AH288" s="433"/>
      <c r="AI288" s="433"/>
      <c r="AJ288" s="433"/>
      <c r="AK288" s="433"/>
      <c r="AL288" s="433"/>
      <c r="AM288" s="433"/>
      <c r="AN288" s="433"/>
      <c r="AO288" s="433"/>
      <c r="AP288" s="433"/>
      <c r="AQ288" s="433"/>
      <c r="AR288" s="433"/>
      <c r="AS288" s="433"/>
      <c r="AT288" s="433"/>
    </row>
    <row r="289" spans="2:46" ht="20.149999999999999" customHeight="1">
      <c r="B289" s="437">
        <v>46088</v>
      </c>
      <c r="C289" s="419" t="s">
        <v>92</v>
      </c>
      <c r="D289" s="419" t="s">
        <v>93</v>
      </c>
      <c r="E289" s="457">
        <v>2637.8280864446388</v>
      </c>
      <c r="F289" s="457">
        <v>2704.8439501436919</v>
      </c>
      <c r="G289" s="457">
        <v>2620.684773627358</v>
      </c>
      <c r="H289" s="457">
        <v>2671.2306443226826</v>
      </c>
      <c r="I289" s="457">
        <v>3054804741.9000378</v>
      </c>
      <c r="J289" s="462">
        <v>322371785666.04492</v>
      </c>
      <c r="K289" s="474">
        <f t="shared" si="17"/>
        <v>6.2390354452059871E-3</v>
      </c>
      <c r="L289" s="458">
        <f ca="1">IF(COUNTIF($D$64:$D289,$D289)&gt;=7,AVERAGE(OFFSET($H289,0,0,-7,1)),"")</f>
        <v>2560.6936165653601</v>
      </c>
      <c r="M289" s="458">
        <f ca="1">IF(COUNTIF($D$64:$D289,$D289)&gt;=20,AVERAGE(OFFSET($H289,0,0,-20,1)),"")</f>
        <v>2361.3192246111225</v>
      </c>
      <c r="N289" s="458" t="str">
        <f ca="1">IF(COUNTIF($D$64:$D289,$D289)&gt;=50,AVERAGE(OFFSET($H289,0,0,-50,1)),"")</f>
        <v/>
      </c>
      <c r="O289" s="458">
        <f t="shared" si="18"/>
        <v>2487.6384134932814</v>
      </c>
      <c r="P289" s="458">
        <f t="shared" si="19"/>
        <v>2301.3838773211946</v>
      </c>
      <c r="Q289" s="458">
        <f t="shared" si="20"/>
        <v>186.25453617208677</v>
      </c>
      <c r="R289" s="453">
        <f t="shared" si="21"/>
        <v>169.97094281925251</v>
      </c>
      <c r="S289" s="453">
        <f>IF(COUNTIF($D$64:$D289,$D289)&gt;=14,100-100/(1+(AVERAGEIFS($K$64:$K289,$D$64:$D289,$D289,$K$64:$K289,"&gt;0")*COUNTIFS($D$64:$D289,$D289,$K$64:$K289,"&gt;0"))/(-AVERAGEIFS($K$64:$K289,$D$64:$D289,$D289,$K$64:$K289,"&lt;0")*COUNTIFS($D$64:$D289,$D289,$K$64:$K289,"&lt;0"))),"")</f>
        <v>89.035536957729306</v>
      </c>
      <c r="T289" s="453">
        <f ca="1">IF($D289=$D288,MIN(0,$H289/MAX(OFFSET($H289,0,0,-(COUNTIF($D$64:$D289,$D289)),1))-1),0)</f>
        <v>0</v>
      </c>
      <c r="U289" s="453">
        <f ca="1">IF(COUNTIF($D$64:$D289,$D289)&gt;=30,STDEV(OFFSET($K289,0,0,-30,1))*SQRT(365),"")</f>
        <v>0.27945005012127416</v>
      </c>
      <c r="V289" s="453" t="str">
        <f ca="1">IF(COUNTIF($D$64:$D289,$D289)&lt;20,"Neutral",IF($H289&gt;$M289*1.05,"Bullish",IF($H289&lt;$M289*0.95,"Bearish","Neutral")))</f>
        <v>Bullish</v>
      </c>
      <c r="AB289" s="433"/>
      <c r="AC289" s="433"/>
      <c r="AD289" s="433"/>
      <c r="AE289" s="433"/>
      <c r="AF289" s="433"/>
      <c r="AG289" s="433"/>
      <c r="AH289" s="433"/>
      <c r="AI289" s="433"/>
      <c r="AJ289" s="433"/>
      <c r="AK289" s="433"/>
      <c r="AL289" s="433"/>
      <c r="AM289" s="433"/>
      <c r="AN289" s="433"/>
      <c r="AO289" s="433"/>
      <c r="AP289" s="433"/>
      <c r="AQ289" s="433"/>
      <c r="AR289" s="433"/>
      <c r="AS289" s="433"/>
      <c r="AT289" s="433"/>
    </row>
    <row r="290" spans="2:46" ht="20.149999999999999" customHeight="1">
      <c r="B290" s="437">
        <v>46089</v>
      </c>
      <c r="C290" s="419" t="s">
        <v>92</v>
      </c>
      <c r="D290" s="419" t="s">
        <v>93</v>
      </c>
      <c r="E290" s="457">
        <v>2663.6785014476741</v>
      </c>
      <c r="F290" s="457">
        <v>2748.8459761812569</v>
      </c>
      <c r="G290" s="457">
        <v>2585.3325752288279</v>
      </c>
      <c r="H290" s="457">
        <v>2677.5884296433383</v>
      </c>
      <c r="I290" s="457">
        <v>8602746754.5420094</v>
      </c>
      <c r="J290" s="462">
        <v>323139061457.46979</v>
      </c>
      <c r="K290" s="474">
        <f t="shared" si="17"/>
        <v>2.3800959809172628E-3</v>
      </c>
      <c r="L290" s="458">
        <f ca="1">IF(COUNTIF($D$64:$D290,$D290)&gt;=7,AVERAGE(OFFSET($H290,0,0,-7,1)),"")</f>
        <v>2592.7648564788747</v>
      </c>
      <c r="M290" s="458">
        <f ca="1">IF(COUNTIF($D$64:$D290,$D290)&gt;=20,AVERAGE(OFFSET($H290,0,0,-20,1)),"")</f>
        <v>2387.6600268602856</v>
      </c>
      <c r="N290" s="458" t="str">
        <f ca="1">IF(COUNTIF($D$64:$D290,$D290)&gt;=50,AVERAGE(OFFSET($H290,0,0,-50,1)),"")</f>
        <v/>
      </c>
      <c r="O290" s="458">
        <f t="shared" si="18"/>
        <v>2516.8614929009823</v>
      </c>
      <c r="P290" s="458">
        <f t="shared" si="19"/>
        <v>2329.2508811969092</v>
      </c>
      <c r="Q290" s="458">
        <f t="shared" si="20"/>
        <v>187.61061170407311</v>
      </c>
      <c r="R290" s="453">
        <f t="shared" si="21"/>
        <v>173.49887659621663</v>
      </c>
      <c r="S290" s="453">
        <f>IF(COUNTIF($D$64:$D290,$D290)&gt;=14,100-100/(1+(AVERAGEIFS($K$64:$K290,$D$64:$D290,$D290,$K$64:$K290,"&gt;0")*COUNTIFS($D$64:$D290,$D290,$K$64:$K290,"&gt;0"))/(-AVERAGEIFS($K$64:$K290,$D$64:$D290,$D290,$K$64:$K290,"&lt;0")*COUNTIFS($D$64:$D290,$D290,$K$64:$K290,"&lt;0"))),"")</f>
        <v>89.069823052987928</v>
      </c>
      <c r="T290" s="453">
        <f ca="1">IF($D290=$D289,MIN(0,$H290/MAX(OFFSET($H290,0,0,-(COUNTIF($D$64:$D290,$D290)),1))-1),0)</f>
        <v>0</v>
      </c>
      <c r="U290" s="453">
        <f ca="1">IF(COUNTIF($D$64:$D290,$D290)&gt;=30,STDEV(OFFSET($K290,0,0,-30,1))*SQRT(365),"")</f>
        <v>0.27977284243775269</v>
      </c>
      <c r="V290" s="453" t="str">
        <f ca="1">IF(COUNTIF($D$64:$D290,$D290)&lt;20,"Neutral",IF($H290&gt;$M290*1.05,"Bullish",IF($H290&lt;$M290*0.95,"Bearish","Neutral")))</f>
        <v>Bullish</v>
      </c>
      <c r="AB290" s="433"/>
      <c r="AC290" s="433"/>
      <c r="AD290" s="433"/>
      <c r="AE290" s="433"/>
      <c r="AF290" s="433"/>
      <c r="AG290" s="433"/>
      <c r="AH290" s="433"/>
      <c r="AI290" s="433"/>
      <c r="AJ290" s="433"/>
      <c r="AK290" s="433"/>
      <c r="AL290" s="433"/>
      <c r="AM290" s="433"/>
      <c r="AN290" s="433"/>
      <c r="AO290" s="433"/>
      <c r="AP290" s="433"/>
      <c r="AQ290" s="433"/>
      <c r="AR290" s="433"/>
      <c r="AS290" s="433"/>
      <c r="AT290" s="433"/>
    </row>
    <row r="291" spans="2:46" ht="20.149999999999999" customHeight="1">
      <c r="B291" s="437">
        <v>46090</v>
      </c>
      <c r="C291" s="419" t="s">
        <v>92</v>
      </c>
      <c r="D291" s="419" t="s">
        <v>93</v>
      </c>
      <c r="E291" s="457">
        <v>2678.5111285058033</v>
      </c>
      <c r="F291" s="457">
        <v>2767.7500572861045</v>
      </c>
      <c r="G291" s="457">
        <v>2617.3199784009744</v>
      </c>
      <c r="H291" s="457">
        <v>2708.7631870486121</v>
      </c>
      <c r="I291" s="457">
        <v>8216423233.4508638</v>
      </c>
      <c r="J291" s="462">
        <v>326901320711.94611</v>
      </c>
      <c r="K291" s="474">
        <f t="shared" si="17"/>
        <v>1.1642848863604671E-2</v>
      </c>
      <c r="L291" s="458">
        <f ca="1">IF(COUNTIF($D$64:$D291,$D291)&gt;=7,AVERAGE(OFFSET($H291,0,0,-7,1)),"")</f>
        <v>2629.9211935866815</v>
      </c>
      <c r="M291" s="458">
        <f ca="1">IF(COUNTIF($D$64:$D291,$D291)&gt;=20,AVERAGE(OFFSET($H291,0,0,-20,1)),"")</f>
        <v>2414.3189830026968</v>
      </c>
      <c r="N291" s="458" t="str">
        <f ca="1">IF(COUNTIF($D$64:$D291,$D291)&gt;=50,AVERAGE(OFFSET($H291,0,0,-50,1)),"")</f>
        <v/>
      </c>
      <c r="O291" s="458">
        <f t="shared" si="18"/>
        <v>2546.3848304621561</v>
      </c>
      <c r="P291" s="458">
        <f t="shared" si="19"/>
        <v>2357.362903852591</v>
      </c>
      <c r="Q291" s="458">
        <f t="shared" si="20"/>
        <v>189.02192660956507</v>
      </c>
      <c r="R291" s="453">
        <f t="shared" si="21"/>
        <v>176.60348659888632</v>
      </c>
      <c r="S291" s="453">
        <f>IF(COUNTIF($D$64:$D291,$D291)&gt;=14,100-100/(1+(AVERAGEIFS($K$64:$K291,$D$64:$D291,$D291,$K$64:$K291,"&gt;0")*COUNTIFS($D$64:$D291,$D291,$K$64:$K291,"&gt;0"))/(-AVERAGEIFS($K$64:$K291,$D$64:$D291,$D291,$K$64:$K291,"&lt;0")*COUNTIFS($D$64:$D291,$D291,$K$64:$K291,"&lt;0"))),"")</f>
        <v>89.234498822341664</v>
      </c>
      <c r="T291" s="453">
        <f ca="1">IF($D291=$D290,MIN(0,$H291/MAX(OFFSET($H291,0,0,-(COUNTIF($D$64:$D291,$D291)),1))-1),0)</f>
        <v>0</v>
      </c>
      <c r="U291" s="453">
        <f ca="1">IF(COUNTIF($D$64:$D291,$D291)&gt;=30,STDEV(OFFSET($K291,0,0,-30,1))*SQRT(365),"")</f>
        <v>0.2760916448291208</v>
      </c>
      <c r="V291" s="453" t="str">
        <f ca="1">IF(COUNTIF($D$64:$D291,$D291)&lt;20,"Neutral",IF($H291&gt;$M291*1.05,"Bullish",IF($H291&lt;$M291*0.95,"Bearish","Neutral")))</f>
        <v>Bullish</v>
      </c>
      <c r="AB291" s="433"/>
      <c r="AC291" s="433"/>
      <c r="AD291" s="433"/>
      <c r="AE291" s="433"/>
      <c r="AF291" s="433"/>
      <c r="AG291" s="433"/>
      <c r="AH291" s="433"/>
      <c r="AI291" s="433"/>
      <c r="AJ291" s="433"/>
      <c r="AK291" s="433"/>
      <c r="AL291" s="433"/>
      <c r="AM291" s="433"/>
      <c r="AN291" s="433"/>
      <c r="AO291" s="433"/>
      <c r="AP291" s="433"/>
      <c r="AQ291" s="433"/>
      <c r="AR291" s="433"/>
      <c r="AS291" s="433"/>
      <c r="AT291" s="433"/>
    </row>
    <row r="292" spans="2:46" ht="20.149999999999999" customHeight="1">
      <c r="B292" s="437">
        <v>46091</v>
      </c>
      <c r="C292" s="419" t="s">
        <v>92</v>
      </c>
      <c r="D292" s="419" t="s">
        <v>93</v>
      </c>
      <c r="E292" s="457">
        <v>2703.9827902118291</v>
      </c>
      <c r="F292" s="457">
        <v>2802.3025260867739</v>
      </c>
      <c r="G292" s="457">
        <v>2628.8305576784733</v>
      </c>
      <c r="H292" s="457">
        <v>2750.1160580705182</v>
      </c>
      <c r="I292" s="457">
        <v>8823394467.2285042</v>
      </c>
      <c r="J292" s="462">
        <v>331891903948.20947</v>
      </c>
      <c r="K292" s="474">
        <f t="shared" si="17"/>
        <v>1.5266329378524679E-2</v>
      </c>
      <c r="L292" s="458">
        <f ca="1">IF(COUNTIF($D$64:$D292,$D292)&gt;=7,AVERAGE(OFFSET($H292,0,0,-7,1)),"")</f>
        <v>2664.7907710807822</v>
      </c>
      <c r="M292" s="458">
        <f ca="1">IF(COUNTIF($D$64:$D292,$D292)&gt;=20,AVERAGE(OFFSET($H292,0,0,-20,1)),"")</f>
        <v>2445.5904941742151</v>
      </c>
      <c r="N292" s="458" t="str">
        <f ca="1">IF(COUNTIF($D$64:$D292,$D292)&gt;=50,AVERAGE(OFFSET($H292,0,0,-50,1)),"")</f>
        <v/>
      </c>
      <c r="O292" s="458">
        <f t="shared" si="18"/>
        <v>2577.7280962480581</v>
      </c>
      <c r="P292" s="458">
        <f t="shared" si="19"/>
        <v>2386.455730090956</v>
      </c>
      <c r="Q292" s="458">
        <f t="shared" si="20"/>
        <v>191.27236615710217</v>
      </c>
      <c r="R292" s="453">
        <f t="shared" si="21"/>
        <v>179.5372625105295</v>
      </c>
      <c r="S292" s="453">
        <f>IF(COUNTIF($D$64:$D292,$D292)&gt;=14,100-100/(1+(AVERAGEIFS($K$64:$K292,$D$64:$D292,$D292,$K$64:$K292,"&gt;0")*COUNTIFS($D$64:$D292,$D292,$K$64:$K292,"&gt;0"))/(-AVERAGEIFS($K$64:$K292,$D$64:$D292,$D292,$K$64:$K292,"&lt;0")*COUNTIFS($D$64:$D292,$D292,$K$64:$K292,"&lt;0"))),"")</f>
        <v>89.443051739904334</v>
      </c>
      <c r="T292" s="453">
        <f ca="1">IF($D292=$D291,MIN(0,$H292/MAX(OFFSET($H292,0,0,-(COUNTIF($D$64:$D292,$D292)),1))-1),0)</f>
        <v>0</v>
      </c>
      <c r="U292" s="453">
        <f ca="1">IF(COUNTIF($D$64:$D292,$D292)&gt;=30,STDEV(OFFSET($K292,0,0,-30,1))*SQRT(365),"")</f>
        <v>0.26160422940095646</v>
      </c>
      <c r="V292" s="453" t="str">
        <f ca="1">IF(COUNTIF($D$64:$D292,$D292)&lt;20,"Neutral",IF($H292&gt;$M292*1.05,"Bullish",IF($H292&lt;$M292*0.95,"Bearish","Neutral")))</f>
        <v>Bullish</v>
      </c>
      <c r="AB292" s="433"/>
      <c r="AC292" s="433"/>
      <c r="AD292" s="433"/>
      <c r="AE292" s="433"/>
      <c r="AF292" s="433"/>
      <c r="AG292" s="433"/>
      <c r="AH292" s="433"/>
      <c r="AI292" s="433"/>
      <c r="AJ292" s="433"/>
      <c r="AK292" s="433"/>
      <c r="AL292" s="433"/>
      <c r="AM292" s="433"/>
      <c r="AN292" s="433"/>
      <c r="AO292" s="433"/>
      <c r="AP292" s="433"/>
      <c r="AQ292" s="433"/>
      <c r="AR292" s="433"/>
      <c r="AS292" s="433"/>
      <c r="AT292" s="433"/>
    </row>
    <row r="293" spans="2:46" ht="20.149999999999999" customHeight="1">
      <c r="B293" s="437">
        <v>46092</v>
      </c>
      <c r="C293" s="419" t="s">
        <v>92</v>
      </c>
      <c r="D293" s="419" t="s">
        <v>93</v>
      </c>
      <c r="E293" s="457">
        <v>2765.6893877767816</v>
      </c>
      <c r="F293" s="457">
        <v>2820.7370638584343</v>
      </c>
      <c r="G293" s="457">
        <v>2673.7737929137566</v>
      </c>
      <c r="H293" s="457">
        <v>2733.2934257001157</v>
      </c>
      <c r="I293" s="457">
        <v>9395146170.8391361</v>
      </c>
      <c r="J293" s="462">
        <v>329861700360.8194</v>
      </c>
      <c r="K293" s="474">
        <f t="shared" si="17"/>
        <v>-6.1170627039665026E-3</v>
      </c>
      <c r="L293" s="458">
        <f ca="1">IF(COUNTIF($D$64:$D293,$D293)&gt;=7,AVERAGE(OFFSET($H293,0,0,-7,1)),"")</f>
        <v>2689.0631818512329</v>
      </c>
      <c r="M293" s="458">
        <f ca="1">IF(COUNTIF($D$64:$D293,$D293)&gt;=20,AVERAGE(OFFSET($H293,0,0,-20,1)),"")</f>
        <v>2473.9348953433173</v>
      </c>
      <c r="N293" s="458">
        <f ca="1">IF(COUNTIF($D$64:$D293,$D293)&gt;=50,AVERAGE(OFFSET($H293,0,0,-50,1)),"")</f>
        <v>2079.6299145192402</v>
      </c>
      <c r="O293" s="458">
        <f t="shared" si="18"/>
        <v>2601.661223856067</v>
      </c>
      <c r="P293" s="458">
        <f t="shared" si="19"/>
        <v>2412.1474112471901</v>
      </c>
      <c r="Q293" s="458">
        <f t="shared" si="20"/>
        <v>189.51381260887683</v>
      </c>
      <c r="R293" s="453">
        <f t="shared" si="21"/>
        <v>181.53257253019896</v>
      </c>
      <c r="S293" s="453">
        <f>IF(COUNTIF($D$64:$D293,$D293)&gt;=14,100-100/(1+(AVERAGEIFS($K$64:$K293,$D$64:$D293,$D293,$K$64:$K293,"&gt;0")*COUNTIFS($D$64:$D293,$D293,$K$64:$K293,"&gt;0"))/(-AVERAGEIFS($K$64:$K293,$D$64:$D293,$D293,$K$64:$K293,"&lt;0")*COUNTIFS($D$64:$D293,$D293,$K$64:$K293,"&lt;0"))),"")</f>
        <v>88.754115829057653</v>
      </c>
      <c r="T293" s="453">
        <f ca="1">IF($D293=$D292,MIN(0,$H293/MAX(OFFSET($H293,0,0,-(COUNTIF($D$64:$D293,$D293)),1))-1),0)</f>
        <v>-6.1170627039665026E-3</v>
      </c>
      <c r="U293" s="453">
        <f ca="1">IF(COUNTIF($D$64:$D293,$D293)&gt;=30,STDEV(OFFSET($K293,0,0,-30,1))*SQRT(365),"")</f>
        <v>0.27026945899623134</v>
      </c>
      <c r="V293" s="453" t="str">
        <f ca="1">IF(COUNTIF($D$64:$D293,$D293)&lt;20,"Neutral",IF($H293&gt;$M293*1.05,"Bullish",IF($H293&lt;$M293*0.95,"Bearish","Neutral")))</f>
        <v>Bullish</v>
      </c>
      <c r="AB293" s="433"/>
      <c r="AC293" s="433"/>
      <c r="AD293" s="433"/>
      <c r="AE293" s="433"/>
      <c r="AF293" s="433"/>
      <c r="AG293" s="433"/>
      <c r="AH293" s="433"/>
      <c r="AI293" s="433"/>
      <c r="AJ293" s="433"/>
      <c r="AK293" s="433"/>
      <c r="AL293" s="433"/>
      <c r="AM293" s="433"/>
      <c r="AN293" s="433"/>
      <c r="AO293" s="433"/>
      <c r="AP293" s="433"/>
      <c r="AQ293" s="433"/>
      <c r="AR293" s="433"/>
      <c r="AS293" s="433"/>
      <c r="AT293" s="433"/>
    </row>
    <row r="294" spans="2:46" ht="20.149999999999999" customHeight="1">
      <c r="B294" s="437">
        <v>46093</v>
      </c>
      <c r="C294" s="419" t="s">
        <v>92</v>
      </c>
      <c r="D294" s="419" t="s">
        <v>93</v>
      </c>
      <c r="E294" s="457">
        <v>2736.7414682984681</v>
      </c>
      <c r="F294" s="457">
        <v>2798.9173617265706</v>
      </c>
      <c r="G294" s="457">
        <v>2722.7212843187781</v>
      </c>
      <c r="H294" s="457">
        <v>2792.439521145674</v>
      </c>
      <c r="I294" s="457">
        <v>3990521696.1300559</v>
      </c>
      <c r="J294" s="462">
        <v>336999621020.90289</v>
      </c>
      <c r="K294" s="474">
        <f t="shared" si="17"/>
        <v>2.1639131345881246E-2</v>
      </c>
      <c r="L294" s="458">
        <f ca="1">IF(COUNTIF($D$64:$D294,$D294)&gt;=7,AVERAGE(OFFSET($H294,0,0,-7,1)),"")</f>
        <v>2712.5856202902251</v>
      </c>
      <c r="M294" s="458">
        <f ca="1">IF(COUNTIF($D$64:$D294,$D294)&gt;=20,AVERAGE(OFFSET($H294,0,0,-20,1)),"")</f>
        <v>2501.6727544065279</v>
      </c>
      <c r="N294" s="458">
        <f ca="1">IF(COUNTIF($D$64:$D294,$D294)&gt;=50,AVERAGE(OFFSET($H294,0,0,-50,1)),"")</f>
        <v>2105.6756802318123</v>
      </c>
      <c r="O294" s="458">
        <f t="shared" si="18"/>
        <v>2631.0117311313911</v>
      </c>
      <c r="P294" s="458">
        <f t="shared" si="19"/>
        <v>2440.3171971655966</v>
      </c>
      <c r="Q294" s="458">
        <f t="shared" si="20"/>
        <v>190.69453396579456</v>
      </c>
      <c r="R294" s="453">
        <f t="shared" si="21"/>
        <v>183.36496481731808</v>
      </c>
      <c r="S294" s="453">
        <f>IF(COUNTIF($D$64:$D294,$D294)&gt;=14,100-100/(1+(AVERAGEIFS($K$64:$K294,$D$64:$D294,$D294,$K$64:$K294,"&gt;0")*COUNTIFS($D$64:$D294,$D294,$K$64:$K294,"&gt;0"))/(-AVERAGEIFS($K$64:$K294,$D$64:$D294,$D294,$K$64:$K294,"&lt;0")*COUNTIFS($D$64:$D294,$D294,$K$64:$K294,"&lt;0"))),"")</f>
        <v>89.052411913932985</v>
      </c>
      <c r="T294" s="453">
        <f ca="1">IF($D294=$D293,MIN(0,$H294/MAX(OFFSET($H294,0,0,-(COUNTIF($D$64:$D294,$D294)),1))-1),0)</f>
        <v>0</v>
      </c>
      <c r="U294" s="453">
        <f ca="1">IF(COUNTIF($D$64:$D294,$D294)&gt;=30,STDEV(OFFSET($K294,0,0,-30,1))*SQRT(365),"")</f>
        <v>0.25535284536984465</v>
      </c>
      <c r="V294" s="453" t="str">
        <f ca="1">IF(COUNTIF($D$64:$D294,$D294)&lt;20,"Neutral",IF($H294&gt;$M294*1.05,"Bullish",IF($H294&lt;$M294*0.95,"Bearish","Neutral")))</f>
        <v>Bullish</v>
      </c>
      <c r="AB294" s="433"/>
      <c r="AC294" s="433"/>
      <c r="AD294" s="433"/>
      <c r="AE294" s="433"/>
      <c r="AF294" s="433"/>
      <c r="AG294" s="433"/>
      <c r="AH294" s="433"/>
      <c r="AI294" s="433"/>
      <c r="AJ294" s="433"/>
      <c r="AK294" s="433"/>
      <c r="AL294" s="433"/>
      <c r="AM294" s="433"/>
      <c r="AN294" s="433"/>
      <c r="AO294" s="433"/>
      <c r="AP294" s="433"/>
      <c r="AQ294" s="433"/>
      <c r="AR294" s="433"/>
      <c r="AS294" s="433"/>
      <c r="AT294" s="433"/>
    </row>
    <row r="295" spans="2:46" ht="20.149999999999999" customHeight="1">
      <c r="B295" s="437">
        <v>46094</v>
      </c>
      <c r="C295" s="419" t="s">
        <v>92</v>
      </c>
      <c r="D295" s="419" t="s">
        <v>93</v>
      </c>
      <c r="E295" s="457">
        <v>2787.4142284090181</v>
      </c>
      <c r="F295" s="457">
        <v>2911.0600477612479</v>
      </c>
      <c r="G295" s="457">
        <v>2699.971713153257</v>
      </c>
      <c r="H295" s="457">
        <v>2876.1579350433794</v>
      </c>
      <c r="I295" s="457">
        <v>6539967857.0572214</v>
      </c>
      <c r="J295" s="462">
        <v>347102999641.05023</v>
      </c>
      <c r="K295" s="474">
        <f t="shared" si="17"/>
        <v>2.9980385703521906E-2</v>
      </c>
      <c r="L295" s="458">
        <f ca="1">IF(COUNTIF($D$64:$D295,$D295)&gt;=7,AVERAGE(OFFSET($H295,0,0,-7,1)),"")</f>
        <v>2744.2270287106171</v>
      </c>
      <c r="M295" s="458">
        <f ca="1">IF(COUNTIF($D$64:$D295,$D295)&gt;=20,AVERAGE(OFFSET($H295,0,0,-20,1)),"")</f>
        <v>2535.6831533867125</v>
      </c>
      <c r="N295" s="458">
        <f ca="1">IF(COUNTIF($D$64:$D295,$D295)&gt;=50,AVERAGE(OFFSET($H295,0,0,-50,1)),"")</f>
        <v>2133.3237556220747</v>
      </c>
      <c r="O295" s="458">
        <f t="shared" si="18"/>
        <v>2668.7265317332353</v>
      </c>
      <c r="P295" s="458">
        <f t="shared" si="19"/>
        <v>2472.6016962676545</v>
      </c>
      <c r="Q295" s="458">
        <f t="shared" si="20"/>
        <v>196.12483546558087</v>
      </c>
      <c r="R295" s="453">
        <f t="shared" si="21"/>
        <v>185.91693894697065</v>
      </c>
      <c r="S295" s="453">
        <f>IF(COUNTIF($D$64:$D295,$D295)&gt;=14,100-100/(1+(AVERAGEIFS($K$64:$K295,$D$64:$D295,$D295,$K$64:$K295,"&gt;0")*COUNTIFS($D$64:$D295,$D295,$K$64:$K295,"&gt;0"))/(-AVERAGEIFS($K$64:$K295,$D$64:$D295,$D295,$K$64:$K295,"&lt;0")*COUNTIFS($D$64:$D295,$D295,$K$64:$K295,"&lt;0"))),"")</f>
        <v>89.440469302770197</v>
      </c>
      <c r="T295" s="453">
        <f ca="1">IF($D295=$D294,MIN(0,$H295/MAX(OFFSET($H295,0,0,-(COUNTIF($D$64:$D295,$D295)),1))-1),0)</f>
        <v>0</v>
      </c>
      <c r="U295" s="453">
        <f ca="1">IF(COUNTIF($D$64:$D295,$D295)&gt;=30,STDEV(OFFSET($K295,0,0,-30,1))*SQRT(365),"")</f>
        <v>0.26265008551800156</v>
      </c>
      <c r="V295" s="453" t="str">
        <f ca="1">IF(COUNTIF($D$64:$D295,$D295)&lt;20,"Neutral",IF($H295&gt;$M295*1.05,"Bullish",IF($H295&lt;$M295*0.95,"Bearish","Neutral")))</f>
        <v>Bullish</v>
      </c>
      <c r="AB295" s="433"/>
      <c r="AC295" s="433"/>
      <c r="AD295" s="433"/>
      <c r="AE295" s="433"/>
      <c r="AF295" s="433"/>
      <c r="AG295" s="433"/>
      <c r="AH295" s="433"/>
      <c r="AI295" s="433"/>
      <c r="AJ295" s="433"/>
      <c r="AK295" s="433"/>
      <c r="AL295" s="433"/>
      <c r="AM295" s="433"/>
      <c r="AN295" s="433"/>
      <c r="AO295" s="433"/>
      <c r="AP295" s="433"/>
      <c r="AQ295" s="433"/>
      <c r="AR295" s="433"/>
      <c r="AS295" s="433"/>
      <c r="AT295" s="433"/>
    </row>
    <row r="296" spans="2:46" ht="20.149999999999999" customHeight="1">
      <c r="B296" s="437">
        <v>46095</v>
      </c>
      <c r="C296" s="419" t="s">
        <v>92</v>
      </c>
      <c r="D296" s="419" t="s">
        <v>93</v>
      </c>
      <c r="E296" s="457">
        <v>2877.518409097378</v>
      </c>
      <c r="F296" s="457">
        <v>2932.8728564570624</v>
      </c>
      <c r="G296" s="457">
        <v>2837.7639253009274</v>
      </c>
      <c r="H296" s="457">
        <v>2895.31372407859</v>
      </c>
      <c r="I296" s="457">
        <v>5283403829.3759966</v>
      </c>
      <c r="J296" s="462">
        <v>349414775275.34357</v>
      </c>
      <c r="K296" s="474">
        <f t="shared" si="17"/>
        <v>6.6602006801554925E-3</v>
      </c>
      <c r="L296" s="458">
        <f ca="1">IF(COUNTIF($D$64:$D296,$D296)&gt;=7,AVERAGE(OFFSET($H296,0,0,-7,1)),"")</f>
        <v>2776.2388972471754</v>
      </c>
      <c r="M296" s="458">
        <f ca="1">IF(COUNTIF($D$64:$D296,$D296)&gt;=20,AVERAGE(OFFSET($H296,0,0,-20,1)),"")</f>
        <v>2569.7430732770245</v>
      </c>
      <c r="N296" s="458">
        <f ca="1">IF(COUNTIF($D$64:$D296,$D296)&gt;=50,AVERAGE(OFFSET($H296,0,0,-50,1)),"")</f>
        <v>2160.2898543284164</v>
      </c>
      <c r="O296" s="458">
        <f t="shared" si="18"/>
        <v>2703.586099786367</v>
      </c>
      <c r="P296" s="458">
        <f t="shared" si="19"/>
        <v>2503.913698327724</v>
      </c>
      <c r="Q296" s="458">
        <f t="shared" si="20"/>
        <v>199.67240145864298</v>
      </c>
      <c r="R296" s="453">
        <f t="shared" si="21"/>
        <v>188.66803144930512</v>
      </c>
      <c r="S296" s="453">
        <f>IF(COUNTIF($D$64:$D296,$D296)&gt;=14,100-100/(1+(AVERAGEIFS($K$64:$K296,$D$64:$D296,$D296,$K$64:$K296,"&gt;0")*COUNTIFS($D$64:$D296,$D296,$K$64:$K296,"&gt;0"))/(-AVERAGEIFS($K$64:$K296,$D$64:$D296,$D296,$K$64:$K296,"&lt;0")*COUNTIFS($D$64:$D296,$D296,$K$64:$K296,"&lt;0"))),"")</f>
        <v>89.522971541175224</v>
      </c>
      <c r="T296" s="453">
        <f ca="1">IF($D296=$D295,MIN(0,$H296/MAX(OFFSET($H296,0,0,-(COUNTIF($D$64:$D296,$D296)),1))-1),0)</f>
        <v>0</v>
      </c>
      <c r="U296" s="453">
        <f ca="1">IF(COUNTIF($D$64:$D296,$D296)&gt;=30,STDEV(OFFSET($K296,0,0,-30,1))*SQRT(365),"")</f>
        <v>0.26256082409251047</v>
      </c>
      <c r="V296" s="453" t="str">
        <f ca="1">IF(COUNTIF($D$64:$D296,$D296)&lt;20,"Neutral",IF($H296&gt;$M296*1.05,"Bullish",IF($H296&lt;$M296*0.95,"Bearish","Neutral")))</f>
        <v>Bullish</v>
      </c>
      <c r="AB296" s="433"/>
      <c r="AC296" s="433"/>
      <c r="AD296" s="433"/>
      <c r="AE296" s="433"/>
      <c r="AF296" s="433"/>
      <c r="AG296" s="433"/>
      <c r="AH296" s="433"/>
      <c r="AI296" s="433"/>
      <c r="AJ296" s="433"/>
      <c r="AK296" s="433"/>
      <c r="AL296" s="433"/>
      <c r="AM296" s="433"/>
      <c r="AN296" s="433"/>
      <c r="AO296" s="433"/>
      <c r="AP296" s="433"/>
      <c r="AQ296" s="433"/>
      <c r="AR296" s="433"/>
      <c r="AS296" s="433"/>
      <c r="AT296" s="433"/>
    </row>
    <row r="297" spans="2:46" ht="20.149999999999999" customHeight="1">
      <c r="B297" s="437">
        <v>46096</v>
      </c>
      <c r="C297" s="419" t="s">
        <v>92</v>
      </c>
      <c r="D297" s="419" t="s">
        <v>93</v>
      </c>
      <c r="E297" s="457">
        <v>2906.3594665899409</v>
      </c>
      <c r="F297" s="457">
        <v>2996.3637826966433</v>
      </c>
      <c r="G297" s="457">
        <v>2866.6449069912237</v>
      </c>
      <c r="H297" s="457">
        <v>2978.1296767157214</v>
      </c>
      <c r="I297" s="457">
        <v>4149951478.6863918</v>
      </c>
      <c r="J297" s="462">
        <v>359409242278.78577</v>
      </c>
      <c r="K297" s="474">
        <f t="shared" si="17"/>
        <v>2.8603446993809678E-2</v>
      </c>
      <c r="L297" s="458">
        <f ca="1">IF(COUNTIF($D$64:$D297,$D297)&gt;=7,AVERAGE(OFFSET($H297,0,0,-7,1)),"")</f>
        <v>2819.1733611146587</v>
      </c>
      <c r="M297" s="458">
        <f ca="1">IF(COUNTIF($D$64:$D297,$D297)&gt;=20,AVERAGE(OFFSET($H297,0,0,-20,1)),"")</f>
        <v>2604.8670182730357</v>
      </c>
      <c r="N297" s="458">
        <f ca="1">IF(COUNTIF($D$64:$D297,$D297)&gt;=50,AVERAGE(OFFSET($H297,0,0,-50,1)),"")</f>
        <v>2188.0079735750192</v>
      </c>
      <c r="O297" s="458">
        <f t="shared" si="18"/>
        <v>2745.8235731601139</v>
      </c>
      <c r="P297" s="458">
        <f t="shared" si="19"/>
        <v>2539.040807837946</v>
      </c>
      <c r="Q297" s="458">
        <f t="shared" si="20"/>
        <v>206.78276532216796</v>
      </c>
      <c r="R297" s="453">
        <f t="shared" si="21"/>
        <v>192.29097822387769</v>
      </c>
      <c r="S297" s="453">
        <f>IF(COUNTIF($D$64:$D297,$D297)&gt;=14,100-100/(1+(AVERAGEIFS($K$64:$K297,$D$64:$D297,$D297,$K$64:$K297,"&gt;0")*COUNTIFS($D$64:$D297,$D297,$K$64:$K297,"&gt;0"))/(-AVERAGEIFS($K$64:$K297,$D$64:$D297,$D297,$K$64:$K297,"&lt;0")*COUNTIFS($D$64:$D297,$D297,$K$64:$K297,"&lt;0"))),"")</f>
        <v>89.863110884096059</v>
      </c>
      <c r="T297" s="453">
        <f ca="1">IF($D297=$D296,MIN(0,$H297/MAX(OFFSET($H297,0,0,-(COUNTIF($D$64:$D297,$D297)),1))-1),0)</f>
        <v>0</v>
      </c>
      <c r="U297" s="453">
        <f ca="1">IF(COUNTIF($D$64:$D297,$D297)&gt;=30,STDEV(OFFSET($K297,0,0,-30,1))*SQRT(365),"")</f>
        <v>0.26815050747885749</v>
      </c>
      <c r="V297" s="453" t="str">
        <f ca="1">IF(COUNTIF($D$64:$D297,$D297)&lt;20,"Neutral",IF($H297&gt;$M297*1.05,"Bullish",IF($H297&lt;$M297*0.95,"Bearish","Neutral")))</f>
        <v>Bullish</v>
      </c>
      <c r="AB297" s="433"/>
      <c r="AC297" s="433"/>
      <c r="AD297" s="433"/>
      <c r="AE297" s="433"/>
      <c r="AF297" s="433"/>
      <c r="AG297" s="433"/>
      <c r="AH297" s="433"/>
      <c r="AI297" s="433"/>
      <c r="AJ297" s="433"/>
      <c r="AK297" s="433"/>
      <c r="AL297" s="433"/>
      <c r="AM297" s="433"/>
      <c r="AN297" s="433"/>
      <c r="AO297" s="433"/>
      <c r="AP297" s="433"/>
      <c r="AQ297" s="433"/>
      <c r="AR297" s="433"/>
      <c r="AS297" s="433"/>
      <c r="AT297" s="433"/>
    </row>
    <row r="298" spans="2:46" ht="20.149999999999999" customHeight="1">
      <c r="B298" s="437">
        <v>46097</v>
      </c>
      <c r="C298" s="419" t="s">
        <v>92</v>
      </c>
      <c r="D298" s="419" t="s">
        <v>93</v>
      </c>
      <c r="E298" s="457">
        <v>2986.1606256416258</v>
      </c>
      <c r="F298" s="457">
        <v>3148.2007219405291</v>
      </c>
      <c r="G298" s="457">
        <v>2935.4555863591081</v>
      </c>
      <c r="H298" s="457">
        <v>3077.5845707272042</v>
      </c>
      <c r="I298" s="457">
        <v>3329283060.2088232</v>
      </c>
      <c r="J298" s="462">
        <v>371411744512.67224</v>
      </c>
      <c r="K298" s="474">
        <f t="shared" si="17"/>
        <v>3.3395085106287858E-2</v>
      </c>
      <c r="L298" s="458">
        <f ca="1">IF(COUNTIF($D$64:$D298,$D298)&gt;=7,AVERAGE(OFFSET($H298,0,0,-7,1)),"")</f>
        <v>2871.8621302116007</v>
      </c>
      <c r="M298" s="458">
        <f ca="1">IF(COUNTIF($D$64:$D298,$D298)&gt;=20,AVERAGE(OFFSET($H298,0,0,-20,1)),"")</f>
        <v>2643.8678230781215</v>
      </c>
      <c r="N298" s="458">
        <f ca="1">IF(COUNTIF($D$64:$D298,$D298)&gt;=50,AVERAGE(OFFSET($H298,0,0,-50,1)),"")</f>
        <v>2217.8917691362672</v>
      </c>
      <c r="O298" s="458">
        <f t="shared" si="18"/>
        <v>2796.8637266319738</v>
      </c>
      <c r="P298" s="458">
        <f t="shared" si="19"/>
        <v>2578.9329384223356</v>
      </c>
      <c r="Q298" s="458">
        <f t="shared" si="20"/>
        <v>217.93078820963819</v>
      </c>
      <c r="R298" s="453">
        <f t="shared" si="21"/>
        <v>197.4189402210298</v>
      </c>
      <c r="S298" s="453">
        <f>IF(COUNTIF($D$64:$D298,$D298)&gt;=14,100-100/(1+(AVERAGEIFS($K$64:$K298,$D$64:$D298,$D298,$K$64:$K298,"&gt;0")*COUNTIFS($D$64:$D298,$D298,$K$64:$K298,"&gt;0"))/(-AVERAGEIFS($K$64:$K298,$D$64:$D298,$D298,$K$64:$K298,"&lt;0")*COUNTIFS($D$64:$D298,$D298,$K$64:$K298,"&lt;0"))),"")</f>
        <v>90.23330585446854</v>
      </c>
      <c r="T298" s="453">
        <f ca="1">IF($D298=$D297,MIN(0,$H298/MAX(OFFSET($H298,0,0,-(COUNTIF($D$64:$D298,$D298)),1))-1),0)</f>
        <v>0</v>
      </c>
      <c r="U298" s="453">
        <f ca="1">IF(COUNTIF($D$64:$D298,$D298)&gt;=30,STDEV(OFFSET($K298,0,0,-30,1))*SQRT(365),"")</f>
        <v>0.26698045593454672</v>
      </c>
      <c r="V298" s="453" t="str">
        <f ca="1">IF(COUNTIF($D$64:$D298,$D298)&lt;20,"Neutral",IF($H298&gt;$M298*1.05,"Bullish",IF($H298&lt;$M298*0.95,"Bearish","Neutral")))</f>
        <v>Bullish</v>
      </c>
      <c r="AB298" s="433"/>
      <c r="AC298" s="433"/>
      <c r="AD298" s="433"/>
      <c r="AE298" s="433"/>
      <c r="AF298" s="433"/>
      <c r="AG298" s="433"/>
      <c r="AH298" s="433"/>
      <c r="AI298" s="433"/>
      <c r="AJ298" s="433"/>
      <c r="AK298" s="433"/>
      <c r="AL298" s="433"/>
      <c r="AM298" s="433"/>
      <c r="AN298" s="433"/>
      <c r="AO298" s="433"/>
      <c r="AP298" s="433"/>
      <c r="AQ298" s="433"/>
      <c r="AR298" s="433"/>
      <c r="AS298" s="433"/>
      <c r="AT298" s="433"/>
    </row>
    <row r="299" spans="2:46" ht="20.149999999999999" customHeight="1">
      <c r="B299" s="437">
        <v>46098</v>
      </c>
      <c r="C299" s="419" t="s">
        <v>92</v>
      </c>
      <c r="D299" s="419" t="s">
        <v>93</v>
      </c>
      <c r="E299" s="457">
        <v>3097.0583689299724</v>
      </c>
      <c r="F299" s="457">
        <v>3194.8578913827232</v>
      </c>
      <c r="G299" s="457">
        <v>3029.2292643132409</v>
      </c>
      <c r="H299" s="457">
        <v>3136.2307112014887</v>
      </c>
      <c r="I299" s="457">
        <v>8116842884.2647724</v>
      </c>
      <c r="J299" s="462">
        <v>378489329171.00134</v>
      </c>
      <c r="K299" s="474">
        <f t="shared" si="17"/>
        <v>1.9055898912447189E-2</v>
      </c>
      <c r="L299" s="458">
        <f ca="1">IF(COUNTIF($D$64:$D299,$D299)&gt;=7,AVERAGE(OFFSET($H299,0,0,-7,1)),"")</f>
        <v>2927.0213663731679</v>
      </c>
      <c r="M299" s="458">
        <f ca="1">IF(COUNTIF($D$64:$D299,$D299)&gt;=20,AVERAGE(OFFSET($H299,0,0,-20,1)),"")</f>
        <v>2684.3302526796106</v>
      </c>
      <c r="N299" s="458">
        <f ca="1">IF(COUNTIF($D$64:$D299,$D299)&gt;=50,AVERAGE(OFFSET($H299,0,0,-50,1)),"")</f>
        <v>2249.538142020197</v>
      </c>
      <c r="O299" s="458">
        <f t="shared" si="18"/>
        <v>2849.0740319503607</v>
      </c>
      <c r="P299" s="458">
        <f t="shared" si="19"/>
        <v>2620.214254924495</v>
      </c>
      <c r="Q299" s="458">
        <f t="shared" si="20"/>
        <v>228.8597770258657</v>
      </c>
      <c r="R299" s="453">
        <f t="shared" si="21"/>
        <v>203.70710758199698</v>
      </c>
      <c r="S299" s="453">
        <f>IF(COUNTIF($D$64:$D299,$D299)&gt;=14,100-100/(1+(AVERAGEIFS($K$64:$K299,$D$64:$D299,$D299,$K$64:$K299,"&gt;0")*COUNTIFS($D$64:$D299,$D299,$K$64:$K299,"&gt;0"))/(-AVERAGEIFS($K$64:$K299,$D$64:$D299,$D299,$K$64:$K299,"&lt;0")*COUNTIFS($D$64:$D299,$D299,$K$64:$K299,"&lt;0"))),"")</f>
        <v>90.432677375881838</v>
      </c>
      <c r="T299" s="453">
        <f ca="1">IF($D299=$D298,MIN(0,$H299/MAX(OFFSET($H299,0,0,-(COUNTIF($D$64:$D299,$D299)),1))-1),0)</f>
        <v>0</v>
      </c>
      <c r="U299" s="453">
        <f ca="1">IF(COUNTIF($D$64:$D299,$D299)&gt;=30,STDEV(OFFSET($K299,0,0,-30,1))*SQRT(365),"")</f>
        <v>0.26064352883208963</v>
      </c>
      <c r="V299" s="453" t="str">
        <f ca="1">IF(COUNTIF($D$64:$D299,$D299)&lt;20,"Neutral",IF($H299&gt;$M299*1.05,"Bullish",IF($H299&lt;$M299*0.95,"Bearish","Neutral")))</f>
        <v>Bullish</v>
      </c>
      <c r="AB299" s="433"/>
      <c r="AC299" s="433"/>
      <c r="AD299" s="433"/>
      <c r="AE299" s="433"/>
      <c r="AF299" s="433"/>
      <c r="AG299" s="433"/>
      <c r="AH299" s="433"/>
      <c r="AI299" s="433"/>
      <c r="AJ299" s="433"/>
      <c r="AK299" s="433"/>
      <c r="AL299" s="433"/>
      <c r="AM299" s="433"/>
      <c r="AN299" s="433"/>
      <c r="AO299" s="433"/>
      <c r="AP299" s="433"/>
      <c r="AQ299" s="433"/>
      <c r="AR299" s="433"/>
      <c r="AS299" s="433"/>
      <c r="AT299" s="433"/>
    </row>
    <row r="300" spans="2:46" ht="20.149999999999999" customHeight="1">
      <c r="B300" s="437">
        <v>46099</v>
      </c>
      <c r="C300" s="419" t="s">
        <v>92</v>
      </c>
      <c r="D300" s="419" t="s">
        <v>93</v>
      </c>
      <c r="E300" s="457">
        <v>3137.1589784458079</v>
      </c>
      <c r="F300" s="457">
        <v>3233.5329501257679</v>
      </c>
      <c r="G300" s="457">
        <v>3038.4007531152565</v>
      </c>
      <c r="H300" s="457">
        <v>3060.8773969209947</v>
      </c>
      <c r="I300" s="457">
        <v>5461020989.6941662</v>
      </c>
      <c r="J300" s="462">
        <v>369395474796.39453</v>
      </c>
      <c r="K300" s="474">
        <f t="shared" si="17"/>
        <v>-2.4026712706867848E-2</v>
      </c>
      <c r="L300" s="458">
        <f ca="1">IF(COUNTIF($D$64:$D300,$D300)&gt;=7,AVERAGE(OFFSET($H300,0,0,-7,1)),"")</f>
        <v>2973.8190765475788</v>
      </c>
      <c r="M300" s="458">
        <f ca="1">IF(COUNTIF($D$64:$D300,$D300)&gt;=20,AVERAGE(OFFSET($H300,0,0,-20,1)),"")</f>
        <v>2719.9400132076371</v>
      </c>
      <c r="N300" s="458">
        <f ca="1">IF(COUNTIF($D$64:$D300,$D300)&gt;=50,AVERAGE(OFFSET($H300,0,0,-50,1)),"")</f>
        <v>2278.9372882725693</v>
      </c>
      <c r="O300" s="458">
        <f t="shared" si="18"/>
        <v>2881.659165022766</v>
      </c>
      <c r="P300" s="458">
        <f t="shared" si="19"/>
        <v>2652.8559691464579</v>
      </c>
      <c r="Q300" s="458">
        <f t="shared" si="20"/>
        <v>228.80319587630811</v>
      </c>
      <c r="R300" s="453">
        <f t="shared" si="21"/>
        <v>208.72632524085921</v>
      </c>
      <c r="S300" s="453">
        <f>IF(COUNTIF($D$64:$D300,$D300)&gt;=14,100-100/(1+(AVERAGEIFS($K$64:$K300,$D$64:$D300,$D300,$K$64:$K300,"&gt;0")*COUNTIFS($D$64:$D300,$D300,$K$64:$K300,"&gt;0"))/(-AVERAGEIFS($K$64:$K300,$D$64:$D300,$D300,$K$64:$K300,"&lt;0")*COUNTIFS($D$64:$D300,$D300,$K$64:$K300,"&lt;0"))),"")</f>
        <v>88.163495779280993</v>
      </c>
      <c r="T300" s="453">
        <f ca="1">IF($D300=$D299,MIN(0,$H300/MAX(OFFSET($H300,0,0,-(COUNTIF($D$64:$D300,$D300)),1))-1),0)</f>
        <v>-2.4026712706867848E-2</v>
      </c>
      <c r="U300" s="453">
        <f ca="1">IF(COUNTIF($D$64:$D300,$D300)&gt;=30,STDEV(OFFSET($K300,0,0,-30,1))*SQRT(365),"")</f>
        <v>0.29030187453788825</v>
      </c>
      <c r="V300" s="453" t="str">
        <f ca="1">IF(COUNTIF($D$64:$D300,$D300)&lt;20,"Neutral",IF($H300&gt;$M300*1.05,"Bullish",IF($H300&lt;$M300*0.95,"Bearish","Neutral")))</f>
        <v>Bullish</v>
      </c>
      <c r="AB300" s="433"/>
      <c r="AC300" s="433"/>
      <c r="AD300" s="433"/>
      <c r="AE300" s="433"/>
      <c r="AF300" s="433"/>
      <c r="AG300" s="433"/>
      <c r="AH300" s="433"/>
      <c r="AI300" s="433"/>
      <c r="AJ300" s="433"/>
      <c r="AK300" s="433"/>
      <c r="AL300" s="433"/>
      <c r="AM300" s="433"/>
      <c r="AN300" s="433"/>
      <c r="AO300" s="433"/>
      <c r="AP300" s="433"/>
      <c r="AQ300" s="433"/>
      <c r="AR300" s="433"/>
      <c r="AS300" s="433"/>
      <c r="AT300" s="433"/>
    </row>
    <row r="301" spans="2:46" ht="20.149999999999999" customHeight="1">
      <c r="B301" s="437">
        <v>46100</v>
      </c>
      <c r="C301" s="419" t="s">
        <v>92</v>
      </c>
      <c r="D301" s="419" t="s">
        <v>93</v>
      </c>
      <c r="E301" s="457">
        <v>3064.0764735579673</v>
      </c>
      <c r="F301" s="457">
        <v>3111.0251722629478</v>
      </c>
      <c r="G301" s="457">
        <v>2919.1893769338949</v>
      </c>
      <c r="H301" s="457">
        <v>3004.6585457831538</v>
      </c>
      <c r="I301" s="457">
        <v>4887483706.1282063</v>
      </c>
      <c r="J301" s="462">
        <v>362610822386.12146</v>
      </c>
      <c r="K301" s="474">
        <f t="shared" si="17"/>
        <v>-1.8366907212419736E-2</v>
      </c>
      <c r="L301" s="458">
        <f ca="1">IF(COUNTIF($D$64:$D301,$D301)&gt;=7,AVERAGE(OFFSET($H301,0,0,-7,1)),"")</f>
        <v>3004.1360800672187</v>
      </c>
      <c r="M301" s="458">
        <f ca="1">IF(COUNTIF($D$64:$D301,$D301)&gt;=20,AVERAGE(OFFSET($H301,0,0,-20,1)),"")</f>
        <v>2751.8088246030193</v>
      </c>
      <c r="N301" s="458">
        <f ca="1">IF(COUNTIF($D$64:$D301,$D301)&gt;=50,AVERAGE(OFFSET($H301,0,0,-50,1)),"")</f>
        <v>2306.5231439532845</v>
      </c>
      <c r="O301" s="458">
        <f t="shared" si="18"/>
        <v>2900.5821466782104</v>
      </c>
      <c r="P301" s="458">
        <f t="shared" si="19"/>
        <v>2678.9154192676947</v>
      </c>
      <c r="Q301" s="458">
        <f t="shared" si="20"/>
        <v>221.6667274105157</v>
      </c>
      <c r="R301" s="453">
        <f t="shared" si="21"/>
        <v>211.31440567479052</v>
      </c>
      <c r="S301" s="453">
        <f>IF(COUNTIF($D$64:$D301,$D301)&gt;=14,100-100/(1+(AVERAGEIFS($K$64:$K301,$D$64:$D301,$D301,$K$64:$K301,"&gt;0")*COUNTIFS($D$64:$D301,$D301,$K$64:$K301,"&gt;0"))/(-AVERAGEIFS($K$64:$K301,$D$64:$D301,$D301,$K$64:$K301,"&lt;0")*COUNTIFS($D$64:$D301,$D301,$K$64:$K301,"&lt;0"))),"")</f>
        <v>86.504204026257895</v>
      </c>
      <c r="T301" s="453">
        <f ca="1">IF($D301=$D300,MIN(0,$H301/MAX(OFFSET($H301,0,0,-(COUNTIF($D$64:$D301,$D301)),1))-1),0)</f>
        <v>-4.1952323516381118E-2</v>
      </c>
      <c r="U301" s="453">
        <f ca="1">IF(COUNTIF($D$64:$D301,$D301)&gt;=30,STDEV(OFFSET($K301,0,0,-30,1))*SQRT(365),"")</f>
        <v>0.30896751440951681</v>
      </c>
      <c r="V301" s="453" t="str">
        <f ca="1">IF(COUNTIF($D$64:$D301,$D301)&lt;20,"Neutral",IF($H301&gt;$M301*1.05,"Bullish",IF($H301&lt;$M301*0.95,"Bearish","Neutral")))</f>
        <v>Bullish</v>
      </c>
      <c r="AB301" s="433"/>
      <c r="AC301" s="433"/>
      <c r="AD301" s="433"/>
      <c r="AE301" s="433"/>
      <c r="AF301" s="433"/>
      <c r="AG301" s="433"/>
      <c r="AH301" s="433"/>
      <c r="AI301" s="433"/>
      <c r="AJ301" s="433"/>
      <c r="AK301" s="433"/>
      <c r="AL301" s="433"/>
      <c r="AM301" s="433"/>
      <c r="AN301" s="433"/>
      <c r="AO301" s="433"/>
      <c r="AP301" s="433"/>
      <c r="AQ301" s="433"/>
      <c r="AR301" s="433"/>
      <c r="AS301" s="433"/>
      <c r="AT301" s="433"/>
    </row>
    <row r="302" spans="2:46" ht="20.149999999999999" customHeight="1">
      <c r="B302" s="437">
        <v>46101</v>
      </c>
      <c r="C302" s="419" t="s">
        <v>92</v>
      </c>
      <c r="D302" s="419" t="s">
        <v>93</v>
      </c>
      <c r="E302" s="457">
        <v>3001.8319815492159</v>
      </c>
      <c r="F302" s="457">
        <v>3083.031304045192</v>
      </c>
      <c r="G302" s="457">
        <v>2968.027473223045</v>
      </c>
      <c r="H302" s="457">
        <v>2971.8001512075521</v>
      </c>
      <c r="I302" s="457">
        <v>6769627740.4571934</v>
      </c>
      <c r="J302" s="462">
        <v>358645376962.6911</v>
      </c>
      <c r="K302" s="474">
        <f t="shared" si="17"/>
        <v>-1.0935816524548669E-2</v>
      </c>
      <c r="L302" s="458">
        <f ca="1">IF(COUNTIF($D$64:$D302,$D302)&gt;=7,AVERAGE(OFFSET($H302,0,0,-7,1)),"")</f>
        <v>3017.799253804958</v>
      </c>
      <c r="M302" s="458">
        <f ca="1">IF(COUNTIF($D$64:$D302,$D302)&gt;=20,AVERAGE(OFFSET($H302,0,0,-20,1)),"")</f>
        <v>2779.3904324621926</v>
      </c>
      <c r="N302" s="458">
        <f ca="1">IF(COUNTIF($D$64:$D302,$D302)&gt;=50,AVERAGE(OFFSET($H302,0,0,-50,1)),"")</f>
        <v>2332.3944274143864</v>
      </c>
      <c r="O302" s="458">
        <f t="shared" si="18"/>
        <v>2911.5387627596474</v>
      </c>
      <c r="P302" s="458">
        <f t="shared" si="19"/>
        <v>2700.6105845965731</v>
      </c>
      <c r="Q302" s="458">
        <f t="shared" si="20"/>
        <v>210.92817816307434</v>
      </c>
      <c r="R302" s="453">
        <f t="shared" si="21"/>
        <v>211.23716017244729</v>
      </c>
      <c r="S302" s="453">
        <f>IF(COUNTIF($D$64:$D302,$D302)&gt;=14,100-100/(1+(AVERAGEIFS($K$64:$K302,$D$64:$D302,$D302,$K$64:$K302,"&gt;0")*COUNTIFS($D$64:$D302,$D302,$K$64:$K302,"&gt;0"))/(-AVERAGEIFS($K$64:$K302,$D$64:$D302,$D302,$K$64:$K302,"&lt;0")*COUNTIFS($D$64:$D302,$D302,$K$64:$K302,"&lt;0"))),"")</f>
        <v>85.545583489563015</v>
      </c>
      <c r="T302" s="453">
        <f ca="1">IF($D302=$D301,MIN(0,$H302/MAX(OFFSET($H302,0,0,-(COUNTIF($D$64:$D302,$D302)),1))-1),0)</f>
        <v>-5.2429357128176091E-2</v>
      </c>
      <c r="U302" s="453">
        <f ca="1">IF(COUNTIF($D$64:$D302,$D302)&gt;=30,STDEV(OFFSET($K302,0,0,-30,1))*SQRT(365),"")</f>
        <v>0.29424304510084665</v>
      </c>
      <c r="V302" s="453" t="str">
        <f ca="1">IF(COUNTIF($D$64:$D302,$D302)&lt;20,"Neutral",IF($H302&gt;$M302*1.05,"Bullish",IF($H302&lt;$M302*0.95,"Bearish","Neutral")))</f>
        <v>Bullish</v>
      </c>
      <c r="AB302" s="433"/>
      <c r="AC302" s="433"/>
      <c r="AD302" s="433"/>
      <c r="AE302" s="433"/>
      <c r="AF302" s="433"/>
      <c r="AG302" s="433"/>
      <c r="AH302" s="433"/>
      <c r="AI302" s="433"/>
      <c r="AJ302" s="433"/>
      <c r="AK302" s="433"/>
      <c r="AL302" s="433"/>
      <c r="AM302" s="433"/>
      <c r="AN302" s="433"/>
      <c r="AO302" s="433"/>
      <c r="AP302" s="433"/>
      <c r="AQ302" s="433"/>
      <c r="AR302" s="433"/>
      <c r="AS302" s="433"/>
      <c r="AT302" s="433"/>
    </row>
    <row r="303" spans="2:46" ht="20.149999999999999" customHeight="1">
      <c r="B303" s="437">
        <v>46102</v>
      </c>
      <c r="C303" s="419" t="s">
        <v>92</v>
      </c>
      <c r="D303" s="419" t="s">
        <v>93</v>
      </c>
      <c r="E303" s="457">
        <v>2974.7576688590898</v>
      </c>
      <c r="F303" s="457">
        <v>3069.7380004301867</v>
      </c>
      <c r="G303" s="457">
        <v>2878.3315780246198</v>
      </c>
      <c r="H303" s="457">
        <v>2954.354532376919</v>
      </c>
      <c r="I303" s="457">
        <v>8153169808.1187124</v>
      </c>
      <c r="J303" s="462">
        <v>356539989580.12524</v>
      </c>
      <c r="K303" s="474">
        <f t="shared" si="17"/>
        <v>-5.8703876246672948E-3</v>
      </c>
      <c r="L303" s="458">
        <f ca="1">IF(COUNTIF($D$64:$D303,$D303)&gt;=7,AVERAGE(OFFSET($H303,0,0,-7,1)),"")</f>
        <v>3026.233654990433</v>
      </c>
      <c r="M303" s="458">
        <f ca="1">IF(COUNTIF($D$64:$D303,$D303)&gt;=20,AVERAGE(OFFSET($H303,0,0,-20,1)),"")</f>
        <v>2804.4536715686017</v>
      </c>
      <c r="N303" s="458">
        <f ca="1">IF(COUNTIF($D$64:$D303,$D303)&gt;=50,AVERAGE(OFFSET($H303,0,0,-50,1)),"")</f>
        <v>2357.0656379228358</v>
      </c>
      <c r="O303" s="458">
        <f t="shared" si="18"/>
        <v>2918.1258042392278</v>
      </c>
      <c r="P303" s="458">
        <f t="shared" si="19"/>
        <v>2719.4064325803024</v>
      </c>
      <c r="Q303" s="458">
        <f t="shared" si="20"/>
        <v>198.71937165892541</v>
      </c>
      <c r="R303" s="453">
        <f t="shared" si="21"/>
        <v>208.73360246974292</v>
      </c>
      <c r="S303" s="453">
        <f>IF(COUNTIF($D$64:$D303,$D303)&gt;=14,100-100/(1+(AVERAGEIFS($K$64:$K303,$D$64:$D303,$D303,$K$64:$K303,"&gt;0")*COUNTIFS($D$64:$D303,$D303,$K$64:$K303,"&gt;0"))/(-AVERAGEIFS($K$64:$K303,$D$64:$D303,$D303,$K$64:$K303,"&lt;0")*COUNTIFS($D$64:$D303,$D303,$K$64:$K303,"&lt;0"))),"")</f>
        <v>85.039704293853845</v>
      </c>
      <c r="T303" s="453">
        <f ca="1">IF($D303=$D302,MIN(0,$H303/MAX(OFFSET($H303,0,0,-(COUNTIF($D$64:$D303,$D303)),1))-1),0)</f>
        <v>-5.7991964103588867E-2</v>
      </c>
      <c r="U303" s="453">
        <f ca="1">IF(COUNTIF($D$64:$D303,$D303)&gt;=30,STDEV(OFFSET($K303,0,0,-30,1))*SQRT(365),"")</f>
        <v>0.29863329527661286</v>
      </c>
      <c r="V303" s="453" t="str">
        <f ca="1">IF(COUNTIF($D$64:$D303,$D303)&lt;20,"Neutral",IF($H303&gt;$M303*1.05,"Bullish",IF($H303&lt;$M303*0.95,"Bearish","Neutral")))</f>
        <v>Bullish</v>
      </c>
      <c r="AB303" s="433"/>
      <c r="AC303" s="433"/>
      <c r="AD303" s="433"/>
      <c r="AE303" s="433"/>
      <c r="AF303" s="433"/>
      <c r="AG303" s="433"/>
      <c r="AH303" s="433"/>
      <c r="AI303" s="433"/>
      <c r="AJ303" s="433"/>
      <c r="AK303" s="433"/>
      <c r="AL303" s="433"/>
      <c r="AM303" s="433"/>
      <c r="AN303" s="433"/>
      <c r="AO303" s="433"/>
      <c r="AP303" s="433"/>
      <c r="AQ303" s="433"/>
      <c r="AR303" s="433"/>
      <c r="AS303" s="433"/>
      <c r="AT303" s="433"/>
    </row>
    <row r="304" spans="2:46" ht="20.149999999999999" customHeight="1">
      <c r="B304" s="437">
        <v>46103</v>
      </c>
      <c r="C304" s="419" t="s">
        <v>92</v>
      </c>
      <c r="D304" s="419" t="s">
        <v>93</v>
      </c>
      <c r="E304" s="457">
        <v>2934.1413668157302</v>
      </c>
      <c r="F304" s="457">
        <v>3017.2633024316719</v>
      </c>
      <c r="G304" s="457">
        <v>2839.3812412424104</v>
      </c>
      <c r="H304" s="457">
        <v>2943.3779902647038</v>
      </c>
      <c r="I304" s="457">
        <v>6405132885.3999777</v>
      </c>
      <c r="J304" s="462">
        <v>355215308954.48401</v>
      </c>
      <c r="K304" s="474">
        <f t="shared" si="17"/>
        <v>-3.7153774172743459E-3</v>
      </c>
      <c r="L304" s="458">
        <f ca="1">IF(COUNTIF($D$64:$D304,$D304)&gt;=7,AVERAGE(OFFSET($H304,0,0,-7,1)),"")</f>
        <v>3021.2691283545732</v>
      </c>
      <c r="M304" s="458">
        <f ca="1">IF(COUNTIF($D$64:$D304,$D304)&gt;=20,AVERAGE(OFFSET($H304,0,0,-20,1)),"")</f>
        <v>2829.1891297171387</v>
      </c>
      <c r="N304" s="458">
        <f ca="1">IF(COUNTIF($D$64:$D304,$D304)&gt;=50,AVERAGE(OFFSET($H304,0,0,-50,1)),"")</f>
        <v>2381.2390908790276</v>
      </c>
      <c r="O304" s="458">
        <f t="shared" si="18"/>
        <v>2922.0107559354551</v>
      </c>
      <c r="P304" s="458">
        <f t="shared" si="19"/>
        <v>2735.9969183347025</v>
      </c>
      <c r="Q304" s="458">
        <f t="shared" si="20"/>
        <v>186.01383760075259</v>
      </c>
      <c r="R304" s="453">
        <f t="shared" si="21"/>
        <v>204.18964949594485</v>
      </c>
      <c r="S304" s="453">
        <f>IF(COUNTIF($D$64:$D304,$D304)&gt;=14,100-100/(1+(AVERAGEIFS($K$64:$K304,$D$64:$D304,$D304,$K$64:$K304,"&gt;0")*COUNTIFS($D$64:$D304,$D304,$K$64:$K304,"&gt;0"))/(-AVERAGEIFS($K$64:$K304,$D$64:$D304,$D304,$K$64:$K304,"&lt;0")*COUNTIFS($D$64:$D304,$D304,$K$64:$K304,"&lt;0"))),"")</f>
        <v>84.722612702963019</v>
      </c>
      <c r="T304" s="453">
        <f ca="1">IF($D304=$D303,MIN(0,$H304/MAX(OFFSET($H304,0,0,-(COUNTIF($D$64:$D304,$D304)),1))-1),0)</f>
        <v>-6.1491879487049261E-2</v>
      </c>
      <c r="U304" s="453">
        <f ca="1">IF(COUNTIF($D$64:$D304,$D304)&gt;=30,STDEV(OFFSET($K304,0,0,-30,1))*SQRT(365),"")</f>
        <v>0.29130317091759222</v>
      </c>
      <c r="V304" s="453" t="str">
        <f ca="1">IF(COUNTIF($D$64:$D304,$D304)&lt;20,"Neutral",IF($H304&gt;$M304*1.05,"Bullish",IF($H304&lt;$M304*0.95,"Bearish","Neutral")))</f>
        <v>Neutral</v>
      </c>
      <c r="AB304" s="433"/>
      <c r="AC304" s="433"/>
      <c r="AD304" s="433"/>
      <c r="AE304" s="433"/>
      <c r="AF304" s="433"/>
      <c r="AG304" s="433"/>
      <c r="AH304" s="433"/>
      <c r="AI304" s="433"/>
      <c r="AJ304" s="433"/>
      <c r="AK304" s="433"/>
      <c r="AL304" s="433"/>
      <c r="AM304" s="433"/>
      <c r="AN304" s="433"/>
      <c r="AO304" s="433"/>
      <c r="AP304" s="433"/>
      <c r="AQ304" s="433"/>
      <c r="AR304" s="433"/>
      <c r="AS304" s="433"/>
      <c r="AT304" s="433"/>
    </row>
    <row r="305" spans="2:46" ht="20.149999999999999" customHeight="1">
      <c r="B305" s="437">
        <v>46104</v>
      </c>
      <c r="C305" s="419" t="s">
        <v>92</v>
      </c>
      <c r="D305" s="419" t="s">
        <v>93</v>
      </c>
      <c r="E305" s="457">
        <v>2938.6983836097356</v>
      </c>
      <c r="F305" s="457">
        <v>3015.1429552008003</v>
      </c>
      <c r="G305" s="457">
        <v>2749.8614984463757</v>
      </c>
      <c r="H305" s="457">
        <v>2837.8104873045781</v>
      </c>
      <c r="I305" s="457">
        <v>6608844769.8993816</v>
      </c>
      <c r="J305" s="462">
        <v>342475119517.86938</v>
      </c>
      <c r="K305" s="474">
        <f t="shared" si="17"/>
        <v>-3.5866104628523021E-2</v>
      </c>
      <c r="L305" s="458">
        <f ca="1">IF(COUNTIF($D$64:$D305,$D305)&gt;=7,AVERAGE(OFFSET($H305,0,0,-7,1)),"")</f>
        <v>2987.0156878656271</v>
      </c>
      <c r="M305" s="458">
        <f ca="1">IF(COUNTIF($D$64:$D305,$D305)&gt;=20,AVERAGE(OFFSET($H305,0,0,-20,1)),"")</f>
        <v>2845.778203301777</v>
      </c>
      <c r="N305" s="458">
        <f ca="1">IF(COUNTIF($D$64:$D305,$D305)&gt;=50,AVERAGE(OFFSET($H305,0,0,-50,1)),"")</f>
        <v>2403.408330780871</v>
      </c>
      <c r="O305" s="458">
        <f t="shared" si="18"/>
        <v>2909.0568684537816</v>
      </c>
      <c r="P305" s="458">
        <f t="shared" si="19"/>
        <v>2743.5386641843229</v>
      </c>
      <c r="Q305" s="458">
        <f t="shared" si="20"/>
        <v>165.51820426945869</v>
      </c>
      <c r="R305" s="453">
        <f t="shared" si="21"/>
        <v>196.45536045064762</v>
      </c>
      <c r="S305" s="453">
        <f>IF(COUNTIF($D$64:$D305,$D305)&gt;=14,100-100/(1+(AVERAGEIFS($K$64:$K305,$D$64:$D305,$D305,$K$64:$K305,"&gt;0")*COUNTIFS($D$64:$D305,$D305,$K$64:$K305,"&gt;0"))/(-AVERAGEIFS($K$64:$K305,$D$64:$D305,$D305,$K$64:$K305,"&lt;0")*COUNTIFS($D$64:$D305,$D305,$K$64:$K305,"&lt;0"))),"")</f>
        <v>81.778964770076783</v>
      </c>
      <c r="T305" s="453">
        <f ca="1">IF($D305=$D304,MIN(0,$H305/MAX(OFFSET($H305,0,0,-(COUNTIF($D$64:$D305,$D305)),1))-1),0)</f>
        <v>-9.5152509932085239E-2</v>
      </c>
      <c r="U305" s="453">
        <f ca="1">IF(COUNTIF($D$64:$D305,$D305)&gt;=30,STDEV(OFFSET($K305,0,0,-30,1))*SQRT(365),"")</f>
        <v>0.3171318394532977</v>
      </c>
      <c r="V305" s="453" t="str">
        <f ca="1">IF(COUNTIF($D$64:$D305,$D305)&lt;20,"Neutral",IF($H305&gt;$M305*1.05,"Bullish",IF($H305&lt;$M305*0.95,"Bearish","Neutral")))</f>
        <v>Neutral</v>
      </c>
      <c r="AB305" s="433"/>
      <c r="AC305" s="433"/>
      <c r="AD305" s="433"/>
      <c r="AE305" s="433"/>
      <c r="AF305" s="433"/>
      <c r="AG305" s="433"/>
      <c r="AH305" s="433"/>
      <c r="AI305" s="433"/>
      <c r="AJ305" s="433"/>
      <c r="AK305" s="433"/>
      <c r="AL305" s="433"/>
      <c r="AM305" s="433"/>
      <c r="AN305" s="433"/>
      <c r="AO305" s="433"/>
      <c r="AP305" s="433"/>
      <c r="AQ305" s="433"/>
      <c r="AR305" s="433"/>
      <c r="AS305" s="433"/>
      <c r="AT305" s="433"/>
    </row>
    <row r="306" spans="2:46" ht="20.149999999999999" customHeight="1">
      <c r="B306" s="437">
        <v>46105</v>
      </c>
      <c r="C306" s="419" t="s">
        <v>92</v>
      </c>
      <c r="D306" s="419" t="s">
        <v>93</v>
      </c>
      <c r="E306" s="457">
        <v>2826.4161522569598</v>
      </c>
      <c r="F306" s="457">
        <v>2909.600700067454</v>
      </c>
      <c r="G306" s="457">
        <v>2719.4138303154537</v>
      </c>
      <c r="H306" s="457">
        <v>2782.8465223862131</v>
      </c>
      <c r="I306" s="457">
        <v>8212137578.5172205</v>
      </c>
      <c r="J306" s="462">
        <v>335841910380.47119</v>
      </c>
      <c r="K306" s="474">
        <f t="shared" si="17"/>
        <v>-1.9368440973861922E-2</v>
      </c>
      <c r="L306" s="458">
        <f ca="1">IF(COUNTIF($D$64:$D306,$D306)&gt;=7,AVERAGE(OFFSET($H306,0,0,-7,1)),"")</f>
        <v>2936.5322323205878</v>
      </c>
      <c r="M306" s="458">
        <f ca="1">IF(COUNTIF($D$64:$D306,$D306)&gt;=20,AVERAGE(OFFSET($H306,0,0,-20,1)),"")</f>
        <v>2856.7512019057403</v>
      </c>
      <c r="N306" s="458">
        <f ca="1">IF(COUNTIF($D$64:$D306,$D306)&gt;=50,AVERAGE(OFFSET($H306,0,0,-50,1)),"")</f>
        <v>2424.4249961639207</v>
      </c>
      <c r="O306" s="458">
        <f t="shared" si="18"/>
        <v>2889.639892135694</v>
      </c>
      <c r="P306" s="458">
        <f t="shared" si="19"/>
        <v>2746.4503573844631</v>
      </c>
      <c r="Q306" s="458">
        <f t="shared" si="20"/>
        <v>143.18953475123089</v>
      </c>
      <c r="R306" s="453">
        <f t="shared" si="21"/>
        <v>185.80219531076426</v>
      </c>
      <c r="S306" s="453">
        <f>IF(COUNTIF($D$64:$D306,$D306)&gt;=14,100-100/(1+(AVERAGEIFS($K$64:$K306,$D$64:$D306,$D306,$K$64:$K306,"&gt;0")*COUNTIFS($D$64:$D306,$D306,$K$64:$K306,"&gt;0"))/(-AVERAGEIFS($K$64:$K306,$D$64:$D306,$D306,$K$64:$K306,"&lt;0")*COUNTIFS($D$64:$D306,$D306,$K$64:$K306,"&lt;0"))),"")</f>
        <v>80.272824148755518</v>
      </c>
      <c r="T306" s="453">
        <f ca="1">IF($D306=$D305,MIN(0,$H306/MAX(OFFSET($H306,0,0,-(COUNTIF($D$64:$D306,$D306)),1))-1),0)</f>
        <v>-0.11267799513381282</v>
      </c>
      <c r="U306" s="453">
        <f ca="1">IF(COUNTIF($D$64:$D306,$D306)&gt;=30,STDEV(OFFSET($K306,0,0,-30,1))*SQRT(365),"")</f>
        <v>0.33193006253799756</v>
      </c>
      <c r="V306" s="453" t="str">
        <f ca="1">IF(COUNTIF($D$64:$D306,$D306)&lt;20,"Neutral",IF($H306&gt;$M306*1.05,"Bullish",IF($H306&lt;$M306*0.95,"Bearish","Neutral")))</f>
        <v>Neutral</v>
      </c>
      <c r="AB306" s="433"/>
      <c r="AC306" s="433"/>
      <c r="AD306" s="433"/>
      <c r="AE306" s="433"/>
      <c r="AF306" s="433"/>
      <c r="AG306" s="433"/>
      <c r="AH306" s="433"/>
      <c r="AI306" s="433"/>
      <c r="AJ306" s="433"/>
      <c r="AK306" s="433"/>
      <c r="AL306" s="433"/>
      <c r="AM306" s="433"/>
      <c r="AN306" s="433"/>
      <c r="AO306" s="433"/>
      <c r="AP306" s="433"/>
      <c r="AQ306" s="433"/>
      <c r="AR306" s="433"/>
      <c r="AS306" s="433"/>
      <c r="AT306" s="433"/>
    </row>
    <row r="307" spans="2:46" ht="20.149999999999999" customHeight="1">
      <c r="B307" s="437">
        <v>46106</v>
      </c>
      <c r="C307" s="419" t="s">
        <v>92</v>
      </c>
      <c r="D307" s="419" t="s">
        <v>93</v>
      </c>
      <c r="E307" s="457">
        <v>2759.541335393938</v>
      </c>
      <c r="F307" s="457">
        <v>2820.0382118500861</v>
      </c>
      <c r="G307" s="457">
        <v>2677.9989695335671</v>
      </c>
      <c r="H307" s="457">
        <v>2724.8324803786923</v>
      </c>
      <c r="I307" s="457">
        <v>6259236834.341506</v>
      </c>
      <c r="J307" s="462">
        <v>328840609180.43518</v>
      </c>
      <c r="K307" s="474">
        <f t="shared" si="17"/>
        <v>-2.084701457332816E-2</v>
      </c>
      <c r="L307" s="458">
        <f ca="1">IF(COUNTIF($D$64:$D307,$D307)&gt;=7,AVERAGE(OFFSET($H307,0,0,-7,1)),"")</f>
        <v>2888.5258156716877</v>
      </c>
      <c r="M307" s="458">
        <f ca="1">IF(COUNTIF($D$64:$D307,$D307)&gt;=20,AVERAGE(OFFSET($H307,0,0,-20,1)),"")</f>
        <v>2861.6037033210382</v>
      </c>
      <c r="N307" s="458">
        <f ca="1">IF(COUNTIF($D$64:$D307,$D307)&gt;=50,AVERAGE(OFFSET($H307,0,0,-50,1)),"")</f>
        <v>2444.2382708636392</v>
      </c>
      <c r="O307" s="458">
        <f t="shared" si="18"/>
        <v>2864.28490571154</v>
      </c>
      <c r="P307" s="458">
        <f t="shared" si="19"/>
        <v>2744.8490331618136</v>
      </c>
      <c r="Q307" s="458">
        <f t="shared" si="20"/>
        <v>119.43587254972635</v>
      </c>
      <c r="R307" s="453">
        <f t="shared" si="21"/>
        <v>172.52893075855667</v>
      </c>
      <c r="S307" s="453">
        <f>IF(COUNTIF($D$64:$D307,$D307)&gt;=14,100-100/(1+(AVERAGEIFS($K$64:$K307,$D$64:$D307,$D307,$K$64:$K307,"&gt;0")*COUNTIFS($D$64:$D307,$D307,$K$64:$K307,"&gt;0"))/(-AVERAGEIFS($K$64:$K307,$D$64:$D307,$D307,$K$64:$K307,"&lt;0")*COUNTIFS($D$64:$D307,$D307,$K$64:$K307,"&lt;0"))),"")</f>
        <v>78.712492971305423</v>
      </c>
      <c r="T307" s="453">
        <f ca="1">IF($D307=$D306,MIN(0,$H307/MAX(OFFSET($H307,0,0,-(COUNTIF($D$64:$D307,$D307)),1))-1),0)</f>
        <v>-0.13117600990049294</v>
      </c>
      <c r="U307" s="453">
        <f ca="1">IF(COUNTIF($D$64:$D307,$D307)&gt;=30,STDEV(OFFSET($K307,0,0,-30,1))*SQRT(365),"")</f>
        <v>0.33834612614983423</v>
      </c>
      <c r="V307" s="453" t="str">
        <f ca="1">IF(COUNTIF($D$64:$D307,$D307)&lt;20,"Neutral",IF($H307&gt;$M307*1.05,"Bullish",IF($H307&lt;$M307*0.95,"Bearish","Neutral")))</f>
        <v>Neutral</v>
      </c>
      <c r="AB307" s="433"/>
      <c r="AC307" s="433"/>
      <c r="AD307" s="433"/>
      <c r="AE307" s="433"/>
      <c r="AF307" s="433"/>
      <c r="AG307" s="433"/>
      <c r="AH307" s="433"/>
      <c r="AI307" s="433"/>
      <c r="AJ307" s="433"/>
      <c r="AK307" s="433"/>
      <c r="AL307" s="433"/>
      <c r="AM307" s="433"/>
      <c r="AN307" s="433"/>
      <c r="AO307" s="433"/>
      <c r="AP307" s="433"/>
      <c r="AQ307" s="433"/>
      <c r="AR307" s="433"/>
      <c r="AS307" s="433"/>
      <c r="AT307" s="433"/>
    </row>
    <row r="308" spans="2:46" ht="20.149999999999999" customHeight="1">
      <c r="B308" s="437">
        <v>46107</v>
      </c>
      <c r="C308" s="419" t="s">
        <v>92</v>
      </c>
      <c r="D308" s="419" t="s">
        <v>93</v>
      </c>
      <c r="E308" s="457">
        <v>2735.0693678922871</v>
      </c>
      <c r="F308" s="457">
        <v>2808.960208984633</v>
      </c>
      <c r="G308" s="457">
        <v>2644.3704667863844</v>
      </c>
      <c r="H308" s="457">
        <v>2665.424368149048</v>
      </c>
      <c r="I308" s="457">
        <v>8408160985.1962919</v>
      </c>
      <c r="J308" s="462">
        <v>321671067582.362</v>
      </c>
      <c r="K308" s="474">
        <f t="shared" si="17"/>
        <v>-2.1802482412198732E-2</v>
      </c>
      <c r="L308" s="458">
        <f ca="1">IF(COUNTIF($D$64:$D308,$D308)&gt;=7,AVERAGE(OFFSET($H308,0,0,-7,1)),"")</f>
        <v>2840.0637902953863</v>
      </c>
      <c r="M308" s="458">
        <f ca="1">IF(COUNTIF($D$64:$D308,$D308)&gt;=20,AVERAGE(OFFSET($H308,0,0,-20,1)),"")</f>
        <v>2862.1415179234591</v>
      </c>
      <c r="N308" s="458">
        <f ca="1">IF(COUNTIF($D$64:$D308,$D308)&gt;=50,AVERAGE(OFFSET($H308,0,0,-50,1)),"")</f>
        <v>2462.656074581153</v>
      </c>
      <c r="O308" s="458">
        <f t="shared" si="18"/>
        <v>2833.6909768557721</v>
      </c>
      <c r="P308" s="458">
        <f t="shared" si="19"/>
        <v>2738.9657246423494</v>
      </c>
      <c r="Q308" s="458">
        <f t="shared" si="20"/>
        <v>94.725252213422664</v>
      </c>
      <c r="R308" s="453">
        <f t="shared" si="21"/>
        <v>156.96819504952987</v>
      </c>
      <c r="S308" s="453">
        <f>IF(COUNTIF($D$64:$D308,$D308)&gt;=14,100-100/(1+(AVERAGEIFS($K$64:$K308,$D$64:$D308,$D308,$K$64:$K308,"&gt;0")*COUNTIFS($D$64:$D308,$D308,$K$64:$K308,"&gt;0"))/(-AVERAGEIFS($K$64:$K308,$D$64:$D308,$D308,$K$64:$K308,"&lt;0")*COUNTIFS($D$64:$D308,$D308,$K$64:$K308,"&lt;0"))),"")</f>
        <v>77.144248124125539</v>
      </c>
      <c r="T308" s="453">
        <f ca="1">IF($D308=$D307,MIN(0,$H308/MAX(OFFSET($H308,0,0,-(COUNTIF($D$64:$D308,$D308)),1))-1),0)</f>
        <v>-0.1501185296639338</v>
      </c>
      <c r="U308" s="453">
        <f ca="1">IF(COUNTIF($D$64:$D308,$D308)&gt;=30,STDEV(OFFSET($K308,0,0,-30,1))*SQRT(365),"")</f>
        <v>0.35180176906192334</v>
      </c>
      <c r="V308" s="453" t="str">
        <f ca="1">IF(COUNTIF($D$64:$D308,$D308)&lt;20,"Neutral",IF($H308&gt;$M308*1.05,"Bullish",IF($H308&lt;$M308*0.95,"Bearish","Neutral")))</f>
        <v>Bearish</v>
      </c>
      <c r="AB308" s="433"/>
      <c r="AC308" s="433"/>
      <c r="AD308" s="433"/>
      <c r="AE308" s="433"/>
      <c r="AF308" s="433"/>
      <c r="AG308" s="433"/>
      <c r="AH308" s="433"/>
      <c r="AI308" s="433"/>
      <c r="AJ308" s="433"/>
      <c r="AK308" s="433"/>
      <c r="AL308" s="433"/>
      <c r="AM308" s="433"/>
      <c r="AN308" s="433"/>
      <c r="AO308" s="433"/>
      <c r="AP308" s="433"/>
      <c r="AQ308" s="433"/>
      <c r="AR308" s="433"/>
      <c r="AS308" s="433"/>
      <c r="AT308" s="433"/>
    </row>
    <row r="309" spans="2:46" ht="20.149999999999999" customHeight="1">
      <c r="B309" s="437">
        <v>46108</v>
      </c>
      <c r="C309" s="419" t="s">
        <v>92</v>
      </c>
      <c r="D309" s="419" t="s">
        <v>93</v>
      </c>
      <c r="E309" s="457">
        <v>2656.3705272610091</v>
      </c>
      <c r="F309" s="457">
        <v>2694.559808866637</v>
      </c>
      <c r="G309" s="457">
        <v>2551.3243428899277</v>
      </c>
      <c r="H309" s="457">
        <v>2580.7536902217348</v>
      </c>
      <c r="I309" s="457">
        <v>10466908631.823206</v>
      </c>
      <c r="J309" s="462">
        <v>311452767004.31378</v>
      </c>
      <c r="K309" s="474">
        <f t="shared" si="17"/>
        <v>-3.1766302934384538E-2</v>
      </c>
      <c r="L309" s="458">
        <f ca="1">IF(COUNTIF($D$64:$D309,$D309)&gt;=7,AVERAGE(OFFSET($H309,0,0,-7,1)),"")</f>
        <v>2784.2000101545559</v>
      </c>
      <c r="M309" s="458">
        <f ca="1">IF(COUNTIF($D$64:$D309,$D309)&gt;=20,AVERAGE(OFFSET($H309,0,0,-20,1)),"")</f>
        <v>2857.6176702184116</v>
      </c>
      <c r="N309" s="458">
        <f ca="1">IF(COUNTIF($D$64:$D309,$D309)&gt;=50,AVERAGE(OFFSET($H309,0,0,-50,1)),"")</f>
        <v>2478.5427521849388</v>
      </c>
      <c r="O309" s="458">
        <f t="shared" si="18"/>
        <v>2794.7775481428434</v>
      </c>
      <c r="P309" s="458">
        <f t="shared" si="19"/>
        <v>2727.246314685267</v>
      </c>
      <c r="Q309" s="458">
        <f t="shared" si="20"/>
        <v>67.531233457576491</v>
      </c>
      <c r="R309" s="453">
        <f t="shared" si="21"/>
        <v>139.08080273113919</v>
      </c>
      <c r="S309" s="453">
        <f>IF(COUNTIF($D$64:$D309,$D309)&gt;=14,100-100/(1+(AVERAGEIFS($K$64:$K309,$D$64:$D309,$D309,$K$64:$K309,"&gt;0")*COUNTIFS($D$64:$D309,$D309,$K$64:$K309,"&gt;0"))/(-AVERAGEIFS($K$64:$K309,$D$64:$D309,$D309,$K$64:$K309,"&lt;0")*COUNTIFS($D$64:$D309,$D309,$K$64:$K309,"&lt;0"))),"")</f>
        <v>74.968007571541648</v>
      </c>
      <c r="T309" s="453">
        <f ca="1">IF($D309=$D308,MIN(0,$H309/MAX(OFFSET($H309,0,0,-(COUNTIF($D$64:$D309,$D309)),1))-1),0)</f>
        <v>-0.17711612190894943</v>
      </c>
      <c r="U309" s="453">
        <f ca="1">IF(COUNTIF($D$64:$D309,$D309)&gt;=30,STDEV(OFFSET($K309,0,0,-30,1))*SQRT(365),"")</f>
        <v>0.37325678064741497</v>
      </c>
      <c r="V309" s="453" t="str">
        <f ca="1">IF(COUNTIF($D$64:$D309,$D309)&lt;20,"Neutral",IF($H309&gt;$M309*1.05,"Bullish",IF($H309&lt;$M309*0.95,"Bearish","Neutral")))</f>
        <v>Bearish</v>
      </c>
      <c r="AB309" s="433"/>
      <c r="AC309" s="433"/>
      <c r="AD309" s="433"/>
      <c r="AE309" s="433"/>
      <c r="AF309" s="433"/>
      <c r="AG309" s="433"/>
      <c r="AH309" s="433"/>
      <c r="AI309" s="433"/>
      <c r="AJ309" s="433"/>
      <c r="AK309" s="433"/>
      <c r="AL309" s="433"/>
      <c r="AM309" s="433"/>
      <c r="AN309" s="433"/>
      <c r="AO309" s="433"/>
      <c r="AP309" s="433"/>
      <c r="AQ309" s="433"/>
      <c r="AR309" s="433"/>
      <c r="AS309" s="433"/>
      <c r="AT309" s="433"/>
    </row>
    <row r="310" spans="2:46" ht="20.149999999999999" customHeight="1">
      <c r="B310" s="437">
        <v>46109</v>
      </c>
      <c r="C310" s="419" t="s">
        <v>92</v>
      </c>
      <c r="D310" s="419" t="s">
        <v>93</v>
      </c>
      <c r="E310" s="457">
        <v>2573.7535726847186</v>
      </c>
      <c r="F310" s="457">
        <v>2610.4166519801538</v>
      </c>
      <c r="G310" s="457">
        <v>2483.5100029161299</v>
      </c>
      <c r="H310" s="457">
        <v>2541.2513971763478</v>
      </c>
      <c r="I310" s="457">
        <v>2844568398.0478754</v>
      </c>
      <c r="J310" s="462">
        <v>306685516832.93304</v>
      </c>
      <c r="K310" s="474">
        <f t="shared" si="17"/>
        <v>-1.5306494841045071E-2</v>
      </c>
      <c r="L310" s="458">
        <f ca="1">IF(COUNTIF($D$64:$D310,$D310)&gt;=7,AVERAGE(OFFSET($H310,0,0,-7,1)),"")</f>
        <v>2725.1852765544741</v>
      </c>
      <c r="M310" s="458">
        <f ca="1">IF(COUNTIF($D$64:$D310,$D310)&gt;=20,AVERAGE(OFFSET($H310,0,0,-20,1)),"")</f>
        <v>2850.8008185950621</v>
      </c>
      <c r="N310" s="458">
        <f ca="1">IF(COUNTIF($D$64:$D310,$D310)&gt;=50,AVERAGE(OFFSET($H310,0,0,-50,1)),"")</f>
        <v>2492.8017442090772</v>
      </c>
      <c r="O310" s="458">
        <f t="shared" si="18"/>
        <v>2755.7735249172288</v>
      </c>
      <c r="P310" s="458">
        <f t="shared" si="19"/>
        <v>2713.4689133883098</v>
      </c>
      <c r="Q310" s="458">
        <f t="shared" si="20"/>
        <v>42.30461152891894</v>
      </c>
      <c r="R310" s="453">
        <f t="shared" si="21"/>
        <v>119.72556449069513</v>
      </c>
      <c r="S310" s="453">
        <f>IF(COUNTIF($D$64:$D310,$D310)&gt;=14,100-100/(1+(AVERAGEIFS($K$64:$K310,$D$64:$D310,$D310,$K$64:$K310,"&gt;0")*COUNTIFS($D$64:$D310,$D310,$K$64:$K310,"&gt;0"))/(-AVERAGEIFS($K$64:$K310,$D$64:$D310,$D310,$K$64:$K310,"&lt;0")*COUNTIFS($D$64:$D310,$D310,$K$64:$K310,"&lt;0"))),"")</f>
        <v>73.962640100493047</v>
      </c>
      <c r="T310" s="453">
        <f ca="1">IF($D310=$D309,MIN(0,$H310/MAX(OFFSET($H310,0,0,-(COUNTIF($D$64:$D310,$D310)),1))-1),0)</f>
        <v>-0.18971158974372915</v>
      </c>
      <c r="U310" s="453">
        <f ca="1">IF(COUNTIF($D$64:$D310,$D310)&gt;=30,STDEV(OFFSET($K310,0,0,-30,1))*SQRT(365),"")</f>
        <v>0.37838863090723018</v>
      </c>
      <c r="V310" s="453" t="str">
        <f ca="1">IF(COUNTIF($D$64:$D310,$D310)&lt;20,"Neutral",IF($H310&gt;$M310*1.05,"Bullish",IF($H310&lt;$M310*0.95,"Bearish","Neutral")))</f>
        <v>Bearish</v>
      </c>
      <c r="AB310" s="433"/>
      <c r="AC310" s="433"/>
      <c r="AD310" s="433"/>
      <c r="AE310" s="433"/>
      <c r="AF310" s="433"/>
      <c r="AG310" s="433"/>
      <c r="AH310" s="433"/>
      <c r="AI310" s="433"/>
      <c r="AJ310" s="433"/>
      <c r="AK310" s="433"/>
      <c r="AL310" s="433"/>
      <c r="AM310" s="433"/>
      <c r="AN310" s="433"/>
      <c r="AO310" s="433"/>
      <c r="AP310" s="433"/>
      <c r="AQ310" s="433"/>
      <c r="AR310" s="433"/>
      <c r="AS310" s="433"/>
      <c r="AT310" s="433"/>
    </row>
    <row r="311" spans="2:46" ht="20.149999999999999" customHeight="1">
      <c r="B311" s="437">
        <v>46110</v>
      </c>
      <c r="C311" s="419" t="s">
        <v>92</v>
      </c>
      <c r="D311" s="419" t="s">
        <v>93</v>
      </c>
      <c r="E311" s="457">
        <v>2529.9182650289936</v>
      </c>
      <c r="F311" s="457">
        <v>2562.5293991749404</v>
      </c>
      <c r="G311" s="457">
        <v>2449.1760430272607</v>
      </c>
      <c r="H311" s="457">
        <v>2519.4403959609499</v>
      </c>
      <c r="I311" s="457">
        <v>5709461315.5955839</v>
      </c>
      <c r="J311" s="462">
        <v>304053302567.22894</v>
      </c>
      <c r="K311" s="474">
        <f t="shared" si="17"/>
        <v>-8.5827798224263896E-3</v>
      </c>
      <c r="L311" s="458">
        <f ca="1">IF(COUNTIF($D$64:$D311,$D311)&gt;=7,AVERAGE(OFFSET($H311,0,0,-7,1)),"")</f>
        <v>2664.6227630825088</v>
      </c>
      <c r="M311" s="458">
        <f ca="1">IF(COUNTIF($D$64:$D311,$D311)&gt;=20,AVERAGE(OFFSET($H311,0,0,-20,1)),"")</f>
        <v>2841.334679040679</v>
      </c>
      <c r="N311" s="458">
        <f ca="1">IF(COUNTIF($D$64:$D311,$D311)&gt;=50,AVERAGE(OFFSET($H311,0,0,-50,1)),"")</f>
        <v>2505.6934194627192</v>
      </c>
      <c r="O311" s="458">
        <f t="shared" si="18"/>
        <v>2719.414582000878</v>
      </c>
      <c r="P311" s="458">
        <f t="shared" si="19"/>
        <v>2699.0964306159126</v>
      </c>
      <c r="Q311" s="458">
        <f t="shared" si="20"/>
        <v>20.318151384965404</v>
      </c>
      <c r="R311" s="453">
        <f t="shared" si="21"/>
        <v>99.844081869549186</v>
      </c>
      <c r="S311" s="453">
        <f>IF(COUNTIF($D$64:$D311,$D311)&gt;=14,100-100/(1+(AVERAGEIFS($K$64:$K311,$D$64:$D311,$D311,$K$64:$K311,"&gt;0")*COUNTIFS($D$64:$D311,$D311,$K$64:$K311,"&gt;0"))/(-AVERAGEIFS($K$64:$K311,$D$64:$D311,$D311,$K$64:$K311,"&lt;0")*COUNTIFS($D$64:$D311,$D311,$K$64:$K311,"&lt;0"))),"")</f>
        <v>73.410613587424621</v>
      </c>
      <c r="T311" s="453">
        <f ca="1">IF($D311=$D310,MIN(0,$H311/MAX(OFFSET($H311,0,0,-(COUNTIF($D$64:$D311,$D311)),1))-1),0)</f>
        <v>-0.1966661167616226</v>
      </c>
      <c r="U311" s="453">
        <f ca="1">IF(COUNTIF($D$64:$D311,$D311)&gt;=30,STDEV(OFFSET($K311,0,0,-30,1))*SQRT(365),"")</f>
        <v>0.37996435506488813</v>
      </c>
      <c r="V311" s="453" t="str">
        <f ca="1">IF(COUNTIF($D$64:$D311,$D311)&lt;20,"Neutral",IF($H311&gt;$M311*1.05,"Bullish",IF($H311&lt;$M311*0.95,"Bearish","Neutral")))</f>
        <v>Bearish</v>
      </c>
      <c r="AB311" s="433"/>
      <c r="AC311" s="433"/>
      <c r="AD311" s="433"/>
      <c r="AE311" s="433"/>
      <c r="AF311" s="433"/>
      <c r="AG311" s="433"/>
      <c r="AH311" s="433"/>
      <c r="AI311" s="433"/>
      <c r="AJ311" s="433"/>
      <c r="AK311" s="433"/>
      <c r="AL311" s="433"/>
      <c r="AM311" s="433"/>
      <c r="AN311" s="433"/>
      <c r="AO311" s="433"/>
      <c r="AP311" s="433"/>
      <c r="AQ311" s="433"/>
      <c r="AR311" s="433"/>
      <c r="AS311" s="433"/>
      <c r="AT311" s="433"/>
    </row>
    <row r="312" spans="2:46" ht="20.149999999999999" customHeight="1">
      <c r="B312" s="437">
        <v>46111</v>
      </c>
      <c r="C312" s="419" t="s">
        <v>92</v>
      </c>
      <c r="D312" s="419" t="s">
        <v>93</v>
      </c>
      <c r="E312" s="457">
        <v>2524.609287356288</v>
      </c>
      <c r="F312" s="457">
        <v>2558.8290807164308</v>
      </c>
      <c r="G312" s="457">
        <v>2394.3331312724986</v>
      </c>
      <c r="H312" s="457">
        <v>2459.7744493839323</v>
      </c>
      <c r="I312" s="457">
        <v>7865585835.9382124</v>
      </c>
      <c r="J312" s="462">
        <v>296852644779.6402</v>
      </c>
      <c r="K312" s="474">
        <f t="shared" si="17"/>
        <v>-2.3682221922245672E-2</v>
      </c>
      <c r="L312" s="458">
        <f ca="1">IF(COUNTIF($D$64:$D312,$D312)&gt;=7,AVERAGE(OFFSET($H312,0,0,-7,1)),"")</f>
        <v>2610.6176148081313</v>
      </c>
      <c r="M312" s="458">
        <f ca="1">IF(COUNTIF($D$64:$D312,$D312)&gt;=20,AVERAGE(OFFSET($H312,0,0,-20,1)),"")</f>
        <v>2826.8175986063497</v>
      </c>
      <c r="N312" s="458">
        <f ca="1">IF(COUNTIF($D$64:$D312,$D312)&gt;=50,AVERAGE(OFFSET($H312,0,0,-50,1)),"")</f>
        <v>2517.845250238774</v>
      </c>
      <c r="O312" s="458">
        <f t="shared" si="18"/>
        <v>2679.4699462136555</v>
      </c>
      <c r="P312" s="458">
        <f t="shared" si="19"/>
        <v>2681.3688764505805</v>
      </c>
      <c r="Q312" s="458">
        <f t="shared" si="20"/>
        <v>-1.8989302369250254</v>
      </c>
      <c r="R312" s="453">
        <f t="shared" si="21"/>
        <v>79.495479448254343</v>
      </c>
      <c r="S312" s="453">
        <f>IF(COUNTIF($D$64:$D312,$D312)&gt;=14,100-100/(1+(AVERAGEIFS($K$64:$K312,$D$64:$D312,$D312,$K$64:$K312,"&gt;0")*COUNTIFS($D$64:$D312,$D312,$K$64:$K312,"&gt;0"))/(-AVERAGEIFS($K$64:$K312,$D$64:$D312,$D312,$K$64:$K312,"&lt;0")*COUNTIFS($D$64:$D312,$D312,$K$64:$K312,"&lt;0"))),"")</f>
        <v>71.929297211906544</v>
      </c>
      <c r="T312" s="453">
        <f ca="1">IF($D312=$D311,MIN(0,$H312/MAX(OFFSET($H312,0,0,-(COUNTIF($D$64:$D312,$D312)),1))-1),0)</f>
        <v>-0.21569084806213323</v>
      </c>
      <c r="U312" s="453">
        <f ca="1">IF(COUNTIF($D$64:$D312,$D312)&gt;=30,STDEV(OFFSET($K312,0,0,-30,1))*SQRT(365),"")</f>
        <v>0.38326402848650809</v>
      </c>
      <c r="V312" s="453" t="str">
        <f ca="1">IF(COUNTIF($D$64:$D312,$D312)&lt;20,"Neutral",IF($H312&gt;$M312*1.05,"Bullish",IF($H312&lt;$M312*0.95,"Bearish","Neutral")))</f>
        <v>Bearish</v>
      </c>
      <c r="AB312" s="433"/>
      <c r="AC312" s="433"/>
      <c r="AD312" s="433"/>
      <c r="AE312" s="433"/>
      <c r="AF312" s="433"/>
      <c r="AG312" s="433"/>
      <c r="AH312" s="433"/>
      <c r="AI312" s="433"/>
      <c r="AJ312" s="433"/>
      <c r="AK312" s="433"/>
      <c r="AL312" s="433"/>
      <c r="AM312" s="433"/>
      <c r="AN312" s="433"/>
      <c r="AO312" s="433"/>
      <c r="AP312" s="433"/>
      <c r="AQ312" s="433"/>
      <c r="AR312" s="433"/>
      <c r="AS312" s="433"/>
      <c r="AT312" s="433"/>
    </row>
    <row r="313" spans="2:46" ht="20.149999999999999" customHeight="1">
      <c r="B313" s="437">
        <v>46112</v>
      </c>
      <c r="C313" s="419" t="s">
        <v>92</v>
      </c>
      <c r="D313" s="419" t="s">
        <v>93</v>
      </c>
      <c r="E313" s="457">
        <v>2459.8818129138458</v>
      </c>
      <c r="F313" s="457">
        <v>2509.7519080045181</v>
      </c>
      <c r="G313" s="457">
        <v>2368.312002139487</v>
      </c>
      <c r="H313" s="457">
        <v>2411.5010458933857</v>
      </c>
      <c r="I313" s="457">
        <v>7271874847.599081</v>
      </c>
      <c r="J313" s="462">
        <v>291026871809.97925</v>
      </c>
      <c r="K313" s="474">
        <f t="shared" si="17"/>
        <v>-1.9625134126682653E-2</v>
      </c>
      <c r="L313" s="458">
        <f ca="1">IF(COUNTIF($D$64:$D313,$D313)&gt;=7,AVERAGE(OFFSET($H313,0,0,-7,1)),"")</f>
        <v>2557.5682610234412</v>
      </c>
      <c r="M313" s="458">
        <f ca="1">IF(COUNTIF($D$64:$D313,$D313)&gt;=20,AVERAGE(OFFSET($H313,0,0,-20,1)),"")</f>
        <v>2810.7279796160128</v>
      </c>
      <c r="N313" s="458">
        <f ca="1">IF(COUNTIF($D$64:$D313,$D313)&gt;=50,AVERAGE(OFFSET($H313,0,0,-50,1)),"")</f>
        <v>2528.5302468855684</v>
      </c>
      <c r="O313" s="458">
        <f t="shared" si="18"/>
        <v>2638.2439615489984</v>
      </c>
      <c r="P313" s="458">
        <f t="shared" si="19"/>
        <v>2661.3786667796771</v>
      </c>
      <c r="Q313" s="458">
        <f t="shared" si="20"/>
        <v>-23.134705230678719</v>
      </c>
      <c r="R313" s="453">
        <f t="shared" si="21"/>
        <v>58.96944251246773</v>
      </c>
      <c r="S313" s="453">
        <f>IF(COUNTIF($D$64:$D313,$D313)&gt;=14,100-100/(1+(AVERAGEIFS($K$64:$K313,$D$64:$D313,$D313,$K$64:$K313,"&gt;0")*COUNTIFS($D$64:$D313,$D313,$K$64:$K313,"&gt;0"))/(-AVERAGEIFS($K$64:$K313,$D$64:$D313,$D313,$K$64:$K313,"&lt;0")*COUNTIFS($D$64:$D313,$D313,$K$64:$K313,"&lt;0"))),"")</f>
        <v>70.746302231203117</v>
      </c>
      <c r="T313" s="453">
        <f ca="1">IF($D313=$D312,MIN(0,$H313/MAX(OFFSET($H313,0,0,-(COUNTIF($D$64:$D313,$D313)),1))-1),0)</f>
        <v>-0.23108302036569861</v>
      </c>
      <c r="U313" s="453">
        <f ca="1">IF(COUNTIF($D$64:$D313,$D313)&gt;=30,STDEV(OFFSET($K313,0,0,-30,1))*SQRT(365),"")</f>
        <v>0.38673258309855191</v>
      </c>
      <c r="V313" s="453" t="str">
        <f ca="1">IF(COUNTIF($D$64:$D313,$D313)&lt;20,"Neutral",IF($H313&gt;$M313*1.05,"Bullish",IF($H313&lt;$M313*0.95,"Bearish","Neutral")))</f>
        <v>Bearish</v>
      </c>
      <c r="AB313" s="433"/>
      <c r="AC313" s="433"/>
      <c r="AD313" s="433"/>
      <c r="AE313" s="433"/>
      <c r="AF313" s="433"/>
      <c r="AG313" s="433"/>
      <c r="AH313" s="433"/>
      <c r="AI313" s="433"/>
      <c r="AJ313" s="433"/>
      <c r="AK313" s="433"/>
      <c r="AL313" s="433"/>
      <c r="AM313" s="433"/>
      <c r="AN313" s="433"/>
      <c r="AO313" s="433"/>
      <c r="AP313" s="433"/>
      <c r="AQ313" s="433"/>
      <c r="AR313" s="433"/>
      <c r="AS313" s="433"/>
      <c r="AT313" s="433"/>
    </row>
    <row r="314" spans="2:46" ht="20.149999999999999" customHeight="1">
      <c r="B314" s="437">
        <v>46113</v>
      </c>
      <c r="C314" s="419" t="s">
        <v>92</v>
      </c>
      <c r="D314" s="419" t="s">
        <v>93</v>
      </c>
      <c r="E314" s="457">
        <v>2389.0180621009022</v>
      </c>
      <c r="F314" s="457">
        <v>2408.9388433091794</v>
      </c>
      <c r="G314" s="457">
        <v>2350.0812836946211</v>
      </c>
      <c r="H314" s="457">
        <v>2374.1931331627407</v>
      </c>
      <c r="I314" s="457">
        <v>4190438256.9565353</v>
      </c>
      <c r="J314" s="462">
        <v>286524445757.02393</v>
      </c>
      <c r="K314" s="474">
        <f t="shared" si="17"/>
        <v>-1.5470825855198322E-2</v>
      </c>
      <c r="L314" s="458">
        <f ca="1">IF(COUNTIF($D$64:$D314,$D314)&gt;=7,AVERAGE(OFFSET($H314,0,0,-7,1)),"")</f>
        <v>2507.476925706877</v>
      </c>
      <c r="M314" s="458">
        <f ca="1">IF(COUNTIF($D$64:$D314,$D314)&gt;=20,AVERAGE(OFFSET($H314,0,0,-20,1)),"")</f>
        <v>2789.815660216866</v>
      </c>
      <c r="N314" s="458">
        <f ca="1">IF(COUNTIF($D$64:$D314,$D314)&gt;=50,AVERAGE(OFFSET($H314,0,0,-50,1)),"")</f>
        <v>2537.0040992486333</v>
      </c>
      <c r="O314" s="458">
        <f t="shared" si="18"/>
        <v>2597.6207571818818</v>
      </c>
      <c r="P314" s="458">
        <f t="shared" si="19"/>
        <v>2640.1056642895337</v>
      </c>
      <c r="Q314" s="458">
        <f t="shared" si="20"/>
        <v>-42.484907107651907</v>
      </c>
      <c r="R314" s="453">
        <f t="shared" si="21"/>
        <v>38.678572588443799</v>
      </c>
      <c r="S314" s="453">
        <f>IF(COUNTIF($D$64:$D314,$D314)&gt;=14,100-100/(1+(AVERAGEIFS($K$64:$K314,$D$64:$D314,$D314,$K$64:$K314,"&gt;0")*COUNTIFS($D$64:$D314,$D314,$K$64:$K314,"&gt;0"))/(-AVERAGEIFS($K$64:$K314,$D$64:$D314,$D314,$K$64:$K314,"&lt;0")*COUNTIFS($D$64:$D314,$D314,$K$64:$K314,"&lt;0"))),"")</f>
        <v>69.840804879041357</v>
      </c>
      <c r="T314" s="453">
        <f ca="1">IF($D314=$D313,MIN(0,$H314/MAX(OFFSET($H314,0,0,-(COUNTIF($D$64:$D314,$D314)),1))-1),0)</f>
        <v>-0.24297880105472591</v>
      </c>
      <c r="U314" s="453">
        <f ca="1">IF(COUNTIF($D$64:$D314,$D314)&gt;=30,STDEV(OFFSET($K314,0,0,-30,1))*SQRT(365),"")</f>
        <v>0.39029139600575202</v>
      </c>
      <c r="V314" s="453" t="str">
        <f ca="1">IF(COUNTIF($D$64:$D314,$D314)&lt;20,"Neutral",IF($H314&gt;$M314*1.05,"Bullish",IF($H314&lt;$M314*0.95,"Bearish","Neutral")))</f>
        <v>Bearish</v>
      </c>
      <c r="AB314" s="433"/>
      <c r="AC314" s="433"/>
      <c r="AD314" s="433"/>
      <c r="AE314" s="433"/>
      <c r="AF314" s="433"/>
      <c r="AG314" s="433"/>
      <c r="AH314" s="433"/>
      <c r="AI314" s="433"/>
      <c r="AJ314" s="433"/>
      <c r="AK314" s="433"/>
      <c r="AL314" s="433"/>
      <c r="AM314" s="433"/>
      <c r="AN314" s="433"/>
      <c r="AO314" s="433"/>
      <c r="AP314" s="433"/>
      <c r="AQ314" s="433"/>
      <c r="AR314" s="433"/>
      <c r="AS314" s="433"/>
      <c r="AT314" s="433"/>
    </row>
    <row r="315" spans="2:46" ht="20.149999999999999" customHeight="1">
      <c r="B315" s="437">
        <v>46114</v>
      </c>
      <c r="C315" s="419" t="s">
        <v>92</v>
      </c>
      <c r="D315" s="419" t="s">
        <v>93</v>
      </c>
      <c r="E315" s="457">
        <v>2376.9885674771645</v>
      </c>
      <c r="F315" s="457">
        <v>2416.1319097903665</v>
      </c>
      <c r="G315" s="457">
        <v>2328.991545914369</v>
      </c>
      <c r="H315" s="457">
        <v>2366.2991742148602</v>
      </c>
      <c r="I315" s="457">
        <v>5718778055.5758991</v>
      </c>
      <c r="J315" s="462">
        <v>285571780120.5274</v>
      </c>
      <c r="K315" s="474">
        <f t="shared" si="17"/>
        <v>-3.3249017687809745E-3</v>
      </c>
      <c r="L315" s="458">
        <f ca="1">IF(COUNTIF($D$64:$D315,$D315)&gt;=7,AVERAGE(OFFSET($H315,0,0,-7,1)),"")</f>
        <v>2464.7447551448499</v>
      </c>
      <c r="M315" s="458">
        <f ca="1">IF(COUNTIF($D$64:$D315,$D315)&gt;=20,AVERAGE(OFFSET($H315,0,0,-20,1)),"")</f>
        <v>2764.32272217544</v>
      </c>
      <c r="N315" s="458">
        <f ca="1">IF(COUNTIF($D$64:$D315,$D315)&gt;=50,AVERAGE(OFFSET($H315,0,0,-50,1)),"")</f>
        <v>2544.9362156414109</v>
      </c>
      <c r="O315" s="458">
        <f t="shared" si="18"/>
        <v>2562.0328213408015</v>
      </c>
      <c r="P315" s="458">
        <f t="shared" si="19"/>
        <v>2619.8237020617803</v>
      </c>
      <c r="Q315" s="458">
        <f t="shared" si="20"/>
        <v>-57.790880720978748</v>
      </c>
      <c r="R315" s="453">
        <f t="shared" si="21"/>
        <v>19.384681926559288</v>
      </c>
      <c r="S315" s="453">
        <f>IF(COUNTIF($D$64:$D315,$D315)&gt;=14,100-100/(1+(AVERAGEIFS($K$64:$K315,$D$64:$D315,$D315,$K$64:$K315,"&gt;0")*COUNTIFS($D$64:$D315,$D315,$K$64:$K315,"&gt;0"))/(-AVERAGEIFS($K$64:$K315,$D$64:$D315,$D315,$K$64:$K315,"&lt;0")*COUNTIFS($D$64:$D315,$D315,$K$64:$K315,"&lt;0"))),"")</f>
        <v>69.649218333085571</v>
      </c>
      <c r="T315" s="453">
        <f ca="1">IF($D315=$D314,MIN(0,$H315/MAX(OFFSET($H315,0,0,-(COUNTIF($D$64:$D315,$D315)),1))-1),0)</f>
        <v>-0.24549582217810373</v>
      </c>
      <c r="U315" s="453">
        <f ca="1">IF(COUNTIF($D$64:$D315,$D315)&gt;=30,STDEV(OFFSET($K315,0,0,-30,1))*SQRT(365),"")</f>
        <v>0.38039808374131073</v>
      </c>
      <c r="V315" s="453" t="str">
        <f ca="1">IF(COUNTIF($D$64:$D315,$D315)&lt;20,"Neutral",IF($H315&gt;$M315*1.05,"Bullish",IF($H315&lt;$M315*0.95,"Bearish","Neutral")))</f>
        <v>Bearish</v>
      </c>
      <c r="AB315" s="433"/>
      <c r="AC315" s="433"/>
      <c r="AD315" s="433"/>
      <c r="AE315" s="433"/>
      <c r="AF315" s="433"/>
      <c r="AG315" s="433"/>
      <c r="AH315" s="433"/>
      <c r="AI315" s="433"/>
      <c r="AJ315" s="433"/>
      <c r="AK315" s="433"/>
      <c r="AL315" s="433"/>
      <c r="AM315" s="433"/>
      <c r="AN315" s="433"/>
      <c r="AO315" s="433"/>
      <c r="AP315" s="433"/>
      <c r="AQ315" s="433"/>
      <c r="AR315" s="433"/>
      <c r="AS315" s="433"/>
      <c r="AT315" s="433"/>
    </row>
    <row r="316" spans="2:46" ht="20.149999999999999" customHeight="1">
      <c r="B316" s="437">
        <v>46115</v>
      </c>
      <c r="C316" s="419" t="s">
        <v>92</v>
      </c>
      <c r="D316" s="419" t="s">
        <v>93</v>
      </c>
      <c r="E316" s="457">
        <v>2364.4127712031741</v>
      </c>
      <c r="F316" s="457">
        <v>2404.394302556344</v>
      </c>
      <c r="G316" s="457">
        <v>2304.5322041902077</v>
      </c>
      <c r="H316" s="457">
        <v>2381.8286462326123</v>
      </c>
      <c r="I316" s="457">
        <v>8091336874.4001646</v>
      </c>
      <c r="J316" s="462">
        <v>287445921402.73145</v>
      </c>
      <c r="K316" s="474">
        <f t="shared" si="17"/>
        <v>6.562767796639557E-3</v>
      </c>
      <c r="L316" s="458">
        <f ca="1">IF(COUNTIF($D$64:$D316,$D316)&gt;=7,AVERAGE(OFFSET($H316,0,0,-7,1)),"")</f>
        <v>2436.3268917178325</v>
      </c>
      <c r="M316" s="458">
        <f ca="1">IF(COUNTIF($D$64:$D316,$D316)&gt;=20,AVERAGE(OFFSET($H316,0,0,-20,1)),"")</f>
        <v>2738.648468283141</v>
      </c>
      <c r="N316" s="458">
        <f ca="1">IF(COUNTIF($D$64:$D316,$D316)&gt;=50,AVERAGE(OFFSET($H316,0,0,-50,1)),"")</f>
        <v>2552.9282275992559</v>
      </c>
      <c r="O316" s="458">
        <f t="shared" si="18"/>
        <v>2534.309102093388</v>
      </c>
      <c r="P316" s="458">
        <f t="shared" si="19"/>
        <v>2602.194438667027</v>
      </c>
      <c r="Q316" s="458">
        <f t="shared" si="20"/>
        <v>-67.885336573639051</v>
      </c>
      <c r="R316" s="453">
        <f t="shared" si="21"/>
        <v>1.9306782265196176</v>
      </c>
      <c r="S316" s="453">
        <f>IF(COUNTIF($D$64:$D316,$D316)&gt;=14,100-100/(1+(AVERAGEIFS($K$64:$K316,$D$64:$D316,$D316,$K$64:$K316,"&gt;0")*COUNTIFS($D$64:$D316,$D316,$K$64:$K316,"&gt;0"))/(-AVERAGEIFS($K$64:$K316,$D$64:$D316,$D316,$K$64:$K316,"&lt;0")*COUNTIFS($D$64:$D316,$D316,$K$64:$K316,"&lt;0"))),"")</f>
        <v>69.81266975285817</v>
      </c>
      <c r="T316" s="453">
        <f ca="1">IF($D316=$D315,MIN(0,$H316/MAX(OFFSET($H316,0,0,-(COUNTIF($D$64:$D316,$D316)),1))-1),0)</f>
        <v>-0.24054418645746423</v>
      </c>
      <c r="U316" s="453">
        <f ca="1">IF(COUNTIF($D$64:$D316,$D316)&gt;=30,STDEV(OFFSET($K316,0,0,-30,1))*SQRT(365),"")</f>
        <v>0.37125898238231547</v>
      </c>
      <c r="V316" s="453" t="str">
        <f ca="1">IF(COUNTIF($D$64:$D316,$D316)&lt;20,"Neutral",IF($H316&gt;$M316*1.05,"Bullish",IF($H316&lt;$M316*0.95,"Bearish","Neutral")))</f>
        <v>Bearish</v>
      </c>
      <c r="AB316" s="433"/>
      <c r="AC316" s="433"/>
      <c r="AD316" s="433"/>
      <c r="AE316" s="433"/>
      <c r="AF316" s="433"/>
      <c r="AG316" s="433"/>
      <c r="AH316" s="433"/>
      <c r="AI316" s="433"/>
      <c r="AJ316" s="433"/>
      <c r="AK316" s="433"/>
      <c r="AL316" s="433"/>
      <c r="AM316" s="433"/>
      <c r="AN316" s="433"/>
      <c r="AO316" s="433"/>
      <c r="AP316" s="433"/>
      <c r="AQ316" s="433"/>
      <c r="AR316" s="433"/>
      <c r="AS316" s="433"/>
      <c r="AT316" s="433"/>
    </row>
    <row r="317" spans="2:46" ht="20.149999999999999" customHeight="1">
      <c r="B317" s="437">
        <v>46116</v>
      </c>
      <c r="C317" s="419" t="s">
        <v>92</v>
      </c>
      <c r="D317" s="419" t="s">
        <v>93</v>
      </c>
      <c r="E317" s="457">
        <v>2375.3804649745957</v>
      </c>
      <c r="F317" s="457">
        <v>2465.4979838318809</v>
      </c>
      <c r="G317" s="457">
        <v>2295.4144713835572</v>
      </c>
      <c r="H317" s="457">
        <v>2346.0985850989482</v>
      </c>
      <c r="I317" s="457">
        <v>9094991132.2320538</v>
      </c>
      <c r="J317" s="462">
        <v>283133915011.93298</v>
      </c>
      <c r="K317" s="474">
        <f t="shared" si="17"/>
        <v>-1.5001104798272991E-2</v>
      </c>
      <c r="L317" s="458">
        <f ca="1">IF(COUNTIF($D$64:$D317,$D317)&gt;=7,AVERAGE(OFFSET($H317,0,0,-7,1)),"")</f>
        <v>2408.4479185639184</v>
      </c>
      <c r="M317" s="458">
        <f ca="1">IF(COUNTIF($D$64:$D317,$D317)&gt;=20,AVERAGE(OFFSET($H317,0,0,-20,1)),"")</f>
        <v>2707.0469137023028</v>
      </c>
      <c r="N317" s="458">
        <f ca="1">IF(COUNTIF($D$64:$D317,$D317)&gt;=50,AVERAGE(OFFSET($H317,0,0,-50,1)),"")</f>
        <v>2559.7735218516086</v>
      </c>
      <c r="O317" s="458">
        <f t="shared" si="18"/>
        <v>2505.3536379403972</v>
      </c>
      <c r="P317" s="458">
        <f t="shared" si="19"/>
        <v>2583.2243754397618</v>
      </c>
      <c r="Q317" s="458">
        <f t="shared" si="20"/>
        <v>-77.870737499364623</v>
      </c>
      <c r="R317" s="453">
        <f t="shared" si="21"/>
        <v>-14.029604918657231</v>
      </c>
      <c r="S317" s="453">
        <f>IF(COUNTIF($D$64:$D317,$D317)&gt;=14,100-100/(1+(AVERAGEIFS($K$64:$K317,$D$64:$D317,$D317,$K$64:$K317,"&gt;0")*COUNTIFS($D$64:$D317,$D317,$K$64:$K317,"&gt;0"))/(-AVERAGEIFS($K$64:$K317,$D$64:$D317,$D317,$K$64:$K317,"&lt;0")*COUNTIFS($D$64:$D317,$D317,$K$64:$K317,"&lt;0"))),"")</f>
        <v>68.963732132205052</v>
      </c>
      <c r="T317" s="453">
        <f ca="1">IF($D317=$D316,MIN(0,$H317/MAX(OFFSET($H317,0,0,-(COUNTIF($D$64:$D317,$D317)),1))-1),0)</f>
        <v>-0.25193686270607341</v>
      </c>
      <c r="U317" s="453">
        <f ca="1">IF(COUNTIF($D$64:$D317,$D317)&gt;=30,STDEV(OFFSET($K317,0,0,-30,1))*SQRT(365),"")</f>
        <v>0.36022405004781849</v>
      </c>
      <c r="V317" s="453" t="str">
        <f ca="1">IF(COUNTIF($D$64:$D317,$D317)&lt;20,"Neutral",IF($H317&gt;$M317*1.05,"Bullish",IF($H317&lt;$M317*0.95,"Bearish","Neutral")))</f>
        <v>Bearish</v>
      </c>
      <c r="AB317" s="433"/>
      <c r="AC317" s="433"/>
      <c r="AD317" s="433"/>
      <c r="AE317" s="433"/>
      <c r="AF317" s="433"/>
      <c r="AG317" s="433"/>
      <c r="AH317" s="433"/>
      <c r="AI317" s="433"/>
      <c r="AJ317" s="433"/>
      <c r="AK317" s="433"/>
      <c r="AL317" s="433"/>
      <c r="AM317" s="433"/>
      <c r="AN317" s="433"/>
      <c r="AO317" s="433"/>
      <c r="AP317" s="433"/>
      <c r="AQ317" s="433"/>
      <c r="AR317" s="433"/>
      <c r="AS317" s="433"/>
      <c r="AT317" s="433"/>
    </row>
    <row r="318" spans="2:46" ht="20.149999999999999" customHeight="1">
      <c r="B318" s="437">
        <v>46117</v>
      </c>
      <c r="C318" s="419" t="s">
        <v>92</v>
      </c>
      <c r="D318" s="419" t="s">
        <v>93</v>
      </c>
      <c r="E318" s="457">
        <v>2354.9943626126224</v>
      </c>
      <c r="F318" s="457">
        <v>2385.2684045455617</v>
      </c>
      <c r="G318" s="457">
        <v>2238.1045917852853</v>
      </c>
      <c r="H318" s="457">
        <v>2273.2748589461894</v>
      </c>
      <c r="I318" s="457">
        <v>4988116462.683671</v>
      </c>
      <c r="J318" s="462">
        <v>274345338597.30719</v>
      </c>
      <c r="K318" s="474">
        <f t="shared" si="17"/>
        <v>-3.1040352104252045E-2</v>
      </c>
      <c r="L318" s="458">
        <f ca="1">IF(COUNTIF($D$64:$D318,$D318)&gt;=7,AVERAGE(OFFSET($H318,0,0,-7,1)),"")</f>
        <v>2373.281413276095</v>
      </c>
      <c r="M318" s="458">
        <f ca="1">IF(COUNTIF($D$64:$D318,$D318)&gt;=20,AVERAGE(OFFSET($H318,0,0,-20,1)),"")</f>
        <v>2666.8314281132525</v>
      </c>
      <c r="N318" s="458">
        <f ca="1">IF(COUNTIF($D$64:$D318,$D318)&gt;=50,AVERAGE(OFFSET($H318,0,0,-50,1)),"")</f>
        <v>2563.7756524196589</v>
      </c>
      <c r="O318" s="458">
        <f t="shared" si="18"/>
        <v>2469.6492104028266</v>
      </c>
      <c r="P318" s="458">
        <f t="shared" si="19"/>
        <v>2560.2651519957935</v>
      </c>
      <c r="Q318" s="458">
        <f t="shared" si="20"/>
        <v>-90.615941592966919</v>
      </c>
      <c r="R318" s="453">
        <f t="shared" si="21"/>
        <v>-29.34687225351917</v>
      </c>
      <c r="S318" s="453">
        <f>IF(COUNTIF($D$64:$D318,$D318)&gt;=14,100-100/(1+(AVERAGEIFS($K$64:$K318,$D$64:$D318,$D318,$K$64:$K318,"&gt;0")*COUNTIFS($D$64:$D318,$D318,$K$64:$K318,"&gt;0"))/(-AVERAGEIFS($K$64:$K318,$D$64:$D318,$D318,$K$64:$K318,"&lt;0")*COUNTIFS($D$64:$D318,$D318,$K$64:$K318,"&lt;0"))),"")</f>
        <v>67.271058653838622</v>
      </c>
      <c r="T318" s="453">
        <f ca="1">IF($D318=$D317,MIN(0,$H318/MAX(OFFSET($H318,0,0,-(COUNTIF($D$64:$D318,$D318)),1))-1),0)</f>
        <v>-0.27515700588388836</v>
      </c>
      <c r="U318" s="453">
        <f ca="1">IF(COUNTIF($D$64:$D318,$D318)&gt;=30,STDEV(OFFSET($K318,0,0,-30,1))*SQRT(365),"")</f>
        <v>0.36893812098446727</v>
      </c>
      <c r="V318" s="453" t="str">
        <f ca="1">IF(COUNTIF($D$64:$D318,$D318)&lt;20,"Neutral",IF($H318&gt;$M318*1.05,"Bullish",IF($H318&lt;$M318*0.95,"Bearish","Neutral")))</f>
        <v>Bearish</v>
      </c>
      <c r="AB318" s="433"/>
      <c r="AC318" s="433"/>
      <c r="AD318" s="433"/>
      <c r="AE318" s="433"/>
      <c r="AF318" s="433"/>
      <c r="AG318" s="433"/>
      <c r="AH318" s="433"/>
      <c r="AI318" s="433"/>
      <c r="AJ318" s="433"/>
      <c r="AK318" s="433"/>
      <c r="AL318" s="433"/>
      <c r="AM318" s="433"/>
      <c r="AN318" s="433"/>
      <c r="AO318" s="433"/>
      <c r="AP318" s="433"/>
      <c r="AQ318" s="433"/>
      <c r="AR318" s="433"/>
      <c r="AS318" s="433"/>
      <c r="AT318" s="433"/>
    </row>
    <row r="319" spans="2:46" ht="20.149999999999999" customHeight="1">
      <c r="B319" s="437">
        <v>46118</v>
      </c>
      <c r="C319" s="419" t="s">
        <v>92</v>
      </c>
      <c r="D319" s="419" t="s">
        <v>93</v>
      </c>
      <c r="E319" s="457">
        <v>2284.6217283633455</v>
      </c>
      <c r="F319" s="457">
        <v>2352.0354708545328</v>
      </c>
      <c r="G319" s="457">
        <v>2185.5524718191236</v>
      </c>
      <c r="H319" s="457">
        <v>2232.3830319600061</v>
      </c>
      <c r="I319" s="457">
        <v>4440175095.4954405</v>
      </c>
      <c r="J319" s="462">
        <v>269410395479.34763</v>
      </c>
      <c r="K319" s="474">
        <f t="shared" si="17"/>
        <v>-1.7988069865488843E-2</v>
      </c>
      <c r="L319" s="458">
        <f ca="1">IF(COUNTIF($D$64:$D319,$D319)&gt;=7,AVERAGE(OFFSET($H319,0,0,-7,1)),"")</f>
        <v>2340.7969250726778</v>
      </c>
      <c r="M319" s="458">
        <f ca="1">IF(COUNTIF($D$64:$D319,$D319)&gt;=20,AVERAGE(OFFSET($H319,0,0,-20,1)),"")</f>
        <v>2621.6390441511785</v>
      </c>
      <c r="N319" s="458">
        <f ca="1">IF(COUNTIF($D$64:$D319,$D319)&gt;=50,AVERAGE(OFFSET($H319,0,0,-50,1)),"")</f>
        <v>2565.6956522924138</v>
      </c>
      <c r="O319" s="458">
        <f t="shared" si="18"/>
        <v>2433.1467214116233</v>
      </c>
      <c r="P319" s="458">
        <f t="shared" si="19"/>
        <v>2535.977587548698</v>
      </c>
      <c r="Q319" s="458">
        <f t="shared" si="20"/>
        <v>-102.83086613707474</v>
      </c>
      <c r="R319" s="453">
        <f t="shared" si="21"/>
        <v>-44.043671030230286</v>
      </c>
      <c r="S319" s="453">
        <f>IF(COUNTIF($D$64:$D319,$D319)&gt;=14,100-100/(1+(AVERAGEIFS($K$64:$K319,$D$64:$D319,$D319,$K$64:$K319,"&gt;0")*COUNTIFS($D$64:$D319,$D319,$K$64:$K319,"&gt;0"))/(-AVERAGEIFS($K$64:$K319,$D$64:$D319,$D319,$K$64:$K319,"&lt;0")*COUNTIFS($D$64:$D319,$D319,$K$64:$K319,"&lt;0"))),"")</f>
        <v>66.327639045286233</v>
      </c>
      <c r="T319" s="453">
        <f ca="1">IF($D319=$D318,MIN(0,$H319/MAX(OFFSET($H319,0,0,-(COUNTIF($D$64:$D319,$D319)),1))-1),0)</f>
        <v>-0.2881955323035591</v>
      </c>
      <c r="U319" s="453">
        <f ca="1">IF(COUNTIF($D$64:$D319,$D319)&gt;=30,STDEV(OFFSET($K319,0,0,-30,1))*SQRT(365),"")</f>
        <v>0.36934648256270786</v>
      </c>
      <c r="V319" s="453" t="str">
        <f ca="1">IF(COUNTIF($D$64:$D319,$D319)&lt;20,"Neutral",IF($H319&gt;$M319*1.05,"Bullish",IF($H319&lt;$M319*0.95,"Bearish","Neutral")))</f>
        <v>Bearish</v>
      </c>
      <c r="AB319" s="433"/>
      <c r="AC319" s="433"/>
      <c r="AD319" s="433"/>
      <c r="AE319" s="433"/>
      <c r="AF319" s="433"/>
      <c r="AG319" s="433"/>
      <c r="AH319" s="433"/>
      <c r="AI319" s="433"/>
      <c r="AJ319" s="433"/>
      <c r="AK319" s="433"/>
      <c r="AL319" s="433"/>
      <c r="AM319" s="433"/>
      <c r="AN319" s="433"/>
      <c r="AO319" s="433"/>
      <c r="AP319" s="433"/>
      <c r="AQ319" s="433"/>
      <c r="AR319" s="433"/>
      <c r="AS319" s="433"/>
      <c r="AT319" s="433"/>
    </row>
    <row r="320" spans="2:46" ht="20.149999999999999" customHeight="1">
      <c r="B320" s="437">
        <v>46119</v>
      </c>
      <c r="C320" s="419" t="s">
        <v>92</v>
      </c>
      <c r="D320" s="419" t="s">
        <v>93</v>
      </c>
      <c r="E320" s="457">
        <v>2238.2210209130299</v>
      </c>
      <c r="F320" s="457">
        <v>2292.8538653878959</v>
      </c>
      <c r="G320" s="457">
        <v>2157.6999622608855</v>
      </c>
      <c r="H320" s="457">
        <v>2185.8578069465493</v>
      </c>
      <c r="I320" s="457">
        <v>4769232292.2550802</v>
      </c>
      <c r="J320" s="462">
        <v>263795597708.89691</v>
      </c>
      <c r="K320" s="474">
        <f t="shared" si="17"/>
        <v>-2.0841058343203822E-2</v>
      </c>
      <c r="L320" s="458">
        <f ca="1">IF(COUNTIF($D$64:$D320,$D320)&gt;=7,AVERAGE(OFFSET($H320,0,0,-7,1)),"")</f>
        <v>2308.5621766517006</v>
      </c>
      <c r="M320" s="458">
        <f ca="1">IF(COUNTIF($D$64:$D320,$D320)&gt;=20,AVERAGE(OFFSET($H320,0,0,-20,1)),"")</f>
        <v>2577.8880646524563</v>
      </c>
      <c r="N320" s="458">
        <f ca="1">IF(COUNTIF($D$64:$D320,$D320)&gt;=50,AVERAGE(OFFSET($H320,0,0,-50,1)),"")</f>
        <v>2566.3973607381431</v>
      </c>
      <c r="O320" s="458">
        <f t="shared" si="18"/>
        <v>2395.1022730323812</v>
      </c>
      <c r="P320" s="458">
        <f t="shared" si="19"/>
        <v>2510.042788985576</v>
      </c>
      <c r="Q320" s="458">
        <f t="shared" si="20"/>
        <v>-114.94051595319479</v>
      </c>
      <c r="R320" s="453">
        <f t="shared" si="21"/>
        <v>-58.223040014823184</v>
      </c>
      <c r="S320" s="453">
        <f>IF(COUNTIF($D$64:$D320,$D320)&gt;=14,100-100/(1+(AVERAGEIFS($K$64:$K320,$D$64:$D320,$D320,$K$64:$K320,"&gt;0")*COUNTIFS($D$64:$D320,$D320,$K$64:$K320,"&gt;0"))/(-AVERAGEIFS($K$64:$K320,$D$64:$D320,$D320,$K$64:$K320,"&lt;0")*COUNTIFS($D$64:$D320,$D320,$K$64:$K320,"&lt;0"))),"")</f>
        <v>65.267149273743115</v>
      </c>
      <c r="T320" s="453">
        <f ca="1">IF($D320=$D319,MIN(0,$H320/MAX(OFFSET($H320,0,0,-(COUNTIF($D$64:$D320,$D320)),1))-1),0)</f>
        <v>-0.30303029074377374</v>
      </c>
      <c r="U320" s="453">
        <f ca="1">IF(COUNTIF($D$64:$D320,$D320)&gt;=30,STDEV(OFFSET($K320,0,0,-30,1))*SQRT(365),"")</f>
        <v>0.37175961612354225</v>
      </c>
      <c r="V320" s="453" t="str">
        <f ca="1">IF(COUNTIF($D$64:$D320,$D320)&lt;20,"Neutral",IF($H320&gt;$M320*1.05,"Bullish",IF($H320&lt;$M320*0.95,"Bearish","Neutral")))</f>
        <v>Bearish</v>
      </c>
      <c r="AB320" s="433"/>
      <c r="AC320" s="433"/>
      <c r="AD320" s="433"/>
      <c r="AE320" s="433"/>
      <c r="AF320" s="433"/>
      <c r="AG320" s="433"/>
      <c r="AH320" s="433"/>
      <c r="AI320" s="433"/>
      <c r="AJ320" s="433"/>
      <c r="AK320" s="433"/>
      <c r="AL320" s="433"/>
      <c r="AM320" s="433"/>
      <c r="AN320" s="433"/>
      <c r="AO320" s="433"/>
      <c r="AP320" s="433"/>
      <c r="AQ320" s="433"/>
      <c r="AR320" s="433"/>
      <c r="AS320" s="433"/>
      <c r="AT320" s="433"/>
    </row>
    <row r="321" spans="2:46" ht="20.149999999999999" customHeight="1">
      <c r="B321" s="437">
        <v>46120</v>
      </c>
      <c r="C321" s="419" t="s">
        <v>92</v>
      </c>
      <c r="D321" s="419" t="s">
        <v>93</v>
      </c>
      <c r="E321" s="457">
        <v>2187.4834679468108</v>
      </c>
      <c r="F321" s="457">
        <v>2239.7853203709642</v>
      </c>
      <c r="G321" s="457">
        <v>2107.8228510714957</v>
      </c>
      <c r="H321" s="457">
        <v>2148.0047004871158</v>
      </c>
      <c r="I321" s="457">
        <v>5733971499.1407366</v>
      </c>
      <c r="J321" s="462">
        <v>259227376111.00919</v>
      </c>
      <c r="K321" s="474">
        <f t="shared" si="17"/>
        <v>-1.731727761025359E-2</v>
      </c>
      <c r="L321" s="458">
        <f ca="1">IF(COUNTIF($D$64:$D321,$D321)&gt;=7,AVERAGE(OFFSET($H321,0,0,-7,1)),"")</f>
        <v>2276.2495434123257</v>
      </c>
      <c r="M321" s="458">
        <f ca="1">IF(COUNTIF($D$64:$D321,$D321)&gt;=20,AVERAGE(OFFSET($H321,0,0,-20,1)),"")</f>
        <v>2535.0553723876542</v>
      </c>
      <c r="N321" s="458">
        <f ca="1">IF(COUNTIF($D$64:$D321,$D321)&gt;=50,AVERAGE(OFFSET($H321,0,0,-50,1)),"")</f>
        <v>2565.8457734638773</v>
      </c>
      <c r="O321" s="458">
        <f t="shared" si="18"/>
        <v>2357.0872618715712</v>
      </c>
      <c r="P321" s="458">
        <f t="shared" si="19"/>
        <v>2483.2251528005049</v>
      </c>
      <c r="Q321" s="458">
        <f t="shared" si="20"/>
        <v>-126.13789092893376</v>
      </c>
      <c r="R321" s="453">
        <f t="shared" si="21"/>
        <v>-71.806010197645293</v>
      </c>
      <c r="S321" s="453">
        <f>IF(COUNTIF($D$64:$D321,$D321)&gt;=14,100-100/(1+(AVERAGEIFS($K$64:$K321,$D$64:$D321,$D321,$K$64:$K321,"&gt;0")*COUNTIFS($D$64:$D321,$D321,$K$64:$K321,"&gt;0"))/(-AVERAGEIFS($K$64:$K321,$D$64:$D321,$D321,$K$64:$K321,"&lt;0")*COUNTIFS($D$64:$D321,$D321,$K$64:$K321,"&lt;0"))),"")</f>
        <v>64.411423345309387</v>
      </c>
      <c r="T321" s="453">
        <f ca="1">IF($D321=$D320,MIN(0,$H321/MAX(OFFSET($H321,0,0,-(COUNTIF($D$64:$D321,$D321)),1))-1),0)</f>
        <v>-0.31509990868490156</v>
      </c>
      <c r="U321" s="453">
        <f ca="1">IF(COUNTIF($D$64:$D321,$D321)&gt;=30,STDEV(OFFSET($K321,0,0,-30,1))*SQRT(365),"")</f>
        <v>0.36761518288850914</v>
      </c>
      <c r="V321" s="453" t="str">
        <f ca="1">IF(COUNTIF($D$64:$D321,$D321)&lt;20,"Neutral",IF($H321&gt;$M321*1.05,"Bullish",IF($H321&lt;$M321*0.95,"Bearish","Neutral")))</f>
        <v>Bearish</v>
      </c>
      <c r="AB321" s="433"/>
      <c r="AC321" s="433"/>
      <c r="AD321" s="433"/>
      <c r="AE321" s="433"/>
      <c r="AF321" s="433"/>
      <c r="AG321" s="433"/>
      <c r="AH321" s="433"/>
      <c r="AI321" s="433"/>
      <c r="AJ321" s="433"/>
      <c r="AK321" s="433"/>
      <c r="AL321" s="433"/>
      <c r="AM321" s="433"/>
      <c r="AN321" s="433"/>
      <c r="AO321" s="433"/>
      <c r="AP321" s="433"/>
      <c r="AQ321" s="433"/>
      <c r="AR321" s="433"/>
      <c r="AS321" s="433"/>
      <c r="AT321" s="433"/>
    </row>
    <row r="322" spans="2:46" ht="20.149999999999999" customHeight="1">
      <c r="B322" s="437">
        <v>46121</v>
      </c>
      <c r="C322" s="419" t="s">
        <v>92</v>
      </c>
      <c r="D322" s="419" t="s">
        <v>93</v>
      </c>
      <c r="E322" s="457">
        <v>2132.1387606814092</v>
      </c>
      <c r="F322" s="457">
        <v>2160.781335689594</v>
      </c>
      <c r="G322" s="457">
        <v>2086.0185944181153</v>
      </c>
      <c r="H322" s="457">
        <v>2128.987948668132</v>
      </c>
      <c r="I322" s="457">
        <v>6302258393.3026628</v>
      </c>
      <c r="J322" s="462">
        <v>256932379887.27118</v>
      </c>
      <c r="K322" s="474">
        <f t="shared" ref="K322:K385" si="22">IF($D322=$D321,$H322/$H321-1,"")</f>
        <v>-8.8532170412248812E-3</v>
      </c>
      <c r="L322" s="458">
        <f ca="1">IF(COUNTIF($D$64:$D322,$D322)&gt;=7,AVERAGE(OFFSET($H322,0,0,-7,1)),"")</f>
        <v>2242.347939762793</v>
      </c>
      <c r="M322" s="458">
        <f ca="1">IF(COUNTIF($D$64:$D322,$D322)&gt;=20,AVERAGE(OFFSET($H322,0,0,-20,1)),"")</f>
        <v>2492.9147622606833</v>
      </c>
      <c r="N322" s="458">
        <f ca="1">IF(COUNTIF($D$64:$D322,$D322)&gt;=50,AVERAGE(OFFSET($H322,0,0,-50,1)),"")</f>
        <v>2565.9318157444372</v>
      </c>
      <c r="O322" s="458">
        <f t="shared" ref="O322:O385" si="23">IF($D322=$D321,$O321+(2/13)*($H322-$O321),$H322)</f>
        <v>2321.9950598402729</v>
      </c>
      <c r="P322" s="458">
        <f t="shared" ref="P322:P385" si="24">IF($D322=$D321,$P321+(2/27)*($H322-$P321),$H322)</f>
        <v>2456.9853599018106</v>
      </c>
      <c r="Q322" s="458">
        <f t="shared" ref="Q322:Q385" si="25">$O322-$P322</f>
        <v>-134.99030006153771</v>
      </c>
      <c r="R322" s="453">
        <f t="shared" ref="R322:R385" si="26">IF($D322=$D321,$R321+(2/10)*($Q322-$R321),$Q322)</f>
        <v>-84.442868170423779</v>
      </c>
      <c r="S322" s="453">
        <f>IF(COUNTIF($D$64:$D322,$D322)&gt;=14,100-100/(1+(AVERAGEIFS($K$64:$K322,$D$64:$D322,$D322,$K$64:$K322,"&gt;0")*COUNTIFS($D$64:$D322,$D322,$K$64:$K322,"&gt;0"))/(-AVERAGEIFS($K$64:$K322,$D$64:$D322,$D322,$K$64:$K322,"&lt;0")*COUNTIFS($D$64:$D322,$D322,$K$64:$K322,"&lt;0"))),"")</f>
        <v>63.982555857482723</v>
      </c>
      <c r="T322" s="453">
        <f ca="1">IF($D322=$D321,MIN(0,$H322/MAX(OFFSET($H322,0,0,-(COUNTIF($D$64:$D322,$D322)),1))-1),0)</f>
        <v>-0.32116347784486887</v>
      </c>
      <c r="U322" s="453">
        <f ca="1">IF(COUNTIF($D$64:$D322,$D322)&gt;=30,STDEV(OFFSET($K322,0,0,-30,1))*SQRT(365),"")</f>
        <v>0.35830467497205065</v>
      </c>
      <c r="V322" s="453" t="str">
        <f ca="1">IF(COUNTIF($D$64:$D322,$D322)&lt;20,"Neutral",IF($H322&gt;$M322*1.05,"Bullish",IF($H322&lt;$M322*0.95,"Bearish","Neutral")))</f>
        <v>Bearish</v>
      </c>
      <c r="AB322" s="433"/>
      <c r="AC322" s="433"/>
      <c r="AD322" s="433"/>
      <c r="AE322" s="433"/>
      <c r="AF322" s="433"/>
      <c r="AG322" s="433"/>
      <c r="AH322" s="433"/>
      <c r="AI322" s="433"/>
      <c r="AJ322" s="433"/>
      <c r="AK322" s="433"/>
      <c r="AL322" s="433"/>
      <c r="AM322" s="433"/>
      <c r="AN322" s="433"/>
      <c r="AO322" s="433"/>
      <c r="AP322" s="433"/>
      <c r="AQ322" s="433"/>
      <c r="AR322" s="433"/>
      <c r="AS322" s="433"/>
      <c r="AT322" s="433"/>
    </row>
    <row r="323" spans="2:46" ht="20.149999999999999" customHeight="1">
      <c r="B323" s="437">
        <v>46122</v>
      </c>
      <c r="C323" s="419" t="s">
        <v>92</v>
      </c>
      <c r="D323" s="419" t="s">
        <v>93</v>
      </c>
      <c r="E323" s="457">
        <v>2135.804473934772</v>
      </c>
      <c r="F323" s="457">
        <v>2171.6541222894207</v>
      </c>
      <c r="G323" s="457">
        <v>2009.7528928441163</v>
      </c>
      <c r="H323" s="457">
        <v>2032.546640953316</v>
      </c>
      <c r="I323" s="457">
        <v>4396275742.9708529</v>
      </c>
      <c r="J323" s="462">
        <v>245293565902.38708</v>
      </c>
      <c r="K323" s="474">
        <f t="shared" si="22"/>
        <v>-4.5299132752324223E-2</v>
      </c>
      <c r="L323" s="458">
        <f ca="1">IF(COUNTIF($D$64:$D323,$D323)&gt;=7,AVERAGE(OFFSET($H323,0,0,-7,1)),"")</f>
        <v>2192.4505104371797</v>
      </c>
      <c r="M323" s="458">
        <f ca="1">IF(COUNTIF($D$64:$D323,$D323)&gt;=20,AVERAGE(OFFSET($H323,0,0,-20,1)),"")</f>
        <v>2446.8243676895031</v>
      </c>
      <c r="N323" s="458">
        <f ca="1">IF(COUNTIF($D$64:$D323,$D323)&gt;=50,AVERAGE(OFFSET($H323,0,0,-50,1)),"")</f>
        <v>2563.2546405171415</v>
      </c>
      <c r="O323" s="458">
        <f t="shared" si="23"/>
        <v>2277.4645338576643</v>
      </c>
      <c r="P323" s="458">
        <f t="shared" si="24"/>
        <v>2425.5454547945146</v>
      </c>
      <c r="Q323" s="458">
        <f t="shared" si="25"/>
        <v>-148.08092093685036</v>
      </c>
      <c r="R323" s="453">
        <f t="shared" si="26"/>
        <v>-97.170478723709095</v>
      </c>
      <c r="S323" s="453">
        <f>IF(COUNTIF($D$64:$D323,$D323)&gt;=14,100-100/(1+(AVERAGEIFS($K$64:$K323,$D$64:$D323,$D323,$K$64:$K323,"&gt;0")*COUNTIFS($D$64:$D323,$D323,$K$64:$K323,"&gt;0"))/(-AVERAGEIFS($K$64:$K323,$D$64:$D323,$D323,$K$64:$K323,"&lt;0")*COUNTIFS($D$64:$D323,$D323,$K$64:$K323,"&lt;0"))),"")</f>
        <v>61.874600487045434</v>
      </c>
      <c r="T323" s="453">
        <f ca="1">IF($D323=$D322,MIN(0,$H323/MAX(OFFSET($H323,0,0,-(COUNTIF($D$64:$D323,$D323)),1))-1),0)</f>
        <v>-0.3519141835791002</v>
      </c>
      <c r="U323" s="453">
        <f ca="1">IF(COUNTIF($D$64:$D323,$D323)&gt;=30,STDEV(OFFSET($K323,0,0,-30,1))*SQRT(365),"")</f>
        <v>0.38063230347549853</v>
      </c>
      <c r="V323" s="453" t="str">
        <f ca="1">IF(COUNTIF($D$64:$D323,$D323)&lt;20,"Neutral",IF($H323&gt;$M323*1.05,"Bullish",IF($H323&lt;$M323*0.95,"Bearish","Neutral")))</f>
        <v>Bearish</v>
      </c>
      <c r="AB323" s="433"/>
      <c r="AC323" s="433"/>
      <c r="AD323" s="433"/>
      <c r="AE323" s="433"/>
      <c r="AF323" s="433"/>
      <c r="AG323" s="433"/>
      <c r="AH323" s="433"/>
      <c r="AI323" s="433"/>
      <c r="AJ323" s="433"/>
      <c r="AK323" s="433"/>
      <c r="AL323" s="433"/>
      <c r="AM323" s="433"/>
      <c r="AN323" s="433"/>
      <c r="AO323" s="433"/>
      <c r="AP323" s="433"/>
      <c r="AQ323" s="433"/>
      <c r="AR323" s="433"/>
      <c r="AS323" s="433"/>
      <c r="AT323" s="433"/>
    </row>
    <row r="324" spans="2:46" ht="20.149999999999999" customHeight="1">
      <c r="B324" s="437">
        <v>46123</v>
      </c>
      <c r="C324" s="419" t="s">
        <v>92</v>
      </c>
      <c r="D324" s="419" t="s">
        <v>93</v>
      </c>
      <c r="E324" s="457">
        <v>2036.9052166840286</v>
      </c>
      <c r="F324" s="457">
        <v>2101.4564728830755</v>
      </c>
      <c r="G324" s="457">
        <v>2014.4732915183788</v>
      </c>
      <c r="H324" s="457">
        <v>2024.9063206459105</v>
      </c>
      <c r="I324" s="457">
        <v>3466138232.1753201</v>
      </c>
      <c r="J324" s="462">
        <v>244371510105.44809</v>
      </c>
      <c r="K324" s="474">
        <f t="shared" si="22"/>
        <v>-3.7589889223019757E-3</v>
      </c>
      <c r="L324" s="458">
        <f ca="1">IF(COUNTIF($D$64:$D324,$D324)&gt;=7,AVERAGE(OFFSET($H324,0,0,-7,1)),"")</f>
        <v>2146.5659012296028</v>
      </c>
      <c r="M324" s="458">
        <f ca="1">IF(COUNTIF($D$64:$D324,$D324)&gt;=20,AVERAGE(OFFSET($H324,0,0,-20,1)),"")</f>
        <v>2400.9007842085634</v>
      </c>
      <c r="N324" s="458">
        <f ca="1">IF(COUNTIF($D$64:$D324,$D324)&gt;=50,AVERAGE(OFFSET($H324,0,0,-50,1)),"")</f>
        <v>2558.9991201324306</v>
      </c>
      <c r="O324" s="458">
        <f t="shared" si="23"/>
        <v>2238.6094241327792</v>
      </c>
      <c r="P324" s="458">
        <f t="shared" si="24"/>
        <v>2395.8684818946181</v>
      </c>
      <c r="Q324" s="458">
        <f t="shared" si="25"/>
        <v>-157.2590577618389</v>
      </c>
      <c r="R324" s="453">
        <f t="shared" si="26"/>
        <v>-109.18819453133506</v>
      </c>
      <c r="S324" s="453">
        <f>IF(COUNTIF($D$64:$D324,$D324)&gt;=14,100-100/(1+(AVERAGEIFS($K$64:$K324,$D$64:$D324,$D324,$K$64:$K324,"&gt;0")*COUNTIFS($D$64:$D324,$D324,$K$64:$K324,"&gt;0"))/(-AVERAGEIFS($K$64:$K324,$D$64:$D324,$D324,$K$64:$K324,"&lt;0")*COUNTIFS($D$64:$D324,$D324,$K$64:$K324,"&lt;0"))),"")</f>
        <v>61.705903354683159</v>
      </c>
      <c r="T324" s="453">
        <f ca="1">IF($D324=$D323,MIN(0,$H324/MAX(OFFSET($H324,0,0,-(COUNTIF($D$64:$D324,$D324)),1))-1),0)</f>
        <v>-0.35435033098372737</v>
      </c>
      <c r="U324" s="453">
        <f ca="1">IF(COUNTIF($D$64:$D324,$D324)&gt;=30,STDEV(OFFSET($K324,0,0,-30,1))*SQRT(365),"")</f>
        <v>0.36432914046182774</v>
      </c>
      <c r="V324" s="453" t="str">
        <f ca="1">IF(COUNTIF($D$64:$D324,$D324)&lt;20,"Neutral",IF($H324&gt;$M324*1.05,"Bullish",IF($H324&lt;$M324*0.95,"Bearish","Neutral")))</f>
        <v>Bearish</v>
      </c>
      <c r="AB324" s="433"/>
      <c r="AC324" s="433"/>
      <c r="AD324" s="433"/>
      <c r="AE324" s="433"/>
      <c r="AF324" s="433"/>
      <c r="AG324" s="433"/>
      <c r="AH324" s="433"/>
      <c r="AI324" s="433"/>
      <c r="AJ324" s="433"/>
      <c r="AK324" s="433"/>
      <c r="AL324" s="433"/>
      <c r="AM324" s="433"/>
      <c r="AN324" s="433"/>
      <c r="AO324" s="433"/>
      <c r="AP324" s="433"/>
      <c r="AQ324" s="433"/>
      <c r="AR324" s="433"/>
      <c r="AS324" s="433"/>
      <c r="AT324" s="433"/>
    </row>
    <row r="325" spans="2:46" ht="20.149999999999999" customHeight="1">
      <c r="B325" s="437">
        <v>46124</v>
      </c>
      <c r="C325" s="419" t="s">
        <v>92</v>
      </c>
      <c r="D325" s="419" t="s">
        <v>93</v>
      </c>
      <c r="E325" s="457">
        <v>2015.7450609665671</v>
      </c>
      <c r="F325" s="457">
        <v>2040.174126113897</v>
      </c>
      <c r="G325" s="457">
        <v>1938.8469246189727</v>
      </c>
      <c r="H325" s="457">
        <v>1995.8027025729693</v>
      </c>
      <c r="I325" s="457">
        <v>8471099007.8960447</v>
      </c>
      <c r="J325" s="462">
        <v>240859201893.70416</v>
      </c>
      <c r="K325" s="474">
        <f t="shared" si="22"/>
        <v>-1.4372821980059625E-2</v>
      </c>
      <c r="L325" s="458">
        <f ca="1">IF(COUNTIF($D$64:$D325,$D325)&gt;=7,AVERAGE(OFFSET($H325,0,0,-7,1)),"")</f>
        <v>2106.9270217477142</v>
      </c>
      <c r="M325" s="458">
        <f ca="1">IF(COUNTIF($D$64:$D325,$D325)&gt;=20,AVERAGE(OFFSET($H325,0,0,-20,1)),"")</f>
        <v>2358.8003949719832</v>
      </c>
      <c r="N325" s="458">
        <f ca="1">IF(COUNTIF($D$64:$D325,$D325)&gt;=50,AVERAGE(OFFSET($H325,0,0,-50,1)),"")</f>
        <v>2554.9961750750963</v>
      </c>
      <c r="O325" s="458">
        <f t="shared" si="23"/>
        <v>2201.2545438928082</v>
      </c>
      <c r="P325" s="458">
        <f t="shared" si="24"/>
        <v>2366.2339797226441</v>
      </c>
      <c r="Q325" s="458">
        <f t="shared" si="25"/>
        <v>-164.97943582983589</v>
      </c>
      <c r="R325" s="453">
        <f t="shared" si="26"/>
        <v>-120.34644279103523</v>
      </c>
      <c r="S325" s="453">
        <f>IF(COUNTIF($D$64:$D325,$D325)&gt;=14,100-100/(1+(AVERAGEIFS($K$64:$K325,$D$64:$D325,$D325,$K$64:$K325,"&gt;0")*COUNTIFS($D$64:$D325,$D325,$K$64:$K325,"&gt;0"))/(-AVERAGEIFS($K$64:$K325,$D$64:$D325,$D325,$K$64:$K325,"&lt;0")*COUNTIFS($D$64:$D325,$D325,$K$64:$K325,"&lt;0"))),"")</f>
        <v>61.069270532281358</v>
      </c>
      <c r="T325" s="453">
        <f ca="1">IF($D325=$D324,MIN(0,$H325/MAX(OFFSET($H325,0,0,-(COUNTIF($D$64:$D325,$D325)),1))-1),0)</f>
        <v>-0.36363013873798267</v>
      </c>
      <c r="U325" s="453">
        <f ca="1">IF(COUNTIF($D$64:$D325,$D325)&gt;=30,STDEV(OFFSET($K325,0,0,-30,1))*SQRT(365),"")</f>
        <v>0.33391166196700456</v>
      </c>
      <c r="V325" s="453" t="str">
        <f ca="1">IF(COUNTIF($D$64:$D325,$D325)&lt;20,"Neutral",IF($H325&gt;$M325*1.05,"Bullish",IF($H325&lt;$M325*0.95,"Bearish","Neutral")))</f>
        <v>Bearish</v>
      </c>
      <c r="AB325" s="433"/>
      <c r="AC325" s="433"/>
      <c r="AD325" s="433"/>
      <c r="AE325" s="433"/>
      <c r="AF325" s="433"/>
      <c r="AG325" s="433"/>
      <c r="AH325" s="433"/>
      <c r="AI325" s="433"/>
      <c r="AJ325" s="433"/>
      <c r="AK325" s="433"/>
      <c r="AL325" s="433"/>
      <c r="AM325" s="433"/>
      <c r="AN325" s="433"/>
      <c r="AO325" s="433"/>
      <c r="AP325" s="433"/>
      <c r="AQ325" s="433"/>
      <c r="AR325" s="433"/>
      <c r="AS325" s="433"/>
      <c r="AT325" s="433"/>
    </row>
    <row r="326" spans="2:46" ht="20.149999999999999" customHeight="1">
      <c r="B326" s="437">
        <v>46125</v>
      </c>
      <c r="C326" s="419" t="s">
        <v>92</v>
      </c>
      <c r="D326" s="419" t="s">
        <v>93</v>
      </c>
      <c r="E326" s="457">
        <v>1994.5182620747998</v>
      </c>
      <c r="F326" s="457">
        <v>2049.6513117877093</v>
      </c>
      <c r="G326" s="457">
        <v>1893.1359982888769</v>
      </c>
      <c r="H326" s="457">
        <v>1944.8805878458609</v>
      </c>
      <c r="I326" s="457">
        <v>8518235936.830348</v>
      </c>
      <c r="J326" s="462">
        <v>234713774845.17923</v>
      </c>
      <c r="K326" s="474">
        <f t="shared" si="22"/>
        <v>-2.5514603553477566E-2</v>
      </c>
      <c r="L326" s="458">
        <f ca="1">IF(COUNTIF($D$64:$D326,$D326)&gt;=7,AVERAGE(OFFSET($H326,0,0,-7,1)),"")</f>
        <v>2065.855244017122</v>
      </c>
      <c r="M326" s="458">
        <f ca="1">IF(COUNTIF($D$64:$D326,$D326)&gt;=20,AVERAGE(OFFSET($H326,0,0,-20,1)),"")</f>
        <v>2316.9020982449647</v>
      </c>
      <c r="N326" s="458">
        <f ca="1">IF(COUNTIF($D$64:$D326,$D326)&gt;=50,AVERAGE(OFFSET($H326,0,0,-50,1)),"")</f>
        <v>2549.6114803065666</v>
      </c>
      <c r="O326" s="458">
        <f t="shared" si="23"/>
        <v>2161.8123968086625</v>
      </c>
      <c r="P326" s="458">
        <f t="shared" si="24"/>
        <v>2335.022617361401</v>
      </c>
      <c r="Q326" s="458">
        <f t="shared" si="25"/>
        <v>-173.21022055273852</v>
      </c>
      <c r="R326" s="453">
        <f t="shared" si="26"/>
        <v>-130.91919834337588</v>
      </c>
      <c r="S326" s="453">
        <f>IF(COUNTIF($D$64:$D326,$D326)&gt;=14,100-100/(1+(AVERAGEIFS($K$64:$K326,$D$64:$D326,$D326,$K$64:$K326,"&gt;0")*COUNTIFS($D$64:$D326,$D326,$K$64:$K326,"&gt;0"))/(-AVERAGEIFS($K$64:$K326,$D$64:$D326,$D326,$K$64:$K326,"&lt;0")*COUNTIFS($D$64:$D326,$D326,$K$64:$K326,"&lt;0"))),"")</f>
        <v>59.970898056429483</v>
      </c>
      <c r="T326" s="453">
        <f ca="1">IF($D326=$D325,MIN(0,$H326/MAX(OFFSET($H326,0,0,-(COUNTIF($D$64:$D326,$D326)),1))-1),0)</f>
        <v>-0.37986686346146459</v>
      </c>
      <c r="U326" s="453">
        <f ca="1">IF(COUNTIF($D$64:$D326,$D326)&gt;=30,STDEV(OFFSET($K326,0,0,-30,1))*SQRT(365),"")</f>
        <v>0.33017057125484872</v>
      </c>
      <c r="V326" s="453" t="str">
        <f ca="1">IF(COUNTIF($D$64:$D326,$D326)&lt;20,"Neutral",IF($H326&gt;$M326*1.05,"Bullish",IF($H326&lt;$M326*0.95,"Bearish","Neutral")))</f>
        <v>Bearish</v>
      </c>
      <c r="AB326" s="433"/>
      <c r="AC326" s="433"/>
      <c r="AD326" s="433"/>
      <c r="AE326" s="433"/>
      <c r="AF326" s="433"/>
      <c r="AG326" s="433"/>
      <c r="AH326" s="433"/>
      <c r="AI326" s="433"/>
      <c r="AJ326" s="433"/>
      <c r="AK326" s="433"/>
      <c r="AL326" s="433"/>
      <c r="AM326" s="433"/>
      <c r="AN326" s="433"/>
      <c r="AO326" s="433"/>
      <c r="AP326" s="433"/>
      <c r="AQ326" s="433"/>
      <c r="AR326" s="433"/>
      <c r="AS326" s="433"/>
      <c r="AT326" s="433"/>
    </row>
    <row r="327" spans="2:46" ht="20.149999999999999" customHeight="1">
      <c r="B327" s="437">
        <v>46126</v>
      </c>
      <c r="C327" s="419" t="s">
        <v>92</v>
      </c>
      <c r="D327" s="419" t="s">
        <v>93</v>
      </c>
      <c r="E327" s="457">
        <v>1931.1505591224836</v>
      </c>
      <c r="F327" s="457">
        <v>1987.1362051735157</v>
      </c>
      <c r="G327" s="457">
        <v>1880.1552783049358</v>
      </c>
      <c r="H327" s="457">
        <v>1931.8688812735656</v>
      </c>
      <c r="I327" s="457">
        <v>7316738646.2877302</v>
      </c>
      <c r="J327" s="462">
        <v>233143484727.70532</v>
      </c>
      <c r="K327" s="474">
        <f t="shared" si="22"/>
        <v>-6.6902341735576298E-3</v>
      </c>
      <c r="L327" s="458">
        <f ca="1">IF(COUNTIF($D$64:$D327,$D327)&gt;=7,AVERAGE(OFFSET($H327,0,0,-7,1)),"")</f>
        <v>2029.5711117781243</v>
      </c>
      <c r="M327" s="458">
        <f ca="1">IF(COUNTIF($D$64:$D327,$D327)&gt;=20,AVERAGE(OFFSET($H327,0,0,-20,1)),"")</f>
        <v>2277.2539182897081</v>
      </c>
      <c r="N327" s="458">
        <f ca="1">IF(COUNTIF($D$64:$D327,$D327)&gt;=50,AVERAGE(OFFSET($H327,0,0,-50,1)),"")</f>
        <v>2542.7358423961277</v>
      </c>
      <c r="O327" s="458">
        <f t="shared" si="23"/>
        <v>2126.4364713417244</v>
      </c>
      <c r="P327" s="458">
        <f t="shared" si="24"/>
        <v>2305.1593776511909</v>
      </c>
      <c r="Q327" s="458">
        <f t="shared" si="25"/>
        <v>-178.72290630946645</v>
      </c>
      <c r="R327" s="453">
        <f t="shared" si="26"/>
        <v>-140.47993993659401</v>
      </c>
      <c r="S327" s="453">
        <f>IF(COUNTIF($D$64:$D327,$D327)&gt;=14,100-100/(1+(AVERAGEIFS($K$64:$K327,$D$64:$D327,$D327,$K$64:$K327,"&gt;0")*COUNTIFS($D$64:$D327,$D327,$K$64:$K327,"&gt;0"))/(-AVERAGEIFS($K$64:$K327,$D$64:$D327,$D327,$K$64:$K327,"&lt;0")*COUNTIFS($D$64:$D327,$D327,$K$64:$K327,"&lt;0"))),"")</f>
        <v>59.689399215289498</v>
      </c>
      <c r="T327" s="453">
        <f ca="1">IF($D327=$D326,MIN(0,$H327/MAX(OFFSET($H327,0,0,-(COUNTIF($D$64:$D327,$D327)),1))-1),0)</f>
        <v>-0.38401569936369018</v>
      </c>
      <c r="U327" s="453">
        <f ca="1">IF(COUNTIF($D$64:$D327,$D327)&gt;=30,STDEV(OFFSET($K327,0,0,-30,1))*SQRT(365),"")</f>
        <v>0.29526064185849549</v>
      </c>
      <c r="V327" s="453" t="str">
        <f ca="1">IF(COUNTIF($D$64:$D327,$D327)&lt;20,"Neutral",IF($H327&gt;$M327*1.05,"Bullish",IF($H327&lt;$M327*0.95,"Bearish","Neutral")))</f>
        <v>Bearish</v>
      </c>
      <c r="AB327" s="433"/>
      <c r="AC327" s="433"/>
      <c r="AD327" s="433"/>
      <c r="AE327" s="433"/>
      <c r="AF327" s="433"/>
      <c r="AG327" s="433"/>
      <c r="AH327" s="433"/>
      <c r="AI327" s="433"/>
      <c r="AJ327" s="433"/>
      <c r="AK327" s="433"/>
      <c r="AL327" s="433"/>
      <c r="AM327" s="433"/>
      <c r="AN327" s="433"/>
      <c r="AO327" s="433"/>
      <c r="AP327" s="433"/>
      <c r="AQ327" s="433"/>
      <c r="AR327" s="433"/>
      <c r="AS327" s="433"/>
      <c r="AT327" s="433"/>
    </row>
    <row r="328" spans="2:46" ht="20.149999999999999" customHeight="1">
      <c r="B328" s="437">
        <v>46127</v>
      </c>
      <c r="C328" s="419" t="s">
        <v>92</v>
      </c>
      <c r="D328" s="419" t="s">
        <v>93</v>
      </c>
      <c r="E328" s="457">
        <v>1933.6984157571244</v>
      </c>
      <c r="F328" s="457">
        <v>1945.64350279926</v>
      </c>
      <c r="G328" s="457">
        <v>1876.3062358640723</v>
      </c>
      <c r="H328" s="457">
        <v>1932.4539047738124</v>
      </c>
      <c r="I328" s="457">
        <v>8195358325.9430046</v>
      </c>
      <c r="J328" s="462">
        <v>233214087043.84454</v>
      </c>
      <c r="K328" s="474">
        <f t="shared" si="22"/>
        <v>3.0282774670564727E-4</v>
      </c>
      <c r="L328" s="458">
        <f ca="1">IF(COUNTIF($D$64:$D328,$D328)&gt;=7,AVERAGE(OFFSET($H328,0,0,-7,1)),"")</f>
        <v>1998.7781409619381</v>
      </c>
      <c r="M328" s="458">
        <f ca="1">IF(COUNTIF($D$64:$D328,$D328)&gt;=20,AVERAGE(OFFSET($H328,0,0,-20,1)),"")</f>
        <v>2240.6053951209465</v>
      </c>
      <c r="N328" s="458">
        <f ca="1">IF(COUNTIF($D$64:$D328,$D328)&gt;=50,AVERAGE(OFFSET($H328,0,0,-50,1)),"")</f>
        <v>2535.4335509990942</v>
      </c>
      <c r="O328" s="458">
        <f t="shared" si="23"/>
        <v>2096.5929995620459</v>
      </c>
      <c r="P328" s="458">
        <f t="shared" si="24"/>
        <v>2277.5515648454593</v>
      </c>
      <c r="Q328" s="458">
        <f t="shared" si="25"/>
        <v>-180.95856528341346</v>
      </c>
      <c r="R328" s="453">
        <f t="shared" si="26"/>
        <v>-148.57566500595789</v>
      </c>
      <c r="S328" s="453">
        <f>IF(COUNTIF($D$64:$D328,$D328)&gt;=14,100-100/(1+(AVERAGEIFS($K$64:$K328,$D$64:$D328,$D328,$K$64:$K328,"&gt;0")*COUNTIFS($D$64:$D328,$D328,$K$64:$K328,"&gt;0"))/(-AVERAGEIFS($K$64:$K328,$D$64:$D328,$D328,$K$64:$K328,"&lt;0")*COUNTIFS($D$64:$D328,$D328,$K$64:$K328,"&lt;0"))),"")</f>
        <v>59.697962047070696</v>
      </c>
      <c r="T328" s="453">
        <f ca="1">IF($D328=$D327,MIN(0,$H328/MAX(OFFSET($H328,0,0,-(COUNTIF($D$64:$D328,$D328)),1))-1),0)</f>
        <v>-0.38382916222592245</v>
      </c>
      <c r="U328" s="453">
        <f ca="1">IF(COUNTIF($D$64:$D328,$D328)&gt;=30,STDEV(OFFSET($K328,0,0,-30,1))*SQRT(365),"")</f>
        <v>0.2466761421208232</v>
      </c>
      <c r="V328" s="453" t="str">
        <f ca="1">IF(COUNTIF($D$64:$D328,$D328)&lt;20,"Neutral",IF($H328&gt;$M328*1.05,"Bullish",IF($H328&lt;$M328*0.95,"Bearish","Neutral")))</f>
        <v>Bearish</v>
      </c>
      <c r="AB328" s="433"/>
      <c r="AC328" s="433"/>
      <c r="AD328" s="433"/>
      <c r="AE328" s="433"/>
      <c r="AF328" s="433"/>
      <c r="AG328" s="433"/>
      <c r="AH328" s="433"/>
      <c r="AI328" s="433"/>
      <c r="AJ328" s="433"/>
      <c r="AK328" s="433"/>
      <c r="AL328" s="433"/>
      <c r="AM328" s="433"/>
      <c r="AN328" s="433"/>
      <c r="AO328" s="433"/>
      <c r="AP328" s="433"/>
      <c r="AQ328" s="433"/>
      <c r="AR328" s="433"/>
      <c r="AS328" s="433"/>
      <c r="AT328" s="433"/>
    </row>
    <row r="329" spans="2:46" ht="20.149999999999999" customHeight="1">
      <c r="B329" s="437">
        <v>46128</v>
      </c>
      <c r="C329" s="419" t="s">
        <v>92</v>
      </c>
      <c r="D329" s="419" t="s">
        <v>93</v>
      </c>
      <c r="E329" s="457">
        <v>1925.9742641414728</v>
      </c>
      <c r="F329" s="457">
        <v>2009.8502375145804</v>
      </c>
      <c r="G329" s="457">
        <v>1875.4854186790628</v>
      </c>
      <c r="H329" s="457">
        <v>1940.7695718483994</v>
      </c>
      <c r="I329" s="457">
        <v>4034922378.3673711</v>
      </c>
      <c r="J329" s="462">
        <v>234217645628.17584</v>
      </c>
      <c r="K329" s="474">
        <f t="shared" si="22"/>
        <v>4.3031645174276267E-3</v>
      </c>
      <c r="L329" s="458">
        <f ca="1">IF(COUNTIF($D$64:$D329,$D329)&gt;=7,AVERAGE(OFFSET($H329,0,0,-7,1)),"")</f>
        <v>1971.8898014162621</v>
      </c>
      <c r="M329" s="458">
        <f ca="1">IF(COUNTIF($D$64:$D329,$D329)&gt;=20,AVERAGE(OFFSET($H329,0,0,-20,1)),"")</f>
        <v>2208.6061892022799</v>
      </c>
      <c r="N329" s="458">
        <f ca="1">IF(COUNTIF($D$64:$D329,$D329)&gt;=50,AVERAGE(OFFSET($H329,0,0,-50,1)),"")</f>
        <v>2527.7093000526279</v>
      </c>
      <c r="O329" s="458">
        <f t="shared" si="23"/>
        <v>2072.6201645291771</v>
      </c>
      <c r="P329" s="458">
        <f t="shared" si="24"/>
        <v>2252.6047505493807</v>
      </c>
      <c r="Q329" s="458">
        <f t="shared" si="25"/>
        <v>-179.98458602020355</v>
      </c>
      <c r="R329" s="453">
        <f t="shared" si="26"/>
        <v>-154.85744920880703</v>
      </c>
      <c r="S329" s="453">
        <f>IF(COUNTIF($D$64:$D329,$D329)&gt;=14,100-100/(1+(AVERAGEIFS($K$64:$K329,$D$64:$D329,$D329,$K$64:$K329,"&gt;0")*COUNTIFS($D$64:$D329,$D329,$K$64:$K329,"&gt;0"))/(-AVERAGEIFS($K$64:$K329,$D$64:$D329,$D329,$K$64:$K329,"&lt;0")*COUNTIFS($D$64:$D329,$D329,$K$64:$K329,"&lt;0"))),"")</f>
        <v>59.819247438222391</v>
      </c>
      <c r="T329" s="453">
        <f ca="1">IF($D329=$D328,MIN(0,$H329/MAX(OFFSET($H329,0,0,-(COUNTIF($D$64:$D329,$D329)),1))-1),0)</f>
        <v>-0.38117767774013944</v>
      </c>
      <c r="U329" s="453">
        <f ca="1">IF(COUNTIF($D$64:$D329,$D329)&gt;=30,STDEV(OFFSET($K329,0,0,-30,1))*SQRT(365),"")</f>
        <v>0.22524377908831913</v>
      </c>
      <c r="V329" s="453" t="str">
        <f ca="1">IF(COUNTIF($D$64:$D329,$D329)&lt;20,"Neutral",IF($H329&gt;$M329*1.05,"Bullish",IF($H329&lt;$M329*0.95,"Bearish","Neutral")))</f>
        <v>Bearish</v>
      </c>
      <c r="AB329" s="433"/>
      <c r="AC329" s="433"/>
      <c r="AD329" s="433"/>
      <c r="AE329" s="433"/>
      <c r="AF329" s="433"/>
      <c r="AG329" s="433"/>
      <c r="AH329" s="433"/>
      <c r="AI329" s="433"/>
      <c r="AJ329" s="433"/>
      <c r="AK329" s="433"/>
      <c r="AL329" s="433"/>
      <c r="AM329" s="433"/>
      <c r="AN329" s="433"/>
      <c r="AO329" s="433"/>
      <c r="AP329" s="433"/>
      <c r="AQ329" s="433"/>
      <c r="AR329" s="433"/>
      <c r="AS329" s="433"/>
      <c r="AT329" s="433"/>
    </row>
    <row r="330" spans="2:46" ht="20.149999999999999" customHeight="1">
      <c r="B330" s="437">
        <v>46129</v>
      </c>
      <c r="C330" s="419" t="s">
        <v>92</v>
      </c>
      <c r="D330" s="419" t="s">
        <v>93</v>
      </c>
      <c r="E330" s="457">
        <v>1936.5172197107408</v>
      </c>
      <c r="F330" s="457">
        <v>1962.6084226228222</v>
      </c>
      <c r="G330" s="457">
        <v>1888.4813408192247</v>
      </c>
      <c r="H330" s="457">
        <v>1893.3359472703335</v>
      </c>
      <c r="I330" s="457">
        <v>4655943433.8163767</v>
      </c>
      <c r="J330" s="462">
        <v>228493219589.43478</v>
      </c>
      <c r="K330" s="474">
        <f t="shared" si="22"/>
        <v>-2.4440626680317323E-2</v>
      </c>
      <c r="L330" s="458">
        <f ca="1">IF(COUNTIF($D$64:$D330,$D330)&gt;=7,AVERAGE(OFFSET($H330,0,0,-7,1)),"")</f>
        <v>1952.0025594615504</v>
      </c>
      <c r="M330" s="458">
        <f ca="1">IF(COUNTIF($D$64:$D330,$D330)&gt;=20,AVERAGE(OFFSET($H330,0,0,-20,1)),"")</f>
        <v>2176.2104167069792</v>
      </c>
      <c r="N330" s="458">
        <f ca="1">IF(COUNTIF($D$64:$D330,$D330)&gt;=50,AVERAGE(OFFSET($H330,0,0,-50,1)),"")</f>
        <v>2518.6023752708252</v>
      </c>
      <c r="O330" s="458">
        <f t="shared" si="23"/>
        <v>2045.0379772585859</v>
      </c>
      <c r="P330" s="458">
        <f t="shared" si="24"/>
        <v>2225.9922466027847</v>
      </c>
      <c r="Q330" s="458">
        <f t="shared" si="25"/>
        <v>-180.95426934419879</v>
      </c>
      <c r="R330" s="453">
        <f t="shared" si="26"/>
        <v>-160.07681323588537</v>
      </c>
      <c r="S330" s="453">
        <f>IF(COUNTIF($D$64:$D330,$D330)&gt;=14,100-100/(1+(AVERAGEIFS($K$64:$K330,$D$64:$D330,$D330,$K$64:$K330,"&gt;0")*COUNTIFS($D$64:$D330,$D330,$K$64:$K330,"&gt;0"))/(-AVERAGEIFS($K$64:$K330,$D$64:$D330,$D330,$K$64:$K330,"&lt;0")*COUNTIFS($D$64:$D330,$D330,$K$64:$K330,"&lt;0"))),"")</f>
        <v>58.813969015154235</v>
      </c>
      <c r="T330" s="453">
        <f ca="1">IF($D330=$D329,MIN(0,$H330/MAX(OFFSET($H330,0,0,-(COUNTIF($D$64:$D330,$D330)),1))-1),0)</f>
        <v>-0.39630208309993964</v>
      </c>
      <c r="U330" s="453">
        <f ca="1">IF(COUNTIF($D$64:$D330,$D330)&gt;=30,STDEV(OFFSET($K330,0,0,-30,1))*SQRT(365),"")</f>
        <v>0.2254385446715485</v>
      </c>
      <c r="V330" s="453" t="str">
        <f ca="1">IF(COUNTIF($D$64:$D330,$D330)&lt;20,"Neutral",IF($H330&gt;$M330*1.05,"Bullish",IF($H330&lt;$M330*0.95,"Bearish","Neutral")))</f>
        <v>Bearish</v>
      </c>
      <c r="AB330" s="433"/>
      <c r="AC330" s="433"/>
      <c r="AD330" s="433"/>
      <c r="AE330" s="433"/>
      <c r="AF330" s="433"/>
      <c r="AG330" s="433"/>
      <c r="AH330" s="433"/>
      <c r="AI330" s="433"/>
      <c r="AJ330" s="433"/>
      <c r="AK330" s="433"/>
      <c r="AL330" s="433"/>
      <c r="AM330" s="433"/>
      <c r="AN330" s="433"/>
      <c r="AO330" s="433"/>
      <c r="AP330" s="433"/>
      <c r="AQ330" s="433"/>
      <c r="AR330" s="433"/>
      <c r="AS330" s="433"/>
      <c r="AT330" s="433"/>
    </row>
    <row r="331" spans="2:46" ht="20.149999999999999" customHeight="1">
      <c r="B331" s="437">
        <v>46130</v>
      </c>
      <c r="C331" s="419" t="s">
        <v>92</v>
      </c>
      <c r="D331" s="419" t="s">
        <v>93</v>
      </c>
      <c r="E331" s="457">
        <v>1892.9209709633612</v>
      </c>
      <c r="F331" s="457">
        <v>1922.7369309793578</v>
      </c>
      <c r="G331" s="457">
        <v>1830.9555734465007</v>
      </c>
      <c r="H331" s="457">
        <v>1858.2106589918883</v>
      </c>
      <c r="I331" s="457">
        <v>8945557639.4834442</v>
      </c>
      <c r="J331" s="462">
        <v>224254198923.65164</v>
      </c>
      <c r="K331" s="474">
        <f t="shared" si="22"/>
        <v>-1.8552063266472185E-2</v>
      </c>
      <c r="L331" s="458">
        <f ca="1">IF(COUNTIF($D$64:$D331,$D331)&gt;=7,AVERAGE(OFFSET($H331,0,0,-7,1)),"")</f>
        <v>1928.1888935109757</v>
      </c>
      <c r="M331" s="458">
        <f ca="1">IF(COUNTIF($D$64:$D331,$D331)&gt;=20,AVERAGE(OFFSET($H331,0,0,-20,1)),"")</f>
        <v>2143.1489298585266</v>
      </c>
      <c r="N331" s="458">
        <f ca="1">IF(COUNTIF($D$64:$D331,$D331)&gt;=50,AVERAGE(OFFSET($H331,0,0,-50,1)),"")</f>
        <v>2508.4209420931529</v>
      </c>
      <c r="O331" s="458">
        <f t="shared" si="23"/>
        <v>2016.2953129098632</v>
      </c>
      <c r="P331" s="458">
        <f t="shared" si="24"/>
        <v>2198.7491660390147</v>
      </c>
      <c r="Q331" s="458">
        <f t="shared" si="25"/>
        <v>-182.45385312915141</v>
      </c>
      <c r="R331" s="453">
        <f t="shared" si="26"/>
        <v>-164.55222121453858</v>
      </c>
      <c r="S331" s="453">
        <f>IF(COUNTIF($D$64:$D331,$D331)&gt;=14,100-100/(1+(AVERAGEIFS($K$64:$K331,$D$64:$D331,$D331,$K$64:$K331,"&gt;0")*COUNTIFS($D$64:$D331,$D331,$K$64:$K331,"&gt;0"))/(-AVERAGEIFS($K$64:$K331,$D$64:$D331,$D331,$K$64:$K331,"&lt;0")*COUNTIFS($D$64:$D331,$D331,$K$64:$K331,"&lt;0"))),"")</f>
        <v>58.073169272028956</v>
      </c>
      <c r="T331" s="453">
        <f ca="1">IF($D331=$D330,MIN(0,$H331/MAX(OFFSET($H331,0,0,-(COUNTIF($D$64:$D331,$D331)),1))-1),0)</f>
        <v>-0.40750192504810701</v>
      </c>
      <c r="U331" s="453">
        <f ca="1">IF(COUNTIF($D$64:$D331,$D331)&gt;=30,STDEV(OFFSET($K331,0,0,-30,1))*SQRT(365),"")</f>
        <v>0.22546583748891857</v>
      </c>
      <c r="V331" s="453" t="str">
        <f ca="1">IF(COUNTIF($D$64:$D331,$D331)&lt;20,"Neutral",IF($H331&gt;$M331*1.05,"Bullish",IF($H331&lt;$M331*0.95,"Bearish","Neutral")))</f>
        <v>Bearish</v>
      </c>
      <c r="AB331" s="433"/>
      <c r="AC331" s="433"/>
      <c r="AD331" s="433"/>
      <c r="AE331" s="433"/>
      <c r="AF331" s="433"/>
      <c r="AG331" s="433"/>
      <c r="AH331" s="433"/>
      <c r="AI331" s="433"/>
      <c r="AJ331" s="433"/>
      <c r="AK331" s="433"/>
      <c r="AL331" s="433"/>
      <c r="AM331" s="433"/>
      <c r="AN331" s="433"/>
      <c r="AO331" s="433"/>
      <c r="AP331" s="433"/>
      <c r="AQ331" s="433"/>
      <c r="AR331" s="433"/>
      <c r="AS331" s="433"/>
      <c r="AT331" s="433"/>
    </row>
    <row r="332" spans="2:46" ht="20.149999999999999" customHeight="1">
      <c r="B332" s="437">
        <v>46131</v>
      </c>
      <c r="C332" s="419" t="s">
        <v>92</v>
      </c>
      <c r="D332" s="419" t="s">
        <v>93</v>
      </c>
      <c r="E332" s="457">
        <v>1859.0968927736315</v>
      </c>
      <c r="F332" s="457">
        <v>1895.5097292969974</v>
      </c>
      <c r="G332" s="457">
        <v>1798.1399180620581</v>
      </c>
      <c r="H332" s="457">
        <v>1892.871489378042</v>
      </c>
      <c r="I332" s="457">
        <v>7319309729.7604618</v>
      </c>
      <c r="J332" s="462">
        <v>228437167477.11606</v>
      </c>
      <c r="K332" s="474">
        <f t="shared" si="22"/>
        <v>1.8652799249875063E-2</v>
      </c>
      <c r="L332" s="458">
        <f ca="1">IF(COUNTIF($D$64:$D332,$D332)&gt;=7,AVERAGE(OFFSET($H332,0,0,-7,1)),"")</f>
        <v>1913.4844344831288</v>
      </c>
      <c r="M332" s="458">
        <f ca="1">IF(COUNTIF($D$64:$D332,$D332)&gt;=20,AVERAGE(OFFSET($H332,0,0,-20,1)),"")</f>
        <v>2114.803781858232</v>
      </c>
      <c r="N332" s="458">
        <f ca="1">IF(COUNTIF($D$64:$D332,$D332)&gt;=50,AVERAGE(OFFSET($H332,0,0,-50,1)),"")</f>
        <v>2497.8750120002319</v>
      </c>
      <c r="O332" s="458">
        <f t="shared" si="23"/>
        <v>1997.3070323665061</v>
      </c>
      <c r="P332" s="458">
        <f t="shared" si="24"/>
        <v>2176.091560360424</v>
      </c>
      <c r="Q332" s="458">
        <f t="shared" si="25"/>
        <v>-178.78452799391789</v>
      </c>
      <c r="R332" s="453">
        <f t="shared" si="26"/>
        <v>-167.39868257041445</v>
      </c>
      <c r="S332" s="453">
        <f>IF(COUNTIF($D$64:$D332,$D332)&gt;=14,100-100/(1+(AVERAGEIFS($K$64:$K332,$D$64:$D332,$D332,$K$64:$K332,"&gt;0")*COUNTIFS($D$64:$D332,$D332,$K$64:$K332,"&gt;0"))/(-AVERAGEIFS($K$64:$K332,$D$64:$D332,$D332,$K$64:$K332,"&lt;0")*COUNTIFS($D$64:$D332,$D332,$K$64:$K332,"&lt;0"))),"")</f>
        <v>58.597492119594648</v>
      </c>
      <c r="T332" s="453">
        <f ca="1">IF($D332=$D331,MIN(0,$H332/MAX(OFFSET($H332,0,0,-(COUNTIF($D$64:$D332,$D332)),1))-1),0)</f>
        <v>-0.39645017740009192</v>
      </c>
      <c r="U332" s="453">
        <f ca="1">IF(COUNTIF($D$64:$D332,$D332)&gt;=30,STDEV(OFFSET($K332,0,0,-30,1))*SQRT(365),"")</f>
        <v>0.25519802194507407</v>
      </c>
      <c r="V332" s="453" t="str">
        <f ca="1">IF(COUNTIF($D$64:$D332,$D332)&lt;20,"Neutral",IF($H332&gt;$M332*1.05,"Bullish",IF($H332&lt;$M332*0.95,"Bearish","Neutral")))</f>
        <v>Bearish</v>
      </c>
      <c r="AB332" s="433"/>
      <c r="AC332" s="433"/>
      <c r="AD332" s="433"/>
      <c r="AE332" s="433"/>
      <c r="AF332" s="433"/>
      <c r="AG332" s="433"/>
      <c r="AH332" s="433"/>
      <c r="AI332" s="433"/>
      <c r="AJ332" s="433"/>
      <c r="AK332" s="433"/>
      <c r="AL332" s="433"/>
      <c r="AM332" s="433"/>
      <c r="AN332" s="433"/>
      <c r="AO332" s="433"/>
      <c r="AP332" s="433"/>
      <c r="AQ332" s="433"/>
      <c r="AR332" s="433"/>
      <c r="AS332" s="433"/>
      <c r="AT332" s="433"/>
    </row>
    <row r="333" spans="2:46" ht="20.149999999999999" customHeight="1">
      <c r="B333" s="437">
        <v>46132</v>
      </c>
      <c r="C333" s="419" t="s">
        <v>92</v>
      </c>
      <c r="D333" s="419" t="s">
        <v>93</v>
      </c>
      <c r="E333" s="457">
        <v>1886.6685432170216</v>
      </c>
      <c r="F333" s="457">
        <v>1917.5616332092629</v>
      </c>
      <c r="G333" s="457">
        <v>1833.9492218234177</v>
      </c>
      <c r="H333" s="457">
        <v>1854.1848445835217</v>
      </c>
      <c r="I333" s="457">
        <v>7920431710.3547945</v>
      </c>
      <c r="J333" s="462">
        <v>223768352079.11072</v>
      </c>
      <c r="K333" s="474">
        <f t="shared" si="22"/>
        <v>-2.0438072532452778E-2</v>
      </c>
      <c r="L333" s="458">
        <f ca="1">IF(COUNTIF($D$64:$D333,$D333)&gt;=7,AVERAGE(OFFSET($H333,0,0,-7,1)),"")</f>
        <v>1900.527899731366</v>
      </c>
      <c r="M333" s="458">
        <f ca="1">IF(COUNTIF($D$64:$D333,$D333)&gt;=20,AVERAGE(OFFSET($H333,0,0,-20,1)),"")</f>
        <v>2086.9379717927386</v>
      </c>
      <c r="N333" s="458">
        <f ca="1">IF(COUNTIF($D$64:$D333,$D333)&gt;=50,AVERAGE(OFFSET($H333,0,0,-50,1)),"")</f>
        <v>2485.8969138869275</v>
      </c>
      <c r="O333" s="458">
        <f t="shared" si="23"/>
        <v>1975.2882342460468</v>
      </c>
      <c r="P333" s="458">
        <f t="shared" si="24"/>
        <v>2152.246618451024</v>
      </c>
      <c r="Q333" s="458">
        <f t="shared" si="25"/>
        <v>-176.95838420497716</v>
      </c>
      <c r="R333" s="453">
        <f t="shared" si="26"/>
        <v>-169.31062289732699</v>
      </c>
      <c r="S333" s="453">
        <f>IF(COUNTIF($D$64:$D333,$D333)&gt;=14,100-100/(1+(AVERAGEIFS($K$64:$K333,$D$64:$D333,$D333,$K$64:$K333,"&gt;0")*COUNTIFS($D$64:$D333,$D333,$K$64:$K333,"&gt;0"))/(-AVERAGEIFS($K$64:$K333,$D$64:$D333,$D333,$K$64:$K333,"&lt;0")*COUNTIFS($D$64:$D333,$D333,$K$64:$K333,"&lt;0"))),"")</f>
        <v>57.805408302100396</v>
      </c>
      <c r="T333" s="453">
        <f ca="1">IF($D333=$D332,MIN(0,$H333/MAX(OFFSET($H333,0,0,-(COUNTIF($D$64:$D333,$D333)),1))-1),0)</f>
        <v>-0.40878557245133784</v>
      </c>
      <c r="U333" s="453">
        <f ca="1">IF(COUNTIF($D$64:$D333,$D333)&gt;=30,STDEV(OFFSET($K333,0,0,-30,1))*SQRT(365),"")</f>
        <v>0.25381160041263395</v>
      </c>
      <c r="V333" s="453" t="str">
        <f ca="1">IF(COUNTIF($D$64:$D333,$D333)&lt;20,"Neutral",IF($H333&gt;$M333*1.05,"Bullish",IF($H333&lt;$M333*0.95,"Bearish","Neutral")))</f>
        <v>Bearish</v>
      </c>
      <c r="AB333" s="433"/>
      <c r="AC333" s="433"/>
      <c r="AD333" s="433"/>
      <c r="AE333" s="433"/>
      <c r="AF333" s="433"/>
      <c r="AG333" s="433"/>
      <c r="AH333" s="433"/>
      <c r="AI333" s="433"/>
      <c r="AJ333" s="433"/>
      <c r="AK333" s="433"/>
      <c r="AL333" s="433"/>
      <c r="AM333" s="433"/>
      <c r="AN333" s="433"/>
      <c r="AO333" s="433"/>
      <c r="AP333" s="433"/>
      <c r="AQ333" s="433"/>
      <c r="AR333" s="433"/>
      <c r="AS333" s="433"/>
      <c r="AT333" s="433"/>
    </row>
    <row r="334" spans="2:46" ht="20.149999999999999" customHeight="1">
      <c r="B334" s="437">
        <v>46133</v>
      </c>
      <c r="C334" s="419" t="s">
        <v>92</v>
      </c>
      <c r="D334" s="419" t="s">
        <v>93</v>
      </c>
      <c r="E334" s="457">
        <v>1855.9657127401379</v>
      </c>
      <c r="F334" s="457">
        <v>1878.1487390874888</v>
      </c>
      <c r="G334" s="457">
        <v>1763.9186312610238</v>
      </c>
      <c r="H334" s="457">
        <v>1798.7694415454882</v>
      </c>
      <c r="I334" s="457">
        <v>7900488900.2503901</v>
      </c>
      <c r="J334" s="462">
        <v>217080662092.9455</v>
      </c>
      <c r="K334" s="474">
        <f t="shared" si="22"/>
        <v>-2.9886665938357759E-2</v>
      </c>
      <c r="L334" s="458">
        <f ca="1">IF(COUNTIF($D$64:$D334,$D334)&gt;=7,AVERAGE(OFFSET($H334,0,0,-7,1)),"")</f>
        <v>1881.5136940559264</v>
      </c>
      <c r="M334" s="458">
        <f ca="1">IF(COUNTIF($D$64:$D334,$D334)&gt;=20,AVERAGE(OFFSET($H334,0,0,-20,1)),"")</f>
        <v>2058.166787211876</v>
      </c>
      <c r="N334" s="458">
        <f ca="1">IF(COUNTIF($D$64:$D334,$D334)&gt;=50,AVERAGE(OFFSET($H334,0,0,-50,1)),"")</f>
        <v>2472.898926171958</v>
      </c>
      <c r="O334" s="458">
        <f t="shared" si="23"/>
        <v>1948.1314969074995</v>
      </c>
      <c r="P334" s="458">
        <f t="shared" si="24"/>
        <v>2126.0631238654287</v>
      </c>
      <c r="Q334" s="458">
        <f t="shared" si="25"/>
        <v>-177.93162695792921</v>
      </c>
      <c r="R334" s="453">
        <f t="shared" si="26"/>
        <v>-171.03482370944744</v>
      </c>
      <c r="S334" s="453">
        <f>IF(COUNTIF($D$64:$D334,$D334)&gt;=14,100-100/(1+(AVERAGEIFS($K$64:$K334,$D$64:$D334,$D334,$K$64:$K334,"&gt;0")*COUNTIFS($D$64:$D334,$D334,$K$64:$K334,"&gt;0"))/(-AVERAGEIFS($K$64:$K334,$D$64:$D334,$D334,$K$64:$K334,"&lt;0")*COUNTIFS($D$64:$D334,$D334,$K$64:$K334,"&lt;0"))),"")</f>
        <v>56.684945664996945</v>
      </c>
      <c r="T334" s="453">
        <f ca="1">IF($D334=$D333,MIN(0,$H334/MAX(OFFSET($H334,0,0,-(COUNTIF($D$64:$D334,$D334)),1))-1),0)</f>
        <v>-0.42645500054542207</v>
      </c>
      <c r="U334" s="453">
        <f ca="1">IF(COUNTIF($D$64:$D334,$D334)&gt;=30,STDEV(OFFSET($K334,0,0,-30,1))*SQRT(365),"")</f>
        <v>0.25516208508732846</v>
      </c>
      <c r="V334" s="453" t="str">
        <f ca="1">IF(COUNTIF($D$64:$D334,$D334)&lt;20,"Neutral",IF($H334&gt;$M334*1.05,"Bullish",IF($H334&lt;$M334*0.95,"Bearish","Neutral")))</f>
        <v>Bearish</v>
      </c>
      <c r="AB334" s="433"/>
      <c r="AC334" s="433"/>
      <c r="AD334" s="433"/>
      <c r="AE334" s="433"/>
      <c r="AF334" s="433"/>
      <c r="AG334" s="433"/>
      <c r="AH334" s="433"/>
      <c r="AI334" s="433"/>
      <c r="AJ334" s="433"/>
      <c r="AK334" s="433"/>
      <c r="AL334" s="433"/>
      <c r="AM334" s="433"/>
      <c r="AN334" s="433"/>
      <c r="AO334" s="433"/>
      <c r="AP334" s="433"/>
      <c r="AQ334" s="433"/>
      <c r="AR334" s="433"/>
      <c r="AS334" s="433"/>
      <c r="AT334" s="433"/>
    </row>
    <row r="335" spans="2:46" ht="20.149999999999999" customHeight="1">
      <c r="B335" s="437">
        <v>46134</v>
      </c>
      <c r="C335" s="419" t="s">
        <v>92</v>
      </c>
      <c r="D335" s="419" t="s">
        <v>93</v>
      </c>
      <c r="E335" s="457">
        <v>1805.0395059628495</v>
      </c>
      <c r="F335" s="457">
        <v>1810.7653992794137</v>
      </c>
      <c r="G335" s="457">
        <v>1757.9997134946536</v>
      </c>
      <c r="H335" s="457">
        <v>1793.7137152330411</v>
      </c>
      <c r="I335" s="457">
        <v>2408883643.4889679</v>
      </c>
      <c r="J335" s="462">
        <v>216470522522.01541</v>
      </c>
      <c r="K335" s="474">
        <f t="shared" si="22"/>
        <v>-2.810658328786908E-3</v>
      </c>
      <c r="L335" s="458">
        <f ca="1">IF(COUNTIF($D$64:$D335,$D335)&gt;=7,AVERAGE(OFFSET($H335,0,0,-7,1)),"")</f>
        <v>1861.6936669786735</v>
      </c>
      <c r="M335" s="458">
        <f ca="1">IF(COUNTIF($D$64:$D335,$D335)&gt;=20,AVERAGE(OFFSET($H335,0,0,-20,1)),"")</f>
        <v>2029.537514262785</v>
      </c>
      <c r="N335" s="458">
        <f ca="1">IF(COUNTIF($D$64:$D335,$D335)&gt;=50,AVERAGE(OFFSET($H335,0,0,-50,1)),"")</f>
        <v>2458.6526201643824</v>
      </c>
      <c r="O335" s="458">
        <f t="shared" si="23"/>
        <v>1924.3749151114289</v>
      </c>
      <c r="P335" s="458">
        <f t="shared" si="24"/>
        <v>2101.4446491519184</v>
      </c>
      <c r="Q335" s="458">
        <f t="shared" si="25"/>
        <v>-177.06973404048949</v>
      </c>
      <c r="R335" s="453">
        <f t="shared" si="26"/>
        <v>-172.24180577565585</v>
      </c>
      <c r="S335" s="453">
        <f>IF(COUNTIF($D$64:$D335,$D335)&gt;=14,100-100/(1+(AVERAGEIFS($K$64:$K335,$D$64:$D335,$D335,$K$64:$K335,"&gt;0")*COUNTIFS($D$64:$D335,$D335,$K$64:$K335,"&gt;0"))/(-AVERAGEIFS($K$64:$K335,$D$64:$D335,$D335,$K$64:$K335,"&lt;0")*COUNTIFS($D$64:$D335,$D335,$K$64:$K335,"&lt;0"))),"")</f>
        <v>56.581803491809865</v>
      </c>
      <c r="T335" s="453">
        <f ca="1">IF($D335=$D334,MIN(0,$H335/MAX(OFFSET($H335,0,0,-(COUNTIF($D$64:$D335,$D335)),1))-1),0)</f>
        <v>-0.42806703957507319</v>
      </c>
      <c r="U335" s="453">
        <f ca="1">IF(COUNTIF($D$64:$D335,$D335)&gt;=30,STDEV(OFFSET($K335,0,0,-30,1))*SQRT(365),"")</f>
        <v>0.24906375349128762</v>
      </c>
      <c r="V335" s="453" t="str">
        <f ca="1">IF(COUNTIF($D$64:$D335,$D335)&lt;20,"Neutral",IF($H335&gt;$M335*1.05,"Bullish",IF($H335&lt;$M335*0.95,"Bearish","Neutral")))</f>
        <v>Bearish</v>
      </c>
      <c r="AB335" s="433"/>
      <c r="AC335" s="433"/>
      <c r="AD335" s="433"/>
      <c r="AE335" s="433"/>
      <c r="AF335" s="433"/>
      <c r="AG335" s="433"/>
      <c r="AH335" s="433"/>
      <c r="AI335" s="433"/>
      <c r="AJ335" s="433"/>
      <c r="AK335" s="433"/>
      <c r="AL335" s="433"/>
      <c r="AM335" s="433"/>
      <c r="AN335" s="433"/>
      <c r="AO335" s="433"/>
      <c r="AP335" s="433"/>
      <c r="AQ335" s="433"/>
      <c r="AR335" s="433"/>
      <c r="AS335" s="433"/>
      <c r="AT335" s="433"/>
    </row>
    <row r="336" spans="2:46" ht="20.149999999999999" customHeight="1">
      <c r="B336" s="437">
        <v>46135</v>
      </c>
      <c r="C336" s="419" t="s">
        <v>92</v>
      </c>
      <c r="D336" s="419" t="s">
        <v>93</v>
      </c>
      <c r="E336" s="457">
        <v>1791.856572389695</v>
      </c>
      <c r="F336" s="457">
        <v>1822.2128652227257</v>
      </c>
      <c r="G336" s="457">
        <v>1729.8812298911516</v>
      </c>
      <c r="H336" s="457">
        <v>1745.3416273871217</v>
      </c>
      <c r="I336" s="457">
        <v>6866469364.6944647</v>
      </c>
      <c r="J336" s="462">
        <v>210632840040.93643</v>
      </c>
      <c r="K336" s="474">
        <f t="shared" si="22"/>
        <v>-2.6967563126223171E-2</v>
      </c>
      <c r="L336" s="458">
        <f ca="1">IF(COUNTIF($D$64:$D336,$D336)&gt;=7,AVERAGE(OFFSET($H336,0,0,-7,1)),"")</f>
        <v>1833.7753891984908</v>
      </c>
      <c r="M336" s="458">
        <f ca="1">IF(COUNTIF($D$64:$D336,$D336)&gt;=20,AVERAGE(OFFSET($H336,0,0,-20,1)),"")</f>
        <v>1997.7131633205104</v>
      </c>
      <c r="N336" s="458">
        <f ca="1">IF(COUNTIF($D$64:$D336,$D336)&gt;=50,AVERAGE(OFFSET($H336,0,0,-50,1)),"")</f>
        <v>2442.2917217059858</v>
      </c>
      <c r="O336" s="458">
        <f t="shared" si="23"/>
        <v>1896.8313323846123</v>
      </c>
      <c r="P336" s="458">
        <f t="shared" si="24"/>
        <v>2075.0666475397111</v>
      </c>
      <c r="Q336" s="458">
        <f t="shared" si="25"/>
        <v>-178.23531515509876</v>
      </c>
      <c r="R336" s="453">
        <f t="shared" si="26"/>
        <v>-173.44050765154444</v>
      </c>
      <c r="S336" s="453">
        <f>IF(COUNTIF($D$64:$D336,$D336)&gt;=14,100-100/(1+(AVERAGEIFS($K$64:$K336,$D$64:$D336,$D336,$K$64:$K336,"&gt;0")*COUNTIFS($D$64:$D336,$D336,$K$64:$K336,"&gt;0"))/(-AVERAGEIFS($K$64:$K336,$D$64:$D336,$D336,$K$64:$K336,"&lt;0")*COUNTIFS($D$64:$D336,$D336,$K$64:$K336,"&lt;0"))),"")</f>
        <v>55.610930644493244</v>
      </c>
      <c r="T336" s="453">
        <f ca="1">IF($D336=$D335,MIN(0,$H336/MAX(OFFSET($H336,0,0,-(COUNTIF($D$64:$D336,$D336)),1))-1),0)</f>
        <v>-0.44349067778930018</v>
      </c>
      <c r="U336" s="453">
        <f ca="1">IF(COUNTIF($D$64:$D336,$D336)&gt;=30,STDEV(OFFSET($K336,0,0,-30,1))*SQRT(365),"")</f>
        <v>0.25209793853212681</v>
      </c>
      <c r="V336" s="453" t="str">
        <f ca="1">IF(COUNTIF($D$64:$D336,$D336)&lt;20,"Neutral",IF($H336&gt;$M336*1.05,"Bullish",IF($H336&lt;$M336*0.95,"Bearish","Neutral")))</f>
        <v>Bearish</v>
      </c>
      <c r="AB336" s="433"/>
      <c r="AC336" s="433"/>
      <c r="AD336" s="433"/>
      <c r="AE336" s="433"/>
      <c r="AF336" s="433"/>
      <c r="AG336" s="433"/>
      <c r="AH336" s="433"/>
      <c r="AI336" s="433"/>
      <c r="AJ336" s="433"/>
      <c r="AK336" s="433"/>
      <c r="AL336" s="433"/>
      <c r="AM336" s="433"/>
      <c r="AN336" s="433"/>
      <c r="AO336" s="433"/>
      <c r="AP336" s="433"/>
      <c r="AQ336" s="433"/>
      <c r="AR336" s="433"/>
      <c r="AS336" s="433"/>
      <c r="AT336" s="433"/>
    </row>
    <row r="337" spans="2:46" ht="20.149999999999999" customHeight="1">
      <c r="B337" s="437">
        <v>46136</v>
      </c>
      <c r="C337" s="419" t="s">
        <v>92</v>
      </c>
      <c r="D337" s="419" t="s">
        <v>93</v>
      </c>
      <c r="E337" s="457">
        <v>1745.6137789768454</v>
      </c>
      <c r="F337" s="457">
        <v>1764.2749216108882</v>
      </c>
      <c r="G337" s="457">
        <v>1681.8937265074644</v>
      </c>
      <c r="H337" s="457">
        <v>1703.0955878098114</v>
      </c>
      <c r="I337" s="457">
        <v>8516095784.5637388</v>
      </c>
      <c r="J337" s="462">
        <v>205534466658.31558</v>
      </c>
      <c r="K337" s="474">
        <f t="shared" si="22"/>
        <v>-2.4205026061605572E-2</v>
      </c>
      <c r="L337" s="458">
        <f ca="1">IF(COUNTIF($D$64:$D337,$D337)&gt;=7,AVERAGE(OFFSET($H337,0,0,-7,1)),"")</f>
        <v>1806.5981949898448</v>
      </c>
      <c r="M337" s="458">
        <f ca="1">IF(COUNTIF($D$64:$D337,$D337)&gt;=20,AVERAGE(OFFSET($H337,0,0,-20,1)),"")</f>
        <v>1965.5630134560536</v>
      </c>
      <c r="N337" s="458">
        <f ca="1">IF(COUNTIF($D$64:$D337,$D337)&gt;=50,AVERAGE(OFFSET($H337,0,0,-50,1)),"")</f>
        <v>2423.7979844207275</v>
      </c>
      <c r="O337" s="458">
        <f t="shared" si="23"/>
        <v>1867.0258332192584</v>
      </c>
      <c r="P337" s="458">
        <f t="shared" si="24"/>
        <v>2047.5132357078667</v>
      </c>
      <c r="Q337" s="458">
        <f t="shared" si="25"/>
        <v>-180.48740248860827</v>
      </c>
      <c r="R337" s="453">
        <f t="shared" si="26"/>
        <v>-174.84988661895721</v>
      </c>
      <c r="S337" s="453">
        <f>IF(COUNTIF($D$64:$D337,$D337)&gt;=14,100-100/(1+(AVERAGEIFS($K$64:$K337,$D$64:$D337,$D337,$K$64:$K337,"&gt;0")*COUNTIFS($D$64:$D337,$D337,$K$64:$K337,"&gt;0"))/(-AVERAGEIFS($K$64:$K337,$D$64:$D337,$D337,$K$64:$K337,"&lt;0")*COUNTIFS($D$64:$D337,$D337,$K$64:$K337,"&lt;0"))),"")</f>
        <v>54.767456084469593</v>
      </c>
      <c r="T337" s="453">
        <f ca="1">IF($D337=$D336,MIN(0,$H337/MAX(OFFSET($H337,0,0,-(COUNTIF($D$64:$D337,$D337)),1))-1),0)</f>
        <v>-0.45696100043693655</v>
      </c>
      <c r="U337" s="453">
        <f ca="1">IF(COUNTIF($D$64:$D337,$D337)&gt;=30,STDEV(OFFSET($K337,0,0,-30,1))*SQRT(365),"")</f>
        <v>0.2532895978957404</v>
      </c>
      <c r="V337" s="453" t="str">
        <f ca="1">IF(COUNTIF($D$64:$D337,$D337)&lt;20,"Neutral",IF($H337&gt;$M337*1.05,"Bullish",IF($H337&lt;$M337*0.95,"Bearish","Neutral")))</f>
        <v>Bearish</v>
      </c>
      <c r="AB337" s="433"/>
      <c r="AC337" s="433"/>
      <c r="AD337" s="433"/>
      <c r="AE337" s="433"/>
      <c r="AF337" s="433"/>
      <c r="AG337" s="433"/>
      <c r="AH337" s="433"/>
      <c r="AI337" s="433"/>
      <c r="AJ337" s="433"/>
      <c r="AK337" s="433"/>
      <c r="AL337" s="433"/>
      <c r="AM337" s="433"/>
      <c r="AN337" s="433"/>
      <c r="AO337" s="433"/>
      <c r="AP337" s="433"/>
      <c r="AQ337" s="433"/>
      <c r="AR337" s="433"/>
      <c r="AS337" s="433"/>
      <c r="AT337" s="433"/>
    </row>
    <row r="338" spans="2:46" ht="20.149999999999999" customHeight="1">
      <c r="B338" s="437">
        <v>46137</v>
      </c>
      <c r="C338" s="419" t="s">
        <v>92</v>
      </c>
      <c r="D338" s="419" t="s">
        <v>93</v>
      </c>
      <c r="E338" s="457">
        <v>1688.3016934826937</v>
      </c>
      <c r="F338" s="457">
        <v>1734.2560330746933</v>
      </c>
      <c r="G338" s="457">
        <v>1629.2892435197834</v>
      </c>
      <c r="H338" s="457">
        <v>1677.5113500368732</v>
      </c>
      <c r="I338" s="457">
        <v>5497451073.5908546</v>
      </c>
      <c r="J338" s="462">
        <v>202446887368.48679</v>
      </c>
      <c r="K338" s="474">
        <f t="shared" si="22"/>
        <v>-1.5022197201414622E-2</v>
      </c>
      <c r="L338" s="458">
        <f ca="1">IF(COUNTIF($D$64:$D338,$D338)&gt;=7,AVERAGE(OFFSET($H338,0,0,-7,1)),"")</f>
        <v>1780.7840079962714</v>
      </c>
      <c r="M338" s="458">
        <f ca="1">IF(COUNTIF($D$64:$D338,$D338)&gt;=20,AVERAGE(OFFSET($H338,0,0,-20,1)),"")</f>
        <v>1935.7748380105882</v>
      </c>
      <c r="N338" s="458">
        <f ca="1">IF(COUNTIF($D$64:$D338,$D338)&gt;=50,AVERAGE(OFFSET($H338,0,0,-50,1)),"")</f>
        <v>2404.2548498994524</v>
      </c>
      <c r="O338" s="458">
        <f t="shared" si="23"/>
        <v>1837.8697588835068</v>
      </c>
      <c r="P338" s="458">
        <f t="shared" si="24"/>
        <v>2020.1056886211263</v>
      </c>
      <c r="Q338" s="458">
        <f t="shared" si="25"/>
        <v>-182.23592973761947</v>
      </c>
      <c r="R338" s="453">
        <f t="shared" si="26"/>
        <v>-176.32709524268967</v>
      </c>
      <c r="S338" s="453">
        <f>IF(COUNTIF($D$64:$D338,$D338)&gt;=14,100-100/(1+(AVERAGEIFS($K$64:$K338,$D$64:$D338,$D338,$K$64:$K338,"&gt;0")*COUNTIFS($D$64:$D338,$D338,$K$64:$K338,"&gt;0"))/(-AVERAGEIFS($K$64:$K338,$D$64:$D338,$D338,$K$64:$K338,"&lt;0")*COUNTIFS($D$64:$D338,$D338,$K$64:$K338,"&lt;0"))),"")</f>
        <v>54.256723818302454</v>
      </c>
      <c r="T338" s="453">
        <f ca="1">IF($D338=$D337,MIN(0,$H338/MAX(OFFSET($H338,0,0,-(COUNTIF($D$64:$D338,$D338)),1))-1),0)</f>
        <v>-0.46511863937643183</v>
      </c>
      <c r="U338" s="453">
        <f ca="1">IF(COUNTIF($D$64:$D338,$D338)&gt;=30,STDEV(OFFSET($K338,0,0,-30,1))*SQRT(365),"")</f>
        <v>0.25225377637730467</v>
      </c>
      <c r="V338" s="453" t="str">
        <f ca="1">IF(COUNTIF($D$64:$D338,$D338)&lt;20,"Neutral",IF($H338&gt;$M338*1.05,"Bullish",IF($H338&lt;$M338*0.95,"Bearish","Neutral")))</f>
        <v>Bearish</v>
      </c>
      <c r="AB338" s="433"/>
      <c r="AC338" s="433"/>
      <c r="AD338" s="433"/>
      <c r="AE338" s="433"/>
      <c r="AF338" s="433"/>
      <c r="AG338" s="433"/>
      <c r="AH338" s="433"/>
      <c r="AI338" s="433"/>
      <c r="AJ338" s="433"/>
      <c r="AK338" s="433"/>
      <c r="AL338" s="433"/>
      <c r="AM338" s="433"/>
      <c r="AN338" s="433"/>
      <c r="AO338" s="433"/>
      <c r="AP338" s="433"/>
      <c r="AQ338" s="433"/>
      <c r="AR338" s="433"/>
      <c r="AS338" s="433"/>
      <c r="AT338" s="433"/>
    </row>
    <row r="339" spans="2:46" ht="20.149999999999999" customHeight="1">
      <c r="B339" s="437">
        <v>46138</v>
      </c>
      <c r="C339" s="419" t="s">
        <v>92</v>
      </c>
      <c r="D339" s="419" t="s">
        <v>93</v>
      </c>
      <c r="E339" s="457">
        <v>1666.7316016775037</v>
      </c>
      <c r="F339" s="457">
        <v>1715.8577664005588</v>
      </c>
      <c r="G339" s="457">
        <v>1626.1118821890898</v>
      </c>
      <c r="H339" s="457">
        <v>1634.5696039917918</v>
      </c>
      <c r="I339" s="457">
        <v>8839215610.0836105</v>
      </c>
      <c r="J339" s="462">
        <v>197264554131.33542</v>
      </c>
      <c r="K339" s="474">
        <f t="shared" si="22"/>
        <v>-2.5598483160270358E-2</v>
      </c>
      <c r="L339" s="458">
        <f ca="1">IF(COUNTIF($D$64:$D339,$D339)&gt;=7,AVERAGE(OFFSET($H339,0,0,-7,1)),"")</f>
        <v>1743.8837386553785</v>
      </c>
      <c r="M339" s="458">
        <f ca="1">IF(COUNTIF($D$64:$D339,$D339)&gt;=20,AVERAGE(OFFSET($H339,0,0,-20,1)),"")</f>
        <v>1905.8841666121771</v>
      </c>
      <c r="N339" s="458">
        <f ca="1">IF(COUNTIF($D$64:$D339,$D339)&gt;=50,AVERAGE(OFFSET($H339,0,0,-50,1)),"")</f>
        <v>2383.5216290928347</v>
      </c>
      <c r="O339" s="458">
        <f t="shared" si="23"/>
        <v>1806.5928119770892</v>
      </c>
      <c r="P339" s="458">
        <f t="shared" si="24"/>
        <v>1991.5474601300646</v>
      </c>
      <c r="Q339" s="458">
        <f t="shared" si="25"/>
        <v>-184.95464815297532</v>
      </c>
      <c r="R339" s="453">
        <f t="shared" si="26"/>
        <v>-178.05260582474679</v>
      </c>
      <c r="S339" s="453">
        <f>IF(COUNTIF($D$64:$D339,$D339)&gt;=14,100-100/(1+(AVERAGEIFS($K$64:$K339,$D$64:$D339,$D339,$K$64:$K339,"&gt;0")*COUNTIFS($D$64:$D339,$D339,$K$64:$K339,"&gt;0"))/(-AVERAGEIFS($K$64:$K339,$D$64:$D339,$D339,$K$64:$K339,"&lt;0")*COUNTIFS($D$64:$D339,$D339,$K$64:$K339,"&lt;0"))),"")</f>
        <v>53.40801649542037</v>
      </c>
      <c r="T339" s="453">
        <f ca="1">IF($D339=$D338,MIN(0,$H339/MAX(OFFSET($H339,0,0,-(COUNTIF($D$64:$D339,$D339)),1))-1),0)</f>
        <v>-0.47881079087909673</v>
      </c>
      <c r="U339" s="453">
        <f ca="1">IF(COUNTIF($D$64:$D339,$D339)&gt;=30,STDEV(OFFSET($K339,0,0,-30,1))*SQRT(365),"")</f>
        <v>0.24804756455770269</v>
      </c>
      <c r="V339" s="453" t="str">
        <f ca="1">IF(COUNTIF($D$64:$D339,$D339)&lt;20,"Neutral",IF($H339&gt;$M339*1.05,"Bullish",IF($H339&lt;$M339*0.95,"Bearish","Neutral")))</f>
        <v>Bearish</v>
      </c>
      <c r="AB339" s="433"/>
      <c r="AC339" s="433"/>
      <c r="AD339" s="433"/>
      <c r="AE339" s="433"/>
      <c r="AF339" s="433"/>
      <c r="AG339" s="433"/>
      <c r="AH339" s="433"/>
      <c r="AI339" s="433"/>
      <c r="AJ339" s="433"/>
      <c r="AK339" s="433"/>
      <c r="AL339" s="433"/>
      <c r="AM339" s="433"/>
      <c r="AN339" s="433"/>
      <c r="AO339" s="433"/>
      <c r="AP339" s="433"/>
      <c r="AQ339" s="433"/>
      <c r="AR339" s="433"/>
      <c r="AS339" s="433"/>
      <c r="AT339" s="433"/>
    </row>
    <row r="340" spans="2:46" ht="20.149999999999999" customHeight="1">
      <c r="B340" s="437">
        <v>46139</v>
      </c>
      <c r="C340" s="419" t="s">
        <v>92</v>
      </c>
      <c r="D340" s="419" t="s">
        <v>93</v>
      </c>
      <c r="E340" s="457">
        <v>1642.8832790997178</v>
      </c>
      <c r="F340" s="457">
        <v>1676.2555679432967</v>
      </c>
      <c r="G340" s="457">
        <v>1601.8614027036683</v>
      </c>
      <c r="H340" s="457">
        <v>1613.3075512082494</v>
      </c>
      <c r="I340" s="457">
        <v>3295597576.6766443</v>
      </c>
      <c r="J340" s="462">
        <v>194698588538.91302</v>
      </c>
      <c r="K340" s="474">
        <f t="shared" si="22"/>
        <v>-1.3007737774896944E-2</v>
      </c>
      <c r="L340" s="458">
        <f ca="1">IF(COUNTIF($D$64:$D340,$D340)&gt;=7,AVERAGE(OFFSET($H340,0,0,-7,1)),"")</f>
        <v>1709.4726967446252</v>
      </c>
      <c r="M340" s="458">
        <f ca="1">IF(COUNTIF($D$64:$D340,$D340)&gt;=20,AVERAGE(OFFSET($H340,0,0,-20,1)),"")</f>
        <v>1877.256653825262</v>
      </c>
      <c r="N340" s="458">
        <f ca="1">IF(COUNTIF($D$64:$D340,$D340)&gt;=50,AVERAGE(OFFSET($H340,0,0,-50,1)),"")</f>
        <v>2362.2360115241331</v>
      </c>
      <c r="O340" s="458">
        <f t="shared" si="23"/>
        <v>1776.8566180126522</v>
      </c>
      <c r="P340" s="458">
        <f t="shared" si="24"/>
        <v>1963.5296890988191</v>
      </c>
      <c r="Q340" s="458">
        <f t="shared" si="25"/>
        <v>-186.67307108616683</v>
      </c>
      <c r="R340" s="453">
        <f t="shared" si="26"/>
        <v>-179.77669887703081</v>
      </c>
      <c r="S340" s="453">
        <f>IF(COUNTIF($D$64:$D340,$D340)&gt;=14,100-100/(1+(AVERAGEIFS($K$64:$K340,$D$64:$D340,$D340,$K$64:$K340,"&gt;0")*COUNTIFS($D$64:$D340,$D340,$K$64:$K340,"&gt;0"))/(-AVERAGEIFS($K$64:$K340,$D$64:$D340,$D340,$K$64:$K340,"&lt;0")*COUNTIFS($D$64:$D340,$D340,$K$64:$K340,"&lt;0"))),"")</f>
        <v>52.986844023573617</v>
      </c>
      <c r="T340" s="453">
        <f ca="1">IF($D340=$D339,MIN(0,$H340/MAX(OFFSET($H340,0,0,-(COUNTIF($D$64:$D340,$D340)),1))-1),0)</f>
        <v>-0.48559028344244737</v>
      </c>
      <c r="U340" s="453">
        <f ca="1">IF(COUNTIF($D$64:$D340,$D340)&gt;=30,STDEV(OFFSET($K340,0,0,-30,1))*SQRT(365),"")</f>
        <v>0.2481443819876907</v>
      </c>
      <c r="V340" s="453" t="str">
        <f ca="1">IF(COUNTIF($D$64:$D340,$D340)&lt;20,"Neutral",IF($H340&gt;$M340*1.05,"Bullish",IF($H340&lt;$M340*0.95,"Bearish","Neutral")))</f>
        <v>Bearish</v>
      </c>
      <c r="AB340" s="433"/>
      <c r="AC340" s="433"/>
      <c r="AD340" s="433"/>
      <c r="AE340" s="433"/>
      <c r="AF340" s="433"/>
      <c r="AG340" s="433"/>
      <c r="AH340" s="433"/>
      <c r="AI340" s="433"/>
      <c r="AJ340" s="433"/>
      <c r="AK340" s="433"/>
      <c r="AL340" s="433"/>
      <c r="AM340" s="433"/>
      <c r="AN340" s="433"/>
      <c r="AO340" s="433"/>
      <c r="AP340" s="433"/>
      <c r="AQ340" s="433"/>
      <c r="AR340" s="433"/>
      <c r="AS340" s="433"/>
      <c r="AT340" s="433"/>
    </row>
    <row r="341" spans="2:46" ht="20.149999999999999" customHeight="1">
      <c r="B341" s="437">
        <v>46140</v>
      </c>
      <c r="C341" s="419" t="s">
        <v>92</v>
      </c>
      <c r="D341" s="419" t="s">
        <v>93</v>
      </c>
      <c r="E341" s="457">
        <v>1618.3579825548309</v>
      </c>
      <c r="F341" s="457">
        <v>1645.969189466334</v>
      </c>
      <c r="G341" s="457">
        <v>1573.58374788435</v>
      </c>
      <c r="H341" s="457">
        <v>1624.910502077322</v>
      </c>
      <c r="I341" s="457">
        <v>5054749773.4710426</v>
      </c>
      <c r="J341" s="462">
        <v>196098865972.31555</v>
      </c>
      <c r="K341" s="474">
        <f t="shared" si="22"/>
        <v>7.1920266290099732E-3</v>
      </c>
      <c r="L341" s="458">
        <f ca="1">IF(COUNTIF($D$64:$D341,$D341)&gt;=7,AVERAGE(OFFSET($H341,0,0,-7,1)),"")</f>
        <v>1684.6357053920299</v>
      </c>
      <c r="M341" s="458">
        <f ca="1">IF(COUNTIF($D$64:$D341,$D341)&gt;=20,AVERAGE(OFFSET($H341,0,0,-20,1)),"")</f>
        <v>1851.1019439047723</v>
      </c>
      <c r="N341" s="458">
        <f ca="1">IF(COUNTIF($D$64:$D341,$D341)&gt;=50,AVERAGE(OFFSET($H341,0,0,-50,1)),"")</f>
        <v>2340.5589578247072</v>
      </c>
      <c r="O341" s="458">
        <f t="shared" si="23"/>
        <v>1753.4802924841399</v>
      </c>
      <c r="P341" s="458">
        <f t="shared" si="24"/>
        <v>1938.446786356486</v>
      </c>
      <c r="Q341" s="458">
        <f t="shared" si="25"/>
        <v>-184.96649387234606</v>
      </c>
      <c r="R341" s="453">
        <f t="shared" si="26"/>
        <v>-180.81465787609386</v>
      </c>
      <c r="S341" s="453">
        <f>IF(COUNTIF($D$64:$D341,$D341)&gt;=14,100-100/(1+(AVERAGEIFS($K$64:$K341,$D$64:$D341,$D341,$K$64:$K341,"&gt;0")*COUNTIFS($D$64:$D341,$D341,$K$64:$K341,"&gt;0"))/(-AVERAGEIFS($K$64:$K341,$D$64:$D341,$D341,$K$64:$K341,"&lt;0")*COUNTIFS($D$64:$D341,$D341,$K$64:$K341,"&lt;0"))),"")</f>
        <v>53.190939306902663</v>
      </c>
      <c r="T341" s="453">
        <f ca="1">IF($D341=$D340,MIN(0,$H341/MAX(OFFSET($H341,0,0,-(COUNTIF($D$64:$D341,$D341)),1))-1),0)</f>
        <v>-0.48189063506274399</v>
      </c>
      <c r="U341" s="453">
        <f ca="1">IF(COUNTIF($D$64:$D341,$D341)&gt;=30,STDEV(OFFSET($K341,0,0,-30,1))*SQRT(365),"")</f>
        <v>0.25909690878506464</v>
      </c>
      <c r="V341" s="453" t="str">
        <f ca="1">IF(COUNTIF($D$64:$D341,$D341)&lt;20,"Neutral",IF($H341&gt;$M341*1.05,"Bullish",IF($H341&lt;$M341*0.95,"Bearish","Neutral")))</f>
        <v>Bearish</v>
      </c>
      <c r="AB341" s="433"/>
      <c r="AC341" s="433"/>
      <c r="AD341" s="433"/>
      <c r="AE341" s="433"/>
      <c r="AF341" s="433"/>
      <c r="AG341" s="433"/>
      <c r="AH341" s="433"/>
      <c r="AI341" s="433"/>
      <c r="AJ341" s="433"/>
      <c r="AK341" s="433"/>
      <c r="AL341" s="433"/>
      <c r="AM341" s="433"/>
      <c r="AN341" s="433"/>
      <c r="AO341" s="433"/>
      <c r="AP341" s="433"/>
      <c r="AQ341" s="433"/>
      <c r="AR341" s="433"/>
      <c r="AS341" s="433"/>
      <c r="AT341" s="433"/>
    </row>
    <row r="342" spans="2:46" ht="20.149999999999999" customHeight="1">
      <c r="B342" s="437">
        <v>46141</v>
      </c>
      <c r="C342" s="419" t="s">
        <v>92</v>
      </c>
      <c r="D342" s="419" t="s">
        <v>93</v>
      </c>
      <c r="E342" s="457">
        <v>1631.8746634264351</v>
      </c>
      <c r="F342" s="457">
        <v>1687.1295169600298</v>
      </c>
      <c r="G342" s="457">
        <v>1550.4985393086135</v>
      </c>
      <c r="H342" s="457">
        <v>1579.5148821324963</v>
      </c>
      <c r="I342" s="457">
        <v>3208531472.6793599</v>
      </c>
      <c r="J342" s="462">
        <v>190620392185.66083</v>
      </c>
      <c r="K342" s="474">
        <f t="shared" si="22"/>
        <v>-2.79373047849657E-2</v>
      </c>
      <c r="L342" s="458">
        <f ca="1">IF(COUNTIF($D$64:$D342,$D342)&gt;=7,AVERAGE(OFFSET($H342,0,0,-7,1)),"")</f>
        <v>1654.0358720919523</v>
      </c>
      <c r="M342" s="458">
        <f ca="1">IF(COUNTIF($D$64:$D342,$D342)&gt;=20,AVERAGE(OFFSET($H342,0,0,-20,1)),"")</f>
        <v>1823.6282905779906</v>
      </c>
      <c r="N342" s="458">
        <f ca="1">IF(COUNTIF($D$64:$D342,$D342)&gt;=50,AVERAGE(OFFSET($H342,0,0,-50,1)),"")</f>
        <v>2317.1469343059471</v>
      </c>
      <c r="O342" s="458">
        <f t="shared" si="23"/>
        <v>1726.7163831992716</v>
      </c>
      <c r="P342" s="458">
        <f t="shared" si="24"/>
        <v>1911.8592378954497</v>
      </c>
      <c r="Q342" s="458">
        <f t="shared" si="25"/>
        <v>-185.14285469617812</v>
      </c>
      <c r="R342" s="453">
        <f t="shared" si="26"/>
        <v>-181.68029724011072</v>
      </c>
      <c r="S342" s="453">
        <f>IF(COUNTIF($D$64:$D342,$D342)&gt;=14,100-100/(1+(AVERAGEIFS($K$64:$K342,$D$64:$D342,$D342,$K$64:$K342,"&gt;0")*COUNTIFS($D$64:$D342,$D342,$K$64:$K342,"&gt;0"))/(-AVERAGEIFS($K$64:$K342,$D$64:$D342,$D342,$K$64:$K342,"&lt;0")*COUNTIFS($D$64:$D342,$D342,$K$64:$K342,"&lt;0"))),"")</f>
        <v>52.308831232290395</v>
      </c>
      <c r="T342" s="453">
        <f ca="1">IF($D342=$D341,MIN(0,$H342/MAX(OFFSET($H342,0,0,-(COUNTIF($D$64:$D342,$D342)),1))-1),0)</f>
        <v>-0.49636521430294112</v>
      </c>
      <c r="U342" s="453">
        <f ca="1">IF(COUNTIF($D$64:$D342,$D342)&gt;=30,STDEV(OFFSET($K342,0,0,-30,1))*SQRT(365),"")</f>
        <v>0.26142539444144408</v>
      </c>
      <c r="V342" s="453" t="str">
        <f ca="1">IF(COUNTIF($D$64:$D342,$D342)&lt;20,"Neutral",IF($H342&gt;$M342*1.05,"Bullish",IF($H342&lt;$M342*0.95,"Bearish","Neutral")))</f>
        <v>Bearish</v>
      </c>
      <c r="AB342" s="433"/>
      <c r="AC342" s="433"/>
      <c r="AD342" s="433"/>
      <c r="AE342" s="433"/>
      <c r="AF342" s="433"/>
      <c r="AG342" s="433"/>
      <c r="AH342" s="433"/>
      <c r="AI342" s="433"/>
      <c r="AJ342" s="433"/>
      <c r="AK342" s="433"/>
      <c r="AL342" s="433"/>
      <c r="AM342" s="433"/>
      <c r="AN342" s="433"/>
      <c r="AO342" s="433"/>
      <c r="AP342" s="433"/>
      <c r="AQ342" s="433"/>
      <c r="AR342" s="433"/>
      <c r="AS342" s="433"/>
      <c r="AT342" s="433"/>
    </row>
    <row r="343" spans="2:46" ht="20.149999999999999" customHeight="1">
      <c r="B343" s="437">
        <v>46142</v>
      </c>
      <c r="C343" s="419" t="s">
        <v>92</v>
      </c>
      <c r="D343" s="419" t="s">
        <v>93</v>
      </c>
      <c r="E343" s="457">
        <v>1577.7572270343478</v>
      </c>
      <c r="F343" s="457">
        <v>1609.6426896965911</v>
      </c>
      <c r="G343" s="457">
        <v>1510.0376286391513</v>
      </c>
      <c r="H343" s="457">
        <v>1540.5661590621658</v>
      </c>
      <c r="I343" s="457">
        <v>8239513442.3927975</v>
      </c>
      <c r="J343" s="462">
        <v>185919948428.66794</v>
      </c>
      <c r="K343" s="474">
        <f t="shared" si="22"/>
        <v>-2.465866166309616E-2</v>
      </c>
      <c r="L343" s="458">
        <f ca="1">IF(COUNTIF($D$64:$D343,$D343)&gt;=7,AVERAGE(OFFSET($H343,0,0,-7,1)),"")</f>
        <v>1624.7822337598157</v>
      </c>
      <c r="M343" s="458">
        <f ca="1">IF(COUNTIF($D$64:$D343,$D343)&gt;=20,AVERAGE(OFFSET($H343,0,0,-20,1)),"")</f>
        <v>1799.0292664834335</v>
      </c>
      <c r="N343" s="458">
        <f ca="1">IF(COUNTIF($D$64:$D343,$D343)&gt;=50,AVERAGE(OFFSET($H343,0,0,-50,1)),"")</f>
        <v>2293.2923889731878</v>
      </c>
      <c r="O343" s="458">
        <f t="shared" si="23"/>
        <v>1698.0778871781783</v>
      </c>
      <c r="P343" s="458">
        <f t="shared" si="24"/>
        <v>1884.3560468707619</v>
      </c>
      <c r="Q343" s="458">
        <f t="shared" si="25"/>
        <v>-186.27815969258359</v>
      </c>
      <c r="R343" s="453">
        <f t="shared" si="26"/>
        <v>-182.59986973060529</v>
      </c>
      <c r="S343" s="453">
        <f>IF(COUNTIF($D$64:$D343,$D343)&gt;=14,100-100/(1+(AVERAGEIFS($K$64:$K343,$D$64:$D343,$D343,$K$64:$K343,"&gt;0")*COUNTIFS($D$64:$D343,$D343,$K$64:$K343,"&gt;0"))/(-AVERAGEIFS($K$64:$K343,$D$64:$D343,$D343,$K$64:$K343,"&lt;0")*COUNTIFS($D$64:$D343,$D343,$K$64:$K343,"&lt;0"))),"")</f>
        <v>51.554202722482543</v>
      </c>
      <c r="T343" s="453">
        <f ca="1">IF($D343=$D342,MIN(0,$H343/MAX(OFFSET($H343,0,0,-(COUNTIF($D$64:$D343,$D343)),1))-1),0)</f>
        <v>-0.50878417408521082</v>
      </c>
      <c r="U343" s="453">
        <f ca="1">IF(COUNTIF($D$64:$D343,$D343)&gt;=30,STDEV(OFFSET($K343,0,0,-30,1))*SQRT(365),"")</f>
        <v>0.26323495905649846</v>
      </c>
      <c r="V343" s="453" t="str">
        <f ca="1">IF(COUNTIF($D$64:$D343,$D343)&lt;20,"Neutral",IF($H343&gt;$M343*1.05,"Bullish",IF($H343&lt;$M343*0.95,"Bearish","Neutral")))</f>
        <v>Bearish</v>
      </c>
      <c r="AB343" s="433"/>
      <c r="AC343" s="433"/>
      <c r="AD343" s="433"/>
      <c r="AE343" s="433"/>
      <c r="AF343" s="433"/>
      <c r="AG343" s="433"/>
      <c r="AH343" s="433"/>
      <c r="AI343" s="433"/>
      <c r="AJ343" s="433"/>
      <c r="AK343" s="433"/>
      <c r="AL343" s="433"/>
      <c r="AM343" s="433"/>
      <c r="AN343" s="433"/>
      <c r="AO343" s="433"/>
      <c r="AP343" s="433"/>
      <c r="AQ343" s="433"/>
      <c r="AR343" s="433"/>
      <c r="AS343" s="433"/>
      <c r="AT343" s="433"/>
    </row>
    <row r="344" spans="2:46" ht="20.149999999999999" customHeight="1">
      <c r="B344" s="437">
        <v>46143</v>
      </c>
      <c r="C344" s="419" t="s">
        <v>92</v>
      </c>
      <c r="D344" s="419" t="s">
        <v>93</v>
      </c>
      <c r="E344" s="457">
        <v>1530.4205531871016</v>
      </c>
      <c r="F344" s="457">
        <v>1542.3270310688213</v>
      </c>
      <c r="G344" s="457">
        <v>1475.5356519788131</v>
      </c>
      <c r="H344" s="457">
        <v>1498.063490562618</v>
      </c>
      <c r="I344" s="457">
        <v>5368851621.9789858</v>
      </c>
      <c r="J344" s="462">
        <v>180790604330.69867</v>
      </c>
      <c r="K344" s="474">
        <f t="shared" si="22"/>
        <v>-2.7588992689169367E-2</v>
      </c>
      <c r="L344" s="458">
        <f ca="1">IF(COUNTIF($D$64:$D344,$D344)&gt;=7,AVERAGE(OFFSET($H344,0,0,-7,1)),"")</f>
        <v>1595.4919341530735</v>
      </c>
      <c r="M344" s="458">
        <f ca="1">IF(COUNTIF($D$64:$D344,$D344)&gt;=20,AVERAGE(OFFSET($H344,0,0,-20,1)),"")</f>
        <v>1772.6871249792687</v>
      </c>
      <c r="N344" s="458">
        <f ca="1">IF(COUNTIF($D$64:$D344,$D344)&gt;=50,AVERAGE(OFFSET($H344,0,0,-50,1)),"")</f>
        <v>2267.4048683615265</v>
      </c>
      <c r="O344" s="458">
        <f t="shared" si="23"/>
        <v>1667.3064415450151</v>
      </c>
      <c r="P344" s="458">
        <f t="shared" si="24"/>
        <v>1855.7417834405289</v>
      </c>
      <c r="Q344" s="458">
        <f t="shared" si="25"/>
        <v>-188.43534189551383</v>
      </c>
      <c r="R344" s="453">
        <f t="shared" si="26"/>
        <v>-183.76696416358701</v>
      </c>
      <c r="S344" s="453">
        <f>IF(COUNTIF($D$64:$D344,$D344)&gt;=14,100-100/(1+(AVERAGEIFS($K$64:$K344,$D$64:$D344,$D344,$K$64:$K344,"&gt;0")*COUNTIFS($D$64:$D344,$D344,$K$64:$K344,"&gt;0"))/(-AVERAGEIFS($K$64:$K344,$D$64:$D344,$D344,$K$64:$K344,"&lt;0")*COUNTIFS($D$64:$D344,$D344,$K$64:$K344,"&lt;0"))),"")</f>
        <v>50.735295449122972</v>
      </c>
      <c r="T344" s="453">
        <f ca="1">IF($D344=$D343,MIN(0,$H344/MAX(OFFSET($H344,0,0,-(COUNTIF($D$64:$D344,$D344)),1))-1),0)</f>
        <v>-0.52233632391517826</v>
      </c>
      <c r="U344" s="453">
        <f ca="1">IF(COUNTIF($D$64:$D344,$D344)&gt;=30,STDEV(OFFSET($K344,0,0,-30,1))*SQRT(365),"")</f>
        <v>0.26702892657205013</v>
      </c>
      <c r="V344" s="453" t="str">
        <f ca="1">IF(COUNTIF($D$64:$D344,$D344)&lt;20,"Neutral",IF($H344&gt;$M344*1.05,"Bullish",IF($H344&lt;$M344*0.95,"Bearish","Neutral")))</f>
        <v>Bearish</v>
      </c>
      <c r="AB344" s="433"/>
      <c r="AC344" s="433"/>
      <c r="AD344" s="433"/>
      <c r="AE344" s="433"/>
      <c r="AF344" s="433"/>
      <c r="AG344" s="433"/>
      <c r="AH344" s="433"/>
      <c r="AI344" s="433"/>
      <c r="AJ344" s="433"/>
      <c r="AK344" s="433"/>
      <c r="AL344" s="433"/>
      <c r="AM344" s="433"/>
      <c r="AN344" s="433"/>
      <c r="AO344" s="433"/>
      <c r="AP344" s="433"/>
      <c r="AQ344" s="433"/>
      <c r="AR344" s="433"/>
      <c r="AS344" s="433"/>
      <c r="AT344" s="433"/>
    </row>
    <row r="345" spans="2:46" ht="20.149999999999999" customHeight="1">
      <c r="B345" s="437">
        <v>46144</v>
      </c>
      <c r="C345" s="419" t="s">
        <v>92</v>
      </c>
      <c r="D345" s="419" t="s">
        <v>93</v>
      </c>
      <c r="E345" s="457">
        <v>1490.6980274774492</v>
      </c>
      <c r="F345" s="457">
        <v>1527.9533981557322</v>
      </c>
      <c r="G345" s="457">
        <v>1490.1497105902486</v>
      </c>
      <c r="H345" s="457">
        <v>1500.7948121336174</v>
      </c>
      <c r="I345" s="457">
        <v>4269113903.6432252</v>
      </c>
      <c r="J345" s="462">
        <v>181120228061.97122</v>
      </c>
      <c r="K345" s="474">
        <f t="shared" si="22"/>
        <v>1.8232348550017985E-3</v>
      </c>
      <c r="L345" s="458">
        <f ca="1">IF(COUNTIF($D$64:$D345,$D345)&gt;=7,AVERAGE(OFFSET($H345,0,0,-7,1)),"")</f>
        <v>1570.2467144526088</v>
      </c>
      <c r="M345" s="458">
        <f ca="1">IF(COUNTIF($D$64:$D345,$D345)&gt;=20,AVERAGE(OFFSET($H345,0,0,-20,1)),"")</f>
        <v>1747.9367304573011</v>
      </c>
      <c r="N345" s="458">
        <f ca="1">IF(COUNTIF($D$64:$D345,$D345)&gt;=50,AVERAGE(OFFSET($H345,0,0,-50,1)),"")</f>
        <v>2239.8976059033316</v>
      </c>
      <c r="O345" s="458">
        <f t="shared" si="23"/>
        <v>1641.6892677894155</v>
      </c>
      <c r="P345" s="458">
        <f t="shared" si="24"/>
        <v>1829.4494151955726</v>
      </c>
      <c r="Q345" s="458">
        <f t="shared" si="25"/>
        <v>-187.7601474061571</v>
      </c>
      <c r="R345" s="453">
        <f t="shared" si="26"/>
        <v>-184.56560081210102</v>
      </c>
      <c r="S345" s="453">
        <f>IF(COUNTIF($D$64:$D345,$D345)&gt;=14,100-100/(1+(AVERAGEIFS($K$64:$K345,$D$64:$D345,$D345,$K$64:$K345,"&gt;0")*COUNTIFS($D$64:$D345,$D345,$K$64:$K345,"&gt;0"))/(-AVERAGEIFS($K$64:$K345,$D$64:$D345,$D345,$K$64:$K345,"&lt;0")*COUNTIFS($D$64:$D345,$D345,$K$64:$K345,"&lt;0"))),"")</f>
        <v>50.78695583598121</v>
      </c>
      <c r="T345" s="453">
        <f ca="1">IF($D345=$D344,MIN(0,$H345/MAX(OFFSET($H345,0,0,-(COUNTIF($D$64:$D345,$D345)),1))-1),0)</f>
        <v>-0.52146543085197217</v>
      </c>
      <c r="U345" s="453">
        <f ca="1">IF(COUNTIF($D$64:$D345,$D345)&gt;=30,STDEV(OFFSET($K345,0,0,-30,1))*SQRT(365),"")</f>
        <v>0.27047664026889628</v>
      </c>
      <c r="V345" s="453" t="str">
        <f ca="1">IF(COUNTIF($D$64:$D345,$D345)&lt;20,"Neutral",IF($H345&gt;$M345*1.05,"Bullish",IF($H345&lt;$M345*0.95,"Bearish","Neutral")))</f>
        <v>Bearish</v>
      </c>
      <c r="AB345" s="433"/>
      <c r="AC345" s="433"/>
      <c r="AD345" s="433"/>
      <c r="AE345" s="433"/>
      <c r="AF345" s="433"/>
      <c r="AG345" s="433"/>
      <c r="AH345" s="433"/>
      <c r="AI345" s="433"/>
      <c r="AJ345" s="433"/>
      <c r="AK345" s="433"/>
      <c r="AL345" s="433"/>
      <c r="AM345" s="433"/>
      <c r="AN345" s="433"/>
      <c r="AO345" s="433"/>
      <c r="AP345" s="433"/>
      <c r="AQ345" s="433"/>
      <c r="AR345" s="433"/>
      <c r="AS345" s="433"/>
      <c r="AT345" s="433"/>
    </row>
    <row r="346" spans="2:46" ht="20.149999999999999" customHeight="1">
      <c r="B346" s="437">
        <v>46145</v>
      </c>
      <c r="C346" s="419" t="s">
        <v>92</v>
      </c>
      <c r="D346" s="419" t="s">
        <v>93</v>
      </c>
      <c r="E346" s="457">
        <v>1499.4777058427749</v>
      </c>
      <c r="F346" s="457">
        <v>1524.3343632337551</v>
      </c>
      <c r="G346" s="457">
        <v>1435.3304077060748</v>
      </c>
      <c r="H346" s="457">
        <v>1466.1643076795194</v>
      </c>
      <c r="I346" s="457">
        <v>4233326197.9205689</v>
      </c>
      <c r="J346" s="462">
        <v>176940919329.08035</v>
      </c>
      <c r="K346" s="474">
        <f t="shared" si="22"/>
        <v>-2.3074776227980931E-2</v>
      </c>
      <c r="L346" s="458">
        <f ca="1">IF(COUNTIF($D$64:$D346,$D346)&gt;=7,AVERAGE(OFFSET($H346,0,0,-7,1)),"")</f>
        <v>1546.1888149794268</v>
      </c>
      <c r="M346" s="458">
        <f ca="1">IF(COUNTIF($D$64:$D346,$D346)&gt;=20,AVERAGE(OFFSET($H346,0,0,-20,1)),"")</f>
        <v>1724.0009164489838</v>
      </c>
      <c r="N346" s="458">
        <f ca="1">IF(COUNTIF($D$64:$D346,$D346)&gt;=50,AVERAGE(OFFSET($H346,0,0,-50,1)),"")</f>
        <v>2211.31461757535</v>
      </c>
      <c r="O346" s="458">
        <f t="shared" si="23"/>
        <v>1614.6854277725083</v>
      </c>
      <c r="P346" s="458">
        <f t="shared" si="24"/>
        <v>1802.5394072314205</v>
      </c>
      <c r="Q346" s="458">
        <f t="shared" si="25"/>
        <v>-187.85397945891214</v>
      </c>
      <c r="R346" s="453">
        <f t="shared" si="26"/>
        <v>-185.22327654146324</v>
      </c>
      <c r="S346" s="453">
        <f>IF(COUNTIF($D$64:$D346,$D346)&gt;=14,100-100/(1+(AVERAGEIFS($K$64:$K346,$D$64:$D346,$D346,$K$64:$K346,"&gt;0")*COUNTIFS($D$64:$D346,$D346,$K$64:$K346,"&gt;0"))/(-AVERAGEIFS($K$64:$K346,$D$64:$D346,$D346,$K$64:$K346,"&lt;0")*COUNTIFS($D$64:$D346,$D346,$K$64:$K346,"&lt;0"))),"")</f>
        <v>50.121769907772105</v>
      </c>
      <c r="T346" s="453">
        <f ca="1">IF($D346=$D345,MIN(0,$H346/MAX(OFFSET($H346,0,0,-(COUNTIF($D$64:$D346,$D346)),1))-1),0)</f>
        <v>-0.53250750895241616</v>
      </c>
      <c r="U346" s="453">
        <f ca="1">IF(COUNTIF($D$64:$D346,$D346)&gt;=30,STDEV(OFFSET($K346,0,0,-30,1))*SQRT(365),"")</f>
        <v>0.26035313962092782</v>
      </c>
      <c r="V346" s="453" t="str">
        <f ca="1">IF(COUNTIF($D$64:$D346,$D346)&lt;20,"Neutral",IF($H346&gt;$M346*1.05,"Bullish",IF($H346&lt;$M346*0.95,"Bearish","Neutral")))</f>
        <v>Bearish</v>
      </c>
      <c r="AB346" s="433"/>
      <c r="AC346" s="433"/>
      <c r="AD346" s="433"/>
      <c r="AE346" s="433"/>
      <c r="AF346" s="433"/>
      <c r="AG346" s="433"/>
      <c r="AH346" s="433"/>
      <c r="AI346" s="433"/>
      <c r="AJ346" s="433"/>
      <c r="AK346" s="433"/>
      <c r="AL346" s="433"/>
      <c r="AM346" s="433"/>
      <c r="AN346" s="433"/>
      <c r="AO346" s="433"/>
      <c r="AP346" s="433"/>
      <c r="AQ346" s="433"/>
      <c r="AR346" s="433"/>
      <c r="AS346" s="433"/>
      <c r="AT346" s="433"/>
    </row>
    <row r="347" spans="2:46" ht="20.149999999999999" customHeight="1">
      <c r="B347" s="437">
        <v>46146</v>
      </c>
      <c r="C347" s="419" t="s">
        <v>92</v>
      </c>
      <c r="D347" s="419" t="s">
        <v>93</v>
      </c>
      <c r="E347" s="457">
        <v>1465.472968116035</v>
      </c>
      <c r="F347" s="457">
        <v>1501.0495260985447</v>
      </c>
      <c r="G347" s="457">
        <v>1411.9118830135644</v>
      </c>
      <c r="H347" s="457">
        <v>1429.4246776134287</v>
      </c>
      <c r="I347" s="457">
        <v>7379012109.1326399</v>
      </c>
      <c r="J347" s="462">
        <v>172507075260.13486</v>
      </c>
      <c r="K347" s="474">
        <f t="shared" si="22"/>
        <v>-2.5058330688896735E-2</v>
      </c>
      <c r="L347" s="458">
        <f ca="1">IF(COUNTIF($D$64:$D347,$D347)&gt;=7,AVERAGE(OFFSET($H347,0,0,-7,1)),"")</f>
        <v>1519.9198330373094</v>
      </c>
      <c r="M347" s="458">
        <f ca="1">IF(COUNTIF($D$64:$D347,$D347)&gt;=20,AVERAGE(OFFSET($H347,0,0,-20,1)),"")</f>
        <v>1698.8787062659769</v>
      </c>
      <c r="N347" s="458">
        <f ca="1">IF(COUNTIF($D$64:$D347,$D347)&gt;=50,AVERAGE(OFFSET($H347,0,0,-50,1)),"")</f>
        <v>2180.3405175933044</v>
      </c>
      <c r="O347" s="458">
        <f t="shared" si="23"/>
        <v>1586.1837739018806</v>
      </c>
      <c r="P347" s="458">
        <f t="shared" si="24"/>
        <v>1774.9012791115692</v>
      </c>
      <c r="Q347" s="458">
        <f t="shared" si="25"/>
        <v>-188.71750520968862</v>
      </c>
      <c r="R347" s="453">
        <f t="shared" si="26"/>
        <v>-185.92212227510831</v>
      </c>
      <c r="S347" s="453">
        <f>IF(COUNTIF($D$64:$D347,$D347)&gt;=14,100-100/(1+(AVERAGEIFS($K$64:$K347,$D$64:$D347,$D347,$K$64:$K347,"&gt;0")*COUNTIFS($D$64:$D347,$D347,$K$64:$K347,"&gt;0"))/(-AVERAGEIFS($K$64:$K347,$D$64:$D347,$D347,$K$64:$K347,"&lt;0")*COUNTIFS($D$64:$D347,$D347,$K$64:$K347,"&lt;0"))),"")</f>
        <v>49.418862286284153</v>
      </c>
      <c r="T347" s="453">
        <f ca="1">IF($D347=$D346,MIN(0,$H347/MAX(OFFSET($H347,0,0,-(COUNTIF($D$64:$D347,$D347)),1))-1),0)</f>
        <v>-0.54422209038766267</v>
      </c>
      <c r="U347" s="453">
        <f ca="1">IF(COUNTIF($D$64:$D347,$D347)&gt;=30,STDEV(OFFSET($K347,0,0,-30,1))*SQRT(365),"")</f>
        <v>0.26224680884768908</v>
      </c>
      <c r="V347" s="453" t="str">
        <f ca="1">IF(COUNTIF($D$64:$D347,$D347)&lt;20,"Neutral",IF($H347&gt;$M347*1.05,"Bullish",IF($H347&lt;$M347*0.95,"Bearish","Neutral")))</f>
        <v>Bearish</v>
      </c>
      <c r="AB347" s="433"/>
      <c r="AC347" s="433"/>
      <c r="AD347" s="433"/>
      <c r="AE347" s="433"/>
      <c r="AF347" s="433"/>
      <c r="AG347" s="433"/>
      <c r="AH347" s="433"/>
      <c r="AI347" s="433"/>
      <c r="AJ347" s="433"/>
      <c r="AK347" s="433"/>
      <c r="AL347" s="433"/>
      <c r="AM347" s="433"/>
      <c r="AN347" s="433"/>
      <c r="AO347" s="433"/>
      <c r="AP347" s="433"/>
      <c r="AQ347" s="433"/>
      <c r="AR347" s="433"/>
      <c r="AS347" s="433"/>
      <c r="AT347" s="433"/>
    </row>
    <row r="348" spans="2:46" ht="20.149999999999999" customHeight="1">
      <c r="B348" s="437">
        <v>46147</v>
      </c>
      <c r="C348" s="419" t="s">
        <v>92</v>
      </c>
      <c r="D348" s="419" t="s">
        <v>93</v>
      </c>
      <c r="E348" s="457">
        <v>1426.0535380796771</v>
      </c>
      <c r="F348" s="457">
        <v>1456.4344028613468</v>
      </c>
      <c r="G348" s="457">
        <v>1394.9066283211632</v>
      </c>
      <c r="H348" s="457">
        <v>1416.3331372816181</v>
      </c>
      <c r="I348" s="457">
        <v>5020312987.6240225</v>
      </c>
      <c r="J348" s="462">
        <v>170927150575.28799</v>
      </c>
      <c r="K348" s="474">
        <f t="shared" si="22"/>
        <v>-9.1586080307975992E-3</v>
      </c>
      <c r="L348" s="458">
        <f ca="1">IF(COUNTIF($D$64:$D348,$D348)&gt;=7,AVERAGE(OFFSET($H348,0,0,-7,1)),"")</f>
        <v>1490.1230666379233</v>
      </c>
      <c r="M348" s="458">
        <f ca="1">IF(COUNTIF($D$64:$D348,$D348)&gt;=20,AVERAGE(OFFSET($H348,0,0,-20,1)),"")</f>
        <v>1673.072667891367</v>
      </c>
      <c r="N348" s="458">
        <f ca="1">IF(COUNTIF($D$64:$D348,$D348)&gt;=50,AVERAGE(OFFSET($H348,0,0,-50,1)),"")</f>
        <v>2147.115488924393</v>
      </c>
      <c r="O348" s="458">
        <f t="shared" si="23"/>
        <v>1560.0529067295324</v>
      </c>
      <c r="P348" s="458">
        <f t="shared" si="24"/>
        <v>1748.3406760130542</v>
      </c>
      <c r="Q348" s="458">
        <f t="shared" si="25"/>
        <v>-188.28776928352181</v>
      </c>
      <c r="R348" s="453">
        <f t="shared" si="26"/>
        <v>-186.39525167679102</v>
      </c>
      <c r="S348" s="453">
        <f>IF(COUNTIF($D$64:$D348,$D348)&gt;=14,100-100/(1+(AVERAGEIFS($K$64:$K348,$D$64:$D348,$D348,$K$64:$K348,"&gt;0")*COUNTIFS($D$64:$D348,$D348,$K$64:$K348,"&gt;0"))/(-AVERAGEIFS($K$64:$K348,$D$64:$D348,$D348,$K$64:$K348,"&lt;0")*COUNTIFS($D$64:$D348,$D348,$K$64:$K348,"&lt;0"))),"")</f>
        <v>49.166850080359431</v>
      </c>
      <c r="T348" s="453">
        <f ca="1">IF($D348=$D347,MIN(0,$H348/MAX(OFFSET($H348,0,0,-(COUNTIF($D$64:$D348,$D348)),1))-1),0)</f>
        <v>-0.54839638161089832</v>
      </c>
      <c r="U348" s="453">
        <f ca="1">IF(COUNTIF($D$64:$D348,$D348)&gt;=30,STDEV(OFFSET($K348,0,0,-30,1))*SQRT(365),"")</f>
        <v>0.25782405961687305</v>
      </c>
      <c r="V348" s="453" t="str">
        <f ca="1">IF(COUNTIF($D$64:$D348,$D348)&lt;20,"Neutral",IF($H348&gt;$M348*1.05,"Bullish",IF($H348&lt;$M348*0.95,"Bearish","Neutral")))</f>
        <v>Bearish</v>
      </c>
      <c r="AB348" s="433"/>
      <c r="AC348" s="433"/>
      <c r="AD348" s="433"/>
      <c r="AE348" s="433"/>
      <c r="AF348" s="433"/>
      <c r="AG348" s="433"/>
      <c r="AH348" s="433"/>
      <c r="AI348" s="433"/>
      <c r="AJ348" s="433"/>
      <c r="AK348" s="433"/>
      <c r="AL348" s="433"/>
      <c r="AM348" s="433"/>
      <c r="AN348" s="433"/>
      <c r="AO348" s="433"/>
      <c r="AP348" s="433"/>
      <c r="AQ348" s="433"/>
      <c r="AR348" s="433"/>
      <c r="AS348" s="433"/>
      <c r="AT348" s="433"/>
    </row>
    <row r="349" spans="2:46" ht="20.149999999999999" customHeight="1">
      <c r="B349" s="437">
        <v>46148</v>
      </c>
      <c r="C349" s="419" t="s">
        <v>92</v>
      </c>
      <c r="D349" s="419" t="s">
        <v>93</v>
      </c>
      <c r="E349" s="457">
        <v>1418.411370472511</v>
      </c>
      <c r="F349" s="457">
        <v>1439.8471284297677</v>
      </c>
      <c r="G349" s="457">
        <v>1394.9263534275112</v>
      </c>
      <c r="H349" s="457">
        <v>1429.0573697376992</v>
      </c>
      <c r="I349" s="457">
        <v>3637256770.8893075</v>
      </c>
      <c r="J349" s="462">
        <v>172462747490.8201</v>
      </c>
      <c r="K349" s="474">
        <f t="shared" si="22"/>
        <v>8.9839262537505515E-3</v>
      </c>
      <c r="L349" s="458">
        <f ca="1">IF(COUNTIF($D$64:$D349,$D349)&gt;=7,AVERAGE(OFFSET($H349,0,0,-7,1)),"")</f>
        <v>1468.6291362958093</v>
      </c>
      <c r="M349" s="458">
        <f ca="1">IF(COUNTIF($D$64:$D349,$D349)&gt;=20,AVERAGE(OFFSET($H349,0,0,-20,1)),"")</f>
        <v>1647.4870577858321</v>
      </c>
      <c r="N349" s="458">
        <f ca="1">IF(COUNTIF($D$64:$D349,$D349)&gt;=50,AVERAGE(OFFSET($H349,0,0,-50,1)),"")</f>
        <v>2112.9720220951167</v>
      </c>
      <c r="O349" s="458">
        <f t="shared" si="23"/>
        <v>1539.8997471923274</v>
      </c>
      <c r="P349" s="458">
        <f t="shared" si="24"/>
        <v>1724.6900607333982</v>
      </c>
      <c r="Q349" s="458">
        <f t="shared" si="25"/>
        <v>-184.79031354107087</v>
      </c>
      <c r="R349" s="453">
        <f t="shared" si="26"/>
        <v>-186.07426404964698</v>
      </c>
      <c r="S349" s="453">
        <f>IF(COUNTIF($D$64:$D349,$D349)&gt;=14,100-100/(1+(AVERAGEIFS($K$64:$K349,$D$64:$D349,$D349,$K$64:$K349,"&gt;0")*COUNTIFS($D$64:$D349,$D349,$K$64:$K349,"&gt;0"))/(-AVERAGEIFS($K$64:$K349,$D$64:$D349,$D349,$K$64:$K349,"&lt;0")*COUNTIFS($D$64:$D349,$D349,$K$64:$K349,"&lt;0"))),"")</f>
        <v>49.419864647365536</v>
      </c>
      <c r="T349" s="453">
        <f ca="1">IF($D349=$D348,MIN(0,$H349/MAX(OFFSET($H349,0,0,-(COUNTIF($D$64:$D349,$D349)),1))-1),0)</f>
        <v>-0.54433920800736368</v>
      </c>
      <c r="U349" s="453">
        <f ca="1">IF(COUNTIF($D$64:$D349,$D349)&gt;=30,STDEV(OFFSET($K349,0,0,-30,1))*SQRT(365),"")</f>
        <v>0.27143152714942881</v>
      </c>
      <c r="V349" s="453" t="str">
        <f ca="1">IF(COUNTIF($D$64:$D349,$D349)&lt;20,"Neutral",IF($H349&gt;$M349*1.05,"Bullish",IF($H349&lt;$M349*0.95,"Bearish","Neutral")))</f>
        <v>Bearish</v>
      </c>
      <c r="AB349" s="433"/>
      <c r="AC349" s="433"/>
      <c r="AD349" s="433"/>
      <c r="AE349" s="433"/>
      <c r="AF349" s="433"/>
      <c r="AG349" s="433"/>
      <c r="AH349" s="433"/>
      <c r="AI349" s="433"/>
      <c r="AJ349" s="433"/>
      <c r="AK349" s="433"/>
      <c r="AL349" s="433"/>
      <c r="AM349" s="433"/>
      <c r="AN349" s="433"/>
      <c r="AO349" s="433"/>
      <c r="AP349" s="433"/>
      <c r="AQ349" s="433"/>
      <c r="AR349" s="433"/>
      <c r="AS349" s="433"/>
      <c r="AT349" s="433"/>
    </row>
    <row r="350" spans="2:46" ht="20.149999999999999" customHeight="1">
      <c r="B350" s="437">
        <v>46149</v>
      </c>
      <c r="C350" s="419" t="s">
        <v>92</v>
      </c>
      <c r="D350" s="419" t="s">
        <v>93</v>
      </c>
      <c r="E350" s="457">
        <v>1432.5590686100463</v>
      </c>
      <c r="F350" s="457">
        <v>1459.9437713567263</v>
      </c>
      <c r="G350" s="457">
        <v>1381.1034653168024</v>
      </c>
      <c r="H350" s="457">
        <v>1389.2006329905496</v>
      </c>
      <c r="I350" s="457">
        <v>5476092241.3608713</v>
      </c>
      <c r="J350" s="462">
        <v>167652722035.5835</v>
      </c>
      <c r="K350" s="474">
        <f t="shared" si="22"/>
        <v>-2.7890228615849888E-2</v>
      </c>
      <c r="L350" s="458">
        <f ca="1">IF(COUNTIF($D$64:$D350,$D350)&gt;=7,AVERAGE(OFFSET($H350,0,0,-7,1)),"")</f>
        <v>1447.0054897141497</v>
      </c>
      <c r="M350" s="458">
        <f ca="1">IF(COUNTIF($D$64:$D350,$D350)&gt;=20,AVERAGE(OFFSET($H350,0,0,-20,1)),"")</f>
        <v>1622.2802920718427</v>
      </c>
      <c r="N350" s="458">
        <f ca="1">IF(COUNTIF($D$64:$D350,$D350)&gt;=50,AVERAGE(OFFSET($H350,0,0,-50,1)),"")</f>
        <v>2079.5384868165083</v>
      </c>
      <c r="O350" s="458">
        <f t="shared" si="23"/>
        <v>1516.7152680843615</v>
      </c>
      <c r="P350" s="458">
        <f t="shared" si="24"/>
        <v>1699.8389920117058</v>
      </c>
      <c r="Q350" s="458">
        <f t="shared" si="25"/>
        <v>-183.12372392734437</v>
      </c>
      <c r="R350" s="453">
        <f t="shared" si="26"/>
        <v>-185.48415602518645</v>
      </c>
      <c r="S350" s="453">
        <f>IF(COUNTIF($D$64:$D350,$D350)&gt;=14,100-100/(1+(AVERAGEIFS($K$64:$K350,$D$64:$D350,$D350,$K$64:$K350,"&gt;0")*COUNTIFS($D$64:$D350,$D350,$K$64:$K350,"&gt;0"))/(-AVERAGEIFS($K$64:$K350,$D$64:$D350,$D350,$K$64:$K350,"&lt;0")*COUNTIFS($D$64:$D350,$D350,$K$64:$K350,"&lt;0"))),"")</f>
        <v>48.667849554926455</v>
      </c>
      <c r="T350" s="453">
        <f ca="1">IF($D350=$D349,MIN(0,$H350/MAX(OFFSET($H350,0,0,-(COUNTIF($D$64:$D350,$D350)),1))-1),0)</f>
        <v>-0.5570476916673176</v>
      </c>
      <c r="U350" s="453">
        <f ca="1">IF(COUNTIF($D$64:$D350,$D350)&gt;=30,STDEV(OFFSET($K350,0,0,-30,1))*SQRT(365),"")</f>
        <v>0.27454775506485152</v>
      </c>
      <c r="V350" s="453" t="str">
        <f ca="1">IF(COUNTIF($D$64:$D350,$D350)&lt;20,"Neutral",IF($H350&gt;$M350*1.05,"Bullish",IF($H350&lt;$M350*0.95,"Bearish","Neutral")))</f>
        <v>Bearish</v>
      </c>
      <c r="AB350" s="433"/>
      <c r="AC350" s="433"/>
      <c r="AD350" s="433"/>
      <c r="AE350" s="433"/>
      <c r="AF350" s="433"/>
      <c r="AG350" s="433"/>
      <c r="AH350" s="433"/>
      <c r="AI350" s="433"/>
      <c r="AJ350" s="433"/>
      <c r="AK350" s="433"/>
      <c r="AL350" s="433"/>
      <c r="AM350" s="433"/>
      <c r="AN350" s="433"/>
      <c r="AO350" s="433"/>
      <c r="AP350" s="433"/>
      <c r="AQ350" s="433"/>
      <c r="AR350" s="433"/>
      <c r="AS350" s="433"/>
      <c r="AT350" s="433"/>
    </row>
    <row r="351" spans="2:46" ht="20.149999999999999" customHeight="1">
      <c r="B351" s="437">
        <v>46150</v>
      </c>
      <c r="C351" s="419" t="s">
        <v>92</v>
      </c>
      <c r="D351" s="419" t="s">
        <v>93</v>
      </c>
      <c r="E351" s="457">
        <v>1386.2746997520749</v>
      </c>
      <c r="F351" s="457">
        <v>1414.5668848686294</v>
      </c>
      <c r="G351" s="457">
        <v>1346.6666848240734</v>
      </c>
      <c r="H351" s="457">
        <v>1365.0553311165095</v>
      </c>
      <c r="I351" s="457">
        <v>7836640358.9759407</v>
      </c>
      <c r="J351" s="462">
        <v>164738797662.51474</v>
      </c>
      <c r="K351" s="474">
        <f t="shared" si="22"/>
        <v>-1.7380716147574859E-2</v>
      </c>
      <c r="L351" s="458">
        <f ca="1">IF(COUNTIF($D$64:$D351,$D351)&gt;=7,AVERAGE(OFFSET($H351,0,0,-7,1)),"")</f>
        <v>1428.0043240789917</v>
      </c>
      <c r="M351" s="458">
        <f ca="1">IF(COUNTIF($D$64:$D351,$D351)&gt;=20,AVERAGE(OFFSET($H351,0,0,-20,1)),"")</f>
        <v>1597.622525678074</v>
      </c>
      <c r="N351" s="458">
        <f ca="1">IF(COUNTIF($D$64:$D351,$D351)&gt;=50,AVERAGE(OFFSET($H351,0,0,-50,1)),"")</f>
        <v>2046.7464225231754</v>
      </c>
      <c r="O351" s="458">
        <f t="shared" si="23"/>
        <v>1493.3829700893073</v>
      </c>
      <c r="P351" s="458">
        <f t="shared" si="24"/>
        <v>1675.0402023157653</v>
      </c>
      <c r="Q351" s="458">
        <f t="shared" si="25"/>
        <v>-181.65723222645806</v>
      </c>
      <c r="R351" s="453">
        <f t="shared" si="26"/>
        <v>-184.71877126544078</v>
      </c>
      <c r="S351" s="453">
        <f>IF(COUNTIF($D$64:$D351,$D351)&gt;=14,100-100/(1+(AVERAGEIFS($K$64:$K351,$D$64:$D351,$D351,$K$64:$K351,"&gt;0")*COUNTIFS($D$64:$D351,$D351,$K$64:$K351,"&gt;0"))/(-AVERAGEIFS($K$64:$K351,$D$64:$D351,$D351,$K$64:$K351,"&lt;0")*COUNTIFS($D$64:$D351,$D351,$K$64:$K351,"&lt;0"))),"")</f>
        <v>48.210673165525272</v>
      </c>
      <c r="T351" s="453">
        <f ca="1">IF($D351=$D350,MIN(0,$H351/MAX(OFFSET($H351,0,0,-(COUNTIF($D$64:$D351,$D351)),1))-1),0)</f>
        <v>-0.56474652000536096</v>
      </c>
      <c r="U351" s="453">
        <f ca="1">IF(COUNTIF($D$64:$D351,$D351)&gt;=30,STDEV(OFFSET($K351,0,0,-30,1))*SQRT(365),"")</f>
        <v>0.27455488926047328</v>
      </c>
      <c r="V351" s="453" t="str">
        <f ca="1">IF(COUNTIF($D$64:$D351,$D351)&lt;20,"Neutral",IF($H351&gt;$M351*1.05,"Bullish",IF($H351&lt;$M351*0.95,"Bearish","Neutral")))</f>
        <v>Bearish</v>
      </c>
      <c r="AB351" s="433"/>
      <c r="AC351" s="433"/>
      <c r="AD351" s="433"/>
      <c r="AE351" s="433"/>
      <c r="AF351" s="433"/>
      <c r="AG351" s="433"/>
      <c r="AH351" s="433"/>
      <c r="AI351" s="433"/>
      <c r="AJ351" s="433"/>
      <c r="AK351" s="433"/>
      <c r="AL351" s="433"/>
      <c r="AM351" s="433"/>
      <c r="AN351" s="433"/>
      <c r="AO351" s="433"/>
      <c r="AP351" s="433"/>
      <c r="AQ351" s="433"/>
      <c r="AR351" s="433"/>
      <c r="AS351" s="433"/>
      <c r="AT351" s="433"/>
    </row>
    <row r="352" spans="2:46" ht="20.149999999999999" customHeight="1">
      <c r="B352" s="437">
        <v>46151</v>
      </c>
      <c r="C352" s="419" t="s">
        <v>92</v>
      </c>
      <c r="D352" s="419" t="s">
        <v>93</v>
      </c>
      <c r="E352" s="457">
        <v>1356.4405935296329</v>
      </c>
      <c r="F352" s="457">
        <v>1380.4491272535533</v>
      </c>
      <c r="G352" s="457">
        <v>1309.6836366758828</v>
      </c>
      <c r="H352" s="457">
        <v>1342.307732563997</v>
      </c>
      <c r="I352" s="457">
        <v>6369094182.4529066</v>
      </c>
      <c r="J352" s="462">
        <v>161993552140.35312</v>
      </c>
      <c r="K352" s="474">
        <f t="shared" si="22"/>
        <v>-1.6664231869565893E-2</v>
      </c>
      <c r="L352" s="458">
        <f ca="1">IF(COUNTIF($D$64:$D352,$D352)&gt;=7,AVERAGE(OFFSET($H352,0,0,-7,1)),"")</f>
        <v>1405.3633127119031</v>
      </c>
      <c r="M352" s="458">
        <f ca="1">IF(COUNTIF($D$64:$D352,$D352)&gt;=20,AVERAGE(OFFSET($H352,0,0,-20,1)),"")</f>
        <v>1570.0943378373718</v>
      </c>
      <c r="N352" s="458">
        <f ca="1">IF(COUNTIF($D$64:$D352,$D352)&gt;=50,AVERAGE(OFFSET($H352,0,0,-50,1)),"")</f>
        <v>2014.1565741503046</v>
      </c>
      <c r="O352" s="458">
        <f t="shared" si="23"/>
        <v>1470.1406258546442</v>
      </c>
      <c r="P352" s="458">
        <f t="shared" si="24"/>
        <v>1650.3933527045233</v>
      </c>
      <c r="Q352" s="458">
        <f t="shared" si="25"/>
        <v>-180.25272684987908</v>
      </c>
      <c r="R352" s="453">
        <f t="shared" si="26"/>
        <v>-183.82556238232843</v>
      </c>
      <c r="S352" s="453">
        <f>IF(COUNTIF($D$64:$D352,$D352)&gt;=14,100-100/(1+(AVERAGEIFS($K$64:$K352,$D$64:$D352,$D352,$K$64:$K352,"&gt;0")*COUNTIFS($D$64:$D352,$D352,$K$64:$K352,"&gt;0"))/(-AVERAGEIFS($K$64:$K352,$D$64:$D352,$D352,$K$64:$K352,"&lt;0")*COUNTIFS($D$64:$D352,$D352,$K$64:$K352,"&lt;0"))),"")</f>
        <v>47.780336379159657</v>
      </c>
      <c r="T352" s="453">
        <f ca="1">IF($D352=$D351,MIN(0,$H352/MAX(OFFSET($H352,0,0,-(COUNTIF($D$64:$D352,$D352)),1))-1),0)</f>
        <v>-0.57199968491802711</v>
      </c>
      <c r="U352" s="453">
        <f ca="1">IF(COUNTIF($D$64:$D352,$D352)&gt;=30,STDEV(OFFSET($K352,0,0,-30,1))*SQRT(365),"")</f>
        <v>0.2737414343679519</v>
      </c>
      <c r="V352" s="453" t="str">
        <f ca="1">IF(COUNTIF($D$64:$D352,$D352)&lt;20,"Neutral",IF($H352&gt;$M352*1.05,"Bullish",IF($H352&lt;$M352*0.95,"Bearish","Neutral")))</f>
        <v>Bearish</v>
      </c>
      <c r="AB352" s="433"/>
      <c r="AC352" s="433"/>
      <c r="AD352" s="433"/>
      <c r="AE352" s="433"/>
      <c r="AF352" s="433"/>
      <c r="AG352" s="433"/>
      <c r="AH352" s="433"/>
      <c r="AI352" s="433"/>
      <c r="AJ352" s="433"/>
      <c r="AK352" s="433"/>
      <c r="AL352" s="433"/>
      <c r="AM352" s="433"/>
      <c r="AN352" s="433"/>
      <c r="AO352" s="433"/>
      <c r="AP352" s="433"/>
      <c r="AQ352" s="433"/>
      <c r="AR352" s="433"/>
      <c r="AS352" s="433"/>
      <c r="AT352" s="433"/>
    </row>
    <row r="353" spans="2:46" ht="20.149999999999999" customHeight="1">
      <c r="B353" s="437">
        <v>46152</v>
      </c>
      <c r="C353" s="419" t="s">
        <v>92</v>
      </c>
      <c r="D353" s="419" t="s">
        <v>93</v>
      </c>
      <c r="E353" s="457">
        <v>1337.406412320418</v>
      </c>
      <c r="F353" s="457">
        <v>1358.6884762237587</v>
      </c>
      <c r="G353" s="457">
        <v>1249.1334469052415</v>
      </c>
      <c r="H353" s="457">
        <v>1304.6304128418149</v>
      </c>
      <c r="I353" s="457">
        <v>6338787741.2400045</v>
      </c>
      <c r="J353" s="462">
        <v>157446544990.75891</v>
      </c>
      <c r="K353" s="474">
        <f t="shared" si="22"/>
        <v>-2.806906256154329E-2</v>
      </c>
      <c r="L353" s="458">
        <f ca="1">IF(COUNTIF($D$64:$D353,$D353)&gt;=7,AVERAGE(OFFSET($H353,0,0,-7,1)),"")</f>
        <v>1382.2870420208023</v>
      </c>
      <c r="M353" s="458">
        <f ca="1">IF(COUNTIF($D$64:$D353,$D353)&gt;=20,AVERAGE(OFFSET($H353,0,0,-20,1)),"")</f>
        <v>1542.6166162502864</v>
      </c>
      <c r="N353" s="458">
        <f ca="1">IF(COUNTIF($D$64:$D353,$D353)&gt;=50,AVERAGE(OFFSET($H353,0,0,-50,1)),"")</f>
        <v>1981.1620917596024</v>
      </c>
      <c r="O353" s="458">
        <f t="shared" si="23"/>
        <v>1444.6775161603628</v>
      </c>
      <c r="P353" s="458">
        <f t="shared" si="24"/>
        <v>1624.7812830850635</v>
      </c>
      <c r="Q353" s="458">
        <f t="shared" si="25"/>
        <v>-180.10376692470072</v>
      </c>
      <c r="R353" s="453">
        <f t="shared" si="26"/>
        <v>-183.08120329080288</v>
      </c>
      <c r="S353" s="453">
        <f>IF(COUNTIF($D$64:$D353,$D353)&gt;=14,100-100/(1+(AVERAGEIFS($K$64:$K353,$D$64:$D353,$D353,$K$64:$K353,"&gt;0")*COUNTIFS($D$64:$D353,$D353,$K$64:$K353,"&gt;0"))/(-AVERAGEIFS($K$64:$K353,$D$64:$D353,$D353,$K$64:$K353,"&lt;0")*COUNTIFS($D$64:$D353,$D353,$K$64:$K353,"&lt;0"))),"")</f>
        <v>47.072592691317453</v>
      </c>
      <c r="T353" s="453">
        <f ca="1">IF($D353=$D352,MIN(0,$H353/MAX(OFFSET($H353,0,0,-(COUNTIF($D$64:$D353,$D353)),1))-1),0)</f>
        <v>-0.58401325253842329</v>
      </c>
      <c r="U353" s="453">
        <f ca="1">IF(COUNTIF($D$64:$D353,$D353)&gt;=30,STDEV(OFFSET($K353,0,0,-30,1))*SQRT(365),"")</f>
        <v>0.2558772411343343</v>
      </c>
      <c r="V353" s="453" t="str">
        <f ca="1">IF(COUNTIF($D$64:$D353,$D353)&lt;20,"Neutral",IF($H353&gt;$M353*1.05,"Bullish",IF($H353&lt;$M353*0.95,"Bearish","Neutral")))</f>
        <v>Bearish</v>
      </c>
      <c r="AB353" s="433"/>
      <c r="AC353" s="433"/>
      <c r="AD353" s="433"/>
      <c r="AE353" s="433"/>
      <c r="AF353" s="433"/>
      <c r="AG353" s="433"/>
      <c r="AH353" s="433"/>
      <c r="AI353" s="433"/>
      <c r="AJ353" s="433"/>
      <c r="AK353" s="433"/>
      <c r="AL353" s="433"/>
      <c r="AM353" s="433"/>
      <c r="AN353" s="433"/>
      <c r="AO353" s="433"/>
      <c r="AP353" s="433"/>
      <c r="AQ353" s="433"/>
      <c r="AR353" s="433"/>
      <c r="AS353" s="433"/>
      <c r="AT353" s="433"/>
    </row>
    <row r="354" spans="2:46" ht="20.149999999999999" customHeight="1">
      <c r="B354" s="437">
        <v>46153</v>
      </c>
      <c r="C354" s="419" t="s">
        <v>92</v>
      </c>
      <c r="D354" s="419" t="s">
        <v>93</v>
      </c>
      <c r="E354" s="457">
        <v>1307.2858819776659</v>
      </c>
      <c r="F354" s="457">
        <v>1338.261500737797</v>
      </c>
      <c r="G354" s="457">
        <v>1283.5610111775409</v>
      </c>
      <c r="H354" s="457">
        <v>1310.3066095096754</v>
      </c>
      <c r="I354" s="457">
        <v>3941806462.4608903</v>
      </c>
      <c r="J354" s="462">
        <v>158131564706.10959</v>
      </c>
      <c r="K354" s="474">
        <f t="shared" si="22"/>
        <v>4.3508081767742457E-3</v>
      </c>
      <c r="L354" s="458">
        <f ca="1">IF(COUNTIF($D$64:$D354,$D354)&gt;=7,AVERAGE(OFFSET($H354,0,0,-7,1)),"")</f>
        <v>1365.2701751488373</v>
      </c>
      <c r="M354" s="458">
        <f ca="1">IF(COUNTIF($D$64:$D354,$D354)&gt;=20,AVERAGE(OFFSET($H354,0,0,-20,1)),"")</f>
        <v>1518.193474648496</v>
      </c>
      <c r="N354" s="458">
        <f ca="1">IF(COUNTIF($D$64:$D354,$D354)&gt;=50,AVERAGE(OFFSET($H354,0,0,-50,1)),"")</f>
        <v>1948.5006641445018</v>
      </c>
      <c r="O354" s="458">
        <f t="shared" si="23"/>
        <v>1424.005068983334</v>
      </c>
      <c r="P354" s="458">
        <f t="shared" si="24"/>
        <v>1601.4868628202198</v>
      </c>
      <c r="Q354" s="458">
        <f t="shared" si="25"/>
        <v>-177.4817938368858</v>
      </c>
      <c r="R354" s="453">
        <f t="shared" si="26"/>
        <v>-181.96132140001947</v>
      </c>
      <c r="S354" s="453">
        <f>IF(COUNTIF($D$64:$D354,$D354)&gt;=14,100-100/(1+(AVERAGEIFS($K$64:$K354,$D$64:$D354,$D354,$K$64:$K354,"&gt;0")*COUNTIFS($D$64:$D354,$D354,$K$64:$K354,"&gt;0"))/(-AVERAGEIFS($K$64:$K354,$D$64:$D354,$D354,$K$64:$K354,"&lt;0")*COUNTIFS($D$64:$D354,$D354,$K$64:$K354,"&lt;0"))),"")</f>
        <v>47.193834793940965</v>
      </c>
      <c r="T354" s="453">
        <f ca="1">IF($D354=$D353,MIN(0,$H354/MAX(OFFSET($H354,0,0,-(COUNTIF($D$64:$D354,$D354)),1))-1),0)</f>
        <v>-0.58220337399613775</v>
      </c>
      <c r="U354" s="453">
        <f ca="1">IF(COUNTIF($D$64:$D354,$D354)&gt;=30,STDEV(OFFSET($K354,0,0,-30,1))*SQRT(365),"")</f>
        <v>0.26169254597274633</v>
      </c>
      <c r="V354" s="453" t="str">
        <f ca="1">IF(COUNTIF($D$64:$D354,$D354)&lt;20,"Neutral",IF($H354&gt;$M354*1.05,"Bullish",IF($H354&lt;$M354*0.95,"Bearish","Neutral")))</f>
        <v>Bearish</v>
      </c>
      <c r="AB354" s="433"/>
      <c r="AC354" s="433"/>
      <c r="AD354" s="433"/>
      <c r="AE354" s="433"/>
      <c r="AF354" s="433"/>
      <c r="AG354" s="433"/>
      <c r="AH354" s="433"/>
      <c r="AI354" s="433"/>
      <c r="AJ354" s="433"/>
      <c r="AK354" s="433"/>
      <c r="AL354" s="433"/>
      <c r="AM354" s="433"/>
      <c r="AN354" s="433"/>
      <c r="AO354" s="433"/>
      <c r="AP354" s="433"/>
      <c r="AQ354" s="433"/>
      <c r="AR354" s="433"/>
      <c r="AS354" s="433"/>
      <c r="AT354" s="433"/>
    </row>
    <row r="355" spans="2:46" ht="20.149999999999999" customHeight="1">
      <c r="B355" s="437">
        <v>46154</v>
      </c>
      <c r="C355" s="419" t="s">
        <v>92</v>
      </c>
      <c r="D355" s="419" t="s">
        <v>93</v>
      </c>
      <c r="E355" s="457">
        <v>1312.8055312906899</v>
      </c>
      <c r="F355" s="457">
        <v>1335.1727810411467</v>
      </c>
      <c r="G355" s="457">
        <v>1265.9068937634372</v>
      </c>
      <c r="H355" s="457">
        <v>1294.7272393469759</v>
      </c>
      <c r="I355" s="457">
        <v>5608603283.8095865</v>
      </c>
      <c r="J355" s="462">
        <v>156251401572.47076</v>
      </c>
      <c r="K355" s="474">
        <f t="shared" si="22"/>
        <v>-1.1889866119601855E-2</v>
      </c>
      <c r="L355" s="458">
        <f ca="1">IF(COUNTIF($D$64:$D355,$D355)&gt;=7,AVERAGE(OFFSET($H355,0,0,-7,1)),"")</f>
        <v>1347.8979040153174</v>
      </c>
      <c r="M355" s="458">
        <f ca="1">IF(COUNTIF($D$64:$D355,$D355)&gt;=20,AVERAGE(OFFSET($H355,0,0,-20,1)),"")</f>
        <v>1493.2441508541929</v>
      </c>
      <c r="N355" s="458">
        <f ca="1">IF(COUNTIF($D$64:$D355,$D355)&gt;=50,AVERAGE(OFFSET($H355,0,0,-50,1)),"")</f>
        <v>1917.6389991853496</v>
      </c>
      <c r="O355" s="458">
        <f t="shared" si="23"/>
        <v>1404.1161721162021</v>
      </c>
      <c r="P355" s="458">
        <f t="shared" si="24"/>
        <v>1578.7639277481276</v>
      </c>
      <c r="Q355" s="458">
        <f t="shared" si="25"/>
        <v>-174.64775563192552</v>
      </c>
      <c r="R355" s="453">
        <f t="shared" si="26"/>
        <v>-180.49860824640069</v>
      </c>
      <c r="S355" s="453">
        <f>IF(COUNTIF($D$64:$D355,$D355)&gt;=14,100-100/(1+(AVERAGEIFS($K$64:$K355,$D$64:$D355,$D355,$K$64:$K355,"&gt;0")*COUNTIFS($D$64:$D355,$D355,$K$64:$K355,"&gt;0"))/(-AVERAGEIFS($K$64:$K355,$D$64:$D355,$D355,$K$64:$K355,"&lt;0")*COUNTIFS($D$64:$D355,$D355,$K$64:$K355,"&lt;0"))),"")</f>
        <v>46.900235577787811</v>
      </c>
      <c r="T355" s="453">
        <f ca="1">IF($D355=$D354,MIN(0,$H355/MAX(OFFSET($H355,0,0,-(COUNTIF($D$64:$D355,$D355)),1))-1),0)</f>
        <v>-0.58717091994454496</v>
      </c>
      <c r="U355" s="453">
        <f ca="1">IF(COUNTIF($D$64:$D355,$D355)&gt;=30,STDEV(OFFSET($K355,0,0,-30,1))*SQRT(365),"")</f>
        <v>0.26182863633658049</v>
      </c>
      <c r="V355" s="453" t="str">
        <f ca="1">IF(COUNTIF($D$64:$D355,$D355)&lt;20,"Neutral",IF($H355&gt;$M355*1.05,"Bullish",IF($H355&lt;$M355*0.95,"Bearish","Neutral")))</f>
        <v>Bearish</v>
      </c>
      <c r="AB355" s="433"/>
      <c r="AC355" s="433"/>
      <c r="AD355" s="433"/>
      <c r="AE355" s="433"/>
      <c r="AF355" s="433"/>
      <c r="AG355" s="433"/>
      <c r="AH355" s="433"/>
      <c r="AI355" s="433"/>
      <c r="AJ355" s="433"/>
      <c r="AK355" s="433"/>
      <c r="AL355" s="433"/>
      <c r="AM355" s="433"/>
      <c r="AN355" s="433"/>
      <c r="AO355" s="433"/>
      <c r="AP355" s="433"/>
      <c r="AQ355" s="433"/>
      <c r="AR355" s="433"/>
      <c r="AS355" s="433"/>
      <c r="AT355" s="433"/>
    </row>
    <row r="356" spans="2:46" ht="20.149999999999999" customHeight="1">
      <c r="B356" s="437">
        <v>46155</v>
      </c>
      <c r="C356" s="419" t="s">
        <v>92</v>
      </c>
      <c r="D356" s="419" t="s">
        <v>93</v>
      </c>
      <c r="E356" s="457">
        <v>1292.37011474516</v>
      </c>
      <c r="F356" s="457">
        <v>1312.3507554158339</v>
      </c>
      <c r="G356" s="457">
        <v>1270.6323805750417</v>
      </c>
      <c r="H356" s="457">
        <v>1283.0100561828531</v>
      </c>
      <c r="I356" s="457">
        <v>4590373624.7994909</v>
      </c>
      <c r="J356" s="462">
        <v>154837338257.63779</v>
      </c>
      <c r="K356" s="474">
        <f t="shared" si="22"/>
        <v>-9.0499240365350397E-3</v>
      </c>
      <c r="L356" s="458">
        <f ca="1">IF(COUNTIF($D$64:$D356,$D356)&gt;=7,AVERAGE(OFFSET($H356,0,0,-7,1)),"")</f>
        <v>1327.0340020789106</v>
      </c>
      <c r="M356" s="458">
        <f ca="1">IF(COUNTIF($D$64:$D356,$D356)&gt;=20,AVERAGE(OFFSET($H356,0,0,-20,1)),"")</f>
        <v>1470.1275722939795</v>
      </c>
      <c r="N356" s="458">
        <f ca="1">IF(COUNTIF($D$64:$D356,$D356)&gt;=50,AVERAGE(OFFSET($H356,0,0,-50,1)),"")</f>
        <v>1887.6422698612819</v>
      </c>
      <c r="O356" s="458">
        <f t="shared" si="23"/>
        <v>1385.48446197261</v>
      </c>
      <c r="P356" s="458">
        <f t="shared" si="24"/>
        <v>1556.8562335581073</v>
      </c>
      <c r="Q356" s="458">
        <f t="shared" si="25"/>
        <v>-171.3717715854973</v>
      </c>
      <c r="R356" s="453">
        <f t="shared" si="26"/>
        <v>-178.67324091422</v>
      </c>
      <c r="S356" s="453">
        <f>IF(COUNTIF($D$64:$D356,$D356)&gt;=14,100-100/(1+(AVERAGEIFS($K$64:$K356,$D$64:$D356,$D356,$K$64:$K356,"&gt;0")*COUNTIFS($D$64:$D356,$D356,$K$64:$K356,"&gt;0"))/(-AVERAGEIFS($K$64:$K356,$D$64:$D356,$D356,$K$64:$K356,"&lt;0")*COUNTIFS($D$64:$D356,$D356,$K$64:$K356,"&lt;0"))),"")</f>
        <v>46.679200600548171</v>
      </c>
      <c r="T356" s="453">
        <f ca="1">IF($D356=$D355,MIN(0,$H356/MAX(OFFSET($H356,0,0,-(COUNTIF($D$64:$D356,$D356)),1))-1),0)</f>
        <v>-0.59090699175911954</v>
      </c>
      <c r="U356" s="453">
        <f ca="1">IF(COUNTIF($D$64:$D356,$D356)&gt;=30,STDEV(OFFSET($K356,0,0,-30,1))*SQRT(365),"")</f>
        <v>0.25918221185214507</v>
      </c>
      <c r="V356" s="453" t="str">
        <f ca="1">IF(COUNTIF($D$64:$D356,$D356)&lt;20,"Neutral",IF($H356&gt;$M356*1.05,"Bullish",IF($H356&lt;$M356*0.95,"Bearish","Neutral")))</f>
        <v>Bearish</v>
      </c>
      <c r="AB356" s="433"/>
      <c r="AC356" s="433"/>
      <c r="AD356" s="433"/>
      <c r="AE356" s="433"/>
      <c r="AF356" s="433"/>
      <c r="AG356" s="433"/>
      <c r="AH356" s="433"/>
      <c r="AI356" s="433"/>
      <c r="AJ356" s="433"/>
      <c r="AK356" s="433"/>
      <c r="AL356" s="433"/>
      <c r="AM356" s="433"/>
      <c r="AN356" s="433"/>
      <c r="AO356" s="433"/>
      <c r="AP356" s="433"/>
      <c r="AQ356" s="433"/>
      <c r="AR356" s="433"/>
      <c r="AS356" s="433"/>
      <c r="AT356" s="433"/>
    </row>
    <row r="357" spans="2:46" ht="20.149999999999999" customHeight="1">
      <c r="B357" s="437">
        <v>46156</v>
      </c>
      <c r="C357" s="419" t="s">
        <v>92</v>
      </c>
      <c r="D357" s="419" t="s">
        <v>93</v>
      </c>
      <c r="E357" s="457">
        <v>1289.1510440566167</v>
      </c>
      <c r="F357" s="457">
        <v>1316.0833378435125</v>
      </c>
      <c r="G357" s="457">
        <v>1202.2017113870786</v>
      </c>
      <c r="H357" s="457">
        <v>1238.9988673908381</v>
      </c>
      <c r="I357" s="457">
        <v>4967106929.4628344</v>
      </c>
      <c r="J357" s="462">
        <v>149525941598.45306</v>
      </c>
      <c r="K357" s="474">
        <f t="shared" si="22"/>
        <v>-3.4303073915846638E-2</v>
      </c>
      <c r="L357" s="458">
        <f ca="1">IF(COUNTIF($D$64:$D357,$D357)&gt;=7,AVERAGE(OFFSET($H357,0,0,-7,1)),"")</f>
        <v>1305.5766069932376</v>
      </c>
      <c r="M357" s="458">
        <f ca="1">IF(COUNTIF($D$64:$D357,$D357)&gt;=20,AVERAGE(OFFSET($H357,0,0,-20,1)),"")</f>
        <v>1446.9227362730308</v>
      </c>
      <c r="N357" s="458">
        <f ca="1">IF(COUNTIF($D$64:$D357,$D357)&gt;=50,AVERAGE(OFFSET($H357,0,0,-50,1)),"")</f>
        <v>1857.9255976015252</v>
      </c>
      <c r="O357" s="458">
        <f t="shared" si="23"/>
        <v>1362.9482166523374</v>
      </c>
      <c r="P357" s="458">
        <f t="shared" si="24"/>
        <v>1533.3112434716429</v>
      </c>
      <c r="Q357" s="458">
        <f t="shared" si="25"/>
        <v>-170.36302681930556</v>
      </c>
      <c r="R357" s="453">
        <f t="shared" si="26"/>
        <v>-177.01119809523712</v>
      </c>
      <c r="S357" s="453">
        <f>IF(COUNTIF($D$64:$D357,$D357)&gt;=14,100-100/(1+(AVERAGEIFS($K$64:$K357,$D$64:$D357,$D357,$K$64:$K357,"&gt;0")*COUNTIFS($D$64:$D357,$D357,$K$64:$K357,"&gt;0"))/(-AVERAGEIFS($K$64:$K357,$D$64:$D357,$D357,$K$64:$K357,"&lt;0")*COUNTIFS($D$64:$D357,$D357,$K$64:$K357,"&lt;0"))),"")</f>
        <v>45.859966878058103</v>
      </c>
      <c r="T357" s="453">
        <f ca="1">IF($D357=$D356,MIN(0,$H357/MAX(OFFSET($H357,0,0,-(COUNTIF($D$64:$D357,$D357)),1))-1),0)</f>
        <v>-0.6049401394592625</v>
      </c>
      <c r="U357" s="453">
        <f ca="1">IF(COUNTIF($D$64:$D357,$D357)&gt;=30,STDEV(OFFSET($K357,0,0,-30,1))*SQRT(365),"")</f>
        <v>0.26756857251738742</v>
      </c>
      <c r="V357" s="453" t="str">
        <f ca="1">IF(COUNTIF($D$64:$D357,$D357)&lt;20,"Neutral",IF($H357&gt;$M357*1.05,"Bullish",IF($H357&lt;$M357*0.95,"Bearish","Neutral")))</f>
        <v>Bearish</v>
      </c>
      <c r="AB357" s="433"/>
      <c r="AC357" s="433"/>
      <c r="AD357" s="433"/>
      <c r="AE357" s="433"/>
      <c r="AF357" s="433"/>
      <c r="AG357" s="433"/>
      <c r="AH357" s="433"/>
      <c r="AI357" s="433"/>
      <c r="AJ357" s="433"/>
      <c r="AK357" s="433"/>
      <c r="AL357" s="433"/>
      <c r="AM357" s="433"/>
      <c r="AN357" s="433"/>
      <c r="AO357" s="433"/>
      <c r="AP357" s="433"/>
      <c r="AQ357" s="433"/>
      <c r="AR357" s="433"/>
      <c r="AS357" s="433"/>
      <c r="AT357" s="433"/>
    </row>
    <row r="358" spans="2:46" ht="20.149999999999999" customHeight="1">
      <c r="B358" s="437">
        <v>46157</v>
      </c>
      <c r="C358" s="419" t="s">
        <v>92</v>
      </c>
      <c r="D358" s="419" t="s">
        <v>93</v>
      </c>
      <c r="E358" s="457">
        <v>1239.5926753249278</v>
      </c>
      <c r="F358" s="457">
        <v>1270.9749090052474</v>
      </c>
      <c r="G358" s="457">
        <v>1234.233123250146</v>
      </c>
      <c r="H358" s="457">
        <v>1239.446255845314</v>
      </c>
      <c r="I358" s="457">
        <v>2653374477.6219983</v>
      </c>
      <c r="J358" s="462">
        <v>149579933721.99445</v>
      </c>
      <c r="K358" s="474">
        <f t="shared" si="22"/>
        <v>3.6108867106388054E-4</v>
      </c>
      <c r="L358" s="458">
        <f ca="1">IF(COUNTIF($D$64:$D358,$D358)&gt;=7,AVERAGE(OFFSET($H358,0,0,-7,1)),"")</f>
        <v>1287.6324533830668</v>
      </c>
      <c r="M358" s="458">
        <f ca="1">IF(COUNTIF($D$64:$D358,$D358)&gt;=20,AVERAGE(OFFSET($H358,0,0,-20,1)),"")</f>
        <v>1425.0194815634527</v>
      </c>
      <c r="N358" s="458">
        <f ca="1">IF(COUNTIF($D$64:$D358,$D358)&gt;=50,AVERAGE(OFFSET($H358,0,0,-50,1)),"")</f>
        <v>1829.4060353554503</v>
      </c>
      <c r="O358" s="458">
        <f t="shared" si="23"/>
        <v>1343.9479149897184</v>
      </c>
      <c r="P358" s="458">
        <f t="shared" si="24"/>
        <v>1511.5434666104334</v>
      </c>
      <c r="Q358" s="458">
        <f t="shared" si="25"/>
        <v>-167.59555162071501</v>
      </c>
      <c r="R358" s="453">
        <f t="shared" si="26"/>
        <v>-175.1280688003327</v>
      </c>
      <c r="S358" s="453">
        <f>IF(COUNTIF($D$64:$D358,$D358)&gt;=14,100-100/(1+(AVERAGEIFS($K$64:$K358,$D$64:$D358,$D358,$K$64:$K358,"&gt;0")*COUNTIFS($D$64:$D358,$D358,$K$64:$K358,"&gt;0"))/(-AVERAGEIFS($K$64:$K358,$D$64:$D358,$D358,$K$64:$K358,"&lt;0")*COUNTIFS($D$64:$D358,$D358,$K$64:$K358,"&lt;0"))),"")</f>
        <v>45.86996695927175</v>
      </c>
      <c r="T358" s="453">
        <f ca="1">IF($D358=$D357,MIN(0,$H358/MAX(OFFSET($H358,0,0,-(COUNTIF($D$64:$D358,$D358)),1))-1),0)</f>
        <v>-0.60479748781922915</v>
      </c>
      <c r="U358" s="453">
        <f ca="1">IF(COUNTIF($D$64:$D358,$D358)&gt;=30,STDEV(OFFSET($K358,0,0,-30,1))*SQRT(365),"")</f>
        <v>0.26760949247648808</v>
      </c>
      <c r="V358" s="453" t="str">
        <f ca="1">IF(COUNTIF($D$64:$D358,$D358)&lt;20,"Neutral",IF($H358&gt;$M358*1.05,"Bullish",IF($H358&lt;$M358*0.95,"Bearish","Neutral")))</f>
        <v>Bearish</v>
      </c>
      <c r="AB358" s="433"/>
      <c r="AC358" s="433"/>
      <c r="AD358" s="433"/>
      <c r="AE358" s="433"/>
      <c r="AF358" s="433"/>
      <c r="AG358" s="433"/>
      <c r="AH358" s="433"/>
      <c r="AI358" s="433"/>
      <c r="AJ358" s="433"/>
      <c r="AK358" s="433"/>
      <c r="AL358" s="433"/>
      <c r="AM358" s="433"/>
      <c r="AN358" s="433"/>
      <c r="AO358" s="433"/>
      <c r="AP358" s="433"/>
      <c r="AQ358" s="433"/>
      <c r="AR358" s="433"/>
      <c r="AS358" s="433"/>
      <c r="AT358" s="433"/>
    </row>
    <row r="359" spans="2:46" ht="20.149999999999999" customHeight="1">
      <c r="B359" s="437">
        <v>46158</v>
      </c>
      <c r="C359" s="419" t="s">
        <v>92</v>
      </c>
      <c r="D359" s="419" t="s">
        <v>93</v>
      </c>
      <c r="E359" s="457">
        <v>1236.3955430619533</v>
      </c>
      <c r="F359" s="457">
        <v>1264.3206873656204</v>
      </c>
      <c r="G359" s="457">
        <v>1153.6349302240169</v>
      </c>
      <c r="H359" s="457">
        <v>1195.9004376498615</v>
      </c>
      <c r="I359" s="457">
        <v>9981306143.0673981</v>
      </c>
      <c r="J359" s="462">
        <v>144324699322.90106</v>
      </c>
      <c r="K359" s="474">
        <f t="shared" si="22"/>
        <v>-3.5133284714917945E-2</v>
      </c>
      <c r="L359" s="458">
        <f ca="1">IF(COUNTIF($D$64:$D359,$D359)&gt;=7,AVERAGE(OFFSET($H359,0,0,-7,1)),"")</f>
        <v>1266.7171255381904</v>
      </c>
      <c r="M359" s="458">
        <f ca="1">IF(COUNTIF($D$64:$D359,$D359)&gt;=20,AVERAGE(OFFSET($H359,0,0,-20,1)),"")</f>
        <v>1403.086023246356</v>
      </c>
      <c r="N359" s="458">
        <f ca="1">IF(COUNTIF($D$64:$D359,$D359)&gt;=50,AVERAGE(OFFSET($H359,0,0,-50,1)),"")</f>
        <v>1801.7089703040124</v>
      </c>
      <c r="O359" s="458">
        <f t="shared" si="23"/>
        <v>1321.1713800143557</v>
      </c>
      <c r="P359" s="458">
        <f t="shared" si="24"/>
        <v>1488.1625015022428</v>
      </c>
      <c r="Q359" s="458">
        <f t="shared" si="25"/>
        <v>-166.99112148788709</v>
      </c>
      <c r="R359" s="453">
        <f t="shared" si="26"/>
        <v>-173.50067933784356</v>
      </c>
      <c r="S359" s="453">
        <f>IF(COUNTIF($D$64:$D359,$D359)&gt;=14,100-100/(1+(AVERAGEIFS($K$64:$K359,$D$64:$D359,$D359,$K$64:$K359,"&gt;0")*COUNTIFS($D$64:$D359,$D359,$K$64:$K359,"&gt;0"))/(-AVERAGEIFS($K$64:$K359,$D$64:$D359,$D359,$K$64:$K359,"&lt;0")*COUNTIFS($D$64:$D359,$D359,$K$64:$K359,"&lt;0"))),"")</f>
        <v>45.060157935643005</v>
      </c>
      <c r="T359" s="453">
        <f ca="1">IF($D359=$D358,MIN(0,$H359/MAX(OFFSET($H359,0,0,-(COUNTIF($D$64:$D359,$D359)),1))-1),0)</f>
        <v>-0.618682250199727</v>
      </c>
      <c r="U359" s="453">
        <f ca="1">IF(COUNTIF($D$64:$D359,$D359)&gt;=30,STDEV(OFFSET($K359,0,0,-30,1))*SQRT(365),"")</f>
        <v>0.26790286554294246</v>
      </c>
      <c r="V359" s="453" t="str">
        <f ca="1">IF(COUNTIF($D$64:$D359,$D359)&lt;20,"Neutral",IF($H359&gt;$M359*1.05,"Bullish",IF($H359&lt;$M359*0.95,"Bearish","Neutral")))</f>
        <v>Bearish</v>
      </c>
      <c r="AB359" s="433"/>
      <c r="AC359" s="433"/>
      <c r="AD359" s="433"/>
      <c r="AE359" s="433"/>
      <c r="AF359" s="433"/>
      <c r="AG359" s="433"/>
      <c r="AH359" s="433"/>
      <c r="AI359" s="433"/>
      <c r="AJ359" s="433"/>
      <c r="AK359" s="433"/>
      <c r="AL359" s="433"/>
      <c r="AM359" s="433"/>
      <c r="AN359" s="433"/>
      <c r="AO359" s="433"/>
      <c r="AP359" s="433"/>
      <c r="AQ359" s="433"/>
      <c r="AR359" s="433"/>
      <c r="AS359" s="433"/>
      <c r="AT359" s="433"/>
    </row>
    <row r="360" spans="2:46" ht="20.149999999999999" customHeight="1">
      <c r="B360" s="437">
        <v>46159</v>
      </c>
      <c r="C360" s="419" t="s">
        <v>92</v>
      </c>
      <c r="D360" s="419" t="s">
        <v>93</v>
      </c>
      <c r="E360" s="457">
        <v>1196.7123607498443</v>
      </c>
      <c r="F360" s="457">
        <v>1229.8634976810388</v>
      </c>
      <c r="G360" s="457">
        <v>1152.4147109822434</v>
      </c>
      <c r="H360" s="457">
        <v>1169.3982780844985</v>
      </c>
      <c r="I360" s="457">
        <v>8913993461.3198509</v>
      </c>
      <c r="J360" s="462">
        <v>141126342594.98218</v>
      </c>
      <c r="K360" s="474">
        <f t="shared" si="22"/>
        <v>-2.2160841095972827E-2</v>
      </c>
      <c r="L360" s="458">
        <f ca="1">IF(COUNTIF($D$64:$D360,$D360)&gt;=7,AVERAGE(OFFSET($H360,0,0,-7,1)),"")</f>
        <v>1247.398249144288</v>
      </c>
      <c r="M360" s="458">
        <f ca="1">IF(COUNTIF($D$64:$D360,$D360)&gt;=20,AVERAGE(OFFSET($H360,0,0,-20,1)),"")</f>
        <v>1380.8905595901683</v>
      </c>
      <c r="N360" s="458">
        <f ca="1">IF(COUNTIF($D$64:$D360,$D360)&gt;=50,AVERAGE(OFFSET($H360,0,0,-50,1)),"")</f>
        <v>1774.2719079221758</v>
      </c>
      <c r="O360" s="458">
        <f t="shared" si="23"/>
        <v>1297.8216720251469</v>
      </c>
      <c r="P360" s="458">
        <f t="shared" si="24"/>
        <v>1464.550336804632</v>
      </c>
      <c r="Q360" s="458">
        <f t="shared" si="25"/>
        <v>-166.72866477948514</v>
      </c>
      <c r="R360" s="453">
        <f t="shared" si="26"/>
        <v>-172.14627642617188</v>
      </c>
      <c r="S360" s="453">
        <f>IF(COUNTIF($D$64:$D360,$D360)&gt;=14,100-100/(1+(AVERAGEIFS($K$64:$K360,$D$64:$D360,$D360,$K$64:$K360,"&gt;0")*COUNTIFS($D$64:$D360,$D360,$K$64:$K360,"&gt;0"))/(-AVERAGEIFS($K$64:$K360,$D$64:$D360,$D360,$K$64:$K360,"&lt;0")*COUNTIFS($D$64:$D360,$D360,$K$64:$K360,"&lt;0"))),"")</f>
        <v>44.563902943494405</v>
      </c>
      <c r="T360" s="453">
        <f ca="1">IF($D360=$D359,MIN(0,$H360/MAX(OFFSET($H360,0,0,-(COUNTIF($D$64:$D360,$D360)),1))-1),0)</f>
        <v>-0.62713257226012487</v>
      </c>
      <c r="U360" s="453">
        <f ca="1">IF(COUNTIF($D$64:$D360,$D360)&gt;=30,STDEV(OFFSET($K360,0,0,-30,1))*SQRT(365),"")</f>
        <v>0.26710646093230339</v>
      </c>
      <c r="V360" s="453" t="str">
        <f ca="1">IF(COUNTIF($D$64:$D360,$D360)&lt;20,"Neutral",IF($H360&gt;$M360*1.05,"Bullish",IF($H360&lt;$M360*0.95,"Bearish","Neutral")))</f>
        <v>Bearish</v>
      </c>
      <c r="AB360" s="433"/>
      <c r="AC360" s="433"/>
      <c r="AD360" s="433"/>
      <c r="AE360" s="433"/>
      <c r="AF360" s="433"/>
      <c r="AG360" s="433"/>
      <c r="AH360" s="433"/>
      <c r="AI360" s="433"/>
      <c r="AJ360" s="433"/>
      <c r="AK360" s="433"/>
      <c r="AL360" s="433"/>
      <c r="AM360" s="433"/>
      <c r="AN360" s="433"/>
      <c r="AO360" s="433"/>
      <c r="AP360" s="433"/>
      <c r="AQ360" s="433"/>
      <c r="AR360" s="433"/>
      <c r="AS360" s="433"/>
      <c r="AT360" s="433"/>
    </row>
    <row r="361" spans="2:46" ht="20.149999999999999" customHeight="1">
      <c r="B361" s="437">
        <v>46160</v>
      </c>
      <c r="C361" s="419" t="s">
        <v>92</v>
      </c>
      <c r="D361" s="419" t="s">
        <v>93</v>
      </c>
      <c r="E361" s="457">
        <v>1164.5132922064306</v>
      </c>
      <c r="F361" s="457">
        <v>1232.2739380061582</v>
      </c>
      <c r="G361" s="457">
        <v>1126.6470369973224</v>
      </c>
      <c r="H361" s="457">
        <v>1207.7763863792331</v>
      </c>
      <c r="I361" s="457">
        <v>9661117127.637146</v>
      </c>
      <c r="J361" s="462">
        <v>145757922922.10721</v>
      </c>
      <c r="K361" s="474">
        <f t="shared" si="22"/>
        <v>3.2818680353795981E-2</v>
      </c>
      <c r="L361" s="458">
        <f ca="1">IF(COUNTIF($D$64:$D361,$D361)&gt;=7,AVERAGE(OFFSET($H361,0,0,-7,1)),"")</f>
        <v>1232.7510744113679</v>
      </c>
      <c r="M361" s="458">
        <f ca="1">IF(COUNTIF($D$64:$D361,$D361)&gt;=20,AVERAGE(OFFSET($H361,0,0,-20,1)),"")</f>
        <v>1360.0338538052638</v>
      </c>
      <c r="N361" s="458">
        <f ca="1">IF(COUNTIF($D$64:$D361,$D361)&gt;=50,AVERAGE(OFFSET($H361,0,0,-50,1)),"")</f>
        <v>1748.0386277305413</v>
      </c>
      <c r="O361" s="458">
        <f t="shared" si="23"/>
        <v>1283.9685511565447</v>
      </c>
      <c r="P361" s="458">
        <f t="shared" si="24"/>
        <v>1445.5300441805284</v>
      </c>
      <c r="Q361" s="458">
        <f t="shared" si="25"/>
        <v>-161.56149302398376</v>
      </c>
      <c r="R361" s="453">
        <f t="shared" si="26"/>
        <v>-170.02931974573426</v>
      </c>
      <c r="S361" s="453">
        <f>IF(COUNTIF($D$64:$D361,$D361)&gt;=14,100-100/(1+(AVERAGEIFS($K$64:$K361,$D$64:$D361,$D361,$K$64:$K361,"&gt;0")*COUNTIFS($D$64:$D361,$D361,$K$64:$K361,"&gt;0"))/(-AVERAGEIFS($K$64:$K361,$D$64:$D361,$D361,$K$64:$K361,"&lt;0")*COUNTIFS($D$64:$D361,$D361,$K$64:$K361,"&lt;0"))),"")</f>
        <v>45.453541530918876</v>
      </c>
      <c r="T361" s="453">
        <f ca="1">IF($D361=$D360,MIN(0,$H361/MAX(OFFSET($H361,0,0,-(COUNTIF($D$64:$D361,$D361)),1))-1),0)</f>
        <v>-0.61489555533478768</v>
      </c>
      <c r="U361" s="453">
        <f ca="1">IF(COUNTIF($D$64:$D361,$D361)&gt;=30,STDEV(OFFSET($K361,0,0,-30,1))*SQRT(365),"")</f>
        <v>0.31613859156955515</v>
      </c>
      <c r="V361" s="453" t="str">
        <f ca="1">IF(COUNTIF($D$64:$D361,$D361)&lt;20,"Neutral",IF($H361&gt;$M361*1.05,"Bullish",IF($H361&lt;$M361*0.95,"Bearish","Neutral")))</f>
        <v>Bearish</v>
      </c>
      <c r="AB361" s="433"/>
      <c r="AC361" s="433"/>
      <c r="AD361" s="433"/>
      <c r="AE361" s="433"/>
      <c r="AF361" s="433"/>
      <c r="AG361" s="433"/>
      <c r="AH361" s="433"/>
      <c r="AI361" s="433"/>
      <c r="AJ361" s="433"/>
      <c r="AK361" s="433"/>
      <c r="AL361" s="433"/>
      <c r="AM361" s="433"/>
      <c r="AN361" s="433"/>
      <c r="AO361" s="433"/>
      <c r="AP361" s="433"/>
      <c r="AQ361" s="433"/>
      <c r="AR361" s="433"/>
      <c r="AS361" s="433"/>
      <c r="AT361" s="433"/>
    </row>
    <row r="362" spans="2:46" ht="20.149999999999999" customHeight="1">
      <c r="B362" s="437">
        <v>46161</v>
      </c>
      <c r="C362" s="419" t="s">
        <v>92</v>
      </c>
      <c r="D362" s="419" t="s">
        <v>93</v>
      </c>
      <c r="E362" s="457">
        <v>1205.5883583946688</v>
      </c>
      <c r="F362" s="457">
        <v>1223.9561866912838</v>
      </c>
      <c r="G362" s="457">
        <v>1150.628310042883</v>
      </c>
      <c r="H362" s="457">
        <v>1181.2602255496486</v>
      </c>
      <c r="I362" s="457">
        <v>3859153370.683465</v>
      </c>
      <c r="J362" s="462">
        <v>142557876481.41183</v>
      </c>
      <c r="K362" s="474">
        <f t="shared" si="22"/>
        <v>-2.1954528279093832E-2</v>
      </c>
      <c r="L362" s="458">
        <f ca="1">IF(COUNTIF($D$64:$D362,$D362)&gt;=7,AVERAGE(OFFSET($H362,0,0,-7,1)),"")</f>
        <v>1216.5415010117499</v>
      </c>
      <c r="M362" s="458">
        <f ca="1">IF(COUNTIF($D$64:$D362,$D362)&gt;=20,AVERAGE(OFFSET($H362,0,0,-20,1)),"")</f>
        <v>1340.1211209761213</v>
      </c>
      <c r="N362" s="458">
        <f ca="1">IF(COUNTIF($D$64:$D362,$D362)&gt;=50,AVERAGE(OFFSET($H362,0,0,-50,1)),"")</f>
        <v>1722.4683432538557</v>
      </c>
      <c r="O362" s="458">
        <f t="shared" si="23"/>
        <v>1268.1672702939452</v>
      </c>
      <c r="P362" s="458">
        <f t="shared" si="24"/>
        <v>1425.9545020597225</v>
      </c>
      <c r="Q362" s="458">
        <f t="shared" si="25"/>
        <v>-157.78723176577728</v>
      </c>
      <c r="R362" s="453">
        <f t="shared" si="26"/>
        <v>-167.58090214974285</v>
      </c>
      <c r="S362" s="453">
        <f>IF(COUNTIF($D$64:$D362,$D362)&gt;=14,100-100/(1+(AVERAGEIFS($K$64:$K362,$D$64:$D362,$D362,$K$64:$K362,"&gt;0")*COUNTIFS($D$64:$D362,$D362,$K$64:$K362,"&gt;0"))/(-AVERAGEIFS($K$64:$K362,$D$64:$D362,$D362,$K$64:$K362,"&lt;0")*COUNTIFS($D$64:$D362,$D362,$K$64:$K362,"&lt;0"))),"")</f>
        <v>44.97075610527029</v>
      </c>
      <c r="T362" s="453">
        <f ca="1">IF($D362=$D361,MIN(0,$H362/MAX(OFFSET($H362,0,0,-(COUNTIF($D$64:$D362,$D362)),1))-1),0)</f>
        <v>-0.62335034175559478</v>
      </c>
      <c r="U362" s="453">
        <f ca="1">IF(COUNTIF($D$64:$D362,$D362)&gt;=30,STDEV(OFFSET($K362,0,0,-30,1))*SQRT(365),"")</f>
        <v>0.29410915985480912</v>
      </c>
      <c r="V362" s="453" t="str">
        <f ca="1">IF(COUNTIF($D$64:$D362,$D362)&lt;20,"Neutral",IF($H362&gt;$M362*1.05,"Bullish",IF($H362&lt;$M362*0.95,"Bearish","Neutral")))</f>
        <v>Bearish</v>
      </c>
      <c r="AB362" s="433"/>
      <c r="AC362" s="433"/>
      <c r="AD362" s="433"/>
      <c r="AE362" s="433"/>
      <c r="AF362" s="433"/>
      <c r="AG362" s="433"/>
      <c r="AH362" s="433"/>
      <c r="AI362" s="433"/>
      <c r="AJ362" s="433"/>
      <c r="AK362" s="433"/>
      <c r="AL362" s="433"/>
      <c r="AM362" s="433"/>
      <c r="AN362" s="433"/>
      <c r="AO362" s="433"/>
      <c r="AP362" s="433"/>
      <c r="AQ362" s="433"/>
      <c r="AR362" s="433"/>
      <c r="AS362" s="433"/>
      <c r="AT362" s="433"/>
    </row>
    <row r="363" spans="2:46" ht="20.149999999999999" customHeight="1">
      <c r="B363" s="437">
        <v>46162</v>
      </c>
      <c r="C363" s="419" t="s">
        <v>92</v>
      </c>
      <c r="D363" s="419" t="s">
        <v>93</v>
      </c>
      <c r="E363" s="457">
        <v>1181.3518469504727</v>
      </c>
      <c r="F363" s="457">
        <v>1203.3116474192707</v>
      </c>
      <c r="G363" s="457">
        <v>1135.6153585430109</v>
      </c>
      <c r="H363" s="457">
        <v>1173.2277338526558</v>
      </c>
      <c r="I363" s="457">
        <v>7243383685.0932665</v>
      </c>
      <c r="J363" s="462">
        <v>141588492314.90015</v>
      </c>
      <c r="K363" s="474">
        <f t="shared" si="22"/>
        <v>-6.7999341070298369E-3</v>
      </c>
      <c r="L363" s="458">
        <f ca="1">IF(COUNTIF($D$64:$D363,$D363)&gt;=7,AVERAGE(OFFSET($H363,0,0,-7,1)),"")</f>
        <v>1200.8583121074357</v>
      </c>
      <c r="M363" s="458">
        <f ca="1">IF(COUNTIF($D$64:$D363,$D363)&gt;=20,AVERAGE(OFFSET($H363,0,0,-20,1)),"")</f>
        <v>1321.7541997156461</v>
      </c>
      <c r="N363" s="458">
        <f ca="1">IF(COUNTIF($D$64:$D363,$D363)&gt;=50,AVERAGE(OFFSET($H363,0,0,-50,1)),"")</f>
        <v>1697.7028770130412</v>
      </c>
      <c r="O363" s="458">
        <f t="shared" si="23"/>
        <v>1253.561187764516</v>
      </c>
      <c r="P363" s="458">
        <f t="shared" si="24"/>
        <v>1407.2340007110508</v>
      </c>
      <c r="Q363" s="458">
        <f t="shared" si="25"/>
        <v>-153.6728129465348</v>
      </c>
      <c r="R363" s="453">
        <f t="shared" si="26"/>
        <v>-164.79928430910124</v>
      </c>
      <c r="S363" s="453">
        <f>IF(COUNTIF($D$64:$D363,$D363)&gt;=14,100-100/(1+(AVERAGEIFS($K$64:$K363,$D$64:$D363,$D363,$K$64:$K363,"&gt;0")*COUNTIFS($D$64:$D363,$D363,$K$64:$K363,"&gt;0"))/(-AVERAGEIFS($K$64:$K363,$D$64:$D363,$D363,$K$64:$K363,"&lt;0")*COUNTIFS($D$64:$D363,$D363,$K$64:$K363,"&lt;0"))),"")</f>
        <v>44.82329726334644</v>
      </c>
      <c r="T363" s="453">
        <f ca="1">IF($D363=$D362,MIN(0,$H363/MAX(OFFSET($H363,0,0,-(COUNTIF($D$64:$D363,$D363)),1))-1),0)</f>
        <v>-0.62591153461309212</v>
      </c>
      <c r="U363" s="453">
        <f ca="1">IF(COUNTIF($D$64:$D363,$D363)&gt;=30,STDEV(OFFSET($K363,0,0,-30,1))*SQRT(365),"")</f>
        <v>0.29506069482328057</v>
      </c>
      <c r="V363" s="453" t="str">
        <f ca="1">IF(COUNTIF($D$64:$D363,$D363)&lt;20,"Neutral",IF($H363&gt;$M363*1.05,"Bullish",IF($H363&lt;$M363*0.95,"Bearish","Neutral")))</f>
        <v>Bearish</v>
      </c>
      <c r="AB363" s="433"/>
      <c r="AC363" s="433"/>
      <c r="AD363" s="433"/>
      <c r="AE363" s="433"/>
      <c r="AF363" s="433"/>
      <c r="AG363" s="433"/>
      <c r="AH363" s="433"/>
      <c r="AI363" s="433"/>
      <c r="AJ363" s="433"/>
      <c r="AK363" s="433"/>
      <c r="AL363" s="433"/>
      <c r="AM363" s="433"/>
      <c r="AN363" s="433"/>
      <c r="AO363" s="433"/>
      <c r="AP363" s="433"/>
      <c r="AQ363" s="433"/>
      <c r="AR363" s="433"/>
      <c r="AS363" s="433"/>
      <c r="AT363" s="433"/>
    </row>
    <row r="364" spans="2:46" ht="20.149999999999999" customHeight="1">
      <c r="B364" s="437">
        <v>46163</v>
      </c>
      <c r="C364" s="419" t="s">
        <v>92</v>
      </c>
      <c r="D364" s="419" t="s">
        <v>93</v>
      </c>
      <c r="E364" s="457">
        <v>1175.4599009039039</v>
      </c>
      <c r="F364" s="457">
        <v>1197.0041920687656</v>
      </c>
      <c r="G364" s="457">
        <v>1143.8326862986762</v>
      </c>
      <c r="H364" s="457">
        <v>1152.5446902180247</v>
      </c>
      <c r="I364" s="457">
        <v>6869957277.2050638</v>
      </c>
      <c r="J364" s="462">
        <v>139092403209.42517</v>
      </c>
      <c r="K364" s="474">
        <f t="shared" si="22"/>
        <v>-1.7629180625241325E-2</v>
      </c>
      <c r="L364" s="458">
        <f ca="1">IF(COUNTIF($D$64:$D364,$D364)&gt;=7,AVERAGE(OFFSET($H364,0,0,-7,1)),"")</f>
        <v>1188.5077153684622</v>
      </c>
      <c r="M364" s="458">
        <f ca="1">IF(COUNTIF($D$64:$D364,$D364)&gt;=20,AVERAGE(OFFSET($H364,0,0,-20,1)),"")</f>
        <v>1304.4782596984162</v>
      </c>
      <c r="N364" s="458">
        <f ca="1">IF(COUNTIF($D$64:$D364,$D364)&gt;=50,AVERAGE(OFFSET($H364,0,0,-50,1)),"")</f>
        <v>1673.2699081541471</v>
      </c>
      <c r="O364" s="458">
        <f t="shared" si="23"/>
        <v>1238.0201881419789</v>
      </c>
      <c r="P364" s="458">
        <f t="shared" si="24"/>
        <v>1388.3681258597155</v>
      </c>
      <c r="Q364" s="458">
        <f t="shared" si="25"/>
        <v>-150.34793771773661</v>
      </c>
      <c r="R364" s="453">
        <f t="shared" si="26"/>
        <v>-161.90901499082833</v>
      </c>
      <c r="S364" s="453">
        <f>IF(COUNTIF($D$64:$D364,$D364)&gt;=14,100-100/(1+(AVERAGEIFS($K$64:$K364,$D$64:$D364,$D364,$K$64:$K364,"&gt;0")*COUNTIFS($D$64:$D364,$D364,$K$64:$K364,"&gt;0"))/(-AVERAGEIFS($K$64:$K364,$D$64:$D364,$D364,$K$64:$K364,"&lt;0")*COUNTIFS($D$64:$D364,$D364,$K$64:$K364,"&lt;0"))),"")</f>
        <v>44.445468047873099</v>
      </c>
      <c r="T364" s="453">
        <f ca="1">IF($D364=$D363,MIN(0,$H364/MAX(OFFSET($H364,0,0,-(COUNTIF($D$64:$D364,$D364)),1))-1),0)</f>
        <v>-0.63250640773921729</v>
      </c>
      <c r="U364" s="453">
        <f ca="1">IF(COUNTIF($D$64:$D364,$D364)&gt;=30,STDEV(OFFSET($K364,0,0,-30,1))*SQRT(365),"")</f>
        <v>0.29035002732898241</v>
      </c>
      <c r="V364" s="453" t="str">
        <f ca="1">IF(COUNTIF($D$64:$D364,$D364)&lt;20,"Neutral",IF($H364&gt;$M364*1.05,"Bullish",IF($H364&lt;$M364*0.95,"Bearish","Neutral")))</f>
        <v>Bearish</v>
      </c>
      <c r="AB364" s="433"/>
      <c r="AC364" s="433"/>
      <c r="AD364" s="433"/>
      <c r="AE364" s="433"/>
      <c r="AF364" s="433"/>
      <c r="AG364" s="433"/>
      <c r="AH364" s="433"/>
      <c r="AI364" s="433"/>
      <c r="AJ364" s="433"/>
      <c r="AK364" s="433"/>
      <c r="AL364" s="433"/>
      <c r="AM364" s="433"/>
      <c r="AN364" s="433"/>
      <c r="AO364" s="433"/>
      <c r="AP364" s="433"/>
      <c r="AQ364" s="433"/>
      <c r="AR364" s="433"/>
      <c r="AS364" s="433"/>
      <c r="AT364" s="433"/>
    </row>
    <row r="365" spans="2:46" ht="20.149999999999999" customHeight="1">
      <c r="B365" s="437">
        <v>46164</v>
      </c>
      <c r="C365" s="419" t="s">
        <v>92</v>
      </c>
      <c r="D365" s="419" t="s">
        <v>93</v>
      </c>
      <c r="E365" s="457">
        <v>1149.2855235802308</v>
      </c>
      <c r="F365" s="457">
        <v>1176.6999566168763</v>
      </c>
      <c r="G365" s="457">
        <v>1132.6768910792748</v>
      </c>
      <c r="H365" s="457">
        <v>1145.3376534095457</v>
      </c>
      <c r="I365" s="457">
        <v>8517026762.6080618</v>
      </c>
      <c r="J365" s="462">
        <v>138222637309.4838</v>
      </c>
      <c r="K365" s="474">
        <f t="shared" si="22"/>
        <v>-6.2531517169330808E-3</v>
      </c>
      <c r="L365" s="458">
        <f ca="1">IF(COUNTIF($D$64:$D365,$D365)&gt;=7,AVERAGE(OFFSET($H365,0,0,-7,1)),"")</f>
        <v>1175.0636293062096</v>
      </c>
      <c r="M365" s="458">
        <f ca="1">IF(COUNTIF($D$64:$D365,$D365)&gt;=20,AVERAGE(OFFSET($H365,0,0,-20,1)),"")</f>
        <v>1286.7054017622127</v>
      </c>
      <c r="N365" s="458">
        <f ca="1">IF(COUNTIF($D$64:$D365,$D365)&gt;=50,AVERAGE(OFFSET($H365,0,0,-50,1)),"")</f>
        <v>1648.8506777380408</v>
      </c>
      <c r="O365" s="458">
        <f t="shared" si="23"/>
        <v>1223.7613366446815</v>
      </c>
      <c r="P365" s="458">
        <f t="shared" si="24"/>
        <v>1370.3658686411845</v>
      </c>
      <c r="Q365" s="458">
        <f t="shared" si="25"/>
        <v>-146.60453199650306</v>
      </c>
      <c r="R365" s="453">
        <f t="shared" si="26"/>
        <v>-158.84811839196328</v>
      </c>
      <c r="S365" s="453">
        <f>IF(COUNTIF($D$64:$D365,$D365)&gt;=14,100-100/(1+(AVERAGEIFS($K$64:$K365,$D$64:$D365,$D365,$K$64:$K365,"&gt;0")*COUNTIFS($D$64:$D365,$D365,$K$64:$K365,"&gt;0"))/(-AVERAGEIFS($K$64:$K365,$D$64:$D365,$D365,$K$64:$K365,"&lt;0")*COUNTIFS($D$64:$D365,$D365,$K$64:$K365,"&lt;0"))),"")</f>
        <v>44.312976097634071</v>
      </c>
      <c r="T365" s="453">
        <f ca="1">IF($D365=$D364,MIN(0,$H365/MAX(OFFSET($H365,0,0,-(COUNTIF($D$64:$D365,$D365)),1))-1),0)</f>
        <v>-0.63480440092662471</v>
      </c>
      <c r="U365" s="453">
        <f ca="1">IF(COUNTIF($D$64:$D365,$D365)&gt;=30,STDEV(OFFSET($K365,0,0,-30,1))*SQRT(365),"")</f>
        <v>0.28883266875289554</v>
      </c>
      <c r="V365" s="453" t="str">
        <f ca="1">IF(COUNTIF($D$64:$D365,$D365)&lt;20,"Neutral",IF($H365&gt;$M365*1.05,"Bullish",IF($H365&lt;$M365*0.95,"Bearish","Neutral")))</f>
        <v>Bearish</v>
      </c>
      <c r="AB365" s="433"/>
      <c r="AC365" s="433"/>
      <c r="AD365" s="433"/>
      <c r="AE365" s="433"/>
      <c r="AF365" s="433"/>
      <c r="AG365" s="433"/>
      <c r="AH365" s="433"/>
      <c r="AI365" s="433"/>
      <c r="AJ365" s="433"/>
      <c r="AK365" s="433"/>
      <c r="AL365" s="433"/>
      <c r="AM365" s="433"/>
      <c r="AN365" s="433"/>
      <c r="AO365" s="433"/>
      <c r="AP365" s="433"/>
      <c r="AQ365" s="433"/>
      <c r="AR365" s="433"/>
      <c r="AS365" s="433"/>
      <c r="AT365" s="433"/>
    </row>
    <row r="366" spans="2:46" ht="20.149999999999999" customHeight="1">
      <c r="B366" s="437">
        <v>46165</v>
      </c>
      <c r="C366" s="419" t="s">
        <v>92</v>
      </c>
      <c r="D366" s="419" t="s">
        <v>93</v>
      </c>
      <c r="E366" s="457">
        <v>1148.7575529852645</v>
      </c>
      <c r="F366" s="457">
        <v>1153.6002684904329</v>
      </c>
      <c r="G366" s="457">
        <v>1090.4650689079892</v>
      </c>
      <c r="H366" s="457">
        <v>1137.242040289985</v>
      </c>
      <c r="I366" s="457">
        <v>3345529295.2329931</v>
      </c>
      <c r="J366" s="462">
        <v>137245635468.41815</v>
      </c>
      <c r="K366" s="474">
        <f t="shared" si="22"/>
        <v>-7.0683200674150903E-3</v>
      </c>
      <c r="L366" s="458">
        <f ca="1">IF(COUNTIF($D$64:$D366,$D366)&gt;=7,AVERAGE(OFFSET($H366,0,0,-7,1)),"")</f>
        <v>1166.6838582547987</v>
      </c>
      <c r="M366" s="458">
        <f ca="1">IF(COUNTIF($D$64:$D366,$D366)&gt;=20,AVERAGE(OFFSET($H366,0,0,-20,1)),"")</f>
        <v>1270.2592883927359</v>
      </c>
      <c r="N366" s="458">
        <f ca="1">IF(COUNTIF($D$64:$D366,$D366)&gt;=50,AVERAGE(OFFSET($H366,0,0,-50,1)),"")</f>
        <v>1623.9589456191884</v>
      </c>
      <c r="O366" s="458">
        <f t="shared" si="23"/>
        <v>1210.450675667036</v>
      </c>
      <c r="P366" s="458">
        <f t="shared" si="24"/>
        <v>1353.097436911466</v>
      </c>
      <c r="Q366" s="458">
        <f t="shared" si="25"/>
        <v>-142.64676124443008</v>
      </c>
      <c r="R366" s="453">
        <f t="shared" si="26"/>
        <v>-155.60784696245665</v>
      </c>
      <c r="S366" s="453">
        <f>IF(COUNTIF($D$64:$D366,$D366)&gt;=14,100-100/(1+(AVERAGEIFS($K$64:$K366,$D$64:$D366,$D366,$K$64:$K366,"&gt;0")*COUNTIFS($D$64:$D366,$D366,$K$64:$K366,"&gt;0"))/(-AVERAGEIFS($K$64:$K366,$D$64:$D366,$D366,$K$64:$K366,"&lt;0")*COUNTIFS($D$64:$D366,$D366,$K$64:$K366,"&lt;0"))),"")</f>
        <v>44.164160234779345</v>
      </c>
      <c r="T366" s="453">
        <f ca="1">IF($D366=$D365,MIN(0,$H366/MAX(OFFSET($H366,0,0,-(COUNTIF($D$64:$D366,$D366)),1))-1),0)</f>
        <v>-0.6373857203080866</v>
      </c>
      <c r="U366" s="453">
        <f ca="1">IF(COUNTIF($D$64:$D366,$D366)&gt;=30,STDEV(OFFSET($K366,0,0,-30,1))*SQRT(365),"")</f>
        <v>0.28655288660473832</v>
      </c>
      <c r="V366" s="453" t="str">
        <f ca="1">IF(COUNTIF($D$64:$D366,$D366)&lt;20,"Neutral",IF($H366&gt;$M366*1.05,"Bullish",IF($H366&lt;$M366*0.95,"Bearish","Neutral")))</f>
        <v>Bearish</v>
      </c>
      <c r="AB366" s="433"/>
      <c r="AC366" s="433"/>
      <c r="AD366" s="433"/>
      <c r="AE366" s="433"/>
      <c r="AF366" s="433"/>
      <c r="AG366" s="433"/>
      <c r="AH366" s="433"/>
      <c r="AI366" s="433"/>
      <c r="AJ366" s="433"/>
      <c r="AK366" s="433"/>
      <c r="AL366" s="433"/>
      <c r="AM366" s="433"/>
      <c r="AN366" s="433"/>
      <c r="AO366" s="433"/>
      <c r="AP366" s="433"/>
      <c r="AQ366" s="433"/>
      <c r="AR366" s="433"/>
      <c r="AS366" s="433"/>
      <c r="AT366" s="433"/>
    </row>
    <row r="367" spans="2:46" ht="20.149999999999999" customHeight="1">
      <c r="B367" s="437">
        <v>46166</v>
      </c>
      <c r="C367" s="419" t="s">
        <v>92</v>
      </c>
      <c r="D367" s="419" t="s">
        <v>93</v>
      </c>
      <c r="E367" s="457">
        <v>1128.4447111812619</v>
      </c>
      <c r="F367" s="457">
        <v>1188.6878626818959</v>
      </c>
      <c r="G367" s="457">
        <v>1119.3825861476773</v>
      </c>
      <c r="H367" s="457">
        <v>1164.5404834935821</v>
      </c>
      <c r="I367" s="457">
        <v>6030707850.3506889</v>
      </c>
      <c r="J367" s="462">
        <v>140540089992.64667</v>
      </c>
      <c r="K367" s="474">
        <f t="shared" si="22"/>
        <v>2.400407497830126E-2</v>
      </c>
      <c r="L367" s="458">
        <f ca="1">IF(COUNTIF($D$64:$D367,$D367)&gt;=7,AVERAGE(OFFSET($H367,0,0,-7,1)),"")</f>
        <v>1165.9898875989536</v>
      </c>
      <c r="M367" s="458">
        <f ca="1">IF(COUNTIF($D$64:$D367,$D367)&gt;=20,AVERAGE(OFFSET($H367,0,0,-20,1)),"")</f>
        <v>1257.0150786867437</v>
      </c>
      <c r="N367" s="458">
        <f ca="1">IF(COUNTIF($D$64:$D367,$D367)&gt;=50,AVERAGE(OFFSET($H367,0,0,-50,1)),"")</f>
        <v>1600.3277835870808</v>
      </c>
      <c r="O367" s="458">
        <f t="shared" si="23"/>
        <v>1203.3875691788123</v>
      </c>
      <c r="P367" s="458">
        <f t="shared" si="24"/>
        <v>1339.1302551768081</v>
      </c>
      <c r="Q367" s="458">
        <f t="shared" si="25"/>
        <v>-135.74268599799575</v>
      </c>
      <c r="R367" s="453">
        <f t="shared" si="26"/>
        <v>-151.63481476956446</v>
      </c>
      <c r="S367" s="453">
        <f>IF(COUNTIF($D$64:$D367,$D367)&gt;=14,100-100/(1+(AVERAGEIFS($K$64:$K367,$D$64:$D367,$D367,$K$64:$K367,"&gt;0")*COUNTIFS($D$64:$D367,$D367,$K$64:$K367,"&gt;0"))/(-AVERAGEIFS($K$64:$K367,$D$64:$D367,$D367,$K$64:$K367,"&lt;0")*COUNTIFS($D$64:$D367,$D367,$K$64:$K367,"&lt;0"))),"")</f>
        <v>44.793775319309312</v>
      </c>
      <c r="T367" s="453">
        <f ca="1">IF($D367=$D366,MIN(0,$H367/MAX(OFFSET($H367,0,0,-(COUNTIF($D$64:$D367,$D367)),1))-1),0)</f>
        <v>-0.62868149995015932</v>
      </c>
      <c r="U367" s="453">
        <f ca="1">IF(COUNTIF($D$64:$D367,$D367)&gt;=30,STDEV(OFFSET($K367,0,0,-30,1))*SQRT(365),"")</f>
        <v>0.31318860093789203</v>
      </c>
      <c r="V367" s="453" t="str">
        <f ca="1">IF(COUNTIF($D$64:$D367,$D367)&lt;20,"Neutral",IF($H367&gt;$M367*1.05,"Bullish",IF($H367&lt;$M367*0.95,"Bearish","Neutral")))</f>
        <v>Bearish</v>
      </c>
      <c r="AB367" s="433"/>
      <c r="AC367" s="433"/>
      <c r="AD367" s="433"/>
      <c r="AE367" s="433"/>
      <c r="AF367" s="433"/>
      <c r="AG367" s="433"/>
      <c r="AH367" s="433"/>
      <c r="AI367" s="433"/>
      <c r="AJ367" s="433"/>
      <c r="AK367" s="433"/>
      <c r="AL367" s="433"/>
      <c r="AM367" s="433"/>
      <c r="AN367" s="433"/>
      <c r="AO367" s="433"/>
      <c r="AP367" s="433"/>
      <c r="AQ367" s="433"/>
      <c r="AR367" s="433"/>
      <c r="AS367" s="433"/>
      <c r="AT367" s="433"/>
    </row>
    <row r="368" spans="2:46" ht="20.149999999999999" customHeight="1">
      <c r="B368" s="437">
        <v>46167</v>
      </c>
      <c r="C368" s="419" t="s">
        <v>92</v>
      </c>
      <c r="D368" s="419" t="s">
        <v>93</v>
      </c>
      <c r="E368" s="457">
        <v>1171.6378903840546</v>
      </c>
      <c r="F368" s="457">
        <v>1217.0025426348211</v>
      </c>
      <c r="G368" s="457">
        <v>1153.8408248954829</v>
      </c>
      <c r="H368" s="457">
        <v>1187.7370607960383</v>
      </c>
      <c r="I368" s="457">
        <v>6209302833.0365629</v>
      </c>
      <c r="J368" s="462">
        <v>143339519559.7739</v>
      </c>
      <c r="K368" s="474">
        <f t="shared" si="22"/>
        <v>1.9919081930812155E-2</v>
      </c>
      <c r="L368" s="458">
        <f ca="1">IF(COUNTIF($D$64:$D368,$D368)&gt;=7,AVERAGE(OFFSET($H368,0,0,-7,1)),"")</f>
        <v>1163.1271268013545</v>
      </c>
      <c r="M368" s="458">
        <f ca="1">IF(COUNTIF($D$64:$D368,$D368)&gt;=20,AVERAGE(OFFSET($H368,0,0,-20,1)),"")</f>
        <v>1245.585274862465</v>
      </c>
      <c r="N368" s="458">
        <f ca="1">IF(COUNTIF($D$64:$D368,$D368)&gt;=50,AVERAGE(OFFSET($H368,0,0,-50,1)),"")</f>
        <v>1578.6170276240775</v>
      </c>
      <c r="O368" s="458">
        <f t="shared" si="23"/>
        <v>1200.9797986583856</v>
      </c>
      <c r="P368" s="458">
        <f t="shared" si="24"/>
        <v>1327.9159444819363</v>
      </c>
      <c r="Q368" s="458">
        <f t="shared" si="25"/>
        <v>-126.93614582355076</v>
      </c>
      <c r="R368" s="453">
        <f t="shared" si="26"/>
        <v>-146.69508098036172</v>
      </c>
      <c r="S368" s="453">
        <f>IF(COUNTIF($D$64:$D368,$D368)&gt;=14,100-100/(1+(AVERAGEIFS($K$64:$K368,$D$64:$D368,$D368,$K$64:$K368,"&gt;0")*COUNTIFS($D$64:$D368,$D368,$K$64:$K368,"&gt;0"))/(-AVERAGEIFS($K$64:$K368,$D$64:$D368,$D368,$K$64:$K368,"&lt;0")*COUNTIFS($D$64:$D368,$D368,$K$64:$K368,"&lt;0"))),"")</f>
        <v>45.30556270114716</v>
      </c>
      <c r="T368" s="453">
        <f ca="1">IF($D368=$D367,MIN(0,$H368/MAX(OFFSET($H368,0,0,-(COUNTIF($D$64:$D368,$D368)),1))-1),0)</f>
        <v>-0.62128517632524016</v>
      </c>
      <c r="U368" s="453">
        <f ca="1">IF(COUNTIF($D$64:$D368,$D368)&gt;=30,STDEV(OFFSET($K368,0,0,-30,1))*SQRT(365),"")</f>
        <v>0.33269838725259165</v>
      </c>
      <c r="V368" s="453" t="str">
        <f ca="1">IF(COUNTIF($D$64:$D368,$D368)&lt;20,"Neutral",IF($H368&gt;$M368*1.05,"Bullish",IF($H368&lt;$M368*0.95,"Bearish","Neutral")))</f>
        <v>Neutral</v>
      </c>
      <c r="AB368" s="433"/>
      <c r="AC368" s="433"/>
      <c r="AD368" s="433"/>
      <c r="AE368" s="433"/>
      <c r="AF368" s="433"/>
      <c r="AG368" s="433"/>
      <c r="AH368" s="433"/>
      <c r="AI368" s="433"/>
      <c r="AJ368" s="433"/>
      <c r="AK368" s="433"/>
      <c r="AL368" s="433"/>
      <c r="AM368" s="433"/>
      <c r="AN368" s="433"/>
      <c r="AO368" s="433"/>
      <c r="AP368" s="433"/>
      <c r="AQ368" s="433"/>
      <c r="AR368" s="433"/>
      <c r="AS368" s="433"/>
      <c r="AT368" s="433"/>
    </row>
    <row r="369" spans="2:46" ht="20.149999999999999" customHeight="1">
      <c r="B369" s="437">
        <v>46168</v>
      </c>
      <c r="C369" s="419" t="s">
        <v>92</v>
      </c>
      <c r="D369" s="419" t="s">
        <v>93</v>
      </c>
      <c r="E369" s="457">
        <v>1185.0594124495688</v>
      </c>
      <c r="F369" s="457">
        <v>1192.7046595665304</v>
      </c>
      <c r="G369" s="457">
        <v>1145.8866991903756</v>
      </c>
      <c r="H369" s="457">
        <v>1179.3967570993013</v>
      </c>
      <c r="I369" s="457">
        <v>5293912355.1303701</v>
      </c>
      <c r="J369" s="462">
        <v>142332987757.12756</v>
      </c>
      <c r="K369" s="474">
        <f t="shared" si="22"/>
        <v>-7.0220118341236537E-3</v>
      </c>
      <c r="L369" s="458">
        <f ca="1">IF(COUNTIF($D$64:$D369,$D369)&gt;=7,AVERAGE(OFFSET($H369,0,0,-7,1)),"")</f>
        <v>1162.8609170227332</v>
      </c>
      <c r="M369" s="458">
        <f ca="1">IF(COUNTIF($D$64:$D369,$D369)&gt;=20,AVERAGE(OFFSET($H369,0,0,-20,1)),"")</f>
        <v>1233.1022442305448</v>
      </c>
      <c r="N369" s="458">
        <f ca="1">IF(COUNTIF($D$64:$D369,$D369)&gt;=50,AVERAGE(OFFSET($H369,0,0,-50,1)),"")</f>
        <v>1557.5573021268633</v>
      </c>
      <c r="O369" s="458">
        <f t="shared" si="23"/>
        <v>1197.6593307262187</v>
      </c>
      <c r="P369" s="458">
        <f t="shared" si="24"/>
        <v>1316.9145231943337</v>
      </c>
      <c r="Q369" s="458">
        <f t="shared" si="25"/>
        <v>-119.25519246811496</v>
      </c>
      <c r="R369" s="453">
        <f t="shared" si="26"/>
        <v>-141.20710327791238</v>
      </c>
      <c r="S369" s="453">
        <f>IF(COUNTIF($D$64:$D369,$D369)&gt;=14,100-100/(1+(AVERAGEIFS($K$64:$K369,$D$64:$D369,$D369,$K$64:$K369,"&gt;0")*COUNTIFS($D$64:$D369,$D369,$K$64:$K369,"&gt;0"))/(-AVERAGEIFS($K$64:$K369,$D$64:$D369,$D369,$K$64:$K369,"&lt;0")*COUNTIFS($D$64:$D369,$D369,$K$64:$K369,"&lt;0"))),"")</f>
        <v>45.157982433068263</v>
      </c>
      <c r="T369" s="453">
        <f ca="1">IF($D369=$D368,MIN(0,$H369/MAX(OFFSET($H369,0,0,-(COUNTIF($D$64:$D369,$D369)),1))-1),0)</f>
        <v>-0.6239445162988424</v>
      </c>
      <c r="U369" s="453">
        <f ca="1">IF(COUNTIF($D$64:$D369,$D369)&gt;=30,STDEV(OFFSET($K369,0,0,-30,1))*SQRT(365),"")</f>
        <v>0.32893562722796676</v>
      </c>
      <c r="V369" s="453" t="str">
        <f ca="1">IF(COUNTIF($D$64:$D369,$D369)&lt;20,"Neutral",IF($H369&gt;$M369*1.05,"Bullish",IF($H369&lt;$M369*0.95,"Bearish","Neutral")))</f>
        <v>Neutral</v>
      </c>
      <c r="AB369" s="433"/>
      <c r="AC369" s="433"/>
      <c r="AD369" s="433"/>
      <c r="AE369" s="433"/>
      <c r="AF369" s="433"/>
      <c r="AG369" s="433"/>
      <c r="AH369" s="433"/>
      <c r="AI369" s="433"/>
      <c r="AJ369" s="433"/>
      <c r="AK369" s="433"/>
      <c r="AL369" s="433"/>
      <c r="AM369" s="433"/>
      <c r="AN369" s="433"/>
      <c r="AO369" s="433"/>
      <c r="AP369" s="433"/>
      <c r="AQ369" s="433"/>
      <c r="AR369" s="433"/>
      <c r="AS369" s="433"/>
      <c r="AT369" s="433"/>
    </row>
    <row r="370" spans="2:46" ht="20.149999999999999" customHeight="1">
      <c r="B370" s="437">
        <v>46169</v>
      </c>
      <c r="C370" s="419" t="s">
        <v>92</v>
      </c>
      <c r="D370" s="419" t="s">
        <v>93</v>
      </c>
      <c r="E370" s="457">
        <v>1181.4474715441195</v>
      </c>
      <c r="F370" s="457">
        <v>1212.9467271091087</v>
      </c>
      <c r="G370" s="457">
        <v>1165.3758711091054</v>
      </c>
      <c r="H370" s="457">
        <v>1190.6140281315704</v>
      </c>
      <c r="I370" s="457">
        <v>6441804300.0951595</v>
      </c>
      <c r="J370" s="462">
        <v>143686720240.19046</v>
      </c>
      <c r="K370" s="474">
        <f t="shared" si="22"/>
        <v>9.5110241441207499E-3</v>
      </c>
      <c r="L370" s="458">
        <f ca="1">IF(COUNTIF($D$64:$D370,$D370)&gt;=7,AVERAGE(OFFSET($H370,0,0,-7,1)),"")</f>
        <v>1165.3446733482926</v>
      </c>
      <c r="M370" s="458">
        <f ca="1">IF(COUNTIF($D$64:$D370,$D370)&gt;=20,AVERAGE(OFFSET($H370,0,0,-20,1)),"")</f>
        <v>1223.1729139875963</v>
      </c>
      <c r="N370" s="458">
        <f ca="1">IF(COUNTIF($D$64:$D370,$D370)&gt;=50,AVERAGE(OFFSET($H370,0,0,-50,1)),"")</f>
        <v>1537.6524265505639</v>
      </c>
      <c r="O370" s="458">
        <f t="shared" si="23"/>
        <v>1196.5754380193498</v>
      </c>
      <c r="P370" s="458">
        <f t="shared" si="24"/>
        <v>1307.5589309674624</v>
      </c>
      <c r="Q370" s="458">
        <f t="shared" si="25"/>
        <v>-110.9834929481126</v>
      </c>
      <c r="R370" s="453">
        <f t="shared" si="26"/>
        <v>-135.16238121195244</v>
      </c>
      <c r="S370" s="453">
        <f>IF(COUNTIF($D$64:$D370,$D370)&gt;=14,100-100/(1+(AVERAGEIFS($K$64:$K370,$D$64:$D370,$D370,$K$64:$K370,"&gt;0")*COUNTIFS($D$64:$D370,$D370,$K$64:$K370,"&gt;0"))/(-AVERAGEIFS($K$64:$K370,$D$64:$D370,$D370,$K$64:$K370,"&lt;0")*COUNTIFS($D$64:$D370,$D370,$K$64:$K370,"&lt;0"))),"")</f>
        <v>45.398886423212467</v>
      </c>
      <c r="T370" s="453">
        <f ca="1">IF($D370=$D369,MIN(0,$H370/MAX(OFFSET($H370,0,0,-(COUNTIF($D$64:$D370,$D370)),1))-1),0)</f>
        <v>-0.62036784351383178</v>
      </c>
      <c r="U370" s="453">
        <f ca="1">IF(COUNTIF($D$64:$D370,$D370)&gt;=30,STDEV(OFFSET($K370,0,0,-30,1))*SQRT(365),"")</f>
        <v>0.3362245142858214</v>
      </c>
      <c r="V370" s="453" t="str">
        <f ca="1">IF(COUNTIF($D$64:$D370,$D370)&lt;20,"Neutral",IF($H370&gt;$M370*1.05,"Bullish",IF($H370&lt;$M370*0.95,"Bearish","Neutral")))</f>
        <v>Neutral</v>
      </c>
      <c r="AB370" s="433"/>
      <c r="AC370" s="433"/>
      <c r="AD370" s="433"/>
      <c r="AE370" s="433"/>
      <c r="AF370" s="433"/>
      <c r="AG370" s="433"/>
      <c r="AH370" s="433"/>
      <c r="AI370" s="433"/>
      <c r="AJ370" s="433"/>
      <c r="AK370" s="433"/>
      <c r="AL370" s="433"/>
      <c r="AM370" s="433"/>
      <c r="AN370" s="433"/>
      <c r="AO370" s="433"/>
      <c r="AP370" s="433"/>
      <c r="AQ370" s="433"/>
      <c r="AR370" s="433"/>
      <c r="AS370" s="433"/>
      <c r="AT370" s="433"/>
    </row>
    <row r="371" spans="2:46" ht="20.149999999999999" customHeight="1">
      <c r="B371" s="437">
        <v>46170</v>
      </c>
      <c r="C371" s="419" t="s">
        <v>92</v>
      </c>
      <c r="D371" s="419" t="s">
        <v>93</v>
      </c>
      <c r="E371" s="457">
        <v>1189.3417664145359</v>
      </c>
      <c r="F371" s="457">
        <v>1211.9587805727419</v>
      </c>
      <c r="G371" s="457">
        <v>1153.2312210029722</v>
      </c>
      <c r="H371" s="457">
        <v>1176.235304424981</v>
      </c>
      <c r="I371" s="457">
        <v>8079590212.1463976</v>
      </c>
      <c r="J371" s="462">
        <v>141951454569.01239</v>
      </c>
      <c r="K371" s="474">
        <f t="shared" si="22"/>
        <v>-1.2076729625934202E-2</v>
      </c>
      <c r="L371" s="458">
        <f ca="1">IF(COUNTIF($D$64:$D371,$D371)&gt;=7,AVERAGE(OFFSET($H371,0,0,-7,1)),"")</f>
        <v>1168.7290468064291</v>
      </c>
      <c r="M371" s="458">
        <f ca="1">IF(COUNTIF($D$64:$D371,$D371)&gt;=20,AVERAGE(OFFSET($H371,0,0,-20,1)),"")</f>
        <v>1213.7319126530197</v>
      </c>
      <c r="N371" s="458">
        <f ca="1">IF(COUNTIF($D$64:$D371,$D371)&gt;=50,AVERAGE(OFFSET($H371,0,0,-50,1)),"")</f>
        <v>1518.217038629321</v>
      </c>
      <c r="O371" s="458">
        <f t="shared" si="23"/>
        <v>1193.4461866971392</v>
      </c>
      <c r="P371" s="458">
        <f t="shared" si="24"/>
        <v>1297.8312549272787</v>
      </c>
      <c r="Q371" s="458">
        <f t="shared" si="25"/>
        <v>-104.3850682301395</v>
      </c>
      <c r="R371" s="453">
        <f t="shared" si="26"/>
        <v>-129.00691861558985</v>
      </c>
      <c r="S371" s="453">
        <f>IF(COUNTIF($D$64:$D371,$D371)&gt;=14,100-100/(1+(AVERAGEIFS($K$64:$K371,$D$64:$D371,$D371,$K$64:$K371,"&gt;0")*COUNTIFS($D$64:$D371,$D371,$K$64:$K371,"&gt;0"))/(-AVERAGEIFS($K$64:$K371,$D$64:$D371,$D371,$K$64:$K371,"&lt;0")*COUNTIFS($D$64:$D371,$D371,$K$64:$K371,"&lt;0"))),"")</f>
        <v>45.147071067634613</v>
      </c>
      <c r="T371" s="453">
        <f ca="1">IF($D371=$D370,MIN(0,$H371/MAX(OFFSET($H371,0,0,-(COUNTIF($D$64:$D371,$D371)),1))-1),0)</f>
        <v>-0.62495255842502551</v>
      </c>
      <c r="U371" s="453">
        <f ca="1">IF(COUNTIF($D$64:$D371,$D371)&gt;=30,STDEV(OFFSET($K371,0,0,-30,1))*SQRT(365),"")</f>
        <v>0.33054691098102246</v>
      </c>
      <c r="V371" s="453" t="str">
        <f ca="1">IF(COUNTIF($D$64:$D371,$D371)&lt;20,"Neutral",IF($H371&gt;$M371*1.05,"Bullish",IF($H371&lt;$M371*0.95,"Bearish","Neutral")))</f>
        <v>Neutral</v>
      </c>
      <c r="AB371" s="433"/>
      <c r="AC371" s="433"/>
      <c r="AD371" s="433"/>
      <c r="AE371" s="433"/>
      <c r="AF371" s="433"/>
      <c r="AG371" s="433"/>
      <c r="AH371" s="433"/>
      <c r="AI371" s="433"/>
      <c r="AJ371" s="433"/>
      <c r="AK371" s="433"/>
      <c r="AL371" s="433"/>
      <c r="AM371" s="433"/>
      <c r="AN371" s="433"/>
      <c r="AO371" s="433"/>
      <c r="AP371" s="433"/>
      <c r="AQ371" s="433"/>
      <c r="AR371" s="433"/>
      <c r="AS371" s="433"/>
      <c r="AT371" s="433"/>
    </row>
    <row r="372" spans="2:46" ht="20.149999999999999" customHeight="1">
      <c r="B372" s="437">
        <v>46171</v>
      </c>
      <c r="C372" s="419" t="s">
        <v>92</v>
      </c>
      <c r="D372" s="419" t="s">
        <v>93</v>
      </c>
      <c r="E372" s="457">
        <v>1179.78930788652</v>
      </c>
      <c r="F372" s="457">
        <v>1231.7441895718925</v>
      </c>
      <c r="G372" s="457">
        <v>1162.4585080960096</v>
      </c>
      <c r="H372" s="457">
        <v>1196.490739652244</v>
      </c>
      <c r="I372" s="457">
        <v>5134288138.3506994</v>
      </c>
      <c r="J372" s="462">
        <v>144395938663.83734</v>
      </c>
      <c r="K372" s="474">
        <f t="shared" si="22"/>
        <v>1.7220563905081088E-2</v>
      </c>
      <c r="L372" s="458">
        <f ca="1">IF(COUNTIF($D$64:$D372,$D372)&gt;=7,AVERAGE(OFFSET($H372,0,0,-7,1)),"")</f>
        <v>1176.036630555386</v>
      </c>
      <c r="M372" s="458">
        <f ca="1">IF(COUNTIF($D$64:$D372,$D372)&gt;=20,AVERAGE(OFFSET($H372,0,0,-20,1)),"")</f>
        <v>1206.4410630074321</v>
      </c>
      <c r="N372" s="458">
        <f ca="1">IF(COUNTIF($D$64:$D372,$D372)&gt;=50,AVERAGE(OFFSET($H372,0,0,-50,1)),"")</f>
        <v>1499.5670944490034</v>
      </c>
      <c r="O372" s="458">
        <f t="shared" si="23"/>
        <v>1193.9145794594631</v>
      </c>
      <c r="P372" s="458">
        <f t="shared" si="24"/>
        <v>1290.3245500920909</v>
      </c>
      <c r="Q372" s="458">
        <f t="shared" si="25"/>
        <v>-96.409970632627846</v>
      </c>
      <c r="R372" s="453">
        <f t="shared" si="26"/>
        <v>-122.48752901899745</v>
      </c>
      <c r="S372" s="453">
        <f>IF(COUNTIF($D$64:$D372,$D372)&gt;=14,100-100/(1+(AVERAGEIFS($K$64:$K372,$D$64:$D372,$D372,$K$64:$K372,"&gt;0")*COUNTIFS($D$64:$D372,$D372,$K$64:$K372,"&gt;0"))/(-AVERAGEIFS($K$64:$K372,$D$64:$D372,$D372,$K$64:$K372,"&lt;0")*COUNTIFS($D$64:$D372,$D372,$K$64:$K372,"&lt;0"))),"")</f>
        <v>45.57751186581303</v>
      </c>
      <c r="T372" s="453">
        <f ca="1">IF($D372=$D371,MIN(0,$H372/MAX(OFFSET($H372,0,0,-(COUNTIF($D$64:$D372,$D372)),1))-1),0)</f>
        <v>-0.6184940299899464</v>
      </c>
      <c r="U372" s="453">
        <f ca="1">IF(COUNTIF($D$64:$D372,$D372)&gt;=30,STDEV(OFFSET($K372,0,0,-30,1))*SQRT(365),"")</f>
        <v>0.33812430911293012</v>
      </c>
      <c r="V372" s="453" t="str">
        <f ca="1">IF(COUNTIF($D$64:$D372,$D372)&lt;20,"Neutral",IF($H372&gt;$M372*1.05,"Bullish",IF($H372&lt;$M372*0.95,"Bearish","Neutral")))</f>
        <v>Neutral</v>
      </c>
      <c r="AB372" s="433"/>
      <c r="AC372" s="433"/>
      <c r="AD372" s="433"/>
      <c r="AE372" s="433"/>
      <c r="AF372" s="433"/>
      <c r="AG372" s="433"/>
      <c r="AH372" s="433"/>
      <c r="AI372" s="433"/>
      <c r="AJ372" s="433"/>
      <c r="AK372" s="433"/>
      <c r="AL372" s="433"/>
      <c r="AM372" s="433"/>
      <c r="AN372" s="433"/>
      <c r="AO372" s="433"/>
      <c r="AP372" s="433"/>
      <c r="AQ372" s="433"/>
      <c r="AR372" s="433"/>
      <c r="AS372" s="433"/>
      <c r="AT372" s="433"/>
    </row>
    <row r="373" spans="2:46" ht="20.149999999999999" customHeight="1">
      <c r="B373" s="437">
        <v>46172</v>
      </c>
      <c r="C373" s="419" t="s">
        <v>92</v>
      </c>
      <c r="D373" s="419" t="s">
        <v>93</v>
      </c>
      <c r="E373" s="457">
        <v>1205.1399628201996</v>
      </c>
      <c r="F373" s="457">
        <v>1225.9100825583105</v>
      </c>
      <c r="G373" s="457">
        <v>1195.9026007510986</v>
      </c>
      <c r="H373" s="457">
        <v>1209.5060799048583</v>
      </c>
      <c r="I373" s="457">
        <v>3023403181.4450231</v>
      </c>
      <c r="J373" s="462">
        <v>145966667304.28772</v>
      </c>
      <c r="K373" s="474">
        <f t="shared" si="22"/>
        <v>1.0877928112003055E-2</v>
      </c>
      <c r="L373" s="458">
        <f ca="1">IF(COUNTIF($D$64:$D373,$D373)&gt;=7,AVERAGE(OFFSET($H373,0,0,-7,1)),"")</f>
        <v>1186.3600647860821</v>
      </c>
      <c r="M373" s="458">
        <f ca="1">IF(COUNTIF($D$64:$D373,$D373)&gt;=20,AVERAGE(OFFSET($H373,0,0,-20,1)),"")</f>
        <v>1201.6848463605843</v>
      </c>
      <c r="N373" s="458">
        <f ca="1">IF(COUNTIF($D$64:$D373,$D373)&gt;=50,AVERAGE(OFFSET($H373,0,0,-50,1)),"")</f>
        <v>1483.106283228034</v>
      </c>
      <c r="O373" s="458">
        <f t="shared" si="23"/>
        <v>1196.3132718356778</v>
      </c>
      <c r="P373" s="458">
        <f t="shared" si="24"/>
        <v>1284.3379967448884</v>
      </c>
      <c r="Q373" s="458">
        <f t="shared" si="25"/>
        <v>-88.02472490921059</v>
      </c>
      <c r="R373" s="453">
        <f t="shared" si="26"/>
        <v>-115.59496819704007</v>
      </c>
      <c r="S373" s="453">
        <f>IF(COUNTIF($D$64:$D373,$D373)&gt;=14,100-100/(1+(AVERAGEIFS($K$64:$K373,$D$64:$D373,$D373,$K$64:$K373,"&gt;0")*COUNTIFS($D$64:$D373,$D373,$K$64:$K373,"&gt;0"))/(-AVERAGEIFS($K$64:$K373,$D$64:$D373,$D373,$K$64:$K373,"&lt;0")*COUNTIFS($D$64:$D373,$D373,$K$64:$K373,"&lt;0"))),"")</f>
        <v>45.845949478185069</v>
      </c>
      <c r="T373" s="453">
        <f ca="1">IF($D373=$D372,MIN(0,$H373/MAX(OFFSET($H373,0,0,-(COUNTIF($D$64:$D373,$D373)),1))-1),0)</f>
        <v>-0.61434403547387717</v>
      </c>
      <c r="U373" s="453">
        <f ca="1">IF(COUNTIF($D$64:$D373,$D373)&gt;=30,STDEV(OFFSET($K373,0,0,-30,1))*SQRT(365),"")</f>
        <v>0.34020846882015349</v>
      </c>
      <c r="V373" s="453" t="str">
        <f ca="1">IF(COUNTIF($D$64:$D373,$D373)&lt;20,"Neutral",IF($H373&gt;$M373*1.05,"Bullish",IF($H373&lt;$M373*0.95,"Bearish","Neutral")))</f>
        <v>Neutral</v>
      </c>
      <c r="AB373" s="433"/>
      <c r="AC373" s="433"/>
      <c r="AD373" s="433"/>
      <c r="AE373" s="433"/>
      <c r="AF373" s="433"/>
      <c r="AG373" s="433"/>
      <c r="AH373" s="433"/>
      <c r="AI373" s="433"/>
      <c r="AJ373" s="433"/>
      <c r="AK373" s="433"/>
      <c r="AL373" s="433"/>
      <c r="AM373" s="433"/>
      <c r="AN373" s="433"/>
      <c r="AO373" s="433"/>
      <c r="AP373" s="433"/>
      <c r="AQ373" s="433"/>
      <c r="AR373" s="433"/>
      <c r="AS373" s="433"/>
      <c r="AT373" s="433"/>
    </row>
    <row r="374" spans="2:46" ht="20.149999999999999" customHeight="1">
      <c r="B374" s="437">
        <v>46173</v>
      </c>
      <c r="C374" s="419" t="s">
        <v>92</v>
      </c>
      <c r="D374" s="419" t="s">
        <v>93</v>
      </c>
      <c r="E374" s="457">
        <v>1213.0847690045987</v>
      </c>
      <c r="F374" s="457">
        <v>1250.7301795456929</v>
      </c>
      <c r="G374" s="457">
        <v>1189.424800587404</v>
      </c>
      <c r="H374" s="457">
        <v>1241.5476914792873</v>
      </c>
      <c r="I374" s="457">
        <v>3733537480.9399056</v>
      </c>
      <c r="J374" s="462">
        <v>149833541009.41684</v>
      </c>
      <c r="K374" s="474">
        <f t="shared" si="22"/>
        <v>2.6491484504938878E-2</v>
      </c>
      <c r="L374" s="458">
        <f ca="1">IF(COUNTIF($D$64:$D374,$D374)&gt;=7,AVERAGE(OFFSET($H374,0,0,-7,1)),"")</f>
        <v>1197.3610944983259</v>
      </c>
      <c r="M374" s="458">
        <f ca="1">IF(COUNTIF($D$64:$D374,$D374)&gt;=20,AVERAGE(OFFSET($H374,0,0,-20,1)),"")</f>
        <v>1198.246900459065</v>
      </c>
      <c r="N374" s="458">
        <f ca="1">IF(COUNTIF($D$64:$D374,$D374)&gt;=50,AVERAGE(OFFSET($H374,0,0,-50,1)),"")</f>
        <v>1467.4391106447015</v>
      </c>
      <c r="O374" s="458">
        <f t="shared" si="23"/>
        <v>1203.2724133193101</v>
      </c>
      <c r="P374" s="458">
        <f t="shared" si="24"/>
        <v>1281.1683445029921</v>
      </c>
      <c r="Q374" s="458">
        <f t="shared" si="25"/>
        <v>-77.895931183682023</v>
      </c>
      <c r="R374" s="453">
        <f t="shared" si="26"/>
        <v>-108.05516079436846</v>
      </c>
      <c r="S374" s="453">
        <f>IF(COUNTIF($D$64:$D374,$D374)&gt;=14,100-100/(1+(AVERAGEIFS($K$64:$K374,$D$64:$D374,$D374,$K$64:$K374,"&gt;0")*COUNTIFS($D$64:$D374,$D374,$K$64:$K374,"&gt;0"))/(-AVERAGEIFS($K$64:$K374,$D$64:$D374,$D374,$K$64:$K374,"&lt;0")*COUNTIFS($D$64:$D374,$D374,$K$64:$K374,"&lt;0"))),"")</f>
        <v>46.488741167097679</v>
      </c>
      <c r="T374" s="453">
        <f ca="1">IF($D374=$D373,MIN(0,$H374/MAX(OFFSET($H374,0,0,-(COUNTIF($D$64:$D374,$D374)),1))-1),0)</f>
        <v>-0.60412743646539613</v>
      </c>
      <c r="U374" s="453">
        <f ca="1">IF(COUNTIF($D$64:$D374,$D374)&gt;=30,STDEV(OFFSET($K374,0,0,-30,1))*SQRT(365),"")</f>
        <v>0.35283571130324387</v>
      </c>
      <c r="V374" s="453" t="str">
        <f ca="1">IF(COUNTIF($D$64:$D374,$D374)&lt;20,"Neutral",IF($H374&gt;$M374*1.05,"Bullish",IF($H374&lt;$M374*0.95,"Bearish","Neutral")))</f>
        <v>Neutral</v>
      </c>
      <c r="AB374" s="433"/>
      <c r="AC374" s="433"/>
      <c r="AD374" s="433"/>
      <c r="AE374" s="433"/>
      <c r="AF374" s="433"/>
      <c r="AG374" s="433"/>
      <c r="AH374" s="433"/>
      <c r="AI374" s="433"/>
      <c r="AJ374" s="433"/>
      <c r="AK374" s="433"/>
      <c r="AL374" s="433"/>
      <c r="AM374" s="433"/>
      <c r="AN374" s="433"/>
      <c r="AO374" s="433"/>
      <c r="AP374" s="433"/>
      <c r="AQ374" s="433"/>
      <c r="AR374" s="433"/>
      <c r="AS374" s="433"/>
      <c r="AT374" s="433"/>
    </row>
    <row r="375" spans="2:46" ht="20.149999999999999" customHeight="1">
      <c r="B375" s="437">
        <v>46174</v>
      </c>
      <c r="C375" s="419" t="s">
        <v>92</v>
      </c>
      <c r="D375" s="419" t="s">
        <v>93</v>
      </c>
      <c r="E375" s="457">
        <v>1231.2697618829145</v>
      </c>
      <c r="F375" s="457">
        <v>1280.3566934981213</v>
      </c>
      <c r="G375" s="457">
        <v>1204.6669396099601</v>
      </c>
      <c r="H375" s="457">
        <v>1275.6988683219233</v>
      </c>
      <c r="I375" s="457">
        <v>8533099140.6983624</v>
      </c>
      <c r="J375" s="462">
        <v>153955003109.57516</v>
      </c>
      <c r="K375" s="474">
        <f t="shared" si="22"/>
        <v>2.750693918325875E-2</v>
      </c>
      <c r="L375" s="458">
        <f ca="1">IF(COUNTIF($D$64:$D375,$D375)&gt;=7,AVERAGE(OFFSET($H375,0,0,-7,1)),"")</f>
        <v>1209.9270670020237</v>
      </c>
      <c r="M375" s="458">
        <f ca="1">IF(COUNTIF($D$64:$D375,$D375)&gt;=20,AVERAGE(OFFSET($H375,0,0,-20,1)),"")</f>
        <v>1197.2954819078125</v>
      </c>
      <c r="N375" s="458">
        <f ca="1">IF(COUNTIF($D$64:$D375,$D375)&gt;=50,AVERAGE(OFFSET($H375,0,0,-50,1)),"")</f>
        <v>1453.0370339596807</v>
      </c>
      <c r="O375" s="458">
        <f t="shared" si="23"/>
        <v>1214.4149448581736</v>
      </c>
      <c r="P375" s="458">
        <f t="shared" si="24"/>
        <v>1280.7631981192092</v>
      </c>
      <c r="Q375" s="458">
        <f t="shared" si="25"/>
        <v>-66.348253261035552</v>
      </c>
      <c r="R375" s="453">
        <f t="shared" si="26"/>
        <v>-99.713779287701882</v>
      </c>
      <c r="S375" s="453">
        <f>IF(COUNTIF($D$64:$D375,$D375)&gt;=14,100-100/(1+(AVERAGEIFS($K$64:$K375,$D$64:$D375,$D375,$K$64:$K375,"&gt;0")*COUNTIFS($D$64:$D375,$D375,$K$64:$K375,"&gt;0"))/(-AVERAGEIFS($K$64:$K375,$D$64:$D375,$D375,$K$64:$K375,"&lt;0")*COUNTIFS($D$64:$D375,$D375,$K$64:$K375,"&lt;0"))),"")</f>
        <v>47.140220474672986</v>
      </c>
      <c r="T375" s="453">
        <f ca="1">IF($D375=$D374,MIN(0,$H375/MAX(OFFSET($H375,0,0,-(COUNTIF($D$64:$D375,$D375)),1))-1),0)</f>
        <v>-0.59323819393592903</v>
      </c>
      <c r="U375" s="453">
        <f ca="1">IF(COUNTIF($D$64:$D375,$D375)&gt;=30,STDEV(OFFSET($K375,0,0,-30,1))*SQRT(365),"")</f>
        <v>0.37097941099725623</v>
      </c>
      <c r="V375" s="453" t="str">
        <f ca="1">IF(COUNTIF($D$64:$D375,$D375)&lt;20,"Neutral",IF($H375&gt;$M375*1.05,"Bullish",IF($H375&lt;$M375*0.95,"Bearish","Neutral")))</f>
        <v>Bullish</v>
      </c>
      <c r="AB375" s="433"/>
      <c r="AC375" s="433"/>
      <c r="AD375" s="433"/>
      <c r="AE375" s="433"/>
      <c r="AF375" s="433"/>
      <c r="AG375" s="433"/>
      <c r="AH375" s="433"/>
      <c r="AI375" s="433"/>
      <c r="AJ375" s="433"/>
      <c r="AK375" s="433"/>
      <c r="AL375" s="433"/>
      <c r="AM375" s="433"/>
      <c r="AN375" s="433"/>
      <c r="AO375" s="433"/>
      <c r="AP375" s="433"/>
      <c r="AQ375" s="433"/>
      <c r="AR375" s="433"/>
      <c r="AS375" s="433"/>
      <c r="AT375" s="433"/>
    </row>
    <row r="376" spans="2:46" ht="20.149999999999999" customHeight="1">
      <c r="B376" s="437">
        <v>46175</v>
      </c>
      <c r="C376" s="419" t="s">
        <v>92</v>
      </c>
      <c r="D376" s="419" t="s">
        <v>93</v>
      </c>
      <c r="E376" s="457">
        <v>1279.9332071660749</v>
      </c>
      <c r="F376" s="457">
        <v>1317.9727540351894</v>
      </c>
      <c r="G376" s="457">
        <v>1241.4784512355504</v>
      </c>
      <c r="H376" s="457">
        <v>1293.9625271927644</v>
      </c>
      <c r="I376" s="457">
        <v>5885512235.0433054</v>
      </c>
      <c r="J376" s="462">
        <v>156159113913.52316</v>
      </c>
      <c r="K376" s="474">
        <f t="shared" si="22"/>
        <v>1.4316590948195707E-2</v>
      </c>
      <c r="L376" s="458">
        <f ca="1">IF(COUNTIF($D$64:$D376,$D376)&gt;=7,AVERAGE(OFFSET($H376,0,0,-7,1)),"")</f>
        <v>1226.2936055868042</v>
      </c>
      <c r="M376" s="458">
        <f ca="1">IF(COUNTIF($D$64:$D376,$D376)&gt;=20,AVERAGE(OFFSET($H376,0,0,-20,1)),"")</f>
        <v>1197.8431054583077</v>
      </c>
      <c r="N376" s="458">
        <f ca="1">IF(COUNTIF($D$64:$D376,$D376)&gt;=50,AVERAGE(OFFSET($H376,0,0,-50,1)),"")</f>
        <v>1440.0186727466187</v>
      </c>
      <c r="O376" s="458">
        <f t="shared" si="23"/>
        <v>1226.6530344481107</v>
      </c>
      <c r="P376" s="458">
        <f t="shared" si="24"/>
        <v>1281.7409261987318</v>
      </c>
      <c r="Q376" s="458">
        <f t="shared" si="25"/>
        <v>-55.087891750621111</v>
      </c>
      <c r="R376" s="453">
        <f t="shared" si="26"/>
        <v>-90.788601780285731</v>
      </c>
      <c r="S376" s="453">
        <f>IF(COUNTIF($D$64:$D376,$D376)&gt;=14,100-100/(1+(AVERAGEIFS($K$64:$K376,$D$64:$D376,$D376,$K$64:$K376,"&gt;0")*COUNTIFS($D$64:$D376,$D376,$K$64:$K376,"&gt;0"))/(-AVERAGEIFS($K$64:$K376,$D$64:$D376,$D376,$K$64:$K376,"&lt;0")*COUNTIFS($D$64:$D376,$D376,$K$64:$K376,"&lt;0"))),"")</f>
        <v>47.473060011475546</v>
      </c>
      <c r="T376" s="453">
        <f ca="1">IF($D376=$D375,MIN(0,$H376/MAX(OFFSET($H376,0,0,-(COUNTIF($D$64:$D376,$D376)),1))-1),0)</f>
        <v>-0.58741475154516043</v>
      </c>
      <c r="U376" s="453">
        <f ca="1">IF(COUNTIF($D$64:$D376,$D376)&gt;=30,STDEV(OFFSET($K376,0,0,-30,1))*SQRT(365),"")</f>
        <v>0.37125512808286126</v>
      </c>
      <c r="V376" s="453" t="str">
        <f ca="1">IF(COUNTIF($D$64:$D376,$D376)&lt;20,"Neutral",IF($H376&gt;$M376*1.05,"Bullish",IF($H376&lt;$M376*0.95,"Bearish","Neutral")))</f>
        <v>Bullish</v>
      </c>
      <c r="AB376" s="433"/>
      <c r="AC376" s="433"/>
      <c r="AD376" s="433"/>
      <c r="AE376" s="433"/>
      <c r="AF376" s="433"/>
      <c r="AG376" s="433"/>
      <c r="AH376" s="433"/>
      <c r="AI376" s="433"/>
      <c r="AJ376" s="433"/>
      <c r="AK376" s="433"/>
      <c r="AL376" s="433"/>
      <c r="AM376" s="433"/>
      <c r="AN376" s="433"/>
      <c r="AO376" s="433"/>
      <c r="AP376" s="433"/>
      <c r="AQ376" s="433"/>
      <c r="AR376" s="433"/>
      <c r="AS376" s="433"/>
      <c r="AT376" s="433"/>
    </row>
    <row r="377" spans="2:46" ht="20.149999999999999" customHeight="1">
      <c r="B377" s="437">
        <v>46176</v>
      </c>
      <c r="C377" s="419" t="s">
        <v>92</v>
      </c>
      <c r="D377" s="419" t="s">
        <v>93</v>
      </c>
      <c r="E377" s="457">
        <v>1300.0367924914688</v>
      </c>
      <c r="F377" s="457">
        <v>1319.2921566422715</v>
      </c>
      <c r="G377" s="457">
        <v>1224.6272285438934</v>
      </c>
      <c r="H377" s="457">
        <v>1268.6432024168994</v>
      </c>
      <c r="I377" s="457">
        <v>4787232993.675169</v>
      </c>
      <c r="J377" s="462">
        <v>153103505084.98495</v>
      </c>
      <c r="K377" s="474">
        <f t="shared" si="22"/>
        <v>-1.9567278220023021E-2</v>
      </c>
      <c r="L377" s="458">
        <f ca="1">IF(COUNTIF($D$64:$D377,$D377)&gt;=7,AVERAGE(OFFSET($H377,0,0,-7,1)),"")</f>
        <v>1237.4406304847084</v>
      </c>
      <c r="M377" s="458">
        <f ca="1">IF(COUNTIF($D$64:$D377,$D377)&gt;=20,AVERAGE(OFFSET($H377,0,0,-20,1)),"")</f>
        <v>1199.3253222096109</v>
      </c>
      <c r="N377" s="458">
        <f ca="1">IF(COUNTIF($D$64:$D377,$D377)&gt;=50,AVERAGE(OFFSET($H377,0,0,-50,1)),"")</f>
        <v>1426.7541591694858</v>
      </c>
      <c r="O377" s="458">
        <f t="shared" si="23"/>
        <v>1233.1130602894627</v>
      </c>
      <c r="P377" s="458">
        <f t="shared" si="24"/>
        <v>1280.7707244371145</v>
      </c>
      <c r="Q377" s="458">
        <f t="shared" si="25"/>
        <v>-47.657664147651758</v>
      </c>
      <c r="R377" s="453">
        <f t="shared" si="26"/>
        <v>-82.162414253758939</v>
      </c>
      <c r="S377" s="453">
        <f>IF(COUNTIF($D$64:$D377,$D377)&gt;=14,100-100/(1+(AVERAGEIFS($K$64:$K377,$D$64:$D377,$D377,$K$64:$K377,"&gt;0")*COUNTIFS($D$64:$D377,$D377,$K$64:$K377,"&gt;0"))/(-AVERAGEIFS($K$64:$K377,$D$64:$D377,$D377,$K$64:$K377,"&lt;0")*COUNTIFS($D$64:$D377,$D377,$K$64:$K377,"&lt;0"))),"")</f>
        <v>47.067993767968936</v>
      </c>
      <c r="T377" s="453">
        <f ca="1">IF($D377=$D376,MIN(0,$H377/MAX(OFFSET($H377,0,0,-(COUNTIF($D$64:$D377,$D377)),1))-1),0)</f>
        <v>-0.59548792189115363</v>
      </c>
      <c r="U377" s="453">
        <f ca="1">IF(COUNTIF($D$64:$D377,$D377)&gt;=30,STDEV(OFFSET($K377,0,0,-30,1))*SQRT(365),"")</f>
        <v>0.36780807764967177</v>
      </c>
      <c r="V377" s="453" t="str">
        <f ca="1">IF(COUNTIF($D$64:$D377,$D377)&lt;20,"Neutral",IF($H377&gt;$M377*1.05,"Bullish",IF($H377&lt;$M377*0.95,"Bearish","Neutral")))</f>
        <v>Bullish</v>
      </c>
      <c r="AB377" s="433"/>
      <c r="AC377" s="433"/>
      <c r="AD377" s="433"/>
      <c r="AE377" s="433"/>
      <c r="AF377" s="433"/>
      <c r="AG377" s="433"/>
      <c r="AH377" s="433"/>
      <c r="AI377" s="433"/>
      <c r="AJ377" s="433"/>
      <c r="AK377" s="433"/>
      <c r="AL377" s="433"/>
      <c r="AM377" s="433"/>
      <c r="AN377" s="433"/>
      <c r="AO377" s="433"/>
      <c r="AP377" s="433"/>
      <c r="AQ377" s="433"/>
      <c r="AR377" s="433"/>
      <c r="AS377" s="433"/>
      <c r="AT377" s="433"/>
    </row>
    <row r="378" spans="2:46" ht="20.149999999999999" customHeight="1">
      <c r="B378" s="437">
        <v>46177</v>
      </c>
      <c r="C378" s="419" t="s">
        <v>92</v>
      </c>
      <c r="D378" s="419" t="s">
        <v>93</v>
      </c>
      <c r="E378" s="457">
        <v>1271.580150752879</v>
      </c>
      <c r="F378" s="457">
        <v>1340.0336129937025</v>
      </c>
      <c r="G378" s="457">
        <v>1244.2006685949887</v>
      </c>
      <c r="H378" s="457">
        <v>1317.7282109183739</v>
      </c>
      <c r="I378" s="457">
        <v>8991710983.0416355</v>
      </c>
      <c r="J378" s="462">
        <v>159027224878.21365</v>
      </c>
      <c r="K378" s="474">
        <f t="shared" si="22"/>
        <v>3.8690948257132041E-2</v>
      </c>
      <c r="L378" s="458">
        <f ca="1">IF(COUNTIF($D$64:$D378,$D378)&gt;=7,AVERAGE(OFFSET($H378,0,0,-7,1)),"")</f>
        <v>1257.6539028409074</v>
      </c>
      <c r="M378" s="458">
        <f ca="1">IF(COUNTIF($D$64:$D378,$D378)&gt;=20,AVERAGE(OFFSET($H378,0,0,-20,1)),"")</f>
        <v>1203.239419963264</v>
      </c>
      <c r="N378" s="458">
        <f ca="1">IF(COUNTIF($D$64:$D378,$D378)&gt;=50,AVERAGE(OFFSET($H378,0,0,-50,1)),"")</f>
        <v>1414.4596452923768</v>
      </c>
      <c r="O378" s="458">
        <f t="shared" si="23"/>
        <v>1246.1307757708337</v>
      </c>
      <c r="P378" s="458">
        <f t="shared" si="24"/>
        <v>1283.5083160283189</v>
      </c>
      <c r="Q378" s="458">
        <f t="shared" si="25"/>
        <v>-37.37754025748518</v>
      </c>
      <c r="R378" s="453">
        <f t="shared" si="26"/>
        <v>-73.205439454504187</v>
      </c>
      <c r="S378" s="453">
        <f>IF(COUNTIF($D$64:$D378,$D378)&gt;=14,100-100/(1+(AVERAGEIFS($K$64:$K378,$D$64:$D378,$D378,$K$64:$K378,"&gt;0")*COUNTIFS($D$64:$D378,$D378,$K$64:$K378,"&gt;0"))/(-AVERAGEIFS($K$64:$K378,$D$64:$D378,$D378,$K$64:$K378,"&lt;0")*COUNTIFS($D$64:$D378,$D378,$K$64:$K378,"&lt;0"))),"")</f>
        <v>47.9462272525112</v>
      </c>
      <c r="T378" s="453">
        <f ca="1">IF($D378=$D377,MIN(0,$H378/MAX(OFFSET($H378,0,0,-(COUNTIF($D$64:$D378,$D378)),1))-1),0)</f>
        <v>-0.57983696600765933</v>
      </c>
      <c r="U378" s="453">
        <f ca="1">IF(COUNTIF($D$64:$D378,$D378)&gt;=30,STDEV(OFFSET($K378,0,0,-30,1))*SQRT(365),"")</f>
        <v>0.39581973576589402</v>
      </c>
      <c r="V378" s="453" t="str">
        <f ca="1">IF(COUNTIF($D$64:$D378,$D378)&lt;20,"Neutral",IF($H378&gt;$M378*1.05,"Bullish",IF($H378&lt;$M378*0.95,"Bearish","Neutral")))</f>
        <v>Bullish</v>
      </c>
      <c r="AB378" s="433"/>
      <c r="AC378" s="433"/>
      <c r="AD378" s="433"/>
      <c r="AE378" s="433"/>
      <c r="AF378" s="433"/>
      <c r="AG378" s="433"/>
      <c r="AH378" s="433"/>
      <c r="AI378" s="433"/>
      <c r="AJ378" s="433"/>
      <c r="AK378" s="433"/>
      <c r="AL378" s="433"/>
      <c r="AM378" s="433"/>
      <c r="AN378" s="433"/>
      <c r="AO378" s="433"/>
      <c r="AP378" s="433"/>
      <c r="AQ378" s="433"/>
      <c r="AR378" s="433"/>
      <c r="AS378" s="433"/>
      <c r="AT378" s="433"/>
    </row>
    <row r="379" spans="2:46" ht="20.149999999999999" customHeight="1">
      <c r="B379" s="437">
        <v>46178</v>
      </c>
      <c r="C379" s="419" t="s">
        <v>92</v>
      </c>
      <c r="D379" s="419" t="s">
        <v>93</v>
      </c>
      <c r="E379" s="457">
        <v>1319.2668910072259</v>
      </c>
      <c r="F379" s="457">
        <v>1347.1092066977869</v>
      </c>
      <c r="G379" s="457">
        <v>1280.9729056437609</v>
      </c>
      <c r="H379" s="457">
        <v>1318.5951841750505</v>
      </c>
      <c r="I379" s="457">
        <v>6706683711.4826632</v>
      </c>
      <c r="J379" s="462">
        <v>159131853700.69052</v>
      </c>
      <c r="K379" s="474">
        <f t="shared" si="22"/>
        <v>6.5793025412452799E-4</v>
      </c>
      <c r="L379" s="458">
        <f ca="1">IF(COUNTIF($D$64:$D379,$D379)&gt;=7,AVERAGE(OFFSET($H379,0,0,-7,1)),"")</f>
        <v>1275.0973949155939</v>
      </c>
      <c r="M379" s="458">
        <f ca="1">IF(COUNTIF($D$64:$D379,$D379)&gt;=20,AVERAGE(OFFSET($H379,0,0,-20,1)),"")</f>
        <v>1209.3741572895235</v>
      </c>
      <c r="N379" s="458">
        <f ca="1">IF(COUNTIF($D$64:$D379,$D379)&gt;=50,AVERAGE(OFFSET($H379,0,0,-50,1)),"")</f>
        <v>1402.01615753891</v>
      </c>
      <c r="O379" s="458">
        <f t="shared" si="23"/>
        <v>1257.2791462945593</v>
      </c>
      <c r="P379" s="458">
        <f t="shared" si="24"/>
        <v>1286.1073432984472</v>
      </c>
      <c r="Q379" s="458">
        <f t="shared" si="25"/>
        <v>-28.828197003887908</v>
      </c>
      <c r="R379" s="453">
        <f t="shared" si="26"/>
        <v>-64.329990964380926</v>
      </c>
      <c r="S379" s="453">
        <f>IF(COUNTIF($D$64:$D379,$D379)&gt;=14,100-100/(1+(AVERAGEIFS($K$64:$K379,$D$64:$D379,$D379,$K$64:$K379,"&gt;0")*COUNTIFS($D$64:$D379,$D379,$K$64:$K379,"&gt;0"))/(-AVERAGEIFS($K$64:$K379,$D$64:$D379,$D379,$K$64:$K379,"&lt;0")*COUNTIFS($D$64:$D379,$D379,$K$64:$K379,"&lt;0"))),"")</f>
        <v>47.960909475578461</v>
      </c>
      <c r="T379" s="453">
        <f ca="1">IF($D379=$D378,MIN(0,$H379/MAX(OFFSET($H379,0,0,-(COUNTIF($D$64:$D379,$D379)),1))-1),0)</f>
        <v>-0.57956052803593106</v>
      </c>
      <c r="U379" s="453">
        <f ca="1">IF(COUNTIF($D$64:$D379,$D379)&gt;=30,STDEV(OFFSET($K379,0,0,-30,1))*SQRT(365),"")</f>
        <v>0.3939209045977663</v>
      </c>
      <c r="V379" s="453" t="str">
        <f ca="1">IF(COUNTIF($D$64:$D379,$D379)&lt;20,"Neutral",IF($H379&gt;$M379*1.05,"Bullish",IF($H379&lt;$M379*0.95,"Bearish","Neutral")))</f>
        <v>Bullish</v>
      </c>
      <c r="AB379" s="433"/>
      <c r="AC379" s="433"/>
      <c r="AD379" s="433"/>
      <c r="AE379" s="433"/>
      <c r="AF379" s="433"/>
      <c r="AG379" s="433"/>
      <c r="AH379" s="433"/>
      <c r="AI379" s="433"/>
      <c r="AJ379" s="433"/>
      <c r="AK379" s="433"/>
      <c r="AL379" s="433"/>
      <c r="AM379" s="433"/>
      <c r="AN379" s="433"/>
      <c r="AO379" s="433"/>
      <c r="AP379" s="433"/>
      <c r="AQ379" s="433"/>
      <c r="AR379" s="433"/>
      <c r="AS379" s="433"/>
      <c r="AT379" s="433"/>
    </row>
    <row r="380" spans="2:46" ht="20.149999999999999" customHeight="1">
      <c r="B380" s="437">
        <v>46179</v>
      </c>
      <c r="C380" s="419" t="s">
        <v>92</v>
      </c>
      <c r="D380" s="419" t="s">
        <v>93</v>
      </c>
      <c r="E380" s="457">
        <v>1319.5916909803641</v>
      </c>
      <c r="F380" s="457">
        <v>1347.0203035057853</v>
      </c>
      <c r="G380" s="457">
        <v>1294.0160430915787</v>
      </c>
      <c r="H380" s="457">
        <v>1324.3958444805351</v>
      </c>
      <c r="I380" s="457">
        <v>4364130153.5225258</v>
      </c>
      <c r="J380" s="462">
        <v>159831894045.27682</v>
      </c>
      <c r="K380" s="474">
        <f t="shared" si="22"/>
        <v>4.399121409740081E-3</v>
      </c>
      <c r="L380" s="458">
        <f ca="1">IF(COUNTIF($D$64:$D380,$D380)&gt;=7,AVERAGE(OFFSET($H380,0,0,-7,1)),"")</f>
        <v>1291.5102184264049</v>
      </c>
      <c r="M380" s="458">
        <f ca="1">IF(COUNTIF($D$64:$D380,$D380)&gt;=20,AVERAGE(OFFSET($H380,0,0,-20,1)),"")</f>
        <v>1217.1240356093253</v>
      </c>
      <c r="N380" s="458">
        <f ca="1">IF(COUNTIF($D$64:$D380,$D380)&gt;=50,AVERAGE(OFFSET($H380,0,0,-50,1)),"")</f>
        <v>1390.6373554831139</v>
      </c>
      <c r="O380" s="458">
        <f t="shared" si="23"/>
        <v>1267.6047921693248</v>
      </c>
      <c r="P380" s="458">
        <f t="shared" si="24"/>
        <v>1288.9435285711945</v>
      </c>
      <c r="Q380" s="458">
        <f t="shared" si="25"/>
        <v>-21.33873640186971</v>
      </c>
      <c r="R380" s="453">
        <f t="shared" si="26"/>
        <v>-55.731740051878681</v>
      </c>
      <c r="S380" s="453">
        <f>IF(COUNTIF($D$64:$D380,$D380)&gt;=14,100-100/(1+(AVERAGEIFS($K$64:$K380,$D$64:$D380,$D380,$K$64:$K380,"&gt;0")*COUNTIFS($D$64:$D380,$D380,$K$64:$K380,"&gt;0"))/(-AVERAGEIFS($K$64:$K380,$D$64:$D380,$D380,$K$64:$K380,"&lt;0")*COUNTIFS($D$64:$D380,$D380,$K$64:$K380,"&lt;0"))),"")</f>
        <v>48.058866845699953</v>
      </c>
      <c r="T380" s="453">
        <f ca="1">IF($D380=$D379,MIN(0,$H380/MAX(OFFSET($H380,0,0,-(COUNTIF($D$64:$D380,$D380)),1))-1),0)</f>
        <v>-0.57771096375331399</v>
      </c>
      <c r="U380" s="453">
        <f ca="1">IF(COUNTIF($D$64:$D380,$D380)&gt;=30,STDEV(OFFSET($K380,0,0,-30,1))*SQRT(365),"")</f>
        <v>0.38366573513052693</v>
      </c>
      <c r="V380" s="453" t="str">
        <f ca="1">IF(COUNTIF($D$64:$D380,$D380)&lt;20,"Neutral",IF($H380&gt;$M380*1.05,"Bullish",IF($H380&lt;$M380*0.95,"Bearish","Neutral")))</f>
        <v>Bullish</v>
      </c>
      <c r="AB380" s="433"/>
      <c r="AC380" s="433"/>
      <c r="AD380" s="433"/>
      <c r="AE380" s="433"/>
      <c r="AF380" s="433"/>
      <c r="AG380" s="433"/>
      <c r="AH380" s="433"/>
      <c r="AI380" s="433"/>
      <c r="AJ380" s="433"/>
      <c r="AK380" s="433"/>
      <c r="AL380" s="433"/>
      <c r="AM380" s="433"/>
      <c r="AN380" s="433"/>
      <c r="AO380" s="433"/>
      <c r="AP380" s="433"/>
      <c r="AQ380" s="433"/>
      <c r="AR380" s="433"/>
      <c r="AS380" s="433"/>
      <c r="AT380" s="433"/>
    </row>
    <row r="381" spans="2:46" ht="20.149999999999999" customHeight="1">
      <c r="B381" s="437">
        <v>46180</v>
      </c>
      <c r="C381" s="419" t="s">
        <v>92</v>
      </c>
      <c r="D381" s="419" t="s">
        <v>93</v>
      </c>
      <c r="E381" s="457">
        <v>1332.9275710288121</v>
      </c>
      <c r="F381" s="457">
        <v>1386.298612836109</v>
      </c>
      <c r="G381" s="457">
        <v>1322.1307644914455</v>
      </c>
      <c r="H381" s="457">
        <v>1379.1807186053825</v>
      </c>
      <c r="I381" s="457">
        <v>5108052445.819623</v>
      </c>
      <c r="J381" s="462">
        <v>166443489991.38229</v>
      </c>
      <c r="K381" s="474">
        <f t="shared" si="22"/>
        <v>4.1365936289490257E-2</v>
      </c>
      <c r="L381" s="458">
        <f ca="1">IF(COUNTIF($D$64:$D381,$D381)&gt;=7,AVERAGE(OFFSET($H381,0,0,-7,1)),"")</f>
        <v>1311.1720794444184</v>
      </c>
      <c r="M381" s="458">
        <f ca="1">IF(COUNTIF($D$64:$D381,$D381)&gt;=20,AVERAGE(OFFSET($H381,0,0,-20,1)),"")</f>
        <v>1225.6942522206325</v>
      </c>
      <c r="N381" s="458">
        <f ca="1">IF(COUNTIF($D$64:$D381,$D381)&gt;=50,AVERAGE(OFFSET($H381,0,0,-50,1)),"")</f>
        <v>1381.0567566753839</v>
      </c>
      <c r="O381" s="458">
        <f t="shared" si="23"/>
        <v>1284.7703193133336</v>
      </c>
      <c r="P381" s="458">
        <f t="shared" si="24"/>
        <v>1295.6277648700232</v>
      </c>
      <c r="Q381" s="458">
        <f t="shared" si="25"/>
        <v>-10.857445556689527</v>
      </c>
      <c r="R381" s="453">
        <f t="shared" si="26"/>
        <v>-46.756881152840847</v>
      </c>
      <c r="S381" s="453">
        <f>IF(COUNTIF($D$64:$D381,$D381)&gt;=14,100-100/(1+(AVERAGEIFS($K$64:$K381,$D$64:$D381,$D381,$K$64:$K381,"&gt;0")*COUNTIFS($D$64:$D381,$D381,$K$64:$K381,"&gt;0"))/(-AVERAGEIFS($K$64:$K381,$D$64:$D381,$D381,$K$64:$K381,"&lt;0")*COUNTIFS($D$64:$D381,$D381,$K$64:$K381,"&lt;0"))),"")</f>
        <v>48.962257894116114</v>
      </c>
      <c r="T381" s="453">
        <f ca="1">IF($D381=$D380,MIN(0,$H381/MAX(OFFSET($H381,0,0,-(COUNTIF($D$64:$D381,$D381)),1))-1),0)</f>
        <v>-0.56024258238418345</v>
      </c>
      <c r="U381" s="453">
        <f ca="1">IF(COUNTIF($D$64:$D381,$D381)&gt;=30,STDEV(OFFSET($K381,0,0,-30,1))*SQRT(365),"")</f>
        <v>0.40687993869631101</v>
      </c>
      <c r="V381" s="453" t="str">
        <f ca="1">IF(COUNTIF($D$64:$D381,$D381)&lt;20,"Neutral",IF($H381&gt;$M381*1.05,"Bullish",IF($H381&lt;$M381*0.95,"Bearish","Neutral")))</f>
        <v>Bullish</v>
      </c>
      <c r="AB381" s="433"/>
      <c r="AC381" s="433"/>
      <c r="AD381" s="433"/>
      <c r="AE381" s="433"/>
      <c r="AF381" s="433"/>
      <c r="AG381" s="433"/>
      <c r="AH381" s="433"/>
      <c r="AI381" s="433"/>
      <c r="AJ381" s="433"/>
      <c r="AK381" s="433"/>
      <c r="AL381" s="433"/>
      <c r="AM381" s="433"/>
      <c r="AN381" s="433"/>
      <c r="AO381" s="433"/>
      <c r="AP381" s="433"/>
      <c r="AQ381" s="433"/>
      <c r="AR381" s="433"/>
      <c r="AS381" s="433"/>
      <c r="AT381" s="433"/>
    </row>
    <row r="382" spans="2:46" ht="20.149999999999999" customHeight="1">
      <c r="B382" s="437">
        <v>46181</v>
      </c>
      <c r="C382" s="419" t="s">
        <v>92</v>
      </c>
      <c r="D382" s="419" t="s">
        <v>93</v>
      </c>
      <c r="E382" s="457">
        <v>1389.2045312497617</v>
      </c>
      <c r="F382" s="457">
        <v>1414.4760249910771</v>
      </c>
      <c r="G382" s="457">
        <v>1363.3156752720738</v>
      </c>
      <c r="H382" s="457">
        <v>1389.0876519057074</v>
      </c>
      <c r="I382" s="457">
        <v>4856972603.4300623</v>
      </c>
      <c r="J382" s="462">
        <v>167639087153.79428</v>
      </c>
      <c r="K382" s="474">
        <f t="shared" si="22"/>
        <v>7.183201712928966E-3</v>
      </c>
      <c r="L382" s="458">
        <f ca="1">IF(COUNTIF($D$64:$D382,$D382)&gt;=7,AVERAGE(OFFSET($H382,0,0,-7,1)),"")</f>
        <v>1327.3704770992447</v>
      </c>
      <c r="M382" s="458">
        <f ca="1">IF(COUNTIF($D$64:$D382,$D382)&gt;=20,AVERAGE(OFFSET($H382,0,0,-20,1)),"")</f>
        <v>1236.0856235384356</v>
      </c>
      <c r="N382" s="458">
        <f ca="1">IF(COUNTIF($D$64:$D382,$D382)&gt;=50,AVERAGE(OFFSET($H382,0,0,-50,1)),"")</f>
        <v>1370.9810799259371</v>
      </c>
      <c r="O382" s="458">
        <f t="shared" si="23"/>
        <v>1300.8191397121604</v>
      </c>
      <c r="P382" s="458">
        <f t="shared" si="24"/>
        <v>1302.5507194652591</v>
      </c>
      <c r="Q382" s="458">
        <f t="shared" si="25"/>
        <v>-1.7315797530986856</v>
      </c>
      <c r="R382" s="453">
        <f t="shared" si="26"/>
        <v>-37.751820872892417</v>
      </c>
      <c r="S382" s="453">
        <f>IF(COUNTIF($D$64:$D382,$D382)&gt;=14,100-100/(1+(AVERAGEIFS($K$64:$K382,$D$64:$D382,$D382,$K$64:$K382,"&gt;0")*COUNTIFS($D$64:$D382,$D382,$K$64:$K382,"&gt;0"))/(-AVERAGEIFS($K$64:$K382,$D$64:$D382,$D382,$K$64:$K382,"&lt;0")*COUNTIFS($D$64:$D382,$D382,$K$64:$K382,"&lt;0"))),"")</f>
        <v>49.115939301216322</v>
      </c>
      <c r="T382" s="453">
        <f ca="1">IF($D382=$D381,MIN(0,$H382/MAX(OFFSET($H382,0,0,-(COUNTIF($D$64:$D382,$D382)),1))-1),0)</f>
        <v>-0.55708371614869223</v>
      </c>
      <c r="U382" s="453">
        <f ca="1">IF(COUNTIF($D$64:$D382,$D382)&gt;=30,STDEV(OFFSET($K382,0,0,-30,1))*SQRT(365),"")</f>
        <v>0.40265343662672648</v>
      </c>
      <c r="V382" s="453" t="str">
        <f ca="1">IF(COUNTIF($D$64:$D382,$D382)&lt;20,"Neutral",IF($H382&gt;$M382*1.05,"Bullish",IF($H382&lt;$M382*0.95,"Bearish","Neutral")))</f>
        <v>Bullish</v>
      </c>
      <c r="AB382" s="433"/>
      <c r="AC382" s="433"/>
      <c r="AD382" s="433"/>
      <c r="AE382" s="433"/>
      <c r="AF382" s="433"/>
      <c r="AG382" s="433"/>
      <c r="AH382" s="433"/>
      <c r="AI382" s="433"/>
      <c r="AJ382" s="433"/>
      <c r="AK382" s="433"/>
      <c r="AL382" s="433"/>
      <c r="AM382" s="433"/>
      <c r="AN382" s="433"/>
      <c r="AO382" s="433"/>
      <c r="AP382" s="433"/>
      <c r="AQ382" s="433"/>
      <c r="AR382" s="433"/>
      <c r="AS382" s="433"/>
      <c r="AT382" s="433"/>
    </row>
    <row r="383" spans="2:46" ht="20.149999999999999" customHeight="1">
      <c r="B383" s="437">
        <v>46182</v>
      </c>
      <c r="C383" s="419" t="s">
        <v>92</v>
      </c>
      <c r="D383" s="419" t="s">
        <v>93</v>
      </c>
      <c r="E383" s="457">
        <v>1397.9934184389051</v>
      </c>
      <c r="F383" s="457">
        <v>1438.9384358048478</v>
      </c>
      <c r="G383" s="457">
        <v>1353.9738833299864</v>
      </c>
      <c r="H383" s="457">
        <v>1417.0306812339013</v>
      </c>
      <c r="I383" s="457">
        <v>6009913668.1961489</v>
      </c>
      <c r="J383" s="462">
        <v>171011332182.7265</v>
      </c>
      <c r="K383" s="474">
        <f t="shared" si="22"/>
        <v>2.0116102313528339E-2</v>
      </c>
      <c r="L383" s="458">
        <f ca="1">IF(COUNTIF($D$64:$D383,$D383)&gt;=7,AVERAGE(OFFSET($H383,0,0,-7,1)),"")</f>
        <v>1344.9516419622644</v>
      </c>
      <c r="M383" s="458">
        <f ca="1">IF(COUNTIF($D$64:$D383,$D383)&gt;=20,AVERAGE(OFFSET($H383,0,0,-20,1)),"")</f>
        <v>1248.2757709074979</v>
      </c>
      <c r="N383" s="458">
        <f ca="1">IF(COUNTIF($D$64:$D383,$D383)&gt;=50,AVERAGE(OFFSET($H383,0,0,-50,1)),"")</f>
        <v>1362.2379966589451</v>
      </c>
      <c r="O383" s="458">
        <f t="shared" si="23"/>
        <v>1318.6978384078129</v>
      </c>
      <c r="P383" s="458">
        <f t="shared" si="24"/>
        <v>1311.0307166333066</v>
      </c>
      <c r="Q383" s="458">
        <f t="shared" si="25"/>
        <v>7.6671217745063132</v>
      </c>
      <c r="R383" s="453">
        <f t="shared" si="26"/>
        <v>-28.668032343412669</v>
      </c>
      <c r="S383" s="453">
        <f>IF(COUNTIF($D$64:$D383,$D383)&gt;=14,100-100/(1+(AVERAGEIFS($K$64:$K383,$D$64:$D383,$D383,$K$64:$K383,"&gt;0")*COUNTIFS($D$64:$D383,$D383,$K$64:$K383,"&gt;0"))/(-AVERAGEIFS($K$64:$K383,$D$64:$D383,$D383,$K$64:$K383,"&lt;0")*COUNTIFS($D$64:$D383,$D383,$K$64:$K383,"&lt;0"))),"")</f>
        <v>49.54143050175405</v>
      </c>
      <c r="T383" s="453">
        <f ca="1">IF($D383=$D382,MIN(0,$H383/MAX(OFFSET($H383,0,0,-(COUNTIF($D$64:$D383,$D383)),1))-1),0)</f>
        <v>-0.54817396686641162</v>
      </c>
      <c r="U383" s="453">
        <f ca="1">IF(COUNTIF($D$64:$D383,$D383)&gt;=30,STDEV(OFFSET($K383,0,0,-30,1))*SQRT(365),"")</f>
        <v>0.39330268093173726</v>
      </c>
      <c r="V383" s="453" t="str">
        <f ca="1">IF(COUNTIF($D$64:$D383,$D383)&lt;20,"Neutral",IF($H383&gt;$M383*1.05,"Bullish",IF($H383&lt;$M383*0.95,"Bearish","Neutral")))</f>
        <v>Bullish</v>
      </c>
      <c r="AB383" s="433"/>
      <c r="AC383" s="433"/>
      <c r="AD383" s="433"/>
      <c r="AE383" s="433"/>
      <c r="AF383" s="433"/>
      <c r="AG383" s="433"/>
      <c r="AH383" s="433"/>
      <c r="AI383" s="433"/>
      <c r="AJ383" s="433"/>
      <c r="AK383" s="433"/>
      <c r="AL383" s="433"/>
      <c r="AM383" s="433"/>
      <c r="AN383" s="433"/>
      <c r="AO383" s="433"/>
      <c r="AP383" s="433"/>
      <c r="AQ383" s="433"/>
      <c r="AR383" s="433"/>
      <c r="AS383" s="433"/>
      <c r="AT383" s="433"/>
    </row>
    <row r="384" spans="2:46" ht="20.149999999999999" customHeight="1">
      <c r="B384" s="437">
        <v>46183</v>
      </c>
      <c r="C384" s="419" t="s">
        <v>92</v>
      </c>
      <c r="D384" s="419" t="s">
        <v>93</v>
      </c>
      <c r="E384" s="457">
        <v>1410.3194693245916</v>
      </c>
      <c r="F384" s="457">
        <v>1465.7681251919546</v>
      </c>
      <c r="G384" s="457">
        <v>1389.7303414411585</v>
      </c>
      <c r="H384" s="457">
        <v>1423.5194637086827</v>
      </c>
      <c r="I384" s="457">
        <v>5779399282.1484461</v>
      </c>
      <c r="J384" s="462">
        <v>171794417086.92209</v>
      </c>
      <c r="K384" s="474">
        <f t="shared" si="22"/>
        <v>4.5791404242081502E-3</v>
      </c>
      <c r="L384" s="458">
        <f ca="1">IF(COUNTIF($D$64:$D384,$D384)&gt;=7,AVERAGE(OFFSET($H384,0,0,-7,1)),"")</f>
        <v>1367.0768221468047</v>
      </c>
      <c r="M384" s="458">
        <f ca="1">IF(COUNTIF($D$64:$D384,$D384)&gt;=20,AVERAGE(OFFSET($H384,0,0,-20,1)),"")</f>
        <v>1261.8245095820307</v>
      </c>
      <c r="N384" s="458">
        <f ca="1">IF(COUNTIF($D$64:$D384,$D384)&gt;=50,AVERAGE(OFFSET($H384,0,0,-50,1)),"")</f>
        <v>1354.7329971022089</v>
      </c>
      <c r="O384" s="458">
        <f t="shared" si="23"/>
        <v>1334.8242423002544</v>
      </c>
      <c r="P384" s="458">
        <f t="shared" si="24"/>
        <v>1319.3632164166679</v>
      </c>
      <c r="Q384" s="458">
        <f t="shared" si="25"/>
        <v>15.461025883586444</v>
      </c>
      <c r="R384" s="453">
        <f t="shared" si="26"/>
        <v>-19.842220698012845</v>
      </c>
      <c r="S384" s="453">
        <f>IF(COUNTIF($D$64:$D384,$D384)&gt;=14,100-100/(1+(AVERAGEIFS($K$64:$K384,$D$64:$D384,$D384,$K$64:$K384,"&gt;0")*COUNTIFS($D$64:$D384,$D384,$K$64:$K384,"&gt;0"))/(-AVERAGEIFS($K$64:$K384,$D$64:$D384,$D384,$K$64:$K384,"&lt;0")*COUNTIFS($D$64:$D384,$D384,$K$64:$K384,"&lt;0"))),"")</f>
        <v>49.637295042222206</v>
      </c>
      <c r="T384" s="453">
        <f ca="1">IF($D384=$D383,MIN(0,$H384/MAX(OFFSET($H384,0,0,-(COUNTIF($D$64:$D384,$D384)),1))-1),0)</f>
        <v>-0.54610499201338003</v>
      </c>
      <c r="U384" s="453">
        <f ca="1">IF(COUNTIF($D$64:$D384,$D384)&gt;=30,STDEV(OFFSET($K384,0,0,-30,1))*SQRT(365),"")</f>
        <v>0.39331362941249642</v>
      </c>
      <c r="V384" s="453" t="str">
        <f ca="1">IF(COUNTIF($D$64:$D384,$D384)&lt;20,"Neutral",IF($H384&gt;$M384*1.05,"Bullish",IF($H384&lt;$M384*0.95,"Bearish","Neutral")))</f>
        <v>Bullish</v>
      </c>
      <c r="AB384" s="433"/>
      <c r="AC384" s="433"/>
      <c r="AD384" s="433"/>
      <c r="AE384" s="433"/>
      <c r="AF384" s="433"/>
      <c r="AG384" s="433"/>
      <c r="AH384" s="433"/>
      <c r="AI384" s="433"/>
      <c r="AJ384" s="433"/>
      <c r="AK384" s="433"/>
      <c r="AL384" s="433"/>
      <c r="AM384" s="433"/>
      <c r="AN384" s="433"/>
      <c r="AO384" s="433"/>
      <c r="AP384" s="433"/>
      <c r="AQ384" s="433"/>
      <c r="AR384" s="433"/>
      <c r="AS384" s="433"/>
      <c r="AT384" s="433"/>
    </row>
    <row r="385" spans="2:46" ht="20.149999999999999" customHeight="1">
      <c r="B385" s="437">
        <v>46184</v>
      </c>
      <c r="C385" s="419" t="s">
        <v>92</v>
      </c>
      <c r="D385" s="419" t="s">
        <v>93</v>
      </c>
      <c r="E385" s="457">
        <v>1421.1334115717432</v>
      </c>
      <c r="F385" s="457">
        <v>1464.420731686889</v>
      </c>
      <c r="G385" s="457">
        <v>1350.3922109147845</v>
      </c>
      <c r="H385" s="457">
        <v>1396.8491011547726</v>
      </c>
      <c r="I385" s="457">
        <v>2874429715.7398162</v>
      </c>
      <c r="J385" s="462">
        <v>168575761139.28308</v>
      </c>
      <c r="K385" s="474">
        <f t="shared" si="22"/>
        <v>-1.8735509583006293E-2</v>
      </c>
      <c r="L385" s="458">
        <f ca="1">IF(COUNTIF($D$64:$D385,$D385)&gt;=7,AVERAGE(OFFSET($H385,0,0,-7,1)),"")</f>
        <v>1378.3798064662901</v>
      </c>
      <c r="M385" s="458">
        <f ca="1">IF(COUNTIF($D$64:$D385,$D385)&gt;=20,AVERAGE(OFFSET($H385,0,0,-20,1)),"")</f>
        <v>1274.4000819692922</v>
      </c>
      <c r="N385" s="458">
        <f ca="1">IF(COUNTIF($D$64:$D385,$D385)&gt;=50,AVERAGE(OFFSET($H385,0,0,-50,1)),"")</f>
        <v>1346.7957048206436</v>
      </c>
      <c r="O385" s="458">
        <f t="shared" si="23"/>
        <v>1344.3665282778725</v>
      </c>
      <c r="P385" s="458">
        <f t="shared" si="24"/>
        <v>1325.1029115824535</v>
      </c>
      <c r="Q385" s="458">
        <f t="shared" si="25"/>
        <v>19.263616695418932</v>
      </c>
      <c r="R385" s="453">
        <f t="shared" si="26"/>
        <v>-12.02105321932649</v>
      </c>
      <c r="S385" s="453">
        <f>IF(COUNTIF($D$64:$D385,$D385)&gt;=14,100-100/(1+(AVERAGEIFS($K$64:$K385,$D$64:$D385,$D385,$K$64:$K385,"&gt;0")*COUNTIFS($D$64:$D385,$D385,$K$64:$K385,"&gt;0"))/(-AVERAGEIFS($K$64:$K385,$D$64:$D385,$D385,$K$64:$K385,"&lt;0")*COUNTIFS($D$64:$D385,$D385,$K$64:$K385,"&lt;0"))),"")</f>
        <v>49.254426333174827</v>
      </c>
      <c r="T385" s="453">
        <f ca="1">IF($D385=$D384,MIN(0,$H385/MAX(OFFSET($H385,0,0,-(COUNTIF($D$64:$D385,$D385)),1))-1),0)</f>
        <v>-0.55460894628519197</v>
      </c>
      <c r="U385" s="453">
        <f ca="1">IF(COUNTIF($D$64:$D385,$D385)&gt;=30,STDEV(OFFSET($K385,0,0,-30,1))*SQRT(365),"")</f>
        <v>0.3972738543300352</v>
      </c>
      <c r="V385" s="453" t="str">
        <f ca="1">IF(COUNTIF($D$64:$D385,$D385)&lt;20,"Neutral",IF($H385&gt;$M385*1.05,"Bullish",IF($H385&lt;$M385*0.95,"Bearish","Neutral")))</f>
        <v>Bullish</v>
      </c>
      <c r="AB385" s="433"/>
      <c r="AC385" s="433"/>
      <c r="AD385" s="433"/>
      <c r="AE385" s="433"/>
      <c r="AF385" s="433"/>
      <c r="AG385" s="433"/>
      <c r="AH385" s="433"/>
      <c r="AI385" s="433"/>
      <c r="AJ385" s="433"/>
      <c r="AK385" s="433"/>
      <c r="AL385" s="433"/>
      <c r="AM385" s="433"/>
      <c r="AN385" s="433"/>
      <c r="AO385" s="433"/>
      <c r="AP385" s="433"/>
      <c r="AQ385" s="433"/>
      <c r="AR385" s="433"/>
      <c r="AS385" s="433"/>
      <c r="AT385" s="433"/>
    </row>
    <row r="386" spans="2:46" ht="20.149999999999999" customHeight="1">
      <c r="B386" s="437">
        <v>46185</v>
      </c>
      <c r="C386" s="419" t="s">
        <v>92</v>
      </c>
      <c r="D386" s="419" t="s">
        <v>93</v>
      </c>
      <c r="E386" s="457">
        <v>1396.1799149022813</v>
      </c>
      <c r="F386" s="457">
        <v>1415.3041144110862</v>
      </c>
      <c r="G386" s="457">
        <v>1366.3101700111345</v>
      </c>
      <c r="H386" s="457">
        <v>1407.6485719137734</v>
      </c>
      <c r="I386" s="457">
        <v>5010447041.8190575</v>
      </c>
      <c r="J386" s="462">
        <v>169879072285.48703</v>
      </c>
      <c r="K386" s="474">
        <f t="shared" ref="K386:K449" si="27">IF($D386=$D385,$H386/$H385-1,"")</f>
        <v>7.7313080919569899E-3</v>
      </c>
      <c r="L386" s="458">
        <f ca="1">IF(COUNTIF($D$64:$D386,$D386)&gt;=7,AVERAGE(OFFSET($H386,0,0,-7,1)),"")</f>
        <v>1391.1017190003934</v>
      </c>
      <c r="M386" s="458">
        <f ca="1">IF(COUNTIF($D$64:$D386,$D386)&gt;=20,AVERAGE(OFFSET($H386,0,0,-20,1)),"")</f>
        <v>1287.9204085504814</v>
      </c>
      <c r="N386" s="458">
        <f ca="1">IF(COUNTIF($D$64:$D386,$D386)&gt;=50,AVERAGE(OFFSET($H386,0,0,-50,1)),"")</f>
        <v>1340.0418437111764</v>
      </c>
      <c r="O386" s="458">
        <f t="shared" ref="O386:O449" si="28">IF($D386=$D385,$O385+(2/13)*($H386-$O385),$H386)</f>
        <v>1354.1022272987802</v>
      </c>
      <c r="P386" s="458">
        <f t="shared" ref="P386:P449" si="29">IF($D386=$D385,$P385+(2/27)*($H386-$P385),$H386)</f>
        <v>1331.2174049403291</v>
      </c>
      <c r="Q386" s="458">
        <f t="shared" ref="Q386:Q449" si="30">$O386-$P386</f>
        <v>22.884822358451174</v>
      </c>
      <c r="R386" s="453">
        <f t="shared" ref="R386:R449" si="31">IF($D386=$D385,$R385+(2/10)*($Q386-$R385),$Q386)</f>
        <v>-5.0398781037709561</v>
      </c>
      <c r="S386" s="453">
        <f>IF(COUNTIF($D$64:$D386,$D386)&gt;=14,100-100/(1+(AVERAGEIFS($K$64:$K386,$D$64:$D386,$D386,$K$64:$K386,"&gt;0")*COUNTIFS($D$64:$D386,$D386,$K$64:$K386,"&gt;0"))/(-AVERAGEIFS($K$64:$K386,$D$64:$D386,$D386,$K$64:$K386,"&lt;0")*COUNTIFS($D$64:$D386,$D386,$K$64:$K386,"&lt;0"))),"")</f>
        <v>49.415434262027958</v>
      </c>
      <c r="T386" s="453">
        <f ca="1">IF($D386=$D385,MIN(0,$H386/MAX(OFFSET($H386,0,0,-(COUNTIF($D$64:$D386,$D386)),1))-1),0)</f>
        <v>-0.55116549082752142</v>
      </c>
      <c r="U386" s="453">
        <f ca="1">IF(COUNTIF($D$64:$D386,$D386)&gt;=30,STDEV(OFFSET($K386,0,0,-30,1))*SQRT(365),"")</f>
        <v>0.39531188791364497</v>
      </c>
      <c r="V386" s="453" t="str">
        <f ca="1">IF(COUNTIF($D$64:$D386,$D386)&lt;20,"Neutral",IF($H386&gt;$M386*1.05,"Bullish",IF($H386&lt;$M386*0.95,"Bearish","Neutral")))</f>
        <v>Bullish</v>
      </c>
      <c r="AB386" s="433"/>
      <c r="AC386" s="433"/>
      <c r="AD386" s="433"/>
      <c r="AE386" s="433"/>
      <c r="AF386" s="433"/>
      <c r="AG386" s="433"/>
      <c r="AH386" s="433"/>
      <c r="AI386" s="433"/>
      <c r="AJ386" s="433"/>
      <c r="AK386" s="433"/>
      <c r="AL386" s="433"/>
      <c r="AM386" s="433"/>
      <c r="AN386" s="433"/>
      <c r="AO386" s="433"/>
      <c r="AP386" s="433"/>
      <c r="AQ386" s="433"/>
      <c r="AR386" s="433"/>
      <c r="AS386" s="433"/>
      <c r="AT386" s="433"/>
    </row>
    <row r="387" spans="2:46" ht="20.149999999999999" customHeight="1">
      <c r="B387" s="437">
        <v>46186</v>
      </c>
      <c r="C387" s="419" t="s">
        <v>92</v>
      </c>
      <c r="D387" s="419" t="s">
        <v>93</v>
      </c>
      <c r="E387" s="457">
        <v>1401.6749395704605</v>
      </c>
      <c r="F387" s="457">
        <v>1408.9591399571539</v>
      </c>
      <c r="G387" s="457">
        <v>1368.7117501680991</v>
      </c>
      <c r="H387" s="457">
        <v>1389.5421565800796</v>
      </c>
      <c r="I387" s="457">
        <v>7633399539.4968109</v>
      </c>
      <c r="J387" s="462">
        <v>167693938083.18982</v>
      </c>
      <c r="K387" s="474">
        <f t="shared" si="27"/>
        <v>-1.2862880476678273E-2</v>
      </c>
      <c r="L387" s="458">
        <f ca="1">IF(COUNTIF($D$64:$D387,$D387)&gt;=7,AVERAGE(OFFSET($H387,0,0,-7,1)),"")</f>
        <v>1400.4083350146138</v>
      </c>
      <c r="M387" s="458">
        <f ca="1">IF(COUNTIF($D$64:$D387,$D387)&gt;=20,AVERAGE(OFFSET($H387,0,0,-20,1)),"")</f>
        <v>1299.1704922048061</v>
      </c>
      <c r="N387" s="458">
        <f ca="1">IF(COUNTIF($D$64:$D387,$D387)&gt;=50,AVERAGE(OFFSET($H387,0,0,-50,1)),"")</f>
        <v>1333.770775086582</v>
      </c>
      <c r="O387" s="458">
        <f t="shared" si="28"/>
        <v>1359.5545241112877</v>
      </c>
      <c r="P387" s="458">
        <f t="shared" si="29"/>
        <v>1335.537756913644</v>
      </c>
      <c r="Q387" s="458">
        <f t="shared" si="30"/>
        <v>24.01676719764373</v>
      </c>
      <c r="R387" s="453">
        <f t="shared" si="31"/>
        <v>0.77145095651198137</v>
      </c>
      <c r="S387" s="453">
        <f>IF(COUNTIF($D$64:$D387,$D387)&gt;=14,100-100/(1+(AVERAGEIFS($K$64:$K387,$D$64:$D387,$D387,$K$64:$K387,"&gt;0")*COUNTIFS($D$64:$D387,$D387,$K$64:$K387,"&gt;0"))/(-AVERAGEIFS($K$64:$K387,$D$64:$D387,$D387,$K$64:$K387,"&lt;0")*COUNTIFS($D$64:$D387,$D387,$K$64:$K387,"&lt;0"))),"")</f>
        <v>49.155950343473243</v>
      </c>
      <c r="T387" s="453">
        <f ca="1">IF($D387=$D386,MIN(0,$H387/MAX(OFFSET($H387,0,0,-(COUNTIF($D$64:$D387,$D387)),1))-1),0)</f>
        <v>-0.55693879547281566</v>
      </c>
      <c r="U387" s="453">
        <f ca="1">IF(COUNTIF($D$64:$D387,$D387)&gt;=30,STDEV(OFFSET($K387,0,0,-30,1))*SQRT(365),"")</f>
        <v>0.37625656369457749</v>
      </c>
      <c r="V387" s="453" t="str">
        <f ca="1">IF(COUNTIF($D$64:$D387,$D387)&lt;20,"Neutral",IF($H387&gt;$M387*1.05,"Bullish",IF($H387&lt;$M387*0.95,"Bearish","Neutral")))</f>
        <v>Bullish</v>
      </c>
      <c r="AB387" s="433"/>
      <c r="AC387" s="433"/>
      <c r="AD387" s="433"/>
      <c r="AE387" s="433"/>
      <c r="AF387" s="433"/>
      <c r="AG387" s="433"/>
      <c r="AH387" s="433"/>
      <c r="AI387" s="433"/>
      <c r="AJ387" s="433"/>
      <c r="AK387" s="433"/>
      <c r="AL387" s="433"/>
      <c r="AM387" s="433"/>
      <c r="AN387" s="433"/>
      <c r="AO387" s="433"/>
      <c r="AP387" s="433"/>
      <c r="AQ387" s="433"/>
      <c r="AR387" s="433"/>
      <c r="AS387" s="433"/>
      <c r="AT387" s="433"/>
    </row>
    <row r="388" spans="2:46" ht="20.149999999999999" customHeight="1">
      <c r="B388" s="437">
        <v>46187</v>
      </c>
      <c r="C388" s="419" t="s">
        <v>92</v>
      </c>
      <c r="D388" s="419" t="s">
        <v>93</v>
      </c>
      <c r="E388" s="457">
        <v>1378.7996529090983</v>
      </c>
      <c r="F388" s="457">
        <v>1449.6869680168736</v>
      </c>
      <c r="G388" s="457">
        <v>1354.0145669096908</v>
      </c>
      <c r="H388" s="457">
        <v>1412.9084642246119</v>
      </c>
      <c r="I388" s="457">
        <v>6273468448.2448826</v>
      </c>
      <c r="J388" s="462">
        <v>170513851195.44751</v>
      </c>
      <c r="K388" s="474">
        <f t="shared" si="27"/>
        <v>1.6815832131384267E-2</v>
      </c>
      <c r="L388" s="458">
        <f ca="1">IF(COUNTIF($D$64:$D388,$D388)&gt;=7,AVERAGE(OFFSET($H388,0,0,-7,1)),"")</f>
        <v>1405.2265843887901</v>
      </c>
      <c r="M388" s="458">
        <f ca="1">IF(COUNTIF($D$64:$D388,$D388)&gt;=20,AVERAGE(OFFSET($H388,0,0,-20,1)),"")</f>
        <v>1310.4290623762352</v>
      </c>
      <c r="N388" s="458">
        <f ca="1">IF(COUNTIF($D$64:$D388,$D388)&gt;=50,AVERAGE(OFFSET($H388,0,0,-50,1)),"")</f>
        <v>1328.4787173703364</v>
      </c>
      <c r="O388" s="458">
        <f t="shared" si="28"/>
        <v>1367.7628225902606</v>
      </c>
      <c r="P388" s="458">
        <f t="shared" si="29"/>
        <v>1341.2689204181602</v>
      </c>
      <c r="Q388" s="458">
        <f t="shared" si="30"/>
        <v>26.493902172100434</v>
      </c>
      <c r="R388" s="453">
        <f t="shared" si="31"/>
        <v>5.915941199629672</v>
      </c>
      <c r="S388" s="453">
        <f>IF(COUNTIF($D$64:$D388,$D388)&gt;=14,100-100/(1+(AVERAGEIFS($K$64:$K388,$D$64:$D388,$D388,$K$64:$K388,"&gt;0")*COUNTIFS($D$64:$D388,$D388,$K$64:$K388,"&gt;0"))/(-AVERAGEIFS($K$64:$K388,$D$64:$D388,$D388,$K$64:$K388,"&lt;0")*COUNTIFS($D$64:$D388,$D388,$K$64:$K388,"&lt;0"))),"")</f>
        <v>49.502604918365776</v>
      </c>
      <c r="T388" s="453">
        <f ca="1">IF($D388=$D387,MIN(0,$H388/MAX(OFFSET($H388,0,0,-(COUNTIF($D$64:$D388,$D388)),1))-1),0)</f>
        <v>-0.54948835263355766</v>
      </c>
      <c r="U388" s="453">
        <f ca="1">IF(COUNTIF($D$64:$D388,$D388)&gt;=30,STDEV(OFFSET($K388,0,0,-30,1))*SQRT(365),"")</f>
        <v>0.3786149004945058</v>
      </c>
      <c r="V388" s="453" t="str">
        <f ca="1">IF(COUNTIF($D$64:$D388,$D388)&lt;20,"Neutral",IF($H388&gt;$M388*1.05,"Bullish",IF($H388&lt;$M388*0.95,"Bearish","Neutral")))</f>
        <v>Bullish</v>
      </c>
      <c r="AB388" s="433"/>
      <c r="AC388" s="433"/>
      <c r="AD388" s="433"/>
      <c r="AE388" s="433"/>
      <c r="AF388" s="433"/>
      <c r="AG388" s="433"/>
      <c r="AH388" s="433"/>
      <c r="AI388" s="433"/>
      <c r="AJ388" s="433"/>
      <c r="AK388" s="433"/>
      <c r="AL388" s="433"/>
      <c r="AM388" s="433"/>
      <c r="AN388" s="433"/>
      <c r="AO388" s="433"/>
      <c r="AP388" s="433"/>
      <c r="AQ388" s="433"/>
      <c r="AR388" s="433"/>
      <c r="AS388" s="433"/>
      <c r="AT388" s="433"/>
    </row>
    <row r="389" spans="2:46" ht="20.149999999999999" customHeight="1">
      <c r="B389" s="437">
        <v>46188</v>
      </c>
      <c r="C389" s="419" t="s">
        <v>92</v>
      </c>
      <c r="D389" s="419" t="s">
        <v>93</v>
      </c>
      <c r="E389" s="457">
        <v>1414.7399981059507</v>
      </c>
      <c r="F389" s="457">
        <v>1457.3385874061091</v>
      </c>
      <c r="G389" s="457">
        <v>1377.9437053876045</v>
      </c>
      <c r="H389" s="457">
        <v>1432.5922130419517</v>
      </c>
      <c r="I389" s="457">
        <v>4011486997.8137808</v>
      </c>
      <c r="J389" s="462">
        <v>172889342532.49628</v>
      </c>
      <c r="K389" s="474">
        <f t="shared" si="27"/>
        <v>1.3931368744501071E-2</v>
      </c>
      <c r="L389" s="458">
        <f ca="1">IF(COUNTIF($D$64:$D389,$D389)&gt;=7,AVERAGE(OFFSET($H389,0,0,-7,1)),"")</f>
        <v>1411.4415216939676</v>
      </c>
      <c r="M389" s="458">
        <f ca="1">IF(COUNTIF($D$64:$D389,$D389)&gt;=20,AVERAGE(OFFSET($H389,0,0,-20,1)),"")</f>
        <v>1323.0888351733677</v>
      </c>
      <c r="N389" s="458">
        <f ca="1">IF(COUNTIF($D$64:$D389,$D389)&gt;=50,AVERAGE(OFFSET($H389,0,0,-50,1)),"")</f>
        <v>1324.4391695513398</v>
      </c>
      <c r="O389" s="458">
        <f t="shared" si="28"/>
        <v>1377.7365749674439</v>
      </c>
      <c r="P389" s="458">
        <f t="shared" si="29"/>
        <v>1348.0336087606634</v>
      </c>
      <c r="Q389" s="458">
        <f t="shared" si="30"/>
        <v>29.702966206780502</v>
      </c>
      <c r="R389" s="453">
        <f t="shared" si="31"/>
        <v>10.673346201059839</v>
      </c>
      <c r="S389" s="453">
        <f>IF(COUNTIF($D$64:$D389,$D389)&gt;=14,100-100/(1+(AVERAGEIFS($K$64:$K389,$D$64:$D389,$D389,$K$64:$K389,"&gt;0")*COUNTIFS($D$64:$D389,$D389,$K$64:$K389,"&gt;0"))/(-AVERAGEIFS($K$64:$K389,$D$64:$D389,$D389,$K$64:$K389,"&lt;0")*COUNTIFS($D$64:$D389,$D389,$K$64:$K389,"&lt;0"))),"")</f>
        <v>49.786236767699918</v>
      </c>
      <c r="T389" s="453">
        <f ca="1">IF($D389=$D388,MIN(0,$H389/MAX(OFFSET($H389,0,0,-(COUNTIF($D$64:$D389,$D389)),1))-1),0)</f>
        <v>-0.54321210875040304</v>
      </c>
      <c r="U389" s="453">
        <f ca="1">IF(COUNTIF($D$64:$D389,$D389)&gt;=30,STDEV(OFFSET($K389,0,0,-30,1))*SQRT(365),"")</f>
        <v>0.35157997562588261</v>
      </c>
      <c r="V389" s="453" t="str">
        <f ca="1">IF(COUNTIF($D$64:$D389,$D389)&lt;20,"Neutral",IF($H389&gt;$M389*1.05,"Bullish",IF($H389&lt;$M389*0.95,"Bearish","Neutral")))</f>
        <v>Bullish</v>
      </c>
      <c r="AB389" s="433"/>
      <c r="AC389" s="433"/>
      <c r="AD389" s="433"/>
      <c r="AE389" s="433"/>
      <c r="AF389" s="433"/>
      <c r="AG389" s="433"/>
      <c r="AH389" s="433"/>
      <c r="AI389" s="433"/>
      <c r="AJ389" s="433"/>
      <c r="AK389" s="433"/>
      <c r="AL389" s="433"/>
      <c r="AM389" s="433"/>
      <c r="AN389" s="433"/>
      <c r="AO389" s="433"/>
      <c r="AP389" s="433"/>
      <c r="AQ389" s="433"/>
      <c r="AR389" s="433"/>
      <c r="AS389" s="433"/>
      <c r="AT389" s="433"/>
    </row>
    <row r="390" spans="2:46" ht="20.149999999999999" customHeight="1">
      <c r="B390" s="437">
        <v>46189</v>
      </c>
      <c r="C390" s="419" t="s">
        <v>92</v>
      </c>
      <c r="D390" s="419" t="s">
        <v>93</v>
      </c>
      <c r="E390" s="457">
        <v>1421.1898189101732</v>
      </c>
      <c r="F390" s="457">
        <v>1464.2716185396891</v>
      </c>
      <c r="G390" s="457">
        <v>1403.0945226395229</v>
      </c>
      <c r="H390" s="457">
        <v>1436.3652022947372</v>
      </c>
      <c r="I390" s="457">
        <v>2540817572.7622871</v>
      </c>
      <c r="J390" s="462">
        <v>173344677711.17291</v>
      </c>
      <c r="K390" s="474">
        <f t="shared" si="27"/>
        <v>2.6336798556052532E-3</v>
      </c>
      <c r="L390" s="458">
        <f ca="1">IF(COUNTIF($D$64:$D390,$D390)&gt;=7,AVERAGE(OFFSET($H390,0,0,-7,1)),"")</f>
        <v>1414.2035961312299</v>
      </c>
      <c r="M390" s="458">
        <f ca="1">IF(COUNTIF($D$64:$D390,$D390)&gt;=20,AVERAGE(OFFSET($H390,0,0,-20,1)),"")</f>
        <v>1335.3763938815259</v>
      </c>
      <c r="N390" s="458">
        <f ca="1">IF(COUNTIF($D$64:$D390,$D390)&gt;=50,AVERAGE(OFFSET($H390,0,0,-50,1)),"")</f>
        <v>1320.9003225730694</v>
      </c>
      <c r="O390" s="458">
        <f t="shared" si="28"/>
        <v>1386.7563637870273</v>
      </c>
      <c r="P390" s="458">
        <f t="shared" si="29"/>
        <v>1354.5766897631872</v>
      </c>
      <c r="Q390" s="458">
        <f t="shared" si="30"/>
        <v>32.179674023840107</v>
      </c>
      <c r="R390" s="453">
        <f t="shared" si="31"/>
        <v>14.974611765615894</v>
      </c>
      <c r="S390" s="453">
        <f>IF(COUNTIF($D$64:$D390,$D390)&gt;=14,100-100/(1+(AVERAGEIFS($K$64:$K390,$D$64:$D390,$D390,$K$64:$K390,"&gt;0")*COUNTIFS($D$64:$D390,$D390,$K$64:$K390,"&gt;0"))/(-AVERAGEIFS($K$64:$K390,$D$64:$D390,$D390,$K$64:$K390,"&lt;0")*COUNTIFS($D$64:$D390,$D390,$K$64:$K390,"&lt;0"))),"")</f>
        <v>49.839498720264643</v>
      </c>
      <c r="T390" s="453">
        <f ca="1">IF($D390=$D389,MIN(0,$H390/MAX(OFFSET($H390,0,0,-(COUNTIF($D$64:$D390,$D390)),1))-1),0)</f>
        <v>-0.54200907568293455</v>
      </c>
      <c r="U390" s="453">
        <f ca="1">IF(COUNTIF($D$64:$D390,$D390)&gt;=30,STDEV(OFFSET($K390,0,0,-30,1))*SQRT(365),"")</f>
        <v>0.33672977223765749</v>
      </c>
      <c r="V390" s="453" t="str">
        <f ca="1">IF(COUNTIF($D$64:$D390,$D390)&lt;20,"Neutral",IF($H390&gt;$M390*1.05,"Bullish",IF($H390&lt;$M390*0.95,"Bearish","Neutral")))</f>
        <v>Bullish</v>
      </c>
      <c r="AB390" s="433"/>
      <c r="AC390" s="433"/>
      <c r="AD390" s="433"/>
      <c r="AE390" s="433"/>
      <c r="AF390" s="433"/>
      <c r="AG390" s="433"/>
      <c r="AH390" s="433"/>
      <c r="AI390" s="433"/>
      <c r="AJ390" s="433"/>
      <c r="AK390" s="433"/>
      <c r="AL390" s="433"/>
      <c r="AM390" s="433"/>
      <c r="AN390" s="433"/>
      <c r="AO390" s="433"/>
      <c r="AP390" s="433"/>
      <c r="AQ390" s="433"/>
      <c r="AR390" s="433"/>
      <c r="AS390" s="433"/>
      <c r="AT390" s="433"/>
    </row>
    <row r="391" spans="2:46" ht="20.149999999999999" customHeight="1">
      <c r="B391" s="437">
        <v>46190</v>
      </c>
      <c r="C391" s="419" t="s">
        <v>92</v>
      </c>
      <c r="D391" s="419" t="s">
        <v>93</v>
      </c>
      <c r="E391" s="457">
        <v>1445.9259648580392</v>
      </c>
      <c r="F391" s="457">
        <v>1464.7090295650307</v>
      </c>
      <c r="G391" s="457">
        <v>1423.997281901326</v>
      </c>
      <c r="H391" s="457">
        <v>1437.6820352866448</v>
      </c>
      <c r="I391" s="457">
        <v>5922884473.3660603</v>
      </c>
      <c r="J391" s="462">
        <v>173503596898.44995</v>
      </c>
      <c r="K391" s="474">
        <f t="shared" si="27"/>
        <v>9.1678146324047916E-4</v>
      </c>
      <c r="L391" s="458">
        <f ca="1">IF(COUNTIF($D$64:$D391,$D391)&gt;=7,AVERAGE(OFFSET($H391,0,0,-7,1)),"")</f>
        <v>1416.2268206423673</v>
      </c>
      <c r="M391" s="458">
        <f ca="1">IF(COUNTIF($D$64:$D391,$D391)&gt;=20,AVERAGE(OFFSET($H391,0,0,-20,1)),"")</f>
        <v>1348.4487304246095</v>
      </c>
      <c r="N391" s="458">
        <f ca="1">IF(COUNTIF($D$64:$D391,$D391)&gt;=50,AVERAGE(OFFSET($H391,0,0,-50,1)),"")</f>
        <v>1317.1557532372558</v>
      </c>
      <c r="O391" s="458">
        <f t="shared" si="28"/>
        <v>1394.5910824792761</v>
      </c>
      <c r="P391" s="458">
        <f t="shared" si="29"/>
        <v>1360.7326412834434</v>
      </c>
      <c r="Q391" s="458">
        <f t="shared" si="30"/>
        <v>33.858441195832711</v>
      </c>
      <c r="R391" s="453">
        <f t="shared" si="31"/>
        <v>18.751377651659258</v>
      </c>
      <c r="S391" s="453">
        <f>IF(COUNTIF($D$64:$D391,$D391)&gt;=14,100-100/(1+(AVERAGEIFS($K$64:$K391,$D$64:$D391,$D391,$K$64:$K391,"&gt;0")*COUNTIFS($D$64:$D391,$D391,$K$64:$K391,"&gt;0"))/(-AVERAGEIFS($K$64:$K391,$D$64:$D391,$D391,$K$64:$K391,"&lt;0")*COUNTIFS($D$64:$D391,$D391,$K$64:$K391,"&lt;0"))),"")</f>
        <v>49.858012653684227</v>
      </c>
      <c r="T391" s="453">
        <f ca="1">IF($D391=$D390,MIN(0,$H391/MAX(OFFSET($H391,0,0,-(COUNTIF($D$64:$D391,$D391)),1))-1),0)</f>
        <v>-0.54158919809318828</v>
      </c>
      <c r="U391" s="453">
        <f ca="1">IF(COUNTIF($D$64:$D391,$D391)&gt;=30,STDEV(OFFSET($K391,0,0,-30,1))*SQRT(365),"")</f>
        <v>0.32412521220586538</v>
      </c>
      <c r="V391" s="453" t="str">
        <f ca="1">IF(COUNTIF($D$64:$D391,$D391)&lt;20,"Neutral",IF($H391&gt;$M391*1.05,"Bullish",IF($H391&lt;$M391*0.95,"Bearish","Neutral")))</f>
        <v>Bullish</v>
      </c>
      <c r="AB391" s="433"/>
      <c r="AC391" s="433"/>
      <c r="AD391" s="433"/>
      <c r="AE391" s="433"/>
      <c r="AF391" s="433"/>
      <c r="AG391" s="433"/>
      <c r="AH391" s="433"/>
      <c r="AI391" s="433"/>
      <c r="AJ391" s="433"/>
      <c r="AK391" s="433"/>
      <c r="AL391" s="433"/>
      <c r="AM391" s="433"/>
      <c r="AN391" s="433"/>
      <c r="AO391" s="433"/>
      <c r="AP391" s="433"/>
      <c r="AQ391" s="433"/>
      <c r="AR391" s="433"/>
      <c r="AS391" s="433"/>
      <c r="AT391" s="433"/>
    </row>
    <row r="392" spans="2:46" ht="20.149999999999999" customHeight="1">
      <c r="B392" s="437">
        <v>46191</v>
      </c>
      <c r="C392" s="419" t="s">
        <v>92</v>
      </c>
      <c r="D392" s="419" t="s">
        <v>93</v>
      </c>
      <c r="E392" s="457">
        <v>1437.1046679576805</v>
      </c>
      <c r="F392" s="457">
        <v>1520.1565911688351</v>
      </c>
      <c r="G392" s="457">
        <v>1423.472068348656</v>
      </c>
      <c r="H392" s="457">
        <v>1495.8713541196394</v>
      </c>
      <c r="I392" s="457">
        <v>12627506124.327501</v>
      </c>
      <c r="J392" s="462">
        <v>180526051009.1618</v>
      </c>
      <c r="K392" s="474">
        <f t="shared" si="27"/>
        <v>4.0474400740072358E-2</v>
      </c>
      <c r="L392" s="458">
        <f ca="1">IF(COUNTIF($D$64:$D392,$D392)&gt;=7,AVERAGE(OFFSET($H392,0,0,-7,1)),"")</f>
        <v>1430.3728567802057</v>
      </c>
      <c r="M392" s="458">
        <f ca="1">IF(COUNTIF($D$64:$D392,$D392)&gt;=20,AVERAGE(OFFSET($H392,0,0,-20,1)),"")</f>
        <v>1363.417761147979</v>
      </c>
      <c r="N392" s="458">
        <f ca="1">IF(COUNTIF($D$64:$D392,$D392)&gt;=50,AVERAGE(OFFSET($H392,0,0,-50,1)),"")</f>
        <v>1315.4828826769983</v>
      </c>
      <c r="O392" s="458">
        <f t="shared" si="28"/>
        <v>1410.1726627316398</v>
      </c>
      <c r="P392" s="458">
        <f t="shared" si="29"/>
        <v>1370.7429163083468</v>
      </c>
      <c r="Q392" s="458">
        <f t="shared" si="30"/>
        <v>39.429746423292954</v>
      </c>
      <c r="R392" s="453">
        <f t="shared" si="31"/>
        <v>22.887051405985996</v>
      </c>
      <c r="S392" s="453">
        <f>IF(COUNTIF($D$64:$D392,$D392)&gt;=14,100-100/(1+(AVERAGEIFS($K$64:$K392,$D$64:$D392,$D392,$K$64:$K392,"&gt;0")*COUNTIFS($D$64:$D392,$D392,$K$64:$K392,"&gt;0"))/(-AVERAGEIFS($K$64:$K392,$D$64:$D392,$D392,$K$64:$K392,"&lt;0")*COUNTIFS($D$64:$D392,$D392,$K$64:$K392,"&lt;0"))),"")</f>
        <v>50.661970419145604</v>
      </c>
      <c r="T392" s="453">
        <f ca="1">IF($D392=$D391,MIN(0,$H392/MAX(OFFSET($H392,0,0,-(COUNTIF($D$64:$D392,$D392)),1))-1),0)</f>
        <v>-0.52303529559323403</v>
      </c>
      <c r="U392" s="453">
        <f ca="1">IF(COUNTIF($D$64:$D392,$D392)&gt;=30,STDEV(OFFSET($K392,0,0,-30,1))*SQRT(365),"")</f>
        <v>0.32954915064183987</v>
      </c>
      <c r="V392" s="453" t="str">
        <f ca="1">IF(COUNTIF($D$64:$D392,$D392)&lt;20,"Neutral",IF($H392&gt;$M392*1.05,"Bullish",IF($H392&lt;$M392*0.95,"Bearish","Neutral")))</f>
        <v>Bullish</v>
      </c>
      <c r="AB392" s="433"/>
      <c r="AC392" s="433"/>
      <c r="AD392" s="433"/>
      <c r="AE392" s="433"/>
      <c r="AF392" s="433"/>
      <c r="AG392" s="433"/>
      <c r="AH392" s="433"/>
      <c r="AI392" s="433"/>
      <c r="AJ392" s="433"/>
      <c r="AK392" s="433"/>
      <c r="AL392" s="433"/>
      <c r="AM392" s="433"/>
      <c r="AN392" s="433"/>
      <c r="AO392" s="433"/>
      <c r="AP392" s="433"/>
      <c r="AQ392" s="433"/>
      <c r="AR392" s="433"/>
      <c r="AS392" s="433"/>
      <c r="AT392" s="433"/>
    </row>
    <row r="393" spans="2:46" ht="20.149999999999999" customHeight="1">
      <c r="B393" s="437">
        <v>46192</v>
      </c>
      <c r="C393" s="419" t="s">
        <v>92</v>
      </c>
      <c r="D393" s="419" t="s">
        <v>93</v>
      </c>
      <c r="E393" s="457">
        <v>1487.4188095996381</v>
      </c>
      <c r="F393" s="457">
        <v>1490.2167961141452</v>
      </c>
      <c r="G393" s="457">
        <v>1465.7662646602457</v>
      </c>
      <c r="H393" s="457">
        <v>1471.0414298560704</v>
      </c>
      <c r="I393" s="457">
        <v>7783386869.6800003</v>
      </c>
      <c r="J393" s="462">
        <v>177529504439.95718</v>
      </c>
      <c r="K393" s="474">
        <f t="shared" si="27"/>
        <v>-1.6598970356098586E-2</v>
      </c>
      <c r="L393" s="458">
        <f ca="1">IF(COUNTIF($D$64:$D393,$D393)&gt;=7,AVERAGE(OFFSET($H393,0,0,-7,1)),"")</f>
        <v>1439.4289793433907</v>
      </c>
      <c r="M393" s="458">
        <f ca="1">IF(COUNTIF($D$64:$D393,$D393)&gt;=20,AVERAGE(OFFSET($H393,0,0,-20,1)),"")</f>
        <v>1376.4945286455393</v>
      </c>
      <c r="N393" s="458">
        <f ca="1">IF(COUNTIF($D$64:$D393,$D393)&gt;=50,AVERAGE(OFFSET($H393,0,0,-50,1)),"")</f>
        <v>1314.0923880928767</v>
      </c>
      <c r="O393" s="458">
        <f t="shared" si="28"/>
        <v>1419.5370884430906</v>
      </c>
      <c r="P393" s="458">
        <f t="shared" si="29"/>
        <v>1378.1724358304004</v>
      </c>
      <c r="Q393" s="458">
        <f t="shared" si="30"/>
        <v>41.364652612690179</v>
      </c>
      <c r="R393" s="453">
        <f t="shared" si="31"/>
        <v>26.582571647326834</v>
      </c>
      <c r="S393" s="453">
        <f>IF(COUNTIF($D$64:$D393,$D393)&gt;=14,100-100/(1+(AVERAGEIFS($K$64:$K393,$D$64:$D393,$D393,$K$64:$K393,"&gt;0")*COUNTIFS($D$64:$D393,$D393,$K$64:$K393,"&gt;0"))/(-AVERAGEIFS($K$64:$K393,$D$64:$D393,$D393,$K$64:$K393,"&lt;0")*COUNTIFS($D$64:$D393,$D393,$K$64:$K393,"&lt;0"))),"")</f>
        <v>50.33101605580314</v>
      </c>
      <c r="T393" s="453">
        <f ca="1">IF($D393=$D392,MIN(0,$H393/MAX(OFFSET($H393,0,0,-(COUNTIF($D$64:$D393,$D393)),1))-1),0)</f>
        <v>-0.53095241858258735</v>
      </c>
      <c r="U393" s="453">
        <f ca="1">IF(COUNTIF($D$64:$D393,$D393)&gt;=30,STDEV(OFFSET($K393,0,0,-30,1))*SQRT(365),"")</f>
        <v>0.3367973483247898</v>
      </c>
      <c r="V393" s="453" t="str">
        <f ca="1">IF(COUNTIF($D$64:$D393,$D393)&lt;20,"Neutral",IF($H393&gt;$M393*1.05,"Bullish",IF($H393&lt;$M393*0.95,"Bearish","Neutral")))</f>
        <v>Bullish</v>
      </c>
      <c r="AB393" s="433"/>
      <c r="AC393" s="433"/>
      <c r="AD393" s="433"/>
      <c r="AE393" s="433"/>
      <c r="AF393" s="433"/>
      <c r="AG393" s="433"/>
      <c r="AH393" s="433"/>
      <c r="AI393" s="433"/>
      <c r="AJ393" s="433"/>
      <c r="AK393" s="433"/>
      <c r="AL393" s="433"/>
      <c r="AM393" s="433"/>
      <c r="AN393" s="433"/>
      <c r="AO393" s="433"/>
      <c r="AP393" s="433"/>
      <c r="AQ393" s="433"/>
      <c r="AR393" s="433"/>
      <c r="AS393" s="433"/>
      <c r="AT393" s="433"/>
    </row>
    <row r="394" spans="2:46" ht="20.149999999999999" customHeight="1">
      <c r="B394" s="437">
        <v>46193</v>
      </c>
      <c r="C394" s="419" t="s">
        <v>92</v>
      </c>
      <c r="D394" s="419" t="s">
        <v>93</v>
      </c>
      <c r="E394" s="457">
        <v>1472.6866725130603</v>
      </c>
      <c r="F394" s="457">
        <v>1502.5191968388947</v>
      </c>
      <c r="G394" s="457">
        <v>1432.9674911254845</v>
      </c>
      <c r="H394" s="457">
        <v>1454.0366905907827</v>
      </c>
      <c r="I394" s="457">
        <v>9354654769.8604813</v>
      </c>
      <c r="J394" s="462">
        <v>175477323669.49948</v>
      </c>
      <c r="K394" s="474">
        <f t="shared" si="27"/>
        <v>-1.1559660333258948E-2</v>
      </c>
      <c r="L394" s="458">
        <f ca="1">IF(COUNTIF($D$64:$D394,$D394)&gt;=7,AVERAGE(OFFSET($H394,0,0,-7,1)),"")</f>
        <v>1448.6424842020626</v>
      </c>
      <c r="M394" s="458">
        <f ca="1">IF(COUNTIF($D$64:$D394,$D394)&gt;=20,AVERAGE(OFFSET($H394,0,0,-20,1)),"")</f>
        <v>1387.1189786011141</v>
      </c>
      <c r="N394" s="458">
        <f ca="1">IF(COUNTIF($D$64:$D394,$D394)&gt;=50,AVERAGE(OFFSET($H394,0,0,-50,1)),"")</f>
        <v>1313.21185209344</v>
      </c>
      <c r="O394" s="458">
        <f t="shared" si="28"/>
        <v>1424.8447195427354</v>
      </c>
      <c r="P394" s="458">
        <f t="shared" si="29"/>
        <v>1383.7920102570954</v>
      </c>
      <c r="Q394" s="458">
        <f t="shared" si="30"/>
        <v>41.052709285640049</v>
      </c>
      <c r="R394" s="453">
        <f t="shared" si="31"/>
        <v>29.476599174989477</v>
      </c>
      <c r="S394" s="453">
        <f>IF(COUNTIF($D$64:$D394,$D394)&gt;=14,100-100/(1+(AVERAGEIFS($K$64:$K394,$D$64:$D394,$D394,$K$64:$K394,"&gt;0")*COUNTIFS($D$64:$D394,$D394,$K$64:$K394,"&gt;0"))/(-AVERAGEIFS($K$64:$K394,$D$64:$D394,$D394,$K$64:$K394,"&lt;0")*COUNTIFS($D$64:$D394,$D394,$K$64:$K394,"&lt;0"))),"")</f>
        <v>50.103079293012691</v>
      </c>
      <c r="T394" s="453">
        <f ca="1">IF($D394=$D393,MIN(0,$H394/MAX(OFFSET($H394,0,0,-(COUNTIF($D$64:$D394,$D394)),1))-1),0)</f>
        <v>-0.53637444930390921</v>
      </c>
      <c r="U394" s="453">
        <f ca="1">IF(COUNTIF($D$64:$D394,$D394)&gt;=30,STDEV(OFFSET($K394,0,0,-30,1))*SQRT(365),"")</f>
        <v>0.33167463097811106</v>
      </c>
      <c r="V394" s="453" t="str">
        <f ca="1">IF(COUNTIF($D$64:$D394,$D394)&lt;20,"Neutral",IF($H394&gt;$M394*1.05,"Bullish",IF($H394&lt;$M394*0.95,"Bearish","Neutral")))</f>
        <v>Neutral</v>
      </c>
      <c r="AB394" s="433"/>
      <c r="AC394" s="433"/>
      <c r="AD394" s="433"/>
      <c r="AE394" s="433"/>
      <c r="AF394" s="433"/>
      <c r="AG394" s="433"/>
      <c r="AH394" s="433"/>
      <c r="AI394" s="433"/>
      <c r="AJ394" s="433"/>
      <c r="AK394" s="433"/>
      <c r="AL394" s="433"/>
      <c r="AM394" s="433"/>
      <c r="AN394" s="433"/>
      <c r="AO394" s="433"/>
      <c r="AP394" s="433"/>
      <c r="AQ394" s="433"/>
      <c r="AR394" s="433"/>
      <c r="AS394" s="433"/>
      <c r="AT394" s="433"/>
    </row>
    <row r="395" spans="2:46" ht="20.149999999999999" customHeight="1">
      <c r="B395" s="437">
        <v>46194</v>
      </c>
      <c r="C395" s="419" t="s">
        <v>92</v>
      </c>
      <c r="D395" s="419" t="s">
        <v>93</v>
      </c>
      <c r="E395" s="457">
        <v>1457.7688014986925</v>
      </c>
      <c r="F395" s="457">
        <v>1486.3673316245556</v>
      </c>
      <c r="G395" s="457">
        <v>1414.9343588029674</v>
      </c>
      <c r="H395" s="457">
        <v>1459.6707176402981</v>
      </c>
      <c r="I395" s="457">
        <v>6783043278.7116261</v>
      </c>
      <c r="J395" s="462">
        <v>176157254234.20129</v>
      </c>
      <c r="K395" s="474">
        <f t="shared" si="27"/>
        <v>3.8747488876820224E-3</v>
      </c>
      <c r="L395" s="458">
        <f ca="1">IF(COUNTIF($D$64:$D395,$D395)&gt;=7,AVERAGE(OFFSET($H395,0,0,-7,1)),"")</f>
        <v>1455.3228061185891</v>
      </c>
      <c r="M395" s="458">
        <f ca="1">IF(COUNTIF($D$64:$D395,$D395)&gt;=20,AVERAGE(OFFSET($H395,0,0,-20,1)),"")</f>
        <v>1396.3175710670332</v>
      </c>
      <c r="N395" s="458">
        <f ca="1">IF(COUNTIF($D$64:$D395,$D395)&gt;=50,AVERAGE(OFFSET($H395,0,0,-50,1)),"")</f>
        <v>1312.3893702035734</v>
      </c>
      <c r="O395" s="458">
        <f t="shared" si="28"/>
        <v>1430.2025654038989</v>
      </c>
      <c r="P395" s="458">
        <f t="shared" si="29"/>
        <v>1389.4126552484438</v>
      </c>
      <c r="Q395" s="458">
        <f t="shared" si="30"/>
        <v>40.789910155455118</v>
      </c>
      <c r="R395" s="453">
        <f t="shared" si="31"/>
        <v>31.739261371082605</v>
      </c>
      <c r="S395" s="453">
        <f>IF(COUNTIF($D$64:$D395,$D395)&gt;=14,100-100/(1+(AVERAGEIFS($K$64:$K395,$D$64:$D395,$D395,$K$64:$K395,"&gt;0")*COUNTIFS($D$64:$D395,$D395,$K$64:$K395,"&gt;0"))/(-AVERAGEIFS($K$64:$K395,$D$64:$D395,$D395,$K$64:$K395,"&lt;0")*COUNTIFS($D$64:$D395,$D395,$K$64:$K395,"&lt;0"))),"")</f>
        <v>50.178708952479063</v>
      </c>
      <c r="T395" s="453">
        <f ca="1">IF($D395=$D394,MIN(0,$H395/MAX(OFFSET($H395,0,0,-(COUNTIF($D$64:$D395,$D395)),1))-1),0)</f>
        <v>-0.53457801671704863</v>
      </c>
      <c r="U395" s="453">
        <f ca="1">IF(COUNTIF($D$64:$D395,$D395)&gt;=30,STDEV(OFFSET($K395,0,0,-30,1))*SQRT(365),"")</f>
        <v>0.3280894730394015</v>
      </c>
      <c r="V395" s="453" t="str">
        <f ca="1">IF(COUNTIF($D$64:$D395,$D395)&lt;20,"Neutral",IF($H395&gt;$M395*1.05,"Bullish",IF($H395&lt;$M395*0.95,"Bearish","Neutral")))</f>
        <v>Neutral</v>
      </c>
      <c r="AB395" s="433"/>
      <c r="AC395" s="433"/>
      <c r="AD395" s="433"/>
      <c r="AE395" s="433"/>
      <c r="AF395" s="433"/>
      <c r="AG395" s="433"/>
      <c r="AH395" s="433"/>
      <c r="AI395" s="433"/>
      <c r="AJ395" s="433"/>
      <c r="AK395" s="433"/>
      <c r="AL395" s="433"/>
      <c r="AM395" s="433"/>
      <c r="AN395" s="433"/>
      <c r="AO395" s="433"/>
      <c r="AP395" s="433"/>
      <c r="AQ395" s="433"/>
      <c r="AR395" s="433"/>
      <c r="AS395" s="433"/>
      <c r="AT395" s="433"/>
    </row>
    <row r="396" spans="2:46" ht="20.149999999999999" customHeight="1">
      <c r="B396" s="437">
        <v>46195</v>
      </c>
      <c r="C396" s="419" t="s">
        <v>92</v>
      </c>
      <c r="D396" s="419" t="s">
        <v>93</v>
      </c>
      <c r="E396" s="457">
        <v>1458.0145834285036</v>
      </c>
      <c r="F396" s="457">
        <v>1501.7350954872447</v>
      </c>
      <c r="G396" s="457">
        <v>1424.7919553368656</v>
      </c>
      <c r="H396" s="457">
        <v>1481.6120023219187</v>
      </c>
      <c r="I396" s="457">
        <v>9768241115.731348</v>
      </c>
      <c r="J396" s="462">
        <v>178805191482.77029</v>
      </c>
      <c r="K396" s="474">
        <f t="shared" si="27"/>
        <v>1.5031667359259426E-2</v>
      </c>
      <c r="L396" s="458">
        <f ca="1">IF(COUNTIF($D$64:$D396,$D396)&gt;=7,AVERAGE(OFFSET($H396,0,0,-7,1)),"")</f>
        <v>1462.3256331585847</v>
      </c>
      <c r="M396" s="458">
        <f ca="1">IF(COUNTIF($D$64:$D396,$D396)&gt;=20,AVERAGE(OFFSET($H396,0,0,-20,1)),"")</f>
        <v>1405.7000448234908</v>
      </c>
      <c r="N396" s="458">
        <f ca="1">IF(COUNTIF($D$64:$D396,$D396)&gt;=50,AVERAGE(OFFSET($H396,0,0,-50,1)),"")</f>
        <v>1312.6983240964214</v>
      </c>
      <c r="O396" s="458">
        <f t="shared" si="28"/>
        <v>1438.1117095451327</v>
      </c>
      <c r="P396" s="458">
        <f t="shared" si="29"/>
        <v>1396.2422365131456</v>
      </c>
      <c r="Q396" s="458">
        <f t="shared" si="30"/>
        <v>41.869473031987127</v>
      </c>
      <c r="R396" s="453">
        <f t="shared" si="31"/>
        <v>33.765303703263513</v>
      </c>
      <c r="S396" s="453">
        <f>IF(COUNTIF($D$64:$D396,$D396)&gt;=14,100-100/(1+(AVERAGEIFS($K$64:$K396,$D$64:$D396,$D396,$K$64:$K396,"&gt;0")*COUNTIFS($D$64:$D396,$D396,$K$64:$K396,"&gt;0"))/(-AVERAGEIFS($K$64:$K396,$D$64:$D396,$D396,$K$64:$K396,"&lt;0")*COUNTIFS($D$64:$D396,$D396,$K$64:$K396,"&lt;0"))),"")</f>
        <v>50.469948784219284</v>
      </c>
      <c r="T396" s="453">
        <f ca="1">IF($D396=$D395,MIN(0,$H396/MAX(OFFSET($H396,0,0,-(COUNTIF($D$64:$D396,$D396)),1))-1),0)</f>
        <v>-0.52758194828265248</v>
      </c>
      <c r="U396" s="453">
        <f ca="1">IF(COUNTIF($D$64:$D396,$D396)&gt;=30,STDEV(OFFSET($K396,0,0,-30,1))*SQRT(365),"")</f>
        <v>0.32412817824857659</v>
      </c>
      <c r="V396" s="453" t="str">
        <f ca="1">IF(COUNTIF($D$64:$D396,$D396)&lt;20,"Neutral",IF($H396&gt;$M396*1.05,"Bullish",IF($H396&lt;$M396*0.95,"Bearish","Neutral")))</f>
        <v>Bullish</v>
      </c>
      <c r="AB396" s="433"/>
      <c r="AC396" s="433"/>
      <c r="AD396" s="433"/>
      <c r="AE396" s="433"/>
      <c r="AF396" s="433"/>
      <c r="AG396" s="433"/>
      <c r="AH396" s="433"/>
      <c r="AI396" s="433"/>
      <c r="AJ396" s="433"/>
      <c r="AK396" s="433"/>
      <c r="AL396" s="433"/>
      <c r="AM396" s="433"/>
      <c r="AN396" s="433"/>
      <c r="AO396" s="433"/>
      <c r="AP396" s="433"/>
      <c r="AQ396" s="433"/>
      <c r="AR396" s="433"/>
      <c r="AS396" s="433"/>
      <c r="AT396" s="433"/>
    </row>
    <row r="397" spans="2:46" ht="20.149999999999999" customHeight="1">
      <c r="B397" s="437">
        <v>46196</v>
      </c>
      <c r="C397" s="419" t="s">
        <v>92</v>
      </c>
      <c r="D397" s="419" t="s">
        <v>93</v>
      </c>
      <c r="E397" s="457">
        <v>1492.1020720041734</v>
      </c>
      <c r="F397" s="457">
        <v>1516.4203672174306</v>
      </c>
      <c r="G397" s="457">
        <v>1465.8431154200605</v>
      </c>
      <c r="H397" s="457">
        <v>1487.5207734042153</v>
      </c>
      <c r="I397" s="457">
        <v>4419186814.7461491</v>
      </c>
      <c r="J397" s="462">
        <v>179518278946.38571</v>
      </c>
      <c r="K397" s="474">
        <f t="shared" si="27"/>
        <v>3.9880691254097211E-3</v>
      </c>
      <c r="L397" s="458">
        <f ca="1">IF(COUNTIF($D$64:$D397,$D397)&gt;=7,AVERAGE(OFFSET($H397,0,0,-7,1)),"")</f>
        <v>1469.63357188851</v>
      </c>
      <c r="M397" s="458">
        <f ca="1">IF(COUNTIF($D$64:$D397,$D397)&gt;=20,AVERAGE(OFFSET($H397,0,0,-20,1)),"")</f>
        <v>1416.6439233728565</v>
      </c>
      <c r="N397" s="458">
        <f ca="1">IF(COUNTIF($D$64:$D397,$D397)&gt;=50,AVERAGE(OFFSET($H397,0,0,-50,1)),"")</f>
        <v>1313.860246012237</v>
      </c>
      <c r="O397" s="458">
        <f t="shared" si="28"/>
        <v>1445.7131039849917</v>
      </c>
      <c r="P397" s="458">
        <f t="shared" si="29"/>
        <v>1403.0036096161878</v>
      </c>
      <c r="Q397" s="458">
        <f t="shared" si="30"/>
        <v>42.709494368803917</v>
      </c>
      <c r="R397" s="453">
        <f t="shared" si="31"/>
        <v>35.554141836371592</v>
      </c>
      <c r="S397" s="453">
        <f>IF(COUNTIF($D$64:$D397,$D397)&gt;=14,100-100/(1+(AVERAGEIFS($K$64:$K397,$D$64:$D397,$D397,$K$64:$K397,"&gt;0")*COUNTIFS($D$64:$D397,$D397,$K$64:$K397,"&gt;0"))/(-AVERAGEIFS($K$64:$K397,$D$64:$D397,$D397,$K$64:$K397,"&lt;0")*COUNTIFS($D$64:$D397,$D397,$K$64:$K397,"&lt;0"))),"")</f>
        <v>50.546647316746295</v>
      </c>
      <c r="T397" s="453">
        <f ca="1">IF($D397=$D396,MIN(0,$H397/MAX(OFFSET($H397,0,0,-(COUNTIF($D$64:$D397,$D397)),1))-1),0)</f>
        <v>-0.52569791243631214</v>
      </c>
      <c r="U397" s="453">
        <f ca="1">IF(COUNTIF($D$64:$D397,$D397)&gt;=30,STDEV(OFFSET($K397,0,0,-30,1))*SQRT(365),"")</f>
        <v>0.31995438062050752</v>
      </c>
      <c r="V397" s="453" t="str">
        <f ca="1">IF(COUNTIF($D$64:$D397,$D397)&lt;20,"Neutral",IF($H397&gt;$M397*1.05,"Bullish",IF($H397&lt;$M397*0.95,"Bearish","Neutral")))</f>
        <v>Bullish</v>
      </c>
      <c r="AB397" s="433"/>
      <c r="AC397" s="433"/>
      <c r="AD397" s="433"/>
      <c r="AE397" s="433"/>
      <c r="AF397" s="433"/>
      <c r="AG397" s="433"/>
      <c r="AH397" s="433"/>
      <c r="AI397" s="433"/>
      <c r="AJ397" s="433"/>
      <c r="AK397" s="433"/>
      <c r="AL397" s="433"/>
      <c r="AM397" s="433"/>
      <c r="AN397" s="433"/>
      <c r="AO397" s="433"/>
      <c r="AP397" s="433"/>
      <c r="AQ397" s="433"/>
      <c r="AR397" s="433"/>
      <c r="AS397" s="433"/>
      <c r="AT397" s="433"/>
    </row>
    <row r="398" spans="2:46" ht="20.149999999999999" customHeight="1">
      <c r="B398" s="437">
        <v>46197</v>
      </c>
      <c r="C398" s="419" t="s">
        <v>92</v>
      </c>
      <c r="D398" s="419" t="s">
        <v>93</v>
      </c>
      <c r="E398" s="457">
        <v>1483.4345369212956</v>
      </c>
      <c r="F398" s="457">
        <v>1561.4420374453321</v>
      </c>
      <c r="G398" s="457">
        <v>1443.5085891724348</v>
      </c>
      <c r="H398" s="457">
        <v>1509.3717385850252</v>
      </c>
      <c r="I398" s="457">
        <v>4258077737.9117389</v>
      </c>
      <c r="J398" s="462">
        <v>182155316178.20828</v>
      </c>
      <c r="K398" s="474">
        <f t="shared" si="27"/>
        <v>1.4689519347554025E-2</v>
      </c>
      <c r="L398" s="458">
        <f ca="1">IF(COUNTIF($D$64:$D398,$D398)&gt;=7,AVERAGE(OFFSET($H398,0,0,-7,1)),"")</f>
        <v>1479.874958073993</v>
      </c>
      <c r="M398" s="458">
        <f ca="1">IF(COUNTIF($D$64:$D398,$D398)&gt;=20,AVERAGE(OFFSET($H398,0,0,-20,1)),"")</f>
        <v>1426.2260997561891</v>
      </c>
      <c r="N398" s="458">
        <f ca="1">IF(COUNTIF($D$64:$D398,$D398)&gt;=50,AVERAGE(OFFSET($H398,0,0,-50,1)),"")</f>
        <v>1315.7210180383054</v>
      </c>
      <c r="O398" s="458">
        <f t="shared" si="28"/>
        <v>1455.5067400773046</v>
      </c>
      <c r="P398" s="458">
        <f t="shared" si="29"/>
        <v>1410.8827302805462</v>
      </c>
      <c r="Q398" s="458">
        <f t="shared" si="30"/>
        <v>44.624009796758401</v>
      </c>
      <c r="R398" s="453">
        <f t="shared" si="31"/>
        <v>37.368115428448952</v>
      </c>
      <c r="S398" s="453">
        <f>IF(COUNTIF($D$64:$D398,$D398)&gt;=14,100-100/(1+(AVERAGEIFS($K$64:$K398,$D$64:$D398,$D398,$K$64:$K398,"&gt;0")*COUNTIFS($D$64:$D398,$D398,$K$64:$K398,"&gt;0"))/(-AVERAGEIFS($K$64:$K398,$D$64:$D398,$D398,$K$64:$K398,"&lt;0")*COUNTIFS($D$64:$D398,$D398,$K$64:$K398,"&lt;0"))),"")</f>
        <v>50.827118883710042</v>
      </c>
      <c r="T398" s="453">
        <f ca="1">IF($D398=$D397,MIN(0,$H398/MAX(OFFSET($H398,0,0,-(COUNTIF($D$64:$D398,$D398)),1))-1),0)</f>
        <v>-0.51873064274446012</v>
      </c>
      <c r="U398" s="453">
        <f ca="1">IF(COUNTIF($D$64:$D398,$D398)&gt;=30,STDEV(OFFSET($K398,0,0,-30,1))*SQRT(365),"")</f>
        <v>0.31808419836198704</v>
      </c>
      <c r="V398" s="453" t="str">
        <f ca="1">IF(COUNTIF($D$64:$D398,$D398)&lt;20,"Neutral",IF($H398&gt;$M398*1.05,"Bullish",IF($H398&lt;$M398*0.95,"Bearish","Neutral")))</f>
        <v>Bullish</v>
      </c>
      <c r="AB398" s="433"/>
      <c r="AC398" s="433"/>
      <c r="AD398" s="433"/>
      <c r="AE398" s="433"/>
      <c r="AF398" s="433"/>
      <c r="AG398" s="433"/>
      <c r="AH398" s="433"/>
      <c r="AI398" s="433"/>
      <c r="AJ398" s="433"/>
      <c r="AK398" s="433"/>
      <c r="AL398" s="433"/>
      <c r="AM398" s="433"/>
      <c r="AN398" s="433"/>
      <c r="AO398" s="433"/>
      <c r="AP398" s="433"/>
      <c r="AQ398" s="433"/>
      <c r="AR398" s="433"/>
      <c r="AS398" s="433"/>
      <c r="AT398" s="433"/>
    </row>
    <row r="399" spans="2:46" ht="20.149999999999999" customHeight="1">
      <c r="B399" s="437">
        <v>46198</v>
      </c>
      <c r="C399" s="419" t="s">
        <v>92</v>
      </c>
      <c r="D399" s="419" t="s">
        <v>93</v>
      </c>
      <c r="E399" s="457">
        <v>1508.8348611086792</v>
      </c>
      <c r="F399" s="457">
        <v>1560.9994238936777</v>
      </c>
      <c r="G399" s="457">
        <v>1477.8977421959339</v>
      </c>
      <c r="H399" s="457">
        <v>1530.6946364846162</v>
      </c>
      <c r="I399" s="457">
        <v>7620950869.6648512</v>
      </c>
      <c r="J399" s="462">
        <v>184728624733.97653</v>
      </c>
      <c r="K399" s="474">
        <f t="shared" si="27"/>
        <v>1.4127002218539131E-2</v>
      </c>
      <c r="L399" s="458">
        <f ca="1">IF(COUNTIF($D$64:$D399,$D399)&gt;=7,AVERAGE(OFFSET($H399,0,0,-7,1)),"")</f>
        <v>1484.849712697561</v>
      </c>
      <c r="M399" s="458">
        <f ca="1">IF(COUNTIF($D$64:$D399,$D399)&gt;=20,AVERAGE(OFFSET($H399,0,0,-20,1)),"")</f>
        <v>1436.8310723716672</v>
      </c>
      <c r="N399" s="458">
        <f ca="1">IF(COUNTIF($D$64:$D399,$D399)&gt;=50,AVERAGE(OFFSET($H399,0,0,-50,1)),"")</f>
        <v>1317.7537633732436</v>
      </c>
      <c r="O399" s="458">
        <f t="shared" si="28"/>
        <v>1467.0741087553524</v>
      </c>
      <c r="P399" s="458">
        <f t="shared" si="29"/>
        <v>1419.7576862956626</v>
      </c>
      <c r="Q399" s="458">
        <f t="shared" si="30"/>
        <v>47.316422459689875</v>
      </c>
      <c r="R399" s="453">
        <f t="shared" si="31"/>
        <v>39.357776834697134</v>
      </c>
      <c r="S399" s="453">
        <f>IF(COUNTIF($D$64:$D399,$D399)&gt;=14,100-100/(1+(AVERAGEIFS($K$64:$K399,$D$64:$D399,$D399,$K$64:$K399,"&gt;0")*COUNTIFS($D$64:$D399,$D399,$K$64:$K399,"&gt;0"))/(-AVERAGEIFS($K$64:$K399,$D$64:$D399,$D399,$K$64:$K399,"&lt;0")*COUNTIFS($D$64:$D399,$D399,$K$64:$K399,"&lt;0"))),"")</f>
        <v>51.093865468012801</v>
      </c>
      <c r="T399" s="453">
        <f ca="1">IF($D399=$D398,MIN(0,$H399/MAX(OFFSET($H399,0,0,-(COUNTIF($D$64:$D399,$D399)),1))-1),0)</f>
        <v>-0.51193174946679609</v>
      </c>
      <c r="U399" s="453">
        <f ca="1">IF(COUNTIF($D$64:$D399,$D399)&gt;=30,STDEV(OFFSET($K399,0,0,-30,1))*SQRT(365),"")</f>
        <v>0.31391221953713477</v>
      </c>
      <c r="V399" s="453" t="str">
        <f ca="1">IF(COUNTIF($D$64:$D399,$D399)&lt;20,"Neutral",IF($H399&gt;$M399*1.05,"Bullish",IF($H399&lt;$M399*0.95,"Bearish","Neutral")))</f>
        <v>Bullish</v>
      </c>
      <c r="AB399" s="433"/>
      <c r="AC399" s="433"/>
      <c r="AD399" s="433"/>
      <c r="AE399" s="433"/>
      <c r="AF399" s="433"/>
      <c r="AG399" s="433"/>
      <c r="AH399" s="433"/>
      <c r="AI399" s="433"/>
      <c r="AJ399" s="433"/>
      <c r="AK399" s="433"/>
      <c r="AL399" s="433"/>
      <c r="AM399" s="433"/>
      <c r="AN399" s="433"/>
      <c r="AO399" s="433"/>
      <c r="AP399" s="433"/>
      <c r="AQ399" s="433"/>
      <c r="AR399" s="433"/>
      <c r="AS399" s="433"/>
      <c r="AT399" s="433"/>
    </row>
    <row r="400" spans="2:46" ht="20.149999999999999" customHeight="1">
      <c r="B400" s="437">
        <v>46199</v>
      </c>
      <c r="C400" s="419" t="s">
        <v>92</v>
      </c>
      <c r="D400" s="419" t="s">
        <v>93</v>
      </c>
      <c r="E400" s="457">
        <v>1534.6814709439589</v>
      </c>
      <c r="F400" s="457">
        <v>1580.9675860854934</v>
      </c>
      <c r="G400" s="457">
        <v>1506.291080284708</v>
      </c>
      <c r="H400" s="457">
        <v>1549.9259258513803</v>
      </c>
      <c r="I400" s="457">
        <v>9118444580.3740005</v>
      </c>
      <c r="J400" s="462">
        <v>187049511965.11121</v>
      </c>
      <c r="K400" s="474">
        <f t="shared" si="27"/>
        <v>1.2563766089185746E-2</v>
      </c>
      <c r="L400" s="458">
        <f ca="1">IF(COUNTIF($D$64:$D400,$D400)&gt;=7,AVERAGE(OFFSET($H400,0,0,-7,1)),"")</f>
        <v>1496.1189264111765</v>
      </c>
      <c r="M400" s="458">
        <f ca="1">IF(COUNTIF($D$64:$D400,$D400)&gt;=20,AVERAGE(OFFSET($H400,0,0,-20,1)),"")</f>
        <v>1448.1075764402099</v>
      </c>
      <c r="N400" s="458">
        <f ca="1">IF(COUNTIF($D$64:$D400,$D400)&gt;=50,AVERAGE(OFFSET($H400,0,0,-50,1)),"")</f>
        <v>1320.9682692304602</v>
      </c>
      <c r="O400" s="458">
        <f t="shared" si="28"/>
        <v>1479.8205421547414</v>
      </c>
      <c r="P400" s="458">
        <f t="shared" si="29"/>
        <v>1429.3997781146047</v>
      </c>
      <c r="Q400" s="458">
        <f t="shared" si="30"/>
        <v>50.420764040136646</v>
      </c>
      <c r="R400" s="453">
        <f t="shared" si="31"/>
        <v>41.570374275785035</v>
      </c>
      <c r="S400" s="453">
        <f>IF(COUNTIF($D$64:$D400,$D400)&gt;=14,100-100/(1+(AVERAGEIFS($K$64:$K400,$D$64:$D400,$D400,$K$64:$K400,"&gt;0")*COUNTIFS($D$64:$D400,$D400,$K$64:$K400,"&gt;0"))/(-AVERAGEIFS($K$64:$K400,$D$64:$D400,$D400,$K$64:$K400,"&lt;0")*COUNTIFS($D$64:$D400,$D400,$K$64:$K400,"&lt;0"))),"")</f>
        <v>51.32867526215049</v>
      </c>
      <c r="T400" s="453">
        <f ca="1">IF($D400=$D399,MIN(0,$H400/MAX(OFFSET($H400,0,0,-(COUNTIF($D$64:$D400,$D400)),1))-1),0)</f>
        <v>-0.50579977413153887</v>
      </c>
      <c r="U400" s="453">
        <f ca="1">IF(COUNTIF($D$64:$D400,$D400)&gt;=30,STDEV(OFFSET($K400,0,0,-30,1))*SQRT(365),"")</f>
        <v>0.31417267878028865</v>
      </c>
      <c r="V400" s="453" t="str">
        <f ca="1">IF(COUNTIF($D$64:$D400,$D400)&lt;20,"Neutral",IF($H400&gt;$M400*1.05,"Bullish",IF($H400&lt;$M400*0.95,"Bearish","Neutral")))</f>
        <v>Bullish</v>
      </c>
      <c r="AB400" s="433"/>
      <c r="AC400" s="433"/>
      <c r="AD400" s="433"/>
      <c r="AE400" s="433"/>
      <c r="AF400" s="433"/>
      <c r="AG400" s="433"/>
      <c r="AH400" s="433"/>
      <c r="AI400" s="433"/>
      <c r="AJ400" s="433"/>
      <c r="AK400" s="433"/>
      <c r="AL400" s="433"/>
      <c r="AM400" s="433"/>
      <c r="AN400" s="433"/>
      <c r="AO400" s="433"/>
      <c r="AP400" s="433"/>
      <c r="AQ400" s="433"/>
      <c r="AR400" s="433"/>
      <c r="AS400" s="433"/>
      <c r="AT400" s="433"/>
    </row>
    <row r="401" spans="2:46" ht="20.149999999999999" customHeight="1">
      <c r="B401" s="437">
        <v>46200</v>
      </c>
      <c r="C401" s="419" t="s">
        <v>92</v>
      </c>
      <c r="D401" s="419" t="s">
        <v>93</v>
      </c>
      <c r="E401" s="457">
        <v>1548.5058664605817</v>
      </c>
      <c r="F401" s="457">
        <v>1595.245617932419</v>
      </c>
      <c r="G401" s="457">
        <v>1518.715309896181</v>
      </c>
      <c r="H401" s="457">
        <v>1554.2929399875952</v>
      </c>
      <c r="I401" s="457">
        <v>6064307866.3131533</v>
      </c>
      <c r="J401" s="462">
        <v>187576535772.70062</v>
      </c>
      <c r="K401" s="474">
        <f t="shared" si="27"/>
        <v>2.8175631256803779E-3</v>
      </c>
      <c r="L401" s="458">
        <f ca="1">IF(COUNTIF($D$64:$D401,$D401)&gt;=7,AVERAGE(OFFSET($H401,0,0,-7,1)),"")</f>
        <v>1510.4412477535784</v>
      </c>
      <c r="M401" s="458">
        <f ca="1">IF(COUNTIF($D$64:$D401,$D401)&gt;=20,AVERAGE(OFFSET($H401,0,0,-20,1)),"")</f>
        <v>1456.8631875093204</v>
      </c>
      <c r="N401" s="458">
        <f ca="1">IF(COUNTIF($D$64:$D401,$D401)&gt;=50,AVERAGE(OFFSET($H401,0,0,-50,1)),"")</f>
        <v>1324.753021407882</v>
      </c>
      <c r="O401" s="458">
        <f t="shared" si="28"/>
        <v>1491.2778341290266</v>
      </c>
      <c r="P401" s="458">
        <f t="shared" si="29"/>
        <v>1438.65112343853</v>
      </c>
      <c r="Q401" s="458">
        <f t="shared" si="30"/>
        <v>52.626710690496566</v>
      </c>
      <c r="R401" s="453">
        <f t="shared" si="31"/>
        <v>43.781641558727344</v>
      </c>
      <c r="S401" s="453">
        <f>IF(COUNTIF($D$64:$D401,$D401)&gt;=14,100-100/(1+(AVERAGEIFS($K$64:$K401,$D$64:$D401,$D401,$K$64:$K401,"&gt;0")*COUNTIFS($D$64:$D401,$D401,$K$64:$K401,"&gt;0"))/(-AVERAGEIFS($K$64:$K401,$D$64:$D401,$D401,$K$64:$K401,"&lt;0")*COUNTIFS($D$64:$D401,$D401,$K$64:$K401,"&lt;0"))),"")</f>
        <v>51.381024755546079</v>
      </c>
      <c r="T401" s="453">
        <f ca="1">IF($D401=$D400,MIN(0,$H401/MAX(OFFSET($H401,0,0,-(COUNTIF($D$64:$D401,$D401)),1))-1),0)</f>
        <v>-0.50440733379842895</v>
      </c>
      <c r="U401" s="453">
        <f ca="1">IF(COUNTIF($D$64:$D401,$D401)&gt;=30,STDEV(OFFSET($K401,0,0,-30,1))*SQRT(365),"")</f>
        <v>0.30580473369065297</v>
      </c>
      <c r="V401" s="453" t="str">
        <f ca="1">IF(COUNTIF($D$64:$D401,$D401)&lt;20,"Neutral",IF($H401&gt;$M401*1.05,"Bullish",IF($H401&lt;$M401*0.95,"Bearish","Neutral")))</f>
        <v>Bullish</v>
      </c>
      <c r="AB401" s="433"/>
      <c r="AC401" s="433"/>
      <c r="AD401" s="433"/>
      <c r="AE401" s="433"/>
      <c r="AF401" s="433"/>
      <c r="AG401" s="433"/>
      <c r="AH401" s="433"/>
      <c r="AI401" s="433"/>
      <c r="AJ401" s="433"/>
      <c r="AK401" s="433"/>
      <c r="AL401" s="433"/>
      <c r="AM401" s="433"/>
      <c r="AN401" s="433"/>
      <c r="AO401" s="433"/>
      <c r="AP401" s="433"/>
      <c r="AQ401" s="433"/>
      <c r="AR401" s="433"/>
      <c r="AS401" s="433"/>
      <c r="AT401" s="433"/>
    </row>
    <row r="402" spans="2:46" ht="20.149999999999999" customHeight="1">
      <c r="B402" s="437">
        <v>46201</v>
      </c>
      <c r="C402" s="419" t="s">
        <v>92</v>
      </c>
      <c r="D402" s="419" t="s">
        <v>93</v>
      </c>
      <c r="E402" s="457">
        <v>1560.3815075420162</v>
      </c>
      <c r="F402" s="457">
        <v>1594.6729783039009</v>
      </c>
      <c r="G402" s="457">
        <v>1553.0398712652582</v>
      </c>
      <c r="H402" s="457">
        <v>1574.0088669309011</v>
      </c>
      <c r="I402" s="457">
        <v>8868999804.2924194</v>
      </c>
      <c r="J402" s="462">
        <v>189955910458.40338</v>
      </c>
      <c r="K402" s="474">
        <f t="shared" si="27"/>
        <v>1.2684820496877025E-2</v>
      </c>
      <c r="L402" s="458">
        <f ca="1">IF(COUNTIF($D$64:$D402,$D402)&gt;=7,AVERAGE(OFFSET($H402,0,0,-7,1)),"")</f>
        <v>1526.7752690808072</v>
      </c>
      <c r="M402" s="458">
        <f ca="1">IF(COUNTIF($D$64:$D402,$D402)&gt;=20,AVERAGE(OFFSET($H402,0,0,-20,1)),"")</f>
        <v>1466.10924826058</v>
      </c>
      <c r="N402" s="458">
        <f ca="1">IF(COUNTIF($D$64:$D402,$D402)&gt;=50,AVERAGE(OFFSET($H402,0,0,-50,1)),"")</f>
        <v>1329.3870440952203</v>
      </c>
      <c r="O402" s="458">
        <f t="shared" si="28"/>
        <v>1504.0056853293149</v>
      </c>
      <c r="P402" s="458">
        <f t="shared" si="29"/>
        <v>1448.6776229564834</v>
      </c>
      <c r="Q402" s="458">
        <f t="shared" si="30"/>
        <v>55.328062372831482</v>
      </c>
      <c r="R402" s="453">
        <f t="shared" si="31"/>
        <v>46.090925721548174</v>
      </c>
      <c r="S402" s="453">
        <f>IF(COUNTIF($D$64:$D402,$D402)&gt;=14,100-100/(1+(AVERAGEIFS($K$64:$K402,$D$64:$D402,$D402,$K$64:$K402,"&gt;0")*COUNTIFS($D$64:$D402,$D402,$K$64:$K402,"&gt;0"))/(-AVERAGEIFS($K$64:$K402,$D$64:$D402,$D402,$K$64:$K402,"&lt;0")*COUNTIFS($D$64:$D402,$D402,$K$64:$K402,"&lt;0"))),"")</f>
        <v>51.615316986245361</v>
      </c>
      <c r="T402" s="453">
        <f ca="1">IF($D402=$D401,MIN(0,$H402/MAX(OFFSET($H402,0,0,-(COUNTIF($D$64:$D402,$D402)),1))-1),0)</f>
        <v>-0.49812082978809336</v>
      </c>
      <c r="U402" s="453">
        <f ca="1">IF(COUNTIF($D$64:$D402,$D402)&gt;=30,STDEV(OFFSET($K402,0,0,-30,1))*SQRT(365),"")</f>
        <v>0.30476270356179458</v>
      </c>
      <c r="V402" s="453" t="str">
        <f ca="1">IF(COUNTIF($D$64:$D402,$D402)&lt;20,"Neutral",IF($H402&gt;$M402*1.05,"Bullish",IF($H402&lt;$M402*0.95,"Bearish","Neutral")))</f>
        <v>Bullish</v>
      </c>
      <c r="AB402" s="433"/>
      <c r="AC402" s="433"/>
      <c r="AD402" s="433"/>
      <c r="AE402" s="433"/>
      <c r="AF402" s="433"/>
      <c r="AG402" s="433"/>
      <c r="AH402" s="433"/>
      <c r="AI402" s="433"/>
      <c r="AJ402" s="433"/>
      <c r="AK402" s="433"/>
      <c r="AL402" s="433"/>
      <c r="AM402" s="433"/>
      <c r="AN402" s="433"/>
      <c r="AO402" s="433"/>
      <c r="AP402" s="433"/>
      <c r="AQ402" s="433"/>
      <c r="AR402" s="433"/>
      <c r="AS402" s="433"/>
      <c r="AT402" s="433"/>
    </row>
    <row r="403" spans="2:46" ht="20.149999999999999" customHeight="1">
      <c r="B403" s="437">
        <v>46202</v>
      </c>
      <c r="C403" s="419" t="s">
        <v>92</v>
      </c>
      <c r="D403" s="419" t="s">
        <v>93</v>
      </c>
      <c r="E403" s="457">
        <v>1575.9830656717547</v>
      </c>
      <c r="F403" s="457">
        <v>1655.3525351379385</v>
      </c>
      <c r="G403" s="457">
        <v>1553.8005814600492</v>
      </c>
      <c r="H403" s="457">
        <v>1627.0622383154152</v>
      </c>
      <c r="I403" s="457">
        <v>7025849402.8395243</v>
      </c>
      <c r="J403" s="462">
        <v>196358543681.10147</v>
      </c>
      <c r="K403" s="474">
        <f t="shared" si="27"/>
        <v>3.3705891052545844E-2</v>
      </c>
      <c r="L403" s="458">
        <f ca="1">IF(COUNTIF($D$64:$D403,$D403)&gt;=7,AVERAGE(OFFSET($H403,0,0,-7,1)),"")</f>
        <v>1547.5538742227352</v>
      </c>
      <c r="M403" s="458">
        <f ca="1">IF(COUNTIF($D$64:$D403,$D403)&gt;=20,AVERAGE(OFFSET($H403,0,0,-20,1)),"")</f>
        <v>1476.6108261146555</v>
      </c>
      <c r="N403" s="458">
        <f ca="1">IF(COUNTIF($D$64:$D403,$D403)&gt;=50,AVERAGE(OFFSET($H403,0,0,-50,1)),"")</f>
        <v>1335.8356806046922</v>
      </c>
      <c r="O403" s="458">
        <f t="shared" si="28"/>
        <v>1522.9374627117918</v>
      </c>
      <c r="P403" s="458">
        <f t="shared" si="29"/>
        <v>1461.8912981682561</v>
      </c>
      <c r="Q403" s="458">
        <f t="shared" si="30"/>
        <v>61.046164543535724</v>
      </c>
      <c r="R403" s="453">
        <f t="shared" si="31"/>
        <v>49.081973485945682</v>
      </c>
      <c r="S403" s="453">
        <f>IF(COUNTIF($D$64:$D403,$D403)&gt;=14,100-100/(1+(AVERAGEIFS($K$64:$K403,$D$64:$D403,$D403,$K$64:$K403,"&gt;0")*COUNTIFS($D$64:$D403,$D403,$K$64:$K403,"&gt;0"))/(-AVERAGEIFS($K$64:$K403,$D$64:$D403,$D403,$K$64:$K403,"&lt;0")*COUNTIFS($D$64:$D403,$D403,$K$64:$K403,"&lt;0"))),"")</f>
        <v>52.227041258129113</v>
      </c>
      <c r="T403" s="453">
        <f ca="1">IF($D403=$D402,MIN(0,$H403/MAX(OFFSET($H403,0,0,-(COUNTIF($D$64:$D403,$D403)),1))-1),0)</f>
        <v>-0.48120454515538869</v>
      </c>
      <c r="U403" s="453">
        <f ca="1">IF(COUNTIF($D$64:$D403,$D403)&gt;=30,STDEV(OFFSET($K403,0,0,-30,1))*SQRT(365),"")</f>
        <v>0.31642466731333413</v>
      </c>
      <c r="V403" s="453" t="str">
        <f ca="1">IF(COUNTIF($D$64:$D403,$D403)&lt;20,"Neutral",IF($H403&gt;$M403*1.05,"Bullish",IF($H403&lt;$M403*0.95,"Bearish","Neutral")))</f>
        <v>Bullish</v>
      </c>
      <c r="AB403" s="433"/>
      <c r="AC403" s="433"/>
      <c r="AD403" s="433"/>
      <c r="AE403" s="433"/>
      <c r="AF403" s="433"/>
      <c r="AG403" s="433"/>
      <c r="AH403" s="433"/>
      <c r="AI403" s="433"/>
      <c r="AJ403" s="433"/>
      <c r="AK403" s="433"/>
      <c r="AL403" s="433"/>
      <c r="AM403" s="433"/>
      <c r="AN403" s="433"/>
      <c r="AO403" s="433"/>
      <c r="AP403" s="433"/>
      <c r="AQ403" s="433"/>
      <c r="AR403" s="433"/>
      <c r="AS403" s="433"/>
      <c r="AT403" s="433"/>
    </row>
    <row r="404" spans="2:46" ht="20.149999999999999" customHeight="1">
      <c r="B404" s="437">
        <v>46203</v>
      </c>
      <c r="C404" s="419" t="s">
        <v>92</v>
      </c>
      <c r="D404" s="419" t="s">
        <v>93</v>
      </c>
      <c r="E404" s="457">
        <v>1622.5243672850402</v>
      </c>
      <c r="F404" s="457">
        <v>1675.2731465667607</v>
      </c>
      <c r="G404" s="457">
        <v>1605.3496803700707</v>
      </c>
      <c r="H404" s="457">
        <v>1633.8002858681466</v>
      </c>
      <c r="I404" s="457">
        <v>4722898444.1446667</v>
      </c>
      <c r="J404" s="462">
        <v>197171710610.76865</v>
      </c>
      <c r="K404" s="474">
        <f t="shared" si="27"/>
        <v>4.1412352853247292E-3</v>
      </c>
      <c r="L404" s="458">
        <f ca="1">IF(COUNTIF($D$64:$D404,$D404)&gt;=7,AVERAGE(OFFSET($H404,0,0,-7,1)),"")</f>
        <v>1568.4509474318686</v>
      </c>
      <c r="M404" s="458">
        <f ca="1">IF(COUNTIF($D$64:$D404,$D404)&gt;=20,AVERAGE(OFFSET($H404,0,0,-20,1)),"")</f>
        <v>1487.1248672226288</v>
      </c>
      <c r="N404" s="458">
        <f ca="1">IF(COUNTIF($D$64:$D404,$D404)&gt;=50,AVERAGE(OFFSET($H404,0,0,-50,1)),"")</f>
        <v>1342.3055541318618</v>
      </c>
      <c r="O404" s="458">
        <f t="shared" si="28"/>
        <v>1539.9932816589233</v>
      </c>
      <c r="P404" s="458">
        <f t="shared" si="29"/>
        <v>1474.6252972571369</v>
      </c>
      <c r="Q404" s="458">
        <f t="shared" si="30"/>
        <v>65.367984401786316</v>
      </c>
      <c r="R404" s="453">
        <f t="shared" si="31"/>
        <v>52.339175669113807</v>
      </c>
      <c r="S404" s="453">
        <f>IF(COUNTIF($D$64:$D404,$D404)&gt;=14,100-100/(1+(AVERAGEIFS($K$64:$K404,$D$64:$D404,$D404,$K$64:$K404,"&gt;0")*COUNTIFS($D$64:$D404,$D404,$K$64:$K404,"&gt;0"))/(-AVERAGEIFS($K$64:$K404,$D$64:$D404,$D404,$K$64:$K404,"&lt;0")*COUNTIFS($D$64:$D404,$D404,$K$64:$K404,"&lt;0"))),"")</f>
        <v>52.301134731313205</v>
      </c>
      <c r="T404" s="453">
        <f ca="1">IF($D404=$D403,MIN(0,$H404/MAX(OFFSET($H404,0,0,-(COUNTIF($D$64:$D404,$D404)),1))-1),0)</f>
        <v>-0.47905609111192005</v>
      </c>
      <c r="U404" s="453">
        <f ca="1">IF(COUNTIF($D$64:$D404,$D404)&gt;=30,STDEV(OFFSET($K404,0,0,-30,1))*SQRT(365),"")</f>
        <v>0.31138544518891442</v>
      </c>
      <c r="V404" s="453" t="str">
        <f ca="1">IF(COUNTIF($D$64:$D404,$D404)&lt;20,"Neutral",IF($H404&gt;$M404*1.05,"Bullish",IF($H404&lt;$M404*0.95,"Bearish","Neutral")))</f>
        <v>Bullish</v>
      </c>
      <c r="AB404" s="433"/>
      <c r="AC404" s="433"/>
      <c r="AD404" s="433"/>
      <c r="AE404" s="433"/>
      <c r="AF404" s="433"/>
      <c r="AG404" s="433"/>
      <c r="AH404" s="433"/>
      <c r="AI404" s="433"/>
      <c r="AJ404" s="433"/>
      <c r="AK404" s="433"/>
      <c r="AL404" s="433"/>
      <c r="AM404" s="433"/>
      <c r="AN404" s="433"/>
      <c r="AO404" s="433"/>
      <c r="AP404" s="433"/>
      <c r="AQ404" s="433"/>
      <c r="AR404" s="433"/>
      <c r="AS404" s="433"/>
      <c r="AT404" s="433"/>
    </row>
    <row r="405" spans="2:46" ht="20.149999999999999" customHeight="1">
      <c r="B405" s="437">
        <v>46204</v>
      </c>
      <c r="C405" s="419" t="s">
        <v>92</v>
      </c>
      <c r="D405" s="419" t="s">
        <v>93</v>
      </c>
      <c r="E405" s="457">
        <v>1628.3106372155471</v>
      </c>
      <c r="F405" s="457">
        <v>1660.3146643793377</v>
      </c>
      <c r="G405" s="457">
        <v>1596.4963606962356</v>
      </c>
      <c r="H405" s="457">
        <v>1609.0735131034494</v>
      </c>
      <c r="I405" s="457">
        <v>3544755121.8530278</v>
      </c>
      <c r="J405" s="462">
        <v>194187612660.68872</v>
      </c>
      <c r="K405" s="474">
        <f t="shared" si="27"/>
        <v>-1.5134513672555916E-2</v>
      </c>
      <c r="L405" s="458">
        <f ca="1">IF(COUNTIF($D$64:$D405,$D405)&gt;=7,AVERAGE(OFFSET($H405,0,0,-7,1)),"")</f>
        <v>1582.6940580773576</v>
      </c>
      <c r="M405" s="458">
        <f ca="1">IF(COUNTIF($D$64:$D405,$D405)&gt;=20,AVERAGE(OFFSET($H405,0,0,-20,1)),"")</f>
        <v>1497.7360878200625</v>
      </c>
      <c r="N405" s="458">
        <f ca="1">IF(COUNTIF($D$64:$D405,$D405)&gt;=50,AVERAGE(OFFSET($H405,0,0,-50,1)),"")</f>
        <v>1348.5924796069912</v>
      </c>
      <c r="O405" s="458">
        <f t="shared" si="28"/>
        <v>1550.6210095734657</v>
      </c>
      <c r="P405" s="458">
        <f t="shared" si="29"/>
        <v>1484.5844243568638</v>
      </c>
      <c r="Q405" s="458">
        <f t="shared" si="30"/>
        <v>66.036585216601907</v>
      </c>
      <c r="R405" s="453">
        <f t="shared" si="31"/>
        <v>55.078657578611427</v>
      </c>
      <c r="S405" s="453">
        <f>IF(COUNTIF($D$64:$D405,$D405)&gt;=14,100-100/(1+(AVERAGEIFS($K$64:$K405,$D$64:$D405,$D405,$K$64:$K405,"&gt;0")*COUNTIFS($D$64:$D405,$D405,$K$64:$K405,"&gt;0"))/(-AVERAGEIFS($K$64:$K405,$D$64:$D405,$D405,$K$64:$K405,"&lt;0")*COUNTIFS($D$64:$D405,$D405,$K$64:$K405,"&lt;0"))),"")</f>
        <v>52.006358256194069</v>
      </c>
      <c r="T405" s="453">
        <f ca="1">IF($D405=$D404,MIN(0,$H405/MAX(OFFSET($H405,0,0,-(COUNTIF($D$64:$D405,$D405)),1))-1),0)</f>
        <v>-0.4869403238236214</v>
      </c>
      <c r="U405" s="453">
        <f ca="1">IF(COUNTIF($D$64:$D405,$D405)&gt;=30,STDEV(OFFSET($K405,0,0,-30,1))*SQRT(365),"")</f>
        <v>0.31553527231774953</v>
      </c>
      <c r="V405" s="453" t="str">
        <f ca="1">IF(COUNTIF($D$64:$D405,$D405)&lt;20,"Neutral",IF($H405&gt;$M405*1.05,"Bullish",IF($H405&lt;$M405*0.95,"Bearish","Neutral")))</f>
        <v>Bullish</v>
      </c>
      <c r="AB405" s="433"/>
      <c r="AC405" s="433"/>
      <c r="AD405" s="433"/>
      <c r="AE405" s="433"/>
      <c r="AF405" s="433"/>
      <c r="AG405" s="433"/>
      <c r="AH405" s="433"/>
      <c r="AI405" s="433"/>
      <c r="AJ405" s="433"/>
      <c r="AK405" s="433"/>
      <c r="AL405" s="433"/>
      <c r="AM405" s="433"/>
      <c r="AN405" s="433"/>
      <c r="AO405" s="433"/>
      <c r="AP405" s="433"/>
      <c r="AQ405" s="433"/>
      <c r="AR405" s="433"/>
      <c r="AS405" s="433"/>
      <c r="AT405" s="433"/>
    </row>
    <row r="406" spans="2:46" ht="20.149999999999999" customHeight="1">
      <c r="B406" s="437">
        <v>46205</v>
      </c>
      <c r="C406" s="419" t="s">
        <v>92</v>
      </c>
      <c r="D406" s="419" t="s">
        <v>93</v>
      </c>
      <c r="E406" s="457">
        <v>1591.4882129515629</v>
      </c>
      <c r="F406" s="457">
        <v>1661.5535998496875</v>
      </c>
      <c r="G406" s="457">
        <v>1568.3303605564849</v>
      </c>
      <c r="H406" s="457">
        <v>1627.0166528384905</v>
      </c>
      <c r="I406" s="457">
        <v>9290932557.9451675</v>
      </c>
      <c r="J406" s="462">
        <v>196353042294.82922</v>
      </c>
      <c r="K406" s="474">
        <f t="shared" si="27"/>
        <v>1.1151224346757083E-2</v>
      </c>
      <c r="L406" s="458">
        <f ca="1">IF(COUNTIF($D$64:$D406,$D406)&gt;=7,AVERAGE(OFFSET($H406,0,0,-7,1)),"")</f>
        <v>1596.4543461279113</v>
      </c>
      <c r="M406" s="458">
        <f ca="1">IF(COUNTIF($D$64:$D406,$D406)&gt;=20,AVERAGE(OFFSET($H406,0,0,-20,1)),"")</f>
        <v>1508.7044918662984</v>
      </c>
      <c r="N406" s="458">
        <f ca="1">IF(COUNTIF($D$64:$D406,$D406)&gt;=50,AVERAGE(OFFSET($H406,0,0,-50,1)),"")</f>
        <v>1355.4726115401036</v>
      </c>
      <c r="O406" s="458">
        <f t="shared" si="28"/>
        <v>1562.3741854603925</v>
      </c>
      <c r="P406" s="458">
        <f t="shared" si="29"/>
        <v>1495.1349597999472</v>
      </c>
      <c r="Q406" s="458">
        <f t="shared" si="30"/>
        <v>67.2392256604453</v>
      </c>
      <c r="R406" s="453">
        <f t="shared" si="31"/>
        <v>57.510771194978204</v>
      </c>
      <c r="S406" s="453">
        <f>IF(COUNTIF($D$64:$D406,$D406)&gt;=14,100-100/(1+(AVERAGEIFS($K$64:$K406,$D$64:$D406,$D406,$K$64:$K406,"&gt;0")*COUNTIFS($D$64:$D406,$D406,$K$64:$K406,"&gt;0"))/(-AVERAGEIFS($K$64:$K406,$D$64:$D406,$D406,$K$64:$K406,"&lt;0")*COUNTIFS($D$64:$D406,$D406,$K$64:$K406,"&lt;0"))),"")</f>
        <v>52.204839611336993</v>
      </c>
      <c r="T406" s="453">
        <f ca="1">IF($D406=$D405,MIN(0,$H406/MAX(OFFSET($H406,0,0,-(COUNTIF($D$64:$D406,$D406)),1))-1),0)</f>
        <v>-0.48121908027130411</v>
      </c>
      <c r="U406" s="453">
        <f ca="1">IF(COUNTIF($D$64:$D406,$D406)&gt;=30,STDEV(OFFSET($K406,0,0,-30,1))*SQRT(365),"")</f>
        <v>0.31491757680539928</v>
      </c>
      <c r="V406" s="453" t="str">
        <f ca="1">IF(COUNTIF($D$64:$D406,$D406)&lt;20,"Neutral",IF($H406&gt;$M406*1.05,"Bullish",IF($H406&lt;$M406*0.95,"Bearish","Neutral")))</f>
        <v>Bullish</v>
      </c>
      <c r="AB406" s="433"/>
      <c r="AC406" s="433"/>
      <c r="AD406" s="433"/>
      <c r="AE406" s="433"/>
      <c r="AF406" s="433"/>
      <c r="AG406" s="433"/>
      <c r="AH406" s="433"/>
      <c r="AI406" s="433"/>
      <c r="AJ406" s="433"/>
      <c r="AK406" s="433"/>
      <c r="AL406" s="433"/>
      <c r="AM406" s="433"/>
      <c r="AN406" s="433"/>
      <c r="AO406" s="433"/>
      <c r="AP406" s="433"/>
      <c r="AQ406" s="433"/>
      <c r="AR406" s="433"/>
      <c r="AS406" s="433"/>
      <c r="AT406" s="433"/>
    </row>
    <row r="407" spans="2:46" ht="20.149999999999999" customHeight="1">
      <c r="B407" s="437">
        <v>46206</v>
      </c>
      <c r="C407" s="419" t="s">
        <v>92</v>
      </c>
      <c r="D407" s="419" t="s">
        <v>93</v>
      </c>
      <c r="E407" s="457">
        <v>1632.2249672014468</v>
      </c>
      <c r="F407" s="457">
        <v>1678.0781597937832</v>
      </c>
      <c r="G407" s="457">
        <v>1598.5527197038086</v>
      </c>
      <c r="H407" s="457">
        <v>1635.6622646178025</v>
      </c>
      <c r="I407" s="457">
        <v>8610834786.6322803</v>
      </c>
      <c r="J407" s="462">
        <v>197396419553.69522</v>
      </c>
      <c r="K407" s="474">
        <f t="shared" si="27"/>
        <v>5.3137819851007961E-3</v>
      </c>
      <c r="L407" s="458">
        <f ca="1">IF(COUNTIF($D$64:$D407,$D407)&gt;=7,AVERAGE(OFFSET($H407,0,0,-7,1)),"")</f>
        <v>1608.7023945231142</v>
      </c>
      <c r="M407" s="458">
        <f ca="1">IF(COUNTIF($D$64:$D407,$D407)&gt;=20,AVERAGE(OFFSET($H407,0,0,-20,1)),"")</f>
        <v>1521.0104972681847</v>
      </c>
      <c r="N407" s="458">
        <f ca="1">IF(COUNTIF($D$64:$D407,$D407)&gt;=50,AVERAGE(OFFSET($H407,0,0,-50,1)),"")</f>
        <v>1363.4058794846433</v>
      </c>
      <c r="O407" s="458">
        <f t="shared" si="28"/>
        <v>1573.6492745615326</v>
      </c>
      <c r="P407" s="458">
        <f t="shared" si="29"/>
        <v>1505.544389786455</v>
      </c>
      <c r="Q407" s="458">
        <f t="shared" si="30"/>
        <v>68.104884775077608</v>
      </c>
      <c r="R407" s="453">
        <f t="shared" si="31"/>
        <v>59.629593910998082</v>
      </c>
      <c r="S407" s="453">
        <f>IF(COUNTIF($D$64:$D407,$D407)&gt;=14,100-100/(1+(AVERAGEIFS($K$64:$K407,$D$64:$D407,$D407,$K$64:$K407,"&gt;0")*COUNTIFS($D$64:$D407,$D407,$K$64:$K407,"&gt;0"))/(-AVERAGEIFS($K$64:$K407,$D$64:$D407,$D407,$K$64:$K407,"&lt;0")*COUNTIFS($D$64:$D407,$D407,$K$64:$K407,"&lt;0"))),"")</f>
        <v>52.298843560272601</v>
      </c>
      <c r="T407" s="453">
        <f ca="1">IF($D407=$D406,MIN(0,$H407/MAX(OFFSET($H407,0,0,-(COUNTIF($D$64:$D407,$D407)),1))-1),0)</f>
        <v>-0.4784623915658357</v>
      </c>
      <c r="U407" s="453">
        <f ca="1">IF(COUNTIF($D$64:$D407,$D407)&gt;=30,STDEV(OFFSET($K407,0,0,-30,1))*SQRT(365),"")</f>
        <v>0.29927981205719156</v>
      </c>
      <c r="V407" s="453" t="str">
        <f ca="1">IF(COUNTIF($D$64:$D407,$D407)&lt;20,"Neutral",IF($H407&gt;$M407*1.05,"Bullish",IF($H407&lt;$M407*0.95,"Bearish","Neutral")))</f>
        <v>Bullish</v>
      </c>
      <c r="AB407" s="433"/>
      <c r="AC407" s="433"/>
      <c r="AD407" s="433"/>
      <c r="AE407" s="433"/>
      <c r="AF407" s="433"/>
      <c r="AG407" s="433"/>
      <c r="AH407" s="433"/>
      <c r="AI407" s="433"/>
      <c r="AJ407" s="433"/>
      <c r="AK407" s="433"/>
      <c r="AL407" s="433"/>
      <c r="AM407" s="433"/>
      <c r="AN407" s="433"/>
      <c r="AO407" s="433"/>
      <c r="AP407" s="433"/>
      <c r="AQ407" s="433"/>
      <c r="AR407" s="433"/>
      <c r="AS407" s="433"/>
      <c r="AT407" s="433"/>
    </row>
    <row r="408" spans="2:46" ht="20.149999999999999" customHeight="1">
      <c r="B408" s="437">
        <v>46207</v>
      </c>
      <c r="C408" s="419" t="s">
        <v>92</v>
      </c>
      <c r="D408" s="419" t="s">
        <v>93</v>
      </c>
      <c r="E408" s="457">
        <v>1631.3307252266075</v>
      </c>
      <c r="F408" s="457">
        <v>1669.1437931848</v>
      </c>
      <c r="G408" s="457">
        <v>1610.2507566568829</v>
      </c>
      <c r="H408" s="457">
        <v>1652.0142029756885</v>
      </c>
      <c r="I408" s="457">
        <v>2658539813.2665071</v>
      </c>
      <c r="J408" s="462">
        <v>199369818435.86826</v>
      </c>
      <c r="K408" s="474">
        <f t="shared" si="27"/>
        <v>9.9971361518857993E-3</v>
      </c>
      <c r="L408" s="458">
        <f ca="1">IF(COUNTIF($D$64:$D408,$D408)&gt;=7,AVERAGE(OFFSET($H408,0,0,-7,1)),"")</f>
        <v>1622.6625749499849</v>
      </c>
      <c r="M408" s="458">
        <f ca="1">IF(COUNTIF($D$64:$D408,$D408)&gt;=20,AVERAGE(OFFSET($H408,0,0,-20,1)),"")</f>
        <v>1532.9657842057386</v>
      </c>
      <c r="N408" s="458">
        <f ca="1">IF(COUNTIF($D$64:$D408,$D408)&gt;=50,AVERAGE(OFFSET($H408,0,0,-50,1)),"")</f>
        <v>1371.6572384272504</v>
      </c>
      <c r="O408" s="458">
        <f t="shared" si="28"/>
        <v>1585.7054173944796</v>
      </c>
      <c r="P408" s="458">
        <f t="shared" si="29"/>
        <v>1516.39400557825</v>
      </c>
      <c r="Q408" s="458">
        <f t="shared" si="30"/>
        <v>69.311411816229565</v>
      </c>
      <c r="R408" s="453">
        <f t="shared" si="31"/>
        <v>61.565957492044376</v>
      </c>
      <c r="S408" s="453">
        <f>IF(COUNTIF($D$64:$D408,$D408)&gt;=14,100-100/(1+(AVERAGEIFS($K$64:$K408,$D$64:$D408,$D408,$K$64:$K408,"&gt;0")*COUNTIFS($D$64:$D408,$D408,$K$64:$K408,"&gt;0"))/(-AVERAGEIFS($K$64:$K408,$D$64:$D408,$D408,$K$64:$K408,"&lt;0")*COUNTIFS($D$64:$D408,$D408,$K$64:$K408,"&lt;0"))),"")</f>
        <v>52.474700258126454</v>
      </c>
      <c r="T408" s="453">
        <f ca="1">IF($D408=$D407,MIN(0,$H408/MAX(OFFSET($H408,0,0,-(COUNTIF($D$64:$D408,$D408)),1))-1),0)</f>
        <v>-0.47324850908599048</v>
      </c>
      <c r="U408" s="453">
        <f ca="1">IF(COUNTIF($D$64:$D408,$D408)&gt;=30,STDEV(OFFSET($K408,0,0,-30,1))*SQRT(365),"")</f>
        <v>0.27904816282922928</v>
      </c>
      <c r="V408" s="453" t="str">
        <f ca="1">IF(COUNTIF($D$64:$D408,$D408)&lt;20,"Neutral",IF($H408&gt;$M408*1.05,"Bullish",IF($H408&lt;$M408*0.95,"Bearish","Neutral")))</f>
        <v>Bullish</v>
      </c>
      <c r="AB408" s="433"/>
      <c r="AC408" s="433"/>
      <c r="AD408" s="433"/>
      <c r="AE408" s="433"/>
      <c r="AF408" s="433"/>
      <c r="AG408" s="433"/>
      <c r="AH408" s="433"/>
      <c r="AI408" s="433"/>
      <c r="AJ408" s="433"/>
      <c r="AK408" s="433"/>
      <c r="AL408" s="433"/>
      <c r="AM408" s="433"/>
      <c r="AN408" s="433"/>
      <c r="AO408" s="433"/>
      <c r="AP408" s="433"/>
      <c r="AQ408" s="433"/>
      <c r="AR408" s="433"/>
      <c r="AS408" s="433"/>
      <c r="AT408" s="433"/>
    </row>
    <row r="409" spans="2:46" ht="20.149999999999999" customHeight="1">
      <c r="B409" s="437">
        <v>46208</v>
      </c>
      <c r="C409" s="419" t="s">
        <v>92</v>
      </c>
      <c r="D409" s="419" t="s">
        <v>93</v>
      </c>
      <c r="E409" s="457">
        <v>1647.3323912377332</v>
      </c>
      <c r="F409" s="457">
        <v>1692.4267335779266</v>
      </c>
      <c r="G409" s="457">
        <v>1634.1072975864859</v>
      </c>
      <c r="H409" s="457">
        <v>1662.9502255283701</v>
      </c>
      <c r="I409" s="457">
        <v>5968710476.0568485</v>
      </c>
      <c r="J409" s="462">
        <v>200689609044.69681</v>
      </c>
      <c r="K409" s="474">
        <f t="shared" si="27"/>
        <v>6.6198114598428059E-3</v>
      </c>
      <c r="L409" s="458">
        <f ca="1">IF(COUNTIF($D$64:$D409,$D409)&gt;=7,AVERAGE(OFFSET($H409,0,0,-7,1)),"")</f>
        <v>1635.3684833210516</v>
      </c>
      <c r="M409" s="458">
        <f ca="1">IF(COUNTIF($D$64:$D409,$D409)&gt;=20,AVERAGE(OFFSET($H409,0,0,-20,1)),"")</f>
        <v>1544.4836848300595</v>
      </c>
      <c r="N409" s="458">
        <f ca="1">IF(COUNTIF($D$64:$D409,$D409)&gt;=50,AVERAGE(OFFSET($H409,0,0,-50,1)),"")</f>
        <v>1380.9982341848208</v>
      </c>
      <c r="O409" s="458">
        <f t="shared" si="28"/>
        <v>1597.5892340304626</v>
      </c>
      <c r="P409" s="458">
        <f t="shared" si="29"/>
        <v>1527.2500218708515</v>
      </c>
      <c r="Q409" s="458">
        <f t="shared" si="30"/>
        <v>70.339212159611179</v>
      </c>
      <c r="R409" s="453">
        <f t="shared" si="31"/>
        <v>63.320608425557737</v>
      </c>
      <c r="S409" s="453">
        <f>IF(COUNTIF($D$64:$D409,$D409)&gt;=14,100-100/(1+(AVERAGEIFS($K$64:$K409,$D$64:$D409,$D409,$K$64:$K409,"&gt;0")*COUNTIFS($D$64:$D409,$D409,$K$64:$K409,"&gt;0"))/(-AVERAGEIFS($K$64:$K409,$D$64:$D409,$D409,$K$64:$K409,"&lt;0")*COUNTIFS($D$64:$D409,$D409,$K$64:$K409,"&lt;0"))),"")</f>
        <v>52.590435596199924</v>
      </c>
      <c r="T409" s="453">
        <f ca="1">IF($D409=$D408,MIN(0,$H409/MAX(OFFSET($H409,0,0,-(COUNTIF($D$64:$D409,$D409)),1))-1),0)</f>
        <v>-0.46976151352994866</v>
      </c>
      <c r="U409" s="453">
        <f ca="1">IF(COUNTIF($D$64:$D409,$D409)&gt;=30,STDEV(OFFSET($K409,0,0,-30,1))*SQRT(365),"")</f>
        <v>0.27793613536203032</v>
      </c>
      <c r="V409" s="453" t="str">
        <f ca="1">IF(COUNTIF($D$64:$D409,$D409)&lt;20,"Neutral",IF($H409&gt;$M409*1.05,"Bullish",IF($H409&lt;$M409*0.95,"Bearish","Neutral")))</f>
        <v>Bullish</v>
      </c>
      <c r="AB409" s="433"/>
      <c r="AC409" s="433"/>
      <c r="AD409" s="433"/>
      <c r="AE409" s="433"/>
      <c r="AF409" s="433"/>
      <c r="AG409" s="433"/>
      <c r="AH409" s="433"/>
      <c r="AI409" s="433"/>
      <c r="AJ409" s="433"/>
      <c r="AK409" s="433"/>
      <c r="AL409" s="433"/>
      <c r="AM409" s="433"/>
      <c r="AN409" s="433"/>
      <c r="AO409" s="433"/>
      <c r="AP409" s="433"/>
      <c r="AQ409" s="433"/>
      <c r="AR409" s="433"/>
      <c r="AS409" s="433"/>
      <c r="AT409" s="433"/>
    </row>
    <row r="410" spans="2:46" ht="20.149999999999999" customHeight="1">
      <c r="B410" s="437">
        <v>46209</v>
      </c>
      <c r="C410" s="419" t="s">
        <v>92</v>
      </c>
      <c r="D410" s="419" t="s">
        <v>93</v>
      </c>
      <c r="E410" s="457">
        <v>1655.7362921346357</v>
      </c>
      <c r="F410" s="457">
        <v>1745.6949451395872</v>
      </c>
      <c r="G410" s="457">
        <v>1616.0070582834899</v>
      </c>
      <c r="H410" s="457">
        <v>1717.5557717137037</v>
      </c>
      <c r="I410" s="457">
        <v>6110343143.457943</v>
      </c>
      <c r="J410" s="462">
        <v>207279563180.04971</v>
      </c>
      <c r="K410" s="474">
        <f t="shared" si="27"/>
        <v>3.2836548771616902E-2</v>
      </c>
      <c r="L410" s="458">
        <f ca="1">IF(COUNTIF($D$64:$D410,$D410)&gt;=7,AVERAGE(OFFSET($H410,0,0,-7,1)),"")</f>
        <v>1648.2961309493785</v>
      </c>
      <c r="M410" s="458">
        <f ca="1">IF(COUNTIF($D$64:$D410,$D410)&gt;=20,AVERAGE(OFFSET($H410,0,0,-20,1)),"")</f>
        <v>1558.5432133010079</v>
      </c>
      <c r="N410" s="458">
        <f ca="1">IF(COUNTIF($D$64:$D410,$D410)&gt;=50,AVERAGE(OFFSET($H410,0,0,-50,1)),"")</f>
        <v>1391.961384057405</v>
      </c>
      <c r="O410" s="458">
        <f t="shared" si="28"/>
        <v>1616.0456244432689</v>
      </c>
      <c r="P410" s="458">
        <f t="shared" si="29"/>
        <v>1541.3467440814331</v>
      </c>
      <c r="Q410" s="458">
        <f t="shared" si="30"/>
        <v>74.698880361835791</v>
      </c>
      <c r="R410" s="453">
        <f t="shared" si="31"/>
        <v>65.59626281281335</v>
      </c>
      <c r="S410" s="453">
        <f>IF(COUNTIF($D$64:$D410,$D410)&gt;=14,100-100/(1+(AVERAGEIFS($K$64:$K410,$D$64:$D410,$D410,$K$64:$K410,"&gt;0")*COUNTIFS($D$64:$D410,$D410,$K$64:$K410,"&gt;0"))/(-AVERAGEIFS($K$64:$K410,$D$64:$D410,$D410,$K$64:$K410,"&lt;0")*COUNTIFS($D$64:$D410,$D410,$K$64:$K410,"&lt;0"))),"")</f>
        <v>53.15628946981613</v>
      </c>
      <c r="T410" s="453">
        <f ca="1">IF($D410=$D409,MIN(0,$H410/MAX(OFFSET($H410,0,0,-(COUNTIF($D$64:$D410,$D410)),1))-1),0)</f>
        <v>-0.45235031160838646</v>
      </c>
      <c r="U410" s="453">
        <f ca="1">IF(COUNTIF($D$64:$D410,$D410)&gt;=30,STDEV(OFFSET($K410,0,0,-30,1))*SQRT(365),"")</f>
        <v>0.29087151399842709</v>
      </c>
      <c r="V410" s="453" t="str">
        <f ca="1">IF(COUNTIF($D$64:$D410,$D410)&lt;20,"Neutral",IF($H410&gt;$M410*1.05,"Bullish",IF($H410&lt;$M410*0.95,"Bearish","Neutral")))</f>
        <v>Bullish</v>
      </c>
      <c r="AB410" s="433"/>
      <c r="AC410" s="433"/>
      <c r="AD410" s="433"/>
      <c r="AE410" s="433"/>
      <c r="AF410" s="433"/>
      <c r="AG410" s="433"/>
      <c r="AH410" s="433"/>
      <c r="AI410" s="433"/>
      <c r="AJ410" s="433"/>
      <c r="AK410" s="433"/>
      <c r="AL410" s="433"/>
      <c r="AM410" s="433"/>
      <c r="AN410" s="433"/>
      <c r="AO410" s="433"/>
      <c r="AP410" s="433"/>
      <c r="AQ410" s="433"/>
      <c r="AR410" s="433"/>
      <c r="AS410" s="433"/>
      <c r="AT410" s="433"/>
    </row>
    <row r="411" spans="2:46" ht="20.149999999999999" customHeight="1">
      <c r="B411" s="437">
        <v>46210</v>
      </c>
      <c r="C411" s="419" t="s">
        <v>92</v>
      </c>
      <c r="D411" s="419" t="s">
        <v>93</v>
      </c>
      <c r="E411" s="457">
        <v>1725.7372986428174</v>
      </c>
      <c r="F411" s="457">
        <v>1749.1178326131119</v>
      </c>
      <c r="G411" s="457">
        <v>1677.7150150211403</v>
      </c>
      <c r="H411" s="457">
        <v>1714.1409003672541</v>
      </c>
      <c r="I411" s="457">
        <v>3577350535.7472277</v>
      </c>
      <c r="J411" s="462">
        <v>206867446698.78876</v>
      </c>
      <c r="K411" s="474">
        <f t="shared" si="27"/>
        <v>-1.9882156973817233E-3</v>
      </c>
      <c r="L411" s="458">
        <f ca="1">IF(COUNTIF($D$64:$D411,$D411)&gt;=7,AVERAGE(OFFSET($H411,0,0,-7,1)),"")</f>
        <v>1659.7733615921081</v>
      </c>
      <c r="M411" s="458">
        <f ca="1">IF(COUNTIF($D$64:$D411,$D411)&gt;=20,AVERAGE(OFFSET($H411,0,0,-20,1)),"")</f>
        <v>1572.3661565550385</v>
      </c>
      <c r="N411" s="458">
        <f ca="1">IF(COUNTIF($D$64:$D411,$D411)&gt;=50,AVERAGE(OFFSET($H411,0,0,-50,1)),"")</f>
        <v>1402.0886743371655</v>
      </c>
      <c r="O411" s="458">
        <f t="shared" si="28"/>
        <v>1631.1372053546513</v>
      </c>
      <c r="P411" s="458">
        <f t="shared" si="29"/>
        <v>1554.1463112137162</v>
      </c>
      <c r="Q411" s="458">
        <f t="shared" si="30"/>
        <v>76.990894140935097</v>
      </c>
      <c r="R411" s="453">
        <f t="shared" si="31"/>
        <v>67.8751890784377</v>
      </c>
      <c r="S411" s="453">
        <f>IF(COUNTIF($D$64:$D411,$D411)&gt;=14,100-100/(1+(AVERAGEIFS($K$64:$K411,$D$64:$D411,$D411,$K$64:$K411,"&gt;0")*COUNTIFS($D$64:$D411,$D411,$K$64:$K411,"&gt;0"))/(-AVERAGEIFS($K$64:$K411,$D$64:$D411,$D411,$K$64:$K411,"&lt;0")*COUNTIFS($D$64:$D411,$D411,$K$64:$K411,"&lt;0"))),"")</f>
        <v>53.117902375668329</v>
      </c>
      <c r="T411" s="453">
        <f ca="1">IF($D411=$D410,MIN(0,$H411/MAX(OFFSET($H411,0,0,-(COUNTIF($D$64:$D411,$D411)),1))-1),0)</f>
        <v>-0.45343915731551288</v>
      </c>
      <c r="U411" s="453">
        <f ca="1">IF(COUNTIF($D$64:$D411,$D411)&gt;=30,STDEV(OFFSET($K411,0,0,-30,1))*SQRT(365),"")</f>
        <v>0.26823285913784278</v>
      </c>
      <c r="V411" s="453" t="str">
        <f ca="1">IF(COUNTIF($D$64:$D411,$D411)&lt;20,"Neutral",IF($H411&gt;$M411*1.05,"Bullish",IF($H411&lt;$M411*0.95,"Bearish","Neutral")))</f>
        <v>Bullish</v>
      </c>
      <c r="AB411" s="433"/>
      <c r="AC411" s="433"/>
      <c r="AD411" s="433"/>
      <c r="AE411" s="433"/>
      <c r="AF411" s="433"/>
      <c r="AG411" s="433"/>
      <c r="AH411" s="433"/>
      <c r="AI411" s="433"/>
      <c r="AJ411" s="433"/>
      <c r="AK411" s="433"/>
      <c r="AL411" s="433"/>
      <c r="AM411" s="433"/>
      <c r="AN411" s="433"/>
      <c r="AO411" s="433"/>
      <c r="AP411" s="433"/>
      <c r="AQ411" s="433"/>
      <c r="AR411" s="433"/>
      <c r="AS411" s="433"/>
      <c r="AT411" s="433"/>
    </row>
    <row r="412" spans="2:46" ht="20.149999999999999" customHeight="1">
      <c r="B412" s="437">
        <v>46211</v>
      </c>
      <c r="C412" s="419" t="s">
        <v>92</v>
      </c>
      <c r="D412" s="419" t="s">
        <v>93</v>
      </c>
      <c r="E412" s="457">
        <v>1716.0600344570798</v>
      </c>
      <c r="F412" s="457">
        <v>1781.2543167905144</v>
      </c>
      <c r="G412" s="457">
        <v>1661.0352647332647</v>
      </c>
      <c r="H412" s="457">
        <v>1744.2907489735537</v>
      </c>
      <c r="I412" s="457">
        <v>4907271947.580636</v>
      </c>
      <c r="J412" s="462">
        <v>210506017015.9686</v>
      </c>
      <c r="K412" s="474">
        <f t="shared" si="27"/>
        <v>1.758889750535686E-2</v>
      </c>
      <c r="L412" s="458">
        <f ca="1">IF(COUNTIF($D$64:$D412,$D412)&gt;=7,AVERAGE(OFFSET($H412,0,0,-7,1)),"")</f>
        <v>1679.0901095735517</v>
      </c>
      <c r="M412" s="458">
        <f ca="1">IF(COUNTIF($D$64:$D412,$D412)&gt;=20,AVERAGE(OFFSET($H412,0,0,-20,1)),"")</f>
        <v>1584.7871262977342</v>
      </c>
      <c r="N412" s="458">
        <f ca="1">IF(COUNTIF($D$64:$D412,$D412)&gt;=50,AVERAGE(OFFSET($H412,0,0,-50,1)),"")</f>
        <v>1413.3492848056435</v>
      </c>
      <c r="O412" s="458">
        <f t="shared" si="28"/>
        <v>1648.5454428344824</v>
      </c>
      <c r="P412" s="458">
        <f t="shared" si="29"/>
        <v>1568.2310843811115</v>
      </c>
      <c r="Q412" s="458">
        <f t="shared" si="30"/>
        <v>80.314358453370915</v>
      </c>
      <c r="R412" s="453">
        <f t="shared" si="31"/>
        <v>70.363022953424348</v>
      </c>
      <c r="S412" s="453">
        <f>IF(COUNTIF($D$64:$D412,$D412)&gt;=14,100-100/(1+(AVERAGEIFS($K$64:$K412,$D$64:$D412,$D412,$K$64:$K412,"&gt;0")*COUNTIFS($D$64:$D412,$D412,$K$64:$K412,"&gt;0"))/(-AVERAGEIFS($K$64:$K412,$D$64:$D412,$D412,$K$64:$K412,"&lt;0")*COUNTIFS($D$64:$D412,$D412,$K$64:$K412,"&lt;0"))),"")</f>
        <v>53.415512037377624</v>
      </c>
      <c r="T412" s="453">
        <f ca="1">IF($D412=$D411,MIN(0,$H412/MAX(OFFSET($H412,0,0,-(COUNTIF($D$64:$D412,$D412)),1))-1),0)</f>
        <v>-0.44382575467309393</v>
      </c>
      <c r="U412" s="453">
        <f ca="1">IF(COUNTIF($D$64:$D412,$D412)&gt;=30,STDEV(OFFSET($K412,0,0,-30,1))*SQRT(365),"")</f>
        <v>0.27058789224445506</v>
      </c>
      <c r="V412" s="453" t="str">
        <f ca="1">IF(COUNTIF($D$64:$D412,$D412)&lt;20,"Neutral",IF($H412&gt;$M412*1.05,"Bullish",IF($H412&lt;$M412*0.95,"Bearish","Neutral")))</f>
        <v>Bullish</v>
      </c>
      <c r="AB412" s="433"/>
      <c r="AC412" s="433"/>
      <c r="AD412" s="433"/>
      <c r="AE412" s="433"/>
      <c r="AF412" s="433"/>
      <c r="AG412" s="433"/>
      <c r="AH412" s="433"/>
      <c r="AI412" s="433"/>
      <c r="AJ412" s="433"/>
      <c r="AK412" s="433"/>
      <c r="AL412" s="433"/>
      <c r="AM412" s="433"/>
      <c r="AN412" s="433"/>
      <c r="AO412" s="433"/>
      <c r="AP412" s="433"/>
      <c r="AQ412" s="433"/>
      <c r="AR412" s="433"/>
      <c r="AS412" s="433"/>
      <c r="AT412" s="433"/>
    </row>
    <row r="413" spans="2:46" ht="20.149999999999999" customHeight="1">
      <c r="B413" s="437">
        <v>46212</v>
      </c>
      <c r="C413" s="419" t="s">
        <v>92</v>
      </c>
      <c r="D413" s="419" t="s">
        <v>93</v>
      </c>
      <c r="E413" s="457">
        <v>1741.6843911460001</v>
      </c>
      <c r="F413" s="457">
        <v>1766.58176176032</v>
      </c>
      <c r="G413" s="457">
        <v>1668.4075268247939</v>
      </c>
      <c r="H413" s="457">
        <v>1709.2556031694282</v>
      </c>
      <c r="I413" s="457">
        <v>2993650582.4657893</v>
      </c>
      <c r="J413" s="462">
        <v>206277875002.86661</v>
      </c>
      <c r="K413" s="474">
        <f t="shared" si="27"/>
        <v>-2.0085611200278519E-2</v>
      </c>
      <c r="L413" s="458">
        <f ca="1">IF(COUNTIF($D$64:$D413,$D413)&gt;=7,AVERAGE(OFFSET($H413,0,0,-7,1)),"")</f>
        <v>1690.8385310494</v>
      </c>
      <c r="M413" s="458">
        <f ca="1">IF(COUNTIF($D$64:$D413,$D413)&gt;=20,AVERAGE(OFFSET($H413,0,0,-20,1)),"")</f>
        <v>1596.6978349634021</v>
      </c>
      <c r="N413" s="458">
        <f ca="1">IF(COUNTIF($D$64:$D413,$D413)&gt;=50,AVERAGE(OFFSET($H413,0,0,-50,1)),"")</f>
        <v>1424.0698421919792</v>
      </c>
      <c r="O413" s="458">
        <f t="shared" si="28"/>
        <v>1657.8854675013972</v>
      </c>
      <c r="P413" s="458">
        <f t="shared" si="29"/>
        <v>1578.6773450320979</v>
      </c>
      <c r="Q413" s="458">
        <f t="shared" si="30"/>
        <v>79.208122469299269</v>
      </c>
      <c r="R413" s="453">
        <f t="shared" si="31"/>
        <v>72.132042856599327</v>
      </c>
      <c r="S413" s="453">
        <f>IF(COUNTIF($D$64:$D413,$D413)&gt;=14,100-100/(1+(AVERAGEIFS($K$64:$K413,$D$64:$D413,$D413,$K$64:$K413,"&gt;0")*COUNTIFS($D$64:$D413,$D413,$K$64:$K413,"&gt;0"))/(-AVERAGEIFS($K$64:$K413,$D$64:$D413,$D413,$K$64:$K413,"&lt;0")*COUNTIFS($D$64:$D413,$D413,$K$64:$K413,"&lt;0"))),"")</f>
        <v>53.031082352221368</v>
      </c>
      <c r="T413" s="453">
        <f ca="1">IF($D413=$D412,MIN(0,$H413/MAX(OFFSET($H413,0,0,-(COUNTIF($D$64:$D413,$D413)),1))-1),0)</f>
        <v>-0.45499685432433856</v>
      </c>
      <c r="U413" s="453">
        <f ca="1">IF(COUNTIF($D$64:$D413,$D413)&gt;=30,STDEV(OFFSET($K413,0,0,-30,1))*SQRT(365),"")</f>
        <v>0.28342852163801618</v>
      </c>
      <c r="V413" s="453" t="str">
        <f ca="1">IF(COUNTIF($D$64:$D413,$D413)&lt;20,"Neutral",IF($H413&gt;$M413*1.05,"Bullish",IF($H413&lt;$M413*0.95,"Bearish","Neutral")))</f>
        <v>Bullish</v>
      </c>
      <c r="AB413" s="433"/>
      <c r="AC413" s="433"/>
      <c r="AD413" s="433"/>
      <c r="AE413" s="433"/>
      <c r="AF413" s="433"/>
      <c r="AG413" s="433"/>
      <c r="AH413" s="433"/>
      <c r="AI413" s="433"/>
      <c r="AJ413" s="433"/>
      <c r="AK413" s="433"/>
      <c r="AL413" s="433"/>
      <c r="AM413" s="433"/>
      <c r="AN413" s="433"/>
      <c r="AO413" s="433"/>
      <c r="AP413" s="433"/>
      <c r="AQ413" s="433"/>
      <c r="AR413" s="433"/>
      <c r="AS413" s="433"/>
      <c r="AT413" s="433"/>
    </row>
    <row r="414" spans="2:46" ht="20.149999999999999" customHeight="1">
      <c r="B414" s="437">
        <v>46213</v>
      </c>
      <c r="C414" s="419" t="s">
        <v>92</v>
      </c>
      <c r="D414" s="419" t="s">
        <v>93</v>
      </c>
      <c r="E414" s="457">
        <v>1715.8556003793246</v>
      </c>
      <c r="F414" s="457">
        <v>1776.9829131732281</v>
      </c>
      <c r="G414" s="457">
        <v>1677.0610694001623</v>
      </c>
      <c r="H414" s="457">
        <v>1729.6356209406979</v>
      </c>
      <c r="I414" s="457">
        <v>8704597873.174305</v>
      </c>
      <c r="J414" s="462">
        <v>208737394076.89093</v>
      </c>
      <c r="K414" s="474">
        <f t="shared" si="27"/>
        <v>1.1923329508751968E-2</v>
      </c>
      <c r="L414" s="458">
        <f ca="1">IF(COUNTIF($D$64:$D414,$D414)&gt;=7,AVERAGE(OFFSET($H414,0,0,-7,1)),"")</f>
        <v>1704.2632962383852</v>
      </c>
      <c r="M414" s="458">
        <f ca="1">IF(COUNTIF($D$64:$D414,$D414)&gt;=20,AVERAGE(OFFSET($H414,0,0,-20,1)),"")</f>
        <v>1610.4777814808979</v>
      </c>
      <c r="N414" s="458">
        <f ca="1">IF(COUNTIF($D$64:$D414,$D414)&gt;=50,AVERAGE(OFFSET($H414,0,0,-50,1)),"")</f>
        <v>1435.6116608064324</v>
      </c>
      <c r="O414" s="458">
        <f t="shared" si="28"/>
        <v>1668.923952645905</v>
      </c>
      <c r="P414" s="458">
        <f t="shared" si="29"/>
        <v>1589.8594395438461</v>
      </c>
      <c r="Q414" s="458">
        <f t="shared" si="30"/>
        <v>79.064513102058982</v>
      </c>
      <c r="R414" s="453">
        <f t="shared" si="31"/>
        <v>73.518536905691263</v>
      </c>
      <c r="S414" s="453">
        <f>IF(COUNTIF($D$64:$D414,$D414)&gt;=14,100-100/(1+(AVERAGEIFS($K$64:$K414,$D$64:$D414,$D414,$K$64:$K414,"&gt;0")*COUNTIFS($D$64:$D414,$D414,$K$64:$K414,"&gt;0"))/(-AVERAGEIFS($K$64:$K414,$D$64:$D414,$D414,$K$64:$K414,"&lt;0")*COUNTIFS($D$64:$D414,$D414,$K$64:$K414,"&lt;0"))),"")</f>
        <v>53.230894128973191</v>
      </c>
      <c r="T414" s="453">
        <f ca="1">IF($D414=$D413,MIN(0,$H414/MAX(OFFSET($H414,0,0,-(COUNTIF($D$64:$D414,$D414)),1))-1),0)</f>
        <v>-0.44849860223514126</v>
      </c>
      <c r="U414" s="453">
        <f ca="1">IF(COUNTIF($D$64:$D414,$D414)&gt;=30,STDEV(OFFSET($K414,0,0,-30,1))*SQRT(365),"")</f>
        <v>0.28399994128559247</v>
      </c>
      <c r="V414" s="453" t="str">
        <f ca="1">IF(COUNTIF($D$64:$D414,$D414)&lt;20,"Neutral",IF($H414&gt;$M414*1.05,"Bullish",IF($H414&lt;$M414*0.95,"Bearish","Neutral")))</f>
        <v>Bullish</v>
      </c>
      <c r="AB414" s="433"/>
      <c r="AC414" s="433"/>
      <c r="AD414" s="433"/>
      <c r="AE414" s="433"/>
      <c r="AF414" s="433"/>
      <c r="AG414" s="433"/>
      <c r="AH414" s="433"/>
      <c r="AI414" s="433"/>
      <c r="AJ414" s="433"/>
      <c r="AK414" s="433"/>
      <c r="AL414" s="433"/>
      <c r="AM414" s="433"/>
      <c r="AN414" s="433"/>
      <c r="AO414" s="433"/>
      <c r="AP414" s="433"/>
      <c r="AQ414" s="433"/>
      <c r="AR414" s="433"/>
      <c r="AS414" s="433"/>
      <c r="AT414" s="433"/>
    </row>
    <row r="415" spans="2:46" ht="20.149999999999999" customHeight="1">
      <c r="B415" s="437">
        <v>46214</v>
      </c>
      <c r="C415" s="419" t="s">
        <v>92</v>
      </c>
      <c r="D415" s="419" t="s">
        <v>93</v>
      </c>
      <c r="E415" s="457">
        <v>1724.8773078289578</v>
      </c>
      <c r="F415" s="457">
        <v>1757.5800459526863</v>
      </c>
      <c r="G415" s="457">
        <v>1677.5210496087068</v>
      </c>
      <c r="H415" s="457">
        <v>1748.5716254048666</v>
      </c>
      <c r="I415" s="457">
        <v>5687232401.2863064</v>
      </c>
      <c r="J415" s="462">
        <v>211022645477.95148</v>
      </c>
      <c r="K415" s="474">
        <f t="shared" si="27"/>
        <v>1.0947973223325524E-2</v>
      </c>
      <c r="L415" s="458">
        <f ca="1">IF(COUNTIF($D$64:$D415,$D415)&gt;=7,AVERAGE(OFFSET($H415,0,0,-7,1)),"")</f>
        <v>1718.0572137282677</v>
      </c>
      <c r="M415" s="458">
        <f ca="1">IF(COUNTIF($D$64:$D415,$D415)&gt;=20,AVERAGE(OFFSET($H415,0,0,-20,1)),"")</f>
        <v>1624.9228268691263</v>
      </c>
      <c r="N415" s="458">
        <f ca="1">IF(COUNTIF($D$64:$D415,$D415)&gt;=50,AVERAGE(OFFSET($H415,0,0,-50,1)),"")</f>
        <v>1447.6763402463389</v>
      </c>
      <c r="O415" s="458">
        <f t="shared" si="28"/>
        <v>1681.1774407626683</v>
      </c>
      <c r="P415" s="458">
        <f t="shared" si="29"/>
        <v>1601.6158977557734</v>
      </c>
      <c r="Q415" s="458">
        <f t="shared" si="30"/>
        <v>79.561543006894908</v>
      </c>
      <c r="R415" s="453">
        <f t="shared" si="31"/>
        <v>74.727138125931987</v>
      </c>
      <c r="S415" s="453">
        <f>IF(COUNTIF($D$64:$D415,$D415)&gt;=14,100-100/(1+(AVERAGEIFS($K$64:$K415,$D$64:$D415,$D415,$K$64:$K415,"&gt;0")*COUNTIFS($D$64:$D415,$D415,$K$64:$K415,"&gt;0"))/(-AVERAGEIFS($K$64:$K415,$D$64:$D415,$D415,$K$64:$K415,"&lt;0")*COUNTIFS($D$64:$D415,$D415,$K$64:$K415,"&lt;0"))),"")</f>
        <v>53.412869523925075</v>
      </c>
      <c r="T415" s="453">
        <f ca="1">IF($D415=$D414,MIN(0,$H415/MAX(OFFSET($H415,0,0,-(COUNTIF($D$64:$D415,$D415)),1))-1),0)</f>
        <v>-0.44246077969978503</v>
      </c>
      <c r="U415" s="453">
        <f ca="1">IF(COUNTIF($D$64:$D415,$D415)&gt;=30,STDEV(OFFSET($K415,0,0,-30,1))*SQRT(365),"")</f>
        <v>0.26912922634988706</v>
      </c>
      <c r="V415" s="453" t="str">
        <f ca="1">IF(COUNTIF($D$64:$D415,$D415)&lt;20,"Neutral",IF($H415&gt;$M415*1.05,"Bullish",IF($H415&lt;$M415*0.95,"Bearish","Neutral")))</f>
        <v>Bullish</v>
      </c>
      <c r="AB415" s="433"/>
      <c r="AC415" s="433"/>
      <c r="AD415" s="433"/>
      <c r="AE415" s="433"/>
      <c r="AF415" s="433"/>
      <c r="AG415" s="433"/>
      <c r="AH415" s="433"/>
      <c r="AI415" s="433"/>
      <c r="AJ415" s="433"/>
      <c r="AK415" s="433"/>
      <c r="AL415" s="433"/>
      <c r="AM415" s="433"/>
      <c r="AN415" s="433"/>
      <c r="AO415" s="433"/>
      <c r="AP415" s="433"/>
      <c r="AQ415" s="433"/>
      <c r="AR415" s="433"/>
      <c r="AS415" s="433"/>
      <c r="AT415" s="433"/>
    </row>
    <row r="416" spans="2:46" ht="20.149999999999999" customHeight="1">
      <c r="B416" s="437">
        <v>46215</v>
      </c>
      <c r="C416" s="419" t="s">
        <v>92</v>
      </c>
      <c r="D416" s="419" t="s">
        <v>93</v>
      </c>
      <c r="E416" s="457">
        <v>1763.0858886716219</v>
      </c>
      <c r="F416" s="457">
        <v>1813.4308443214206</v>
      </c>
      <c r="G416" s="457">
        <v>1752.5129004111909</v>
      </c>
      <c r="H416" s="457">
        <v>1786.4263634599947</v>
      </c>
      <c r="I416" s="457">
        <v>4056021538.8986435</v>
      </c>
      <c r="J416" s="462">
        <v>215591063981.49344</v>
      </c>
      <c r="K416" s="474">
        <f t="shared" si="27"/>
        <v>2.1648949065133705E-2</v>
      </c>
      <c r="L416" s="458">
        <f ca="1">IF(COUNTIF($D$64:$D416,$D416)&gt;=7,AVERAGE(OFFSET($H416,0,0,-7,1)),"")</f>
        <v>1735.6966620042144</v>
      </c>
      <c r="M416" s="458">
        <f ca="1">IF(COUNTIF($D$64:$D416,$D416)&gt;=20,AVERAGE(OFFSET($H416,0,0,-20,1)),"")</f>
        <v>1640.1635449260298</v>
      </c>
      <c r="N416" s="458">
        <f ca="1">IF(COUNTIF($D$64:$D416,$D416)&gt;=50,AVERAGE(OFFSET($H416,0,0,-50,1)),"")</f>
        <v>1460.660026709739</v>
      </c>
      <c r="O416" s="458">
        <f t="shared" si="28"/>
        <v>1697.3695827161032</v>
      </c>
      <c r="P416" s="458">
        <f t="shared" si="29"/>
        <v>1615.3055618820119</v>
      </c>
      <c r="Q416" s="458">
        <f t="shared" si="30"/>
        <v>82.064020834091252</v>
      </c>
      <c r="R416" s="453">
        <f t="shared" si="31"/>
        <v>76.194514667563837</v>
      </c>
      <c r="S416" s="453">
        <f>IF(COUNTIF($D$64:$D416,$D416)&gt;=14,100-100/(1+(AVERAGEIFS($K$64:$K416,$D$64:$D416,$D416,$K$64:$K416,"&gt;0")*COUNTIFS($D$64:$D416,$D416,$K$64:$K416,"&gt;0"))/(-AVERAGEIFS($K$64:$K416,$D$64:$D416,$D416,$K$64:$K416,"&lt;0")*COUNTIFS($D$64:$D416,$D416,$K$64:$K416,"&lt;0"))),"")</f>
        <v>53.768577783291853</v>
      </c>
      <c r="T416" s="453">
        <f ca="1">IF($D416=$D415,MIN(0,$H416/MAX(OFFSET($H416,0,0,-(COUNTIF($D$64:$D416,$D416)),1))-1),0)</f>
        <v>-0.43039064151769135</v>
      </c>
      <c r="U416" s="453">
        <f ca="1">IF(COUNTIF($D$64:$D416,$D416)&gt;=30,STDEV(OFFSET($K416,0,0,-30,1))*SQRT(365),"")</f>
        <v>0.27355073792274914</v>
      </c>
      <c r="V416" s="453" t="str">
        <f ca="1">IF(COUNTIF($D$64:$D416,$D416)&lt;20,"Neutral",IF($H416&gt;$M416*1.05,"Bullish",IF($H416&lt;$M416*0.95,"Bearish","Neutral")))</f>
        <v>Bullish</v>
      </c>
      <c r="AB416" s="433"/>
      <c r="AC416" s="433"/>
      <c r="AD416" s="433"/>
      <c r="AE416" s="433"/>
      <c r="AF416" s="433"/>
      <c r="AG416" s="433"/>
      <c r="AH416" s="433"/>
      <c r="AI416" s="433"/>
      <c r="AJ416" s="433"/>
      <c r="AK416" s="433"/>
      <c r="AL416" s="433"/>
      <c r="AM416" s="433"/>
      <c r="AN416" s="433"/>
      <c r="AO416" s="433"/>
      <c r="AP416" s="433"/>
      <c r="AQ416" s="433"/>
      <c r="AR416" s="433"/>
      <c r="AS416" s="433"/>
      <c r="AT416" s="433"/>
    </row>
    <row r="417" spans="2:46" ht="20.149999999999999" customHeight="1">
      <c r="B417" s="437">
        <v>46216</v>
      </c>
      <c r="C417" s="419" t="s">
        <v>92</v>
      </c>
      <c r="D417" s="419" t="s">
        <v>93</v>
      </c>
      <c r="E417" s="457">
        <v>1786.6771634538397</v>
      </c>
      <c r="F417" s="457">
        <v>1854.3584263232344</v>
      </c>
      <c r="G417" s="457">
        <v>1738.4781136816255</v>
      </c>
      <c r="H417" s="457">
        <v>1793.0998273840726</v>
      </c>
      <c r="I417" s="457">
        <v>4514137016.3439751</v>
      </c>
      <c r="J417" s="462">
        <v>216396436773.37692</v>
      </c>
      <c r="K417" s="474">
        <f t="shared" si="27"/>
        <v>3.7356501564120848E-3</v>
      </c>
      <c r="L417" s="458">
        <f ca="1">IF(COUNTIF($D$64:$D417,$D417)&gt;=7,AVERAGE(OFFSET($H417,0,0,-7,1)),"")</f>
        <v>1746.4886699571239</v>
      </c>
      <c r="M417" s="458">
        <f ca="1">IF(COUNTIF($D$64:$D417,$D417)&gt;=20,AVERAGE(OFFSET($H417,0,0,-20,1)),"")</f>
        <v>1655.442497625023</v>
      </c>
      <c r="N417" s="458">
        <f ca="1">IF(COUNTIF($D$64:$D417,$D417)&gt;=50,AVERAGE(OFFSET($H417,0,0,-50,1)),"")</f>
        <v>1473.2312135875484</v>
      </c>
      <c r="O417" s="458">
        <f t="shared" si="28"/>
        <v>1712.0973126650215</v>
      </c>
      <c r="P417" s="458">
        <f t="shared" si="29"/>
        <v>1628.4755074747573</v>
      </c>
      <c r="Q417" s="458">
        <f t="shared" si="30"/>
        <v>83.62180519026424</v>
      </c>
      <c r="R417" s="453">
        <f t="shared" si="31"/>
        <v>77.679972772103923</v>
      </c>
      <c r="S417" s="453">
        <f>IF(COUNTIF($D$64:$D417,$D417)&gt;=14,100-100/(1+(AVERAGEIFS($K$64:$K417,$D$64:$D417,$D417,$K$64:$K417,"&gt;0")*COUNTIFS($D$64:$D417,$D417,$K$64:$K417,"&gt;0"))/(-AVERAGEIFS($K$64:$K417,$D$64:$D417,$D417,$K$64:$K417,"&lt;0")*COUNTIFS($D$64:$D417,$D417,$K$64:$K417,"&lt;0"))),"")</f>
        <v>53.829408482179801</v>
      </c>
      <c r="T417" s="453">
        <f ca="1">IF($D417=$D416,MIN(0,$H417/MAX(OFFSET($H417,0,0,-(COUNTIF($D$64:$D417,$D417)),1))-1),0)</f>
        <v>-0.42826278022858311</v>
      </c>
      <c r="U417" s="453">
        <f ca="1">IF(COUNTIF($D$64:$D417,$D417)&gt;=30,STDEV(OFFSET($K417,0,0,-30,1))*SQRT(365),"")</f>
        <v>0.26350420427954663</v>
      </c>
      <c r="V417" s="453" t="str">
        <f ca="1">IF(COUNTIF($D$64:$D417,$D417)&lt;20,"Neutral",IF($H417&gt;$M417*1.05,"Bullish",IF($H417&lt;$M417*0.95,"Bearish","Neutral")))</f>
        <v>Bullish</v>
      </c>
      <c r="AB417" s="433"/>
      <c r="AC417" s="433"/>
      <c r="AD417" s="433"/>
      <c r="AE417" s="433"/>
      <c r="AF417" s="433"/>
      <c r="AG417" s="433"/>
      <c r="AH417" s="433"/>
      <c r="AI417" s="433"/>
      <c r="AJ417" s="433"/>
      <c r="AK417" s="433"/>
      <c r="AL417" s="433"/>
      <c r="AM417" s="433"/>
      <c r="AN417" s="433"/>
      <c r="AO417" s="433"/>
      <c r="AP417" s="433"/>
      <c r="AQ417" s="433"/>
      <c r="AR417" s="433"/>
      <c r="AS417" s="433"/>
      <c r="AT417" s="433"/>
    </row>
    <row r="418" spans="2:46" ht="20.149999999999999" customHeight="1">
      <c r="B418" s="437">
        <v>46217</v>
      </c>
      <c r="C418" s="419" t="s">
        <v>92</v>
      </c>
      <c r="D418" s="419" t="s">
        <v>93</v>
      </c>
      <c r="E418" s="457">
        <v>1795.2097571184088</v>
      </c>
      <c r="F418" s="457">
        <v>1892.3089377850501</v>
      </c>
      <c r="G418" s="457">
        <v>1736.5922579368741</v>
      </c>
      <c r="H418" s="457">
        <v>1834.8898146695778</v>
      </c>
      <c r="I418" s="457">
        <v>3701221701.2882643</v>
      </c>
      <c r="J418" s="462">
        <v>221439772455.68588</v>
      </c>
      <c r="K418" s="474">
        <f t="shared" si="27"/>
        <v>2.3306001510508212E-2</v>
      </c>
      <c r="L418" s="458">
        <f ca="1">IF(COUNTIF($D$64:$D418,$D418)&gt;=7,AVERAGE(OFFSET($H418,0,0,-7,1)),"")</f>
        <v>1763.7385148574558</v>
      </c>
      <c r="M418" s="458">
        <f ca="1">IF(COUNTIF($D$64:$D418,$D418)&gt;=20,AVERAGE(OFFSET($H418,0,0,-20,1)),"")</f>
        <v>1671.7184014292507</v>
      </c>
      <c r="N418" s="458">
        <f ca="1">IF(COUNTIF($D$64:$D418,$D418)&gt;=50,AVERAGE(OFFSET($H418,0,0,-50,1)),"")</f>
        <v>1486.1742686650191</v>
      </c>
      <c r="O418" s="458">
        <f t="shared" si="28"/>
        <v>1730.9884668195687</v>
      </c>
      <c r="P418" s="458">
        <f t="shared" si="29"/>
        <v>1643.765456155855</v>
      </c>
      <c r="Q418" s="458">
        <f t="shared" si="30"/>
        <v>87.223010663713694</v>
      </c>
      <c r="R418" s="453">
        <f t="shared" si="31"/>
        <v>79.588580350425872</v>
      </c>
      <c r="S418" s="453">
        <f>IF(COUNTIF($D$64:$D418,$D418)&gt;=14,100-100/(1+(AVERAGEIFS($K$64:$K418,$D$64:$D418,$D418,$K$64:$K418,"&gt;0")*COUNTIFS($D$64:$D418,$D418,$K$64:$K418,"&gt;0"))/(-AVERAGEIFS($K$64:$K418,$D$64:$D418,$D418,$K$64:$K418,"&lt;0")*COUNTIFS($D$64:$D418,$D418,$K$64:$K418,"&lt;0"))),"")</f>
        <v>54.205334183745471</v>
      </c>
      <c r="T418" s="453">
        <f ca="1">IF($D418=$D417,MIN(0,$H418/MAX(OFFSET($H418,0,0,-(COUNTIF($D$64:$D418,$D418)),1))-1),0)</f>
        <v>-0.41493787172097674</v>
      </c>
      <c r="U418" s="453">
        <f ca="1">IF(COUNTIF($D$64:$D418,$D418)&gt;=30,STDEV(OFFSET($K418,0,0,-30,1))*SQRT(365),"")</f>
        <v>0.26699229188430101</v>
      </c>
      <c r="V418" s="453" t="str">
        <f ca="1">IF(COUNTIF($D$64:$D418,$D418)&lt;20,"Neutral",IF($H418&gt;$M418*1.05,"Bullish",IF($H418&lt;$M418*0.95,"Bearish","Neutral")))</f>
        <v>Bullish</v>
      </c>
      <c r="AB418" s="433"/>
      <c r="AC418" s="433"/>
      <c r="AD418" s="433"/>
      <c r="AE418" s="433"/>
      <c r="AF418" s="433"/>
      <c r="AG418" s="433"/>
      <c r="AH418" s="433"/>
      <c r="AI418" s="433"/>
      <c r="AJ418" s="433"/>
      <c r="AK418" s="433"/>
      <c r="AL418" s="433"/>
      <c r="AM418" s="433"/>
      <c r="AN418" s="433"/>
      <c r="AO418" s="433"/>
      <c r="AP418" s="433"/>
      <c r="AQ418" s="433"/>
      <c r="AR418" s="433"/>
      <c r="AS418" s="433"/>
      <c r="AT418" s="433"/>
    </row>
    <row r="419" spans="2:46" ht="20.149999999999999" customHeight="1">
      <c r="B419" s="437">
        <v>46218</v>
      </c>
      <c r="C419" s="419" t="s">
        <v>92</v>
      </c>
      <c r="D419" s="419" t="s">
        <v>93</v>
      </c>
      <c r="E419" s="457">
        <v>1826.2617565472003</v>
      </c>
      <c r="F419" s="457">
        <v>1896.7898012233293</v>
      </c>
      <c r="G419" s="457">
        <v>1771.760208734177</v>
      </c>
      <c r="H419" s="457">
        <v>1859.7513251642422</v>
      </c>
      <c r="I419" s="457">
        <v>4960812612.6309319</v>
      </c>
      <c r="J419" s="462">
        <v>224440130941.97162</v>
      </c>
      <c r="K419" s="474">
        <f t="shared" si="27"/>
        <v>1.3549320670866116E-2</v>
      </c>
      <c r="L419" s="458">
        <f ca="1">IF(COUNTIF($D$64:$D419,$D419)&gt;=7,AVERAGE(OFFSET($H419,0,0,-7,1)),"")</f>
        <v>1780.2328828846969</v>
      </c>
      <c r="M419" s="458">
        <f ca="1">IF(COUNTIF($D$64:$D419,$D419)&gt;=20,AVERAGE(OFFSET($H419,0,0,-20,1)),"")</f>
        <v>1688.1712358632317</v>
      </c>
      <c r="N419" s="458">
        <f ca="1">IF(COUNTIF($D$64:$D419,$D419)&gt;=50,AVERAGE(OFFSET($H419,0,0,-50,1)),"")</f>
        <v>1499.781360026318</v>
      </c>
      <c r="O419" s="458">
        <f t="shared" si="28"/>
        <v>1750.7981373341338</v>
      </c>
      <c r="P419" s="458">
        <f t="shared" si="29"/>
        <v>1659.7644094157356</v>
      </c>
      <c r="Q419" s="458">
        <f t="shared" si="30"/>
        <v>91.033727918398199</v>
      </c>
      <c r="R419" s="453">
        <f t="shared" si="31"/>
        <v>81.877609864020343</v>
      </c>
      <c r="S419" s="453">
        <f>IF(COUNTIF($D$64:$D419,$D419)&gt;=14,100-100/(1+(AVERAGEIFS($K$64:$K419,$D$64:$D419,$D419,$K$64:$K419,"&gt;0")*COUNTIFS($D$64:$D419,$D419,$K$64:$K419,"&gt;0"))/(-AVERAGEIFS($K$64:$K419,$D$64:$D419,$D419,$K$64:$K419,"&lt;0")*COUNTIFS($D$64:$D419,$D419,$K$64:$K419,"&lt;0"))),"")</f>
        <v>54.421083945126497</v>
      </c>
      <c r="T419" s="453">
        <f ca="1">IF($D419=$D418,MIN(0,$H419/MAX(OFFSET($H419,0,0,-(COUNTIF($D$64:$D419,$D419)),1))-1),0)</f>
        <v>-0.40701067733254481</v>
      </c>
      <c r="U419" s="453">
        <f ca="1">IF(COUNTIF($D$64:$D419,$D419)&gt;=30,STDEV(OFFSET($K419,0,0,-30,1))*SQRT(365),"")</f>
        <v>0.26690395703008479</v>
      </c>
      <c r="V419" s="453" t="str">
        <f ca="1">IF(COUNTIF($D$64:$D419,$D419)&lt;20,"Neutral",IF($H419&gt;$M419*1.05,"Bullish",IF($H419&lt;$M419*0.95,"Bearish","Neutral")))</f>
        <v>Bullish</v>
      </c>
      <c r="AB419" s="433"/>
      <c r="AC419" s="433"/>
      <c r="AD419" s="433"/>
      <c r="AE419" s="433"/>
      <c r="AF419" s="433"/>
      <c r="AG419" s="433"/>
      <c r="AH419" s="433"/>
      <c r="AI419" s="433"/>
      <c r="AJ419" s="433"/>
      <c r="AK419" s="433"/>
      <c r="AL419" s="433"/>
      <c r="AM419" s="433"/>
      <c r="AN419" s="433"/>
      <c r="AO419" s="433"/>
      <c r="AP419" s="433"/>
      <c r="AQ419" s="433"/>
      <c r="AR419" s="433"/>
      <c r="AS419" s="433"/>
      <c r="AT419" s="433"/>
    </row>
    <row r="420" spans="2:46" ht="20.149999999999999" customHeight="1">
      <c r="B420" s="437">
        <v>46219</v>
      </c>
      <c r="C420" s="419" t="s">
        <v>92</v>
      </c>
      <c r="D420" s="419" t="s">
        <v>93</v>
      </c>
      <c r="E420" s="457">
        <v>1860.1823406775768</v>
      </c>
      <c r="F420" s="457">
        <v>1897.5267692030266</v>
      </c>
      <c r="G420" s="457">
        <v>1791.9452491462698</v>
      </c>
      <c r="H420" s="457">
        <v>1824.2777475889031</v>
      </c>
      <c r="I420" s="457">
        <v>5004582120.2055626</v>
      </c>
      <c r="J420" s="462">
        <v>220159077723.58707</v>
      </c>
      <c r="K420" s="474">
        <f t="shared" si="27"/>
        <v>-1.9074366069993909E-2</v>
      </c>
      <c r="L420" s="458">
        <f ca="1">IF(COUNTIF($D$64:$D420,$D420)&gt;=7,AVERAGE(OFFSET($H420,0,0,-7,1)),"")</f>
        <v>1796.6646178017652</v>
      </c>
      <c r="M420" s="458">
        <f ca="1">IF(COUNTIF($D$64:$D420,$D420)&gt;=20,AVERAGE(OFFSET($H420,0,0,-20,1)),"")</f>
        <v>1701.8888269501081</v>
      </c>
      <c r="N420" s="458">
        <f ca="1">IF(COUNTIF($D$64:$D420,$D420)&gt;=50,AVERAGE(OFFSET($H420,0,0,-50,1)),"")</f>
        <v>1512.4546344154646</v>
      </c>
      <c r="O420" s="458">
        <f t="shared" si="28"/>
        <v>1762.1026927579444</v>
      </c>
      <c r="P420" s="458">
        <f t="shared" si="29"/>
        <v>1671.9505826137481</v>
      </c>
      <c r="Q420" s="458">
        <f t="shared" si="30"/>
        <v>90.152110144196286</v>
      </c>
      <c r="R420" s="453">
        <f t="shared" si="31"/>
        <v>83.532509920055531</v>
      </c>
      <c r="S420" s="453">
        <f>IF(COUNTIF($D$64:$D420,$D420)&gt;=14,100-100/(1+(AVERAGEIFS($K$64:$K420,$D$64:$D420,$D420,$K$64:$K420,"&gt;0")*COUNTIFS($D$64:$D420,$D420,$K$64:$K420,"&gt;0"))/(-AVERAGEIFS($K$64:$K420,$D$64:$D420,$D420,$K$64:$K420,"&lt;0")*COUNTIFS($D$64:$D420,$D420,$K$64:$K420,"&lt;0"))),"")</f>
        <v>54.062521894823981</v>
      </c>
      <c r="T420" s="453">
        <f ca="1">IF($D420=$D419,MIN(0,$H420/MAX(OFFSET($H420,0,0,-(COUNTIF($D$64:$D420,$D420)),1))-1),0)</f>
        <v>-0.41832157274870152</v>
      </c>
      <c r="U420" s="453">
        <f ca="1">IF(COUNTIF($D$64:$D420,$D420)&gt;=30,STDEV(OFFSET($K420,0,0,-30,1))*SQRT(365),"")</f>
        <v>0.28347326015666668</v>
      </c>
      <c r="V420" s="453" t="str">
        <f ca="1">IF(COUNTIF($D$64:$D420,$D420)&lt;20,"Neutral",IF($H420&gt;$M420*1.05,"Bullish",IF($H420&lt;$M420*0.95,"Bearish","Neutral")))</f>
        <v>Bullish</v>
      </c>
      <c r="AB420" s="433"/>
      <c r="AC420" s="433"/>
      <c r="AD420" s="433"/>
      <c r="AE420" s="433"/>
      <c r="AF420" s="433"/>
      <c r="AG420" s="433"/>
      <c r="AH420" s="433"/>
      <c r="AI420" s="433"/>
      <c r="AJ420" s="433"/>
      <c r="AK420" s="433"/>
      <c r="AL420" s="433"/>
      <c r="AM420" s="433"/>
      <c r="AN420" s="433"/>
      <c r="AO420" s="433"/>
      <c r="AP420" s="433"/>
      <c r="AQ420" s="433"/>
      <c r="AR420" s="433"/>
      <c r="AS420" s="433"/>
      <c r="AT420" s="433"/>
    </row>
    <row r="421" spans="2:46" ht="20.149999999999999" customHeight="1">
      <c r="B421" s="437">
        <v>46220</v>
      </c>
      <c r="C421" s="419" t="s">
        <v>92</v>
      </c>
      <c r="D421" s="419" t="s">
        <v>93</v>
      </c>
      <c r="E421" s="457">
        <v>1836.1520217646071</v>
      </c>
      <c r="F421" s="457">
        <v>1845.753567580186</v>
      </c>
      <c r="G421" s="457">
        <v>1795.7022337388553</v>
      </c>
      <c r="H421" s="457">
        <v>1826.8292751829374</v>
      </c>
      <c r="I421" s="457">
        <v>3716474752.3742838</v>
      </c>
      <c r="J421" s="462">
        <v>220467003401.36905</v>
      </c>
      <c r="K421" s="474">
        <f t="shared" si="27"/>
        <v>1.3986508345051885E-3</v>
      </c>
      <c r="L421" s="458">
        <f ca="1">IF(COUNTIF($D$64:$D421,$D421)&gt;=7,AVERAGE(OFFSET($H421,0,0,-7,1)),"")</f>
        <v>1810.5494255506565</v>
      </c>
      <c r="M421" s="458">
        <f ca="1">IF(COUNTIF($D$64:$D421,$D421)&gt;=20,AVERAGE(OFFSET($H421,0,0,-20,1)),"")</f>
        <v>1715.5156437098751</v>
      </c>
      <c r="N421" s="458">
        <f ca="1">IF(COUNTIF($D$64:$D421,$D421)&gt;=50,AVERAGE(OFFSET($H421,0,0,-50,1)),"")</f>
        <v>1525.4665138306241</v>
      </c>
      <c r="O421" s="458">
        <f t="shared" si="28"/>
        <v>1772.0606285156357</v>
      </c>
      <c r="P421" s="458">
        <f t="shared" si="29"/>
        <v>1683.423078359614</v>
      </c>
      <c r="Q421" s="458">
        <f t="shared" si="30"/>
        <v>88.637550156021689</v>
      </c>
      <c r="R421" s="453">
        <f t="shared" si="31"/>
        <v>84.553517967248766</v>
      </c>
      <c r="S421" s="453">
        <f>IF(COUNTIF($D$64:$D421,$D421)&gt;=14,100-100/(1+(AVERAGEIFS($K$64:$K421,$D$64:$D421,$D421,$K$64:$K421,"&gt;0")*COUNTIFS($D$64:$D421,$D421,$K$64:$K421,"&gt;0"))/(-AVERAGEIFS($K$64:$K421,$D$64:$D421,$D421,$K$64:$K421,"&lt;0")*COUNTIFS($D$64:$D421,$D421,$K$64:$K421,"&lt;0"))),"")</f>
        <v>54.084704559462971</v>
      </c>
      <c r="T421" s="453">
        <f ca="1">IF($D421=$D420,MIN(0,$H421/MAX(OFFSET($H421,0,0,-(COUNTIF($D$64:$D421,$D421)),1))-1),0)</f>
        <v>-0.41750800773101293</v>
      </c>
      <c r="U421" s="453">
        <f ca="1">IF(COUNTIF($D$64:$D421,$D421)&gt;=30,STDEV(OFFSET($K421,0,0,-30,1))*SQRT(365),"")</f>
        <v>0.28332438167622631</v>
      </c>
      <c r="V421" s="453" t="str">
        <f ca="1">IF(COUNTIF($D$64:$D421,$D421)&lt;20,"Neutral",IF($H421&gt;$M421*1.05,"Bullish",IF($H421&lt;$M421*0.95,"Bearish","Neutral")))</f>
        <v>Bullish</v>
      </c>
      <c r="AB421" s="433"/>
      <c r="AC421" s="433"/>
      <c r="AD421" s="433"/>
      <c r="AE421" s="433"/>
      <c r="AF421" s="433"/>
      <c r="AG421" s="433"/>
      <c r="AH421" s="433"/>
      <c r="AI421" s="433"/>
      <c r="AJ421" s="433"/>
      <c r="AK421" s="433"/>
      <c r="AL421" s="433"/>
      <c r="AM421" s="433"/>
      <c r="AN421" s="433"/>
      <c r="AO421" s="433"/>
      <c r="AP421" s="433"/>
      <c r="AQ421" s="433"/>
      <c r="AR421" s="433"/>
      <c r="AS421" s="433"/>
      <c r="AT421" s="433"/>
    </row>
    <row r="422" spans="2:46" ht="20.149999999999999" customHeight="1">
      <c r="B422" s="437">
        <v>46221</v>
      </c>
      <c r="C422" s="419" t="s">
        <v>92</v>
      </c>
      <c r="D422" s="419" t="s">
        <v>93</v>
      </c>
      <c r="E422" s="457">
        <v>1820.8460918551789</v>
      </c>
      <c r="F422" s="457">
        <v>1885.2080826330846</v>
      </c>
      <c r="G422" s="457">
        <v>1777.4244479604563</v>
      </c>
      <c r="H422" s="457">
        <v>1827.7061232900905</v>
      </c>
      <c r="I422" s="457">
        <v>5865925353.939476</v>
      </c>
      <c r="J422" s="462">
        <v>220572823949.16095</v>
      </c>
      <c r="K422" s="474">
        <f t="shared" si="27"/>
        <v>4.7998360824674791E-4</v>
      </c>
      <c r="L422" s="458">
        <f ca="1">IF(COUNTIF($D$64:$D422,$D422)&gt;=7,AVERAGE(OFFSET($H422,0,0,-7,1)),"")</f>
        <v>1821.854353819974</v>
      </c>
      <c r="M422" s="458">
        <f ca="1">IF(COUNTIF($D$64:$D422,$D422)&gt;=20,AVERAGE(OFFSET($H422,0,0,-20,1)),"")</f>
        <v>1728.2005065278342</v>
      </c>
      <c r="N422" s="458">
        <f ca="1">IF(COUNTIF($D$64:$D422,$D422)&gt;=50,AVERAGE(OFFSET($H422,0,0,-50,1)),"")</f>
        <v>1538.090821503381</v>
      </c>
      <c r="O422" s="458">
        <f t="shared" si="28"/>
        <v>1780.6214738655519</v>
      </c>
      <c r="P422" s="458">
        <f t="shared" si="29"/>
        <v>1694.1107113174271</v>
      </c>
      <c r="Q422" s="458">
        <f t="shared" si="30"/>
        <v>86.510762548124831</v>
      </c>
      <c r="R422" s="453">
        <f t="shared" si="31"/>
        <v>84.944966883423973</v>
      </c>
      <c r="S422" s="453">
        <f>IF(COUNTIF($D$64:$D422,$D422)&gt;=14,100-100/(1+(AVERAGEIFS($K$64:$K422,$D$64:$D422,$D422,$K$64:$K422,"&gt;0")*COUNTIFS($D$64:$D422,$D422,$K$64:$K422,"&gt;0"))/(-AVERAGEIFS($K$64:$K422,$D$64:$D422,$D422,$K$64:$K422,"&lt;0")*COUNTIFS($D$64:$D422,$D422,$K$64:$K422,"&lt;0"))),"")</f>
        <v>54.092312184186511</v>
      </c>
      <c r="T422" s="453">
        <f ca="1">IF($D422=$D421,MIN(0,$H422/MAX(OFFSET($H422,0,0,-(COUNTIF($D$64:$D422,$D422)),1))-1),0)</f>
        <v>-0.4172284211227888</v>
      </c>
      <c r="U422" s="453">
        <f ca="1">IF(COUNTIF($D$64:$D422,$D422)&gt;=30,STDEV(OFFSET($K422,0,0,-30,1))*SQRT(365),"")</f>
        <v>0.25915913038374883</v>
      </c>
      <c r="V422" s="453" t="str">
        <f ca="1">IF(COUNTIF($D$64:$D422,$D422)&lt;20,"Neutral",IF($H422&gt;$M422*1.05,"Bullish",IF($H422&lt;$M422*0.95,"Bearish","Neutral")))</f>
        <v>Bullish</v>
      </c>
      <c r="AB422" s="433"/>
      <c r="AC422" s="433"/>
      <c r="AD422" s="433"/>
      <c r="AE422" s="433"/>
      <c r="AF422" s="433"/>
      <c r="AG422" s="433"/>
      <c r="AH422" s="433"/>
      <c r="AI422" s="433"/>
      <c r="AJ422" s="433"/>
      <c r="AK422" s="433"/>
      <c r="AL422" s="433"/>
      <c r="AM422" s="433"/>
      <c r="AN422" s="433"/>
      <c r="AO422" s="433"/>
      <c r="AP422" s="433"/>
      <c r="AQ422" s="433"/>
      <c r="AR422" s="433"/>
      <c r="AS422" s="433"/>
      <c r="AT422" s="433"/>
    </row>
    <row r="423" spans="2:46" ht="20.149999999999999" customHeight="1">
      <c r="B423" s="437">
        <v>46222</v>
      </c>
      <c r="C423" s="419" t="s">
        <v>92</v>
      </c>
      <c r="D423" s="419" t="s">
        <v>93</v>
      </c>
      <c r="E423" s="457">
        <v>1836.4354977089367</v>
      </c>
      <c r="F423" s="457">
        <v>1886.5776784131476</v>
      </c>
      <c r="G423" s="457">
        <v>1787.0905702407742</v>
      </c>
      <c r="H423" s="457">
        <v>1842.68</v>
      </c>
      <c r="I423" s="457">
        <v>7751604328.6637306</v>
      </c>
      <c r="J423" s="462">
        <v>222379914394</v>
      </c>
      <c r="K423" s="474">
        <f t="shared" si="27"/>
        <v>8.1927157320864641E-3</v>
      </c>
      <c r="L423" s="458">
        <f ca="1">IF(COUNTIF($D$64:$D423,$D423)&gt;=7,AVERAGE(OFFSET($H423,0,0,-7,1)),"")</f>
        <v>1829.8905876114036</v>
      </c>
      <c r="M423" s="458">
        <f ca="1">IF(COUNTIF($D$64:$D423,$D423)&gt;=20,AVERAGE(OFFSET($H423,0,0,-20,1)),"")</f>
        <v>1738.9813946120635</v>
      </c>
      <c r="N423" s="458">
        <f ca="1">IF(COUNTIF($D$64:$D423,$D423)&gt;=50,AVERAGE(OFFSET($H423,0,0,-50,1)),"")</f>
        <v>1550.7542999052839</v>
      </c>
      <c r="O423" s="458">
        <f t="shared" si="28"/>
        <v>1790.1689394246978</v>
      </c>
      <c r="P423" s="458">
        <f t="shared" si="29"/>
        <v>1705.1158438124326</v>
      </c>
      <c r="Q423" s="458">
        <f t="shared" si="30"/>
        <v>85.053095612265224</v>
      </c>
      <c r="R423" s="453">
        <f t="shared" si="31"/>
        <v>84.96659262919222</v>
      </c>
      <c r="S423" s="453">
        <f>IF(COUNTIF($D$64:$D423,$D423)&gt;=14,100-100/(1+(AVERAGEIFS($K$64:$K423,$D$64:$D423,$D423,$K$64:$K423,"&gt;0")*COUNTIFS($D$64:$D423,$D423,$K$64:$K423,"&gt;0"))/(-AVERAGEIFS($K$64:$K423,$D$64:$D423,$D423,$K$64:$K423,"&lt;0")*COUNTIFS($D$64:$D423,$D423,$K$64:$K423,"&lt;0"))),"")</f>
        <v>54.221777104210965</v>
      </c>
      <c r="T423" s="453">
        <f ca="1">IF($D423=$D422,MIN(0,$H423/MAX(OFFSET($H423,0,0,-(COUNTIF($D$64:$D423,$D423)),1))-1),0)</f>
        <v>-0.4124539392403086</v>
      </c>
      <c r="U423" s="453">
        <f ca="1">IF(COUNTIF($D$64:$D423,$D423)&gt;=30,STDEV(OFFSET($K423,0,0,-30,1))*SQRT(365),"")</f>
        <v>0.24504196014554874</v>
      </c>
      <c r="V423" s="453" t="str">
        <f ca="1">IF(COUNTIF($D$64:$D423,$D423)&lt;20,"Neutral",IF($H423&gt;$M423*1.05,"Bullish",IF($H423&lt;$M423*0.95,"Bearish","Neutral")))</f>
        <v>Bullish</v>
      </c>
      <c r="AB423" s="433"/>
      <c r="AC423" s="433"/>
      <c r="AD423" s="433"/>
      <c r="AE423" s="433"/>
      <c r="AF423" s="433"/>
      <c r="AG423" s="433"/>
      <c r="AH423" s="433"/>
      <c r="AI423" s="433"/>
      <c r="AJ423" s="433"/>
      <c r="AK423" s="433"/>
      <c r="AL423" s="433"/>
      <c r="AM423" s="433"/>
      <c r="AN423" s="433"/>
      <c r="AO423" s="433"/>
      <c r="AP423" s="433"/>
      <c r="AQ423" s="433"/>
      <c r="AR423" s="433"/>
      <c r="AS423" s="433"/>
      <c r="AT423" s="433"/>
    </row>
    <row r="424" spans="2:46" ht="20.149999999999999" customHeight="1">
      <c r="B424" s="437">
        <v>46043</v>
      </c>
      <c r="C424" s="419" t="s">
        <v>98</v>
      </c>
      <c r="D424" s="419" t="s">
        <v>99</v>
      </c>
      <c r="E424" s="457">
        <v>0.99859664022096761</v>
      </c>
      <c r="F424" s="457">
        <v>1.0009485453210036</v>
      </c>
      <c r="G424" s="457">
        <v>0.99446781764049119</v>
      </c>
      <c r="H424" s="457">
        <v>0.99857412028160131</v>
      </c>
      <c r="I424" s="457">
        <v>16012634730.221966</v>
      </c>
      <c r="J424" s="462">
        <v>183963194021.58133</v>
      </c>
      <c r="K424" s="474" t="str">
        <f t="shared" si="27"/>
        <v/>
      </c>
      <c r="L424" s="458" t="str">
        <f ca="1">IF(COUNTIF($D$64:$D424,$D424)&gt;=7,AVERAGE(OFFSET($H424,0,0,-7,1)),"")</f>
        <v/>
      </c>
      <c r="M424" s="458" t="str">
        <f ca="1">IF(COUNTIF($D$64:$D424,$D424)&gt;=20,AVERAGE(OFFSET($H424,0,0,-20,1)),"")</f>
        <v/>
      </c>
      <c r="N424" s="458" t="str">
        <f ca="1">IF(COUNTIF($D$64:$D424,$D424)&gt;=50,AVERAGE(OFFSET($H424,0,0,-50,1)),"")</f>
        <v/>
      </c>
      <c r="O424" s="458">
        <f t="shared" si="28"/>
        <v>0.99857412028160131</v>
      </c>
      <c r="P424" s="458">
        <f t="shared" si="29"/>
        <v>0.99857412028160131</v>
      </c>
      <c r="Q424" s="458">
        <f t="shared" si="30"/>
        <v>0</v>
      </c>
      <c r="R424" s="453">
        <f t="shared" si="31"/>
        <v>0</v>
      </c>
      <c r="S424" s="453" t="str">
        <f>IF(COUNTIF($D$64:$D424,$D424)&gt;=14,100-100/(1+(AVERAGEIFS($K$64:$K424,$D$64:$D424,$D424,$K$64:$K424,"&gt;0")*COUNTIFS($D$64:$D424,$D424,$K$64:$K424,"&gt;0"))/(-AVERAGEIFS($K$64:$K424,$D$64:$D424,$D424,$K$64:$K424,"&lt;0")*COUNTIFS($D$64:$D424,$D424,$K$64:$K424,"&lt;0"))),"")</f>
        <v/>
      </c>
      <c r="T424" s="453">
        <f ca="1">IF($D424=$D423,MIN(0,$H424/MAX(OFFSET($H424,0,0,-(COUNTIF($D$64:$D424,$D424)),1))-1),0)</f>
        <v>0</v>
      </c>
      <c r="U424" s="453" t="str">
        <f ca="1">IF(COUNTIF($D$64:$D424,$D424)&gt;=30,STDEV(OFFSET($K424,0,0,-30,1))*SQRT(365),"")</f>
        <v/>
      </c>
      <c r="V424" s="453" t="str">
        <f>IF(COUNTIF($D$64:$D424,$D424)&lt;20,"Neutral",IF($H424&gt;$M424*1.05,"Bullish",IF($H424&lt;$M424*0.95,"Bearish","Neutral")))</f>
        <v>Neutral</v>
      </c>
      <c r="AB424" s="433"/>
      <c r="AC424" s="433"/>
      <c r="AD424" s="433"/>
      <c r="AE424" s="433"/>
      <c r="AF424" s="433"/>
      <c r="AG424" s="433"/>
      <c r="AH424" s="433"/>
      <c r="AI424" s="433"/>
      <c r="AJ424" s="433"/>
      <c r="AK424" s="433"/>
      <c r="AL424" s="433"/>
      <c r="AM424" s="433"/>
      <c r="AN424" s="433"/>
      <c r="AO424" s="433"/>
      <c r="AP424" s="433"/>
      <c r="AQ424" s="433"/>
      <c r="AR424" s="433"/>
      <c r="AS424" s="433"/>
      <c r="AT424" s="433"/>
    </row>
    <row r="425" spans="2:46" ht="20.149999999999999" customHeight="1">
      <c r="B425" s="437">
        <v>46044</v>
      </c>
      <c r="C425" s="419" t="s">
        <v>98</v>
      </c>
      <c r="D425" s="419" t="s">
        <v>99</v>
      </c>
      <c r="E425" s="457">
        <v>0.99836285443935557</v>
      </c>
      <c r="F425" s="457">
        <v>1.0041029252575213</v>
      </c>
      <c r="G425" s="457">
        <v>0.99331595685882512</v>
      </c>
      <c r="H425" s="457">
        <v>0.99961863730414735</v>
      </c>
      <c r="I425" s="457">
        <v>14839370761.038841</v>
      </c>
      <c r="J425" s="462">
        <v>184155621087.1088</v>
      </c>
      <c r="K425" s="474">
        <f t="shared" si="27"/>
        <v>1.0460085048584755E-3</v>
      </c>
      <c r="L425" s="458" t="str">
        <f ca="1">IF(COUNTIF($D$64:$D425,$D425)&gt;=7,AVERAGE(OFFSET($H425,0,0,-7,1)),"")</f>
        <v/>
      </c>
      <c r="M425" s="458" t="str">
        <f ca="1">IF(COUNTIF($D$64:$D425,$D425)&gt;=20,AVERAGE(OFFSET($H425,0,0,-20,1)),"")</f>
        <v/>
      </c>
      <c r="N425" s="458" t="str">
        <f ca="1">IF(COUNTIF($D$64:$D425,$D425)&gt;=50,AVERAGE(OFFSET($H425,0,0,-50,1)),"")</f>
        <v/>
      </c>
      <c r="O425" s="458">
        <f t="shared" si="28"/>
        <v>0.99873481520814689</v>
      </c>
      <c r="P425" s="458">
        <f t="shared" si="29"/>
        <v>0.99865149191290103</v>
      </c>
      <c r="Q425" s="458">
        <f t="shared" si="30"/>
        <v>8.3323295245851803E-5</v>
      </c>
      <c r="R425" s="453">
        <f t="shared" si="31"/>
        <v>1.6664659049170362E-5</v>
      </c>
      <c r="S425" s="453" t="str">
        <f>IF(COUNTIF($D$64:$D425,$D425)&gt;=14,100-100/(1+(AVERAGEIFS($K$64:$K425,$D$64:$D425,$D425,$K$64:$K425,"&gt;0")*COUNTIFS($D$64:$D425,$D425,$K$64:$K425,"&gt;0"))/(-AVERAGEIFS($K$64:$K425,$D$64:$D425,$D425,$K$64:$K425,"&lt;0")*COUNTIFS($D$64:$D425,$D425,$K$64:$K425,"&lt;0"))),"")</f>
        <v/>
      </c>
      <c r="T425" s="453">
        <f ca="1">IF($D425=$D424,MIN(0,$H425/MAX(OFFSET($H425,0,0,-(COUNTIF($D$64:$D425,$D425)),1))-1),0)</f>
        <v>0</v>
      </c>
      <c r="U425" s="453" t="str">
        <f ca="1">IF(COUNTIF($D$64:$D425,$D425)&gt;=30,STDEV(OFFSET($K425,0,0,-30,1))*SQRT(365),"")</f>
        <v/>
      </c>
      <c r="V425" s="453" t="str">
        <f>IF(COUNTIF($D$64:$D425,$D425)&lt;20,"Neutral",IF($H425&gt;$M425*1.05,"Bullish",IF($H425&lt;$M425*0.95,"Bearish","Neutral")))</f>
        <v>Neutral</v>
      </c>
      <c r="AB425" s="433"/>
      <c r="AC425" s="433"/>
      <c r="AD425" s="433"/>
      <c r="AE425" s="433"/>
      <c r="AF425" s="433"/>
      <c r="AG425" s="433"/>
      <c r="AH425" s="433"/>
      <c r="AI425" s="433"/>
      <c r="AJ425" s="433"/>
      <c r="AK425" s="433"/>
      <c r="AL425" s="433"/>
      <c r="AM425" s="433"/>
      <c r="AN425" s="433"/>
      <c r="AO425" s="433"/>
      <c r="AP425" s="433"/>
      <c r="AQ425" s="433"/>
      <c r="AR425" s="433"/>
      <c r="AS425" s="433"/>
      <c r="AT425" s="433"/>
    </row>
    <row r="426" spans="2:46" ht="20.149999999999999" customHeight="1">
      <c r="B426" s="437">
        <v>46045</v>
      </c>
      <c r="C426" s="419" t="s">
        <v>98</v>
      </c>
      <c r="D426" s="419" t="s">
        <v>99</v>
      </c>
      <c r="E426" s="457">
        <v>0.99962742592928822</v>
      </c>
      <c r="F426" s="457">
        <v>1.0038510066419783</v>
      </c>
      <c r="G426" s="457">
        <v>0.9907600657728719</v>
      </c>
      <c r="H426" s="457">
        <v>0.99830694303360701</v>
      </c>
      <c r="I426" s="457">
        <v>19258046649.593166</v>
      </c>
      <c r="J426" s="462">
        <v>183913973058.49741</v>
      </c>
      <c r="K426" s="474">
        <f t="shared" si="27"/>
        <v>-1.3121946926457628E-3</v>
      </c>
      <c r="L426" s="458" t="str">
        <f ca="1">IF(COUNTIF($D$64:$D426,$D426)&gt;=7,AVERAGE(OFFSET($H426,0,0,-7,1)),"")</f>
        <v/>
      </c>
      <c r="M426" s="458" t="str">
        <f ca="1">IF(COUNTIF($D$64:$D426,$D426)&gt;=20,AVERAGE(OFFSET($H426,0,0,-20,1)),"")</f>
        <v/>
      </c>
      <c r="N426" s="458" t="str">
        <f ca="1">IF(COUNTIF($D$64:$D426,$D426)&gt;=50,AVERAGE(OFFSET($H426,0,0,-50,1)),"")</f>
        <v/>
      </c>
      <c r="O426" s="458">
        <f t="shared" si="28"/>
        <v>0.99866898871975618</v>
      </c>
      <c r="P426" s="458">
        <f t="shared" si="29"/>
        <v>0.99862596977369411</v>
      </c>
      <c r="Q426" s="458">
        <f t="shared" si="30"/>
        <v>4.3018946062067798E-5</v>
      </c>
      <c r="R426" s="453">
        <f t="shared" si="31"/>
        <v>2.1935516451749848E-5</v>
      </c>
      <c r="S426" s="453" t="str">
        <f>IF(COUNTIF($D$64:$D426,$D426)&gt;=14,100-100/(1+(AVERAGEIFS($K$64:$K426,$D$64:$D426,$D426,$K$64:$K426,"&gt;0")*COUNTIFS($D$64:$D426,$D426,$K$64:$K426,"&gt;0"))/(-AVERAGEIFS($K$64:$K426,$D$64:$D426,$D426,$K$64:$K426,"&lt;0")*COUNTIFS($D$64:$D426,$D426,$K$64:$K426,"&lt;0"))),"")</f>
        <v/>
      </c>
      <c r="T426" s="453">
        <f ca="1">IF($D426=$D425,MIN(0,$H426/MAX(OFFSET($H426,0,0,-(COUNTIF($D$64:$D426,$D426)),1))-1),0)</f>
        <v>-1.3121946926457628E-3</v>
      </c>
      <c r="U426" s="453" t="str">
        <f ca="1">IF(COUNTIF($D$64:$D426,$D426)&gt;=30,STDEV(OFFSET($K426,0,0,-30,1))*SQRT(365),"")</f>
        <v/>
      </c>
      <c r="V426" s="453" t="str">
        <f>IF(COUNTIF($D$64:$D426,$D426)&lt;20,"Neutral",IF($H426&gt;$M426*1.05,"Bullish",IF($H426&lt;$M426*0.95,"Bearish","Neutral")))</f>
        <v>Neutral</v>
      </c>
      <c r="AB426" s="433"/>
      <c r="AC426" s="433"/>
      <c r="AD426" s="433"/>
      <c r="AE426" s="433"/>
      <c r="AF426" s="433"/>
      <c r="AG426" s="433"/>
      <c r="AH426" s="433"/>
      <c r="AI426" s="433"/>
      <c r="AJ426" s="433"/>
      <c r="AK426" s="433"/>
      <c r="AL426" s="433"/>
      <c r="AM426" s="433"/>
      <c r="AN426" s="433"/>
      <c r="AO426" s="433"/>
      <c r="AP426" s="433"/>
      <c r="AQ426" s="433"/>
      <c r="AR426" s="433"/>
      <c r="AS426" s="433"/>
      <c r="AT426" s="433"/>
    </row>
    <row r="427" spans="2:46" ht="20.149999999999999" customHeight="1">
      <c r="B427" s="437">
        <v>46046</v>
      </c>
      <c r="C427" s="419" t="s">
        <v>98</v>
      </c>
      <c r="D427" s="419" t="s">
        <v>99</v>
      </c>
      <c r="E427" s="457">
        <v>0.99840879454468523</v>
      </c>
      <c r="F427" s="457">
        <v>1.0038254415467442</v>
      </c>
      <c r="G427" s="457">
        <v>0.99203318752889524</v>
      </c>
      <c r="H427" s="457">
        <v>0.99856860295867811</v>
      </c>
      <c r="I427" s="457">
        <v>16015635579.052349</v>
      </c>
      <c r="J427" s="462">
        <v>183962177587.92178</v>
      </c>
      <c r="K427" s="474">
        <f t="shared" si="27"/>
        <v>2.6210368153511965E-4</v>
      </c>
      <c r="L427" s="458" t="str">
        <f ca="1">IF(COUNTIF($D$64:$D427,$D427)&gt;=7,AVERAGE(OFFSET($H427,0,0,-7,1)),"")</f>
        <v/>
      </c>
      <c r="M427" s="458" t="str">
        <f ca="1">IF(COUNTIF($D$64:$D427,$D427)&gt;=20,AVERAGE(OFFSET($H427,0,0,-20,1)),"")</f>
        <v/>
      </c>
      <c r="N427" s="458" t="str">
        <f ca="1">IF(COUNTIF($D$64:$D427,$D427)&gt;=50,AVERAGE(OFFSET($H427,0,0,-50,1)),"")</f>
        <v/>
      </c>
      <c r="O427" s="458">
        <f t="shared" si="28"/>
        <v>0.99865354475651336</v>
      </c>
      <c r="P427" s="458">
        <f t="shared" si="29"/>
        <v>0.9986217203799892</v>
      </c>
      <c r="Q427" s="458">
        <f t="shared" si="30"/>
        <v>3.1824376524158815E-5</v>
      </c>
      <c r="R427" s="453">
        <f t="shared" si="31"/>
        <v>2.3913288466231641E-5</v>
      </c>
      <c r="S427" s="453" t="str">
        <f>IF(COUNTIF($D$64:$D427,$D427)&gt;=14,100-100/(1+(AVERAGEIFS($K$64:$K427,$D$64:$D427,$D427,$K$64:$K427,"&gt;0")*COUNTIFS($D$64:$D427,$D427,$K$64:$K427,"&gt;0"))/(-AVERAGEIFS($K$64:$K427,$D$64:$D427,$D427,$K$64:$K427,"&lt;0")*COUNTIFS($D$64:$D427,$D427,$K$64:$K427,"&lt;0"))),"")</f>
        <v/>
      </c>
      <c r="T427" s="453">
        <f ca="1">IF($D427=$D426,MIN(0,$H427/MAX(OFFSET($H427,0,0,-(COUNTIF($D$64:$D427,$D427)),1))-1),0)</f>
        <v>-1.0504349421706083E-3</v>
      </c>
      <c r="U427" s="453" t="str">
        <f ca="1">IF(COUNTIF($D$64:$D427,$D427)&gt;=30,STDEV(OFFSET($K427,0,0,-30,1))*SQRT(365),"")</f>
        <v/>
      </c>
      <c r="V427" s="453" t="str">
        <f>IF(COUNTIF($D$64:$D427,$D427)&lt;20,"Neutral",IF($H427&gt;$M427*1.05,"Bullish",IF($H427&lt;$M427*0.95,"Bearish","Neutral")))</f>
        <v>Neutral</v>
      </c>
      <c r="AB427" s="433"/>
      <c r="AC427" s="433"/>
      <c r="AD427" s="433"/>
      <c r="AE427" s="433"/>
      <c r="AF427" s="433"/>
      <c r="AG427" s="433"/>
      <c r="AH427" s="433"/>
      <c r="AI427" s="433"/>
      <c r="AJ427" s="433"/>
      <c r="AK427" s="433"/>
      <c r="AL427" s="433"/>
      <c r="AM427" s="433"/>
      <c r="AN427" s="433"/>
      <c r="AO427" s="433"/>
      <c r="AP427" s="433"/>
      <c r="AQ427" s="433"/>
      <c r="AR427" s="433"/>
      <c r="AS427" s="433"/>
      <c r="AT427" s="433"/>
    </row>
    <row r="428" spans="2:46" ht="20.149999999999999" customHeight="1">
      <c r="B428" s="437">
        <v>46047</v>
      </c>
      <c r="C428" s="419" t="s">
        <v>98</v>
      </c>
      <c r="D428" s="419" t="s">
        <v>99</v>
      </c>
      <c r="E428" s="457">
        <v>0.99869789623602856</v>
      </c>
      <c r="F428" s="457">
        <v>1.0015199105299621</v>
      </c>
      <c r="G428" s="457">
        <v>0.9965349551756103</v>
      </c>
      <c r="H428" s="457">
        <v>0.99827432829529406</v>
      </c>
      <c r="I428" s="457">
        <v>9535876397.5648708</v>
      </c>
      <c r="J428" s="462">
        <v>183907964579.69714</v>
      </c>
      <c r="K428" s="474">
        <f t="shared" si="27"/>
        <v>-2.9469649106950158E-4</v>
      </c>
      <c r="L428" s="458" t="str">
        <f ca="1">IF(COUNTIF($D$64:$D428,$D428)&gt;=7,AVERAGE(OFFSET($H428,0,0,-7,1)),"")</f>
        <v/>
      </c>
      <c r="M428" s="458" t="str">
        <f ca="1">IF(COUNTIF($D$64:$D428,$D428)&gt;=20,AVERAGE(OFFSET($H428,0,0,-20,1)),"")</f>
        <v/>
      </c>
      <c r="N428" s="458" t="str">
        <f ca="1">IF(COUNTIF($D$64:$D428,$D428)&gt;=50,AVERAGE(OFFSET($H428,0,0,-50,1)),"")</f>
        <v/>
      </c>
      <c r="O428" s="458">
        <f t="shared" si="28"/>
        <v>0.99859520376247957</v>
      </c>
      <c r="P428" s="458">
        <f t="shared" si="29"/>
        <v>0.99859598763297475</v>
      </c>
      <c r="Q428" s="458">
        <f t="shared" si="30"/>
        <v>-7.8387049518013896E-7</v>
      </c>
      <c r="R428" s="453">
        <f t="shared" si="31"/>
        <v>1.8973856673949284E-5</v>
      </c>
      <c r="S428" s="453" t="str">
        <f>IF(COUNTIF($D$64:$D428,$D428)&gt;=14,100-100/(1+(AVERAGEIFS($K$64:$K428,$D$64:$D428,$D428,$K$64:$K428,"&gt;0")*COUNTIFS($D$64:$D428,$D428,$K$64:$K428,"&gt;0"))/(-AVERAGEIFS($K$64:$K428,$D$64:$D428,$D428,$K$64:$K428,"&lt;0")*COUNTIFS($D$64:$D428,$D428,$K$64:$K428,"&lt;0"))),"")</f>
        <v/>
      </c>
      <c r="T428" s="453">
        <f ca="1">IF($D428=$D427,MIN(0,$H428/MAX(OFFSET($H428,0,0,-(COUNTIF($D$64:$D428,$D428)),1))-1),0)</f>
        <v>-1.344821873748514E-3</v>
      </c>
      <c r="U428" s="453" t="str">
        <f ca="1">IF(COUNTIF($D$64:$D428,$D428)&gt;=30,STDEV(OFFSET($K428,0,0,-30,1))*SQRT(365),"")</f>
        <v/>
      </c>
      <c r="V428" s="453" t="str">
        <f>IF(COUNTIF($D$64:$D428,$D428)&lt;20,"Neutral",IF($H428&gt;$M428*1.05,"Bullish",IF($H428&lt;$M428*0.95,"Bearish","Neutral")))</f>
        <v>Neutral</v>
      </c>
      <c r="AB428" s="433"/>
      <c r="AC428" s="433"/>
      <c r="AD428" s="433"/>
      <c r="AE428" s="433"/>
      <c r="AF428" s="433"/>
      <c r="AG428" s="433"/>
      <c r="AH428" s="433"/>
      <c r="AI428" s="433"/>
      <c r="AJ428" s="433"/>
      <c r="AK428" s="433"/>
      <c r="AL428" s="433"/>
      <c r="AM428" s="433"/>
      <c r="AN428" s="433"/>
      <c r="AO428" s="433"/>
      <c r="AP428" s="433"/>
      <c r="AQ428" s="433"/>
      <c r="AR428" s="433"/>
      <c r="AS428" s="433"/>
      <c r="AT428" s="433"/>
    </row>
    <row r="429" spans="2:46" ht="20.149999999999999" customHeight="1">
      <c r="B429" s="437">
        <v>46048</v>
      </c>
      <c r="C429" s="419" t="s">
        <v>98</v>
      </c>
      <c r="D429" s="419" t="s">
        <v>99</v>
      </c>
      <c r="E429" s="457">
        <v>0.99825150707695498</v>
      </c>
      <c r="F429" s="457">
        <v>1.0028974929728596</v>
      </c>
      <c r="G429" s="457">
        <v>0.9931963692317789</v>
      </c>
      <c r="H429" s="457">
        <v>0.99820285716024149</v>
      </c>
      <c r="I429" s="457">
        <v>17885117676.2668</v>
      </c>
      <c r="J429" s="462">
        <v>183894797747.09296</v>
      </c>
      <c r="K429" s="474">
        <f t="shared" si="27"/>
        <v>-7.1594683972886486E-5</v>
      </c>
      <c r="L429" s="458" t="str">
        <f ca="1">IF(COUNTIF($D$64:$D429,$D429)&gt;=7,AVERAGE(OFFSET($H429,0,0,-7,1)),"")</f>
        <v/>
      </c>
      <c r="M429" s="458" t="str">
        <f ca="1">IF(COUNTIF($D$64:$D429,$D429)&gt;=20,AVERAGE(OFFSET($H429,0,0,-20,1)),"")</f>
        <v/>
      </c>
      <c r="N429" s="458" t="str">
        <f ca="1">IF(COUNTIF($D$64:$D429,$D429)&gt;=50,AVERAGE(OFFSET($H429,0,0,-50,1)),"")</f>
        <v/>
      </c>
      <c r="O429" s="458">
        <f t="shared" si="28"/>
        <v>0.99853484274675064</v>
      </c>
      <c r="P429" s="458">
        <f t="shared" si="29"/>
        <v>0.99856686685721674</v>
      </c>
      <c r="Q429" s="458">
        <f t="shared" si="30"/>
        <v>-3.2024110466100097E-5</v>
      </c>
      <c r="R429" s="453">
        <f t="shared" si="31"/>
        <v>8.7742632459394065E-6</v>
      </c>
      <c r="S429" s="453" t="str">
        <f>IF(COUNTIF($D$64:$D429,$D429)&gt;=14,100-100/(1+(AVERAGEIFS($K$64:$K429,$D$64:$D429,$D429,$K$64:$K429,"&gt;0")*COUNTIFS($D$64:$D429,$D429,$K$64:$K429,"&gt;0"))/(-AVERAGEIFS($K$64:$K429,$D$64:$D429,$D429,$K$64:$K429,"&lt;0")*COUNTIFS($D$64:$D429,$D429,$K$64:$K429,"&lt;0"))),"")</f>
        <v/>
      </c>
      <c r="T429" s="453">
        <f ca="1">IF($D429=$D428,MIN(0,$H429/MAX(OFFSET($H429,0,0,-(COUNTIF($D$64:$D429,$D429)),1))-1),0)</f>
        <v>-1.4163202756243276E-3</v>
      </c>
      <c r="U429" s="453" t="str">
        <f ca="1">IF(COUNTIF($D$64:$D429,$D429)&gt;=30,STDEV(OFFSET($K429,0,0,-30,1))*SQRT(365),"")</f>
        <v/>
      </c>
      <c r="V429" s="453" t="str">
        <f>IF(COUNTIF($D$64:$D429,$D429)&lt;20,"Neutral",IF($H429&gt;$M429*1.05,"Bullish",IF($H429&lt;$M429*0.95,"Bearish","Neutral")))</f>
        <v>Neutral</v>
      </c>
      <c r="AB429" s="433"/>
      <c r="AC429" s="433"/>
      <c r="AD429" s="433"/>
      <c r="AE429" s="433"/>
      <c r="AF429" s="433"/>
      <c r="AG429" s="433"/>
      <c r="AH429" s="433"/>
      <c r="AI429" s="433"/>
      <c r="AJ429" s="433"/>
      <c r="AK429" s="433"/>
      <c r="AL429" s="433"/>
      <c r="AM429" s="433"/>
      <c r="AN429" s="433"/>
      <c r="AO429" s="433"/>
      <c r="AP429" s="433"/>
      <c r="AQ429" s="433"/>
      <c r="AR429" s="433"/>
      <c r="AS429" s="433"/>
      <c r="AT429" s="433"/>
    </row>
    <row r="430" spans="2:46" ht="20.149999999999999" customHeight="1">
      <c r="B430" s="437">
        <v>46049</v>
      </c>
      <c r="C430" s="419" t="s">
        <v>98</v>
      </c>
      <c r="D430" s="419" t="s">
        <v>99</v>
      </c>
      <c r="E430" s="457">
        <v>0.99823012839492775</v>
      </c>
      <c r="F430" s="457">
        <v>1.0044249186306249</v>
      </c>
      <c r="G430" s="457">
        <v>0.99376056134610247</v>
      </c>
      <c r="H430" s="457">
        <v>0.99847901304636255</v>
      </c>
      <c r="I430" s="457">
        <v>11380208387.917458</v>
      </c>
      <c r="J430" s="462">
        <v>183945672807.66867</v>
      </c>
      <c r="K430" s="474">
        <f t="shared" si="27"/>
        <v>2.7665307120705585E-4</v>
      </c>
      <c r="L430" s="458">
        <f ca="1">IF(COUNTIF($D$64:$D430,$D430)&gt;=7,AVERAGE(OFFSET($H430,0,0,-7,1)),"")</f>
        <v>0.99857492886856181</v>
      </c>
      <c r="M430" s="458" t="str">
        <f ca="1">IF(COUNTIF($D$64:$D430,$D430)&gt;=20,AVERAGE(OFFSET($H430,0,0,-20,1)),"")</f>
        <v/>
      </c>
      <c r="N430" s="458" t="str">
        <f ca="1">IF(COUNTIF($D$64:$D430,$D430)&gt;=50,AVERAGE(OFFSET($H430,0,0,-50,1)),"")</f>
        <v/>
      </c>
      <c r="O430" s="458">
        <f t="shared" si="28"/>
        <v>0.99852625356207558</v>
      </c>
      <c r="P430" s="458">
        <f t="shared" si="29"/>
        <v>0.99856035916752384</v>
      </c>
      <c r="Q430" s="458">
        <f t="shared" si="30"/>
        <v>-3.4105605448253584E-5</v>
      </c>
      <c r="R430" s="453">
        <f t="shared" si="31"/>
        <v>1.9828950710080838E-7</v>
      </c>
      <c r="S430" s="453" t="str">
        <f>IF(COUNTIF($D$64:$D430,$D430)&gt;=14,100-100/(1+(AVERAGEIFS($K$64:$K430,$D$64:$D430,$D430,$K$64:$K430,"&gt;0")*COUNTIFS($D$64:$D430,$D430,$K$64:$K430,"&gt;0"))/(-AVERAGEIFS($K$64:$K430,$D$64:$D430,$D430,$K$64:$K430,"&lt;0")*COUNTIFS($D$64:$D430,$D430,$K$64:$K430,"&lt;0"))),"")</f>
        <v/>
      </c>
      <c r="T430" s="453">
        <f ca="1">IF($D430=$D429,MIN(0,$H430/MAX(OFFSET($H430,0,0,-(COUNTIF($D$64:$D430,$D430)),1))-1),0)</f>
        <v>-1.1400590337713457E-3</v>
      </c>
      <c r="U430" s="453" t="str">
        <f ca="1">IF(COUNTIF($D$64:$D430,$D430)&gt;=30,STDEV(OFFSET($K430,0,0,-30,1))*SQRT(365),"")</f>
        <v/>
      </c>
      <c r="V430" s="453" t="str">
        <f>IF(COUNTIF($D$64:$D430,$D430)&lt;20,"Neutral",IF($H430&gt;$M430*1.05,"Bullish",IF($H430&lt;$M430*0.95,"Bearish","Neutral")))</f>
        <v>Neutral</v>
      </c>
      <c r="AB430" s="433"/>
      <c r="AC430" s="433"/>
      <c r="AD430" s="433"/>
      <c r="AE430" s="433"/>
      <c r="AF430" s="433"/>
      <c r="AG430" s="433"/>
      <c r="AH430" s="433"/>
      <c r="AI430" s="433"/>
      <c r="AJ430" s="433"/>
      <c r="AK430" s="433"/>
      <c r="AL430" s="433"/>
      <c r="AM430" s="433"/>
      <c r="AN430" s="433"/>
      <c r="AO430" s="433"/>
      <c r="AP430" s="433"/>
      <c r="AQ430" s="433"/>
      <c r="AR430" s="433"/>
      <c r="AS430" s="433"/>
      <c r="AT430" s="433"/>
    </row>
    <row r="431" spans="2:46" ht="20.149999999999999" customHeight="1">
      <c r="B431" s="437">
        <v>46050</v>
      </c>
      <c r="C431" s="419" t="s">
        <v>98</v>
      </c>
      <c r="D431" s="419" t="s">
        <v>99</v>
      </c>
      <c r="E431" s="457">
        <v>0.99836592001106905</v>
      </c>
      <c r="F431" s="457">
        <v>1.0005473651142338</v>
      </c>
      <c r="G431" s="457">
        <v>0.99703586651538556</v>
      </c>
      <c r="H431" s="457">
        <v>0.99797780179258833</v>
      </c>
      <c r="I431" s="457">
        <v>14853632392.507462</v>
      </c>
      <c r="J431" s="462">
        <v>183853336724.39639</v>
      </c>
      <c r="K431" s="474">
        <f t="shared" si="27"/>
        <v>-5.0197475082125464E-4</v>
      </c>
      <c r="L431" s="458">
        <f ca="1">IF(COUNTIF($D$64:$D431,$D431)&gt;=7,AVERAGE(OFFSET($H431,0,0,-7,1)),"")</f>
        <v>0.99848974051298856</v>
      </c>
      <c r="M431" s="458" t="str">
        <f ca="1">IF(COUNTIF($D$64:$D431,$D431)&gt;=20,AVERAGE(OFFSET($H431,0,0,-20,1)),"")</f>
        <v/>
      </c>
      <c r="N431" s="458" t="str">
        <f ca="1">IF(COUNTIF($D$64:$D431,$D431)&gt;=50,AVERAGE(OFFSET($H431,0,0,-50,1)),"")</f>
        <v/>
      </c>
      <c r="O431" s="458">
        <f t="shared" si="28"/>
        <v>0.99844187636676984</v>
      </c>
      <c r="P431" s="458">
        <f t="shared" si="29"/>
        <v>0.99851720676938049</v>
      </c>
      <c r="Q431" s="458">
        <f t="shared" si="30"/>
        <v>-7.5330402610651603E-5</v>
      </c>
      <c r="R431" s="453">
        <f t="shared" si="31"/>
        <v>-1.4907448916449673E-5</v>
      </c>
      <c r="S431" s="453" t="str">
        <f>IF(COUNTIF($D$64:$D431,$D431)&gt;=14,100-100/(1+(AVERAGEIFS($K$64:$K431,$D$64:$D431,$D431,$K$64:$K431,"&gt;0")*COUNTIFS($D$64:$D431,$D431,$K$64:$K431,"&gt;0"))/(-AVERAGEIFS($K$64:$K431,$D$64:$D431,$D431,$K$64:$K431,"&lt;0")*COUNTIFS($D$64:$D431,$D431,$K$64:$K431,"&lt;0"))),"")</f>
        <v/>
      </c>
      <c r="T431" s="453">
        <f ca="1">IF($D431=$D430,MIN(0,$H431/MAX(OFFSET($H431,0,0,-(COUNTIF($D$64:$D431,$D431)),1))-1),0)</f>
        <v>-1.6414615037432245E-3</v>
      </c>
      <c r="U431" s="453" t="str">
        <f ca="1">IF(COUNTIF($D$64:$D431,$D431)&gt;=30,STDEV(OFFSET($K431,0,0,-30,1))*SQRT(365),"")</f>
        <v/>
      </c>
      <c r="V431" s="453" t="str">
        <f>IF(COUNTIF($D$64:$D431,$D431)&lt;20,"Neutral",IF($H431&gt;$M431*1.05,"Bullish",IF($H431&lt;$M431*0.95,"Bearish","Neutral")))</f>
        <v>Neutral</v>
      </c>
      <c r="AB431" s="433"/>
      <c r="AC431" s="433"/>
      <c r="AD431" s="433"/>
      <c r="AE431" s="433"/>
      <c r="AF431" s="433"/>
      <c r="AG431" s="433"/>
      <c r="AH431" s="433"/>
      <c r="AI431" s="433"/>
      <c r="AJ431" s="433"/>
      <c r="AK431" s="433"/>
      <c r="AL431" s="433"/>
      <c r="AM431" s="433"/>
      <c r="AN431" s="433"/>
      <c r="AO431" s="433"/>
      <c r="AP431" s="433"/>
      <c r="AQ431" s="433"/>
      <c r="AR431" s="433"/>
      <c r="AS431" s="433"/>
      <c r="AT431" s="433"/>
    </row>
    <row r="432" spans="2:46" ht="20.149999999999999" customHeight="1">
      <c r="B432" s="437">
        <v>46051</v>
      </c>
      <c r="C432" s="419" t="s">
        <v>98</v>
      </c>
      <c r="D432" s="419" t="s">
        <v>99</v>
      </c>
      <c r="E432" s="457">
        <v>0.99788464939094779</v>
      </c>
      <c r="F432" s="457">
        <v>1.0021355874593563</v>
      </c>
      <c r="G432" s="457">
        <v>0.99366347716999748</v>
      </c>
      <c r="H432" s="457">
        <v>0.99726845598109271</v>
      </c>
      <c r="I432" s="457">
        <v>19474105855.746559</v>
      </c>
      <c r="J432" s="462">
        <v>183722656869.49313</v>
      </c>
      <c r="K432" s="474">
        <f t="shared" si="27"/>
        <v>-7.1078315591932562E-4</v>
      </c>
      <c r="L432" s="458">
        <f ca="1">IF(COUNTIF($D$64:$D432,$D432)&gt;=7,AVERAGE(OFFSET($H432,0,0,-7,1)),"")</f>
        <v>0.99815400032398061</v>
      </c>
      <c r="M432" s="458" t="str">
        <f ca="1">IF(COUNTIF($D$64:$D432,$D432)&gt;=20,AVERAGE(OFFSET($H432,0,0,-20,1)),"")</f>
        <v/>
      </c>
      <c r="N432" s="458" t="str">
        <f ca="1">IF(COUNTIF($D$64:$D432,$D432)&gt;=50,AVERAGE(OFFSET($H432,0,0,-50,1)),"")</f>
        <v/>
      </c>
      <c r="O432" s="458">
        <f t="shared" si="28"/>
        <v>0.99826135015358874</v>
      </c>
      <c r="P432" s="458">
        <f t="shared" si="29"/>
        <v>0.99842470671098882</v>
      </c>
      <c r="Q432" s="458">
        <f t="shared" si="30"/>
        <v>-1.6335655740007393E-4</v>
      </c>
      <c r="R432" s="453">
        <f t="shared" si="31"/>
        <v>-4.4597270613174522E-5</v>
      </c>
      <c r="S432" s="453" t="str">
        <f>IF(COUNTIF($D$64:$D432,$D432)&gt;=14,100-100/(1+(AVERAGEIFS($K$64:$K432,$D$64:$D432,$D432,$K$64:$K432,"&gt;0")*COUNTIFS($D$64:$D432,$D432,$K$64:$K432,"&gt;0"))/(-AVERAGEIFS($K$64:$K432,$D$64:$D432,$D432,$K$64:$K432,"&lt;0")*COUNTIFS($D$64:$D432,$D432,$K$64:$K432,"&lt;0"))),"")</f>
        <v/>
      </c>
      <c r="T432" s="453">
        <f ca="1">IF($D432=$D431,MIN(0,$H432/MAX(OFFSET($H432,0,0,-(COUNTIF($D$64:$D432,$D432)),1))-1),0)</f>
        <v>-2.3510779364747103E-3</v>
      </c>
      <c r="U432" s="453" t="str">
        <f ca="1">IF(COUNTIF($D$64:$D432,$D432)&gt;=30,STDEV(OFFSET($K432,0,0,-30,1))*SQRT(365),"")</f>
        <v/>
      </c>
      <c r="V432" s="453" t="str">
        <f>IF(COUNTIF($D$64:$D432,$D432)&lt;20,"Neutral",IF($H432&gt;$M432*1.05,"Bullish",IF($H432&lt;$M432*0.95,"Bearish","Neutral")))</f>
        <v>Neutral</v>
      </c>
      <c r="AB432" s="433"/>
      <c r="AC432" s="433"/>
      <c r="AD432" s="433"/>
      <c r="AE432" s="433"/>
      <c r="AF432" s="433"/>
      <c r="AG432" s="433"/>
      <c r="AH432" s="433"/>
      <c r="AI432" s="433"/>
      <c r="AJ432" s="433"/>
      <c r="AK432" s="433"/>
      <c r="AL432" s="433"/>
      <c r="AM432" s="433"/>
      <c r="AN432" s="433"/>
      <c r="AO432" s="433"/>
      <c r="AP432" s="433"/>
      <c r="AQ432" s="433"/>
      <c r="AR432" s="433"/>
      <c r="AS432" s="433"/>
      <c r="AT432" s="433"/>
    </row>
    <row r="433" spans="2:46" ht="20.149999999999999" customHeight="1">
      <c r="B433" s="437">
        <v>46052</v>
      </c>
      <c r="C433" s="419" t="s">
        <v>98</v>
      </c>
      <c r="D433" s="419" t="s">
        <v>99</v>
      </c>
      <c r="E433" s="457">
        <v>0.99737049001637901</v>
      </c>
      <c r="F433" s="457">
        <v>1.0029697422185022</v>
      </c>
      <c r="G433" s="457">
        <v>0.99421528865504449</v>
      </c>
      <c r="H433" s="457">
        <v>0.99790168029914628</v>
      </c>
      <c r="I433" s="457">
        <v>22486496525.678925</v>
      </c>
      <c r="J433" s="462">
        <v>183839313175.43506</v>
      </c>
      <c r="K433" s="474">
        <f t="shared" si="27"/>
        <v>6.3495873579055839E-4</v>
      </c>
      <c r="L433" s="458">
        <f ca="1">IF(COUNTIF($D$64:$D433,$D433)&gt;=7,AVERAGE(OFFSET($H433,0,0,-7,1)),"")</f>
        <v>0.99809610564762907</v>
      </c>
      <c r="M433" s="458" t="str">
        <f ca="1">IF(COUNTIF($D$64:$D433,$D433)&gt;=20,AVERAGE(OFFSET($H433,0,0,-20,1)),"")</f>
        <v/>
      </c>
      <c r="N433" s="458" t="str">
        <f ca="1">IF(COUNTIF($D$64:$D433,$D433)&gt;=50,AVERAGE(OFFSET($H433,0,0,-50,1)),"")</f>
        <v/>
      </c>
      <c r="O433" s="458">
        <f t="shared" si="28"/>
        <v>0.99820601632982842</v>
      </c>
      <c r="P433" s="458">
        <f t="shared" si="29"/>
        <v>0.9983859640138153</v>
      </c>
      <c r="Q433" s="458">
        <f t="shared" si="30"/>
        <v>-1.7994768398688077E-4</v>
      </c>
      <c r="R433" s="453">
        <f t="shared" si="31"/>
        <v>-7.1667353287915771E-5</v>
      </c>
      <c r="S433" s="453" t="str">
        <f>IF(COUNTIF($D$64:$D433,$D433)&gt;=14,100-100/(1+(AVERAGEIFS($K$64:$K433,$D$64:$D433,$D433,$K$64:$K433,"&gt;0")*COUNTIFS($D$64:$D433,$D433,$K$64:$K433,"&gt;0"))/(-AVERAGEIFS($K$64:$K433,$D$64:$D433,$D433,$K$64:$K433,"&lt;0")*COUNTIFS($D$64:$D433,$D433,$K$64:$K433,"&lt;0"))),"")</f>
        <v/>
      </c>
      <c r="T433" s="453">
        <f ca="1">IF($D433=$D432,MIN(0,$H433/MAX(OFFSET($H433,0,0,-(COUNTIF($D$64:$D433,$D433)),1))-1),0)</f>
        <v>-1.7176120381583448E-3</v>
      </c>
      <c r="U433" s="453" t="str">
        <f ca="1">IF(COUNTIF($D$64:$D433,$D433)&gt;=30,STDEV(OFFSET($K433,0,0,-30,1))*SQRT(365),"")</f>
        <v/>
      </c>
      <c r="V433" s="453" t="str">
        <f>IF(COUNTIF($D$64:$D433,$D433)&lt;20,"Neutral",IF($H433&gt;$M433*1.05,"Bullish",IF($H433&lt;$M433*0.95,"Bearish","Neutral")))</f>
        <v>Neutral</v>
      </c>
      <c r="AB433" s="433"/>
      <c r="AC433" s="433"/>
      <c r="AD433" s="433"/>
      <c r="AE433" s="433"/>
      <c r="AF433" s="433"/>
      <c r="AG433" s="433"/>
      <c r="AH433" s="433"/>
      <c r="AI433" s="433"/>
      <c r="AJ433" s="433"/>
      <c r="AK433" s="433"/>
      <c r="AL433" s="433"/>
      <c r="AM433" s="433"/>
      <c r="AN433" s="433"/>
      <c r="AO433" s="433"/>
      <c r="AP433" s="433"/>
      <c r="AQ433" s="433"/>
      <c r="AR433" s="433"/>
      <c r="AS433" s="433"/>
      <c r="AT433" s="433"/>
    </row>
    <row r="434" spans="2:46" ht="20.149999999999999" customHeight="1">
      <c r="B434" s="437">
        <v>46053</v>
      </c>
      <c r="C434" s="419" t="s">
        <v>98</v>
      </c>
      <c r="D434" s="419" t="s">
        <v>99</v>
      </c>
      <c r="E434" s="457">
        <v>0.99810834293501061</v>
      </c>
      <c r="F434" s="457">
        <v>1.0033088759179913</v>
      </c>
      <c r="G434" s="457">
        <v>0.99127106310842361</v>
      </c>
      <c r="H434" s="457">
        <v>0.9976507673928896</v>
      </c>
      <c r="I434" s="457">
        <v>6997768264.9002876</v>
      </c>
      <c r="J434" s="462">
        <v>183793088524.9873</v>
      </c>
      <c r="K434" s="474">
        <f t="shared" si="27"/>
        <v>-2.5144050882996982E-4</v>
      </c>
      <c r="L434" s="458">
        <f ca="1">IF(COUNTIF($D$64:$D434,$D434)&gt;=7,AVERAGE(OFFSET($H434,0,0,-7,1)),"")</f>
        <v>0.99796498628108787</v>
      </c>
      <c r="M434" s="458" t="str">
        <f ca="1">IF(COUNTIF($D$64:$D434,$D434)&gt;=20,AVERAGE(OFFSET($H434,0,0,-20,1)),"")</f>
        <v/>
      </c>
      <c r="N434" s="458" t="str">
        <f ca="1">IF(COUNTIF($D$64:$D434,$D434)&gt;=50,AVERAGE(OFFSET($H434,0,0,-50,1)),"")</f>
        <v/>
      </c>
      <c r="O434" s="458">
        <f t="shared" si="28"/>
        <v>0.99812059341645321</v>
      </c>
      <c r="P434" s="458">
        <f t="shared" si="29"/>
        <v>0.99833150500485779</v>
      </c>
      <c r="Q434" s="458">
        <f t="shared" si="30"/>
        <v>-2.1091158840458313E-4</v>
      </c>
      <c r="R434" s="453">
        <f t="shared" si="31"/>
        <v>-9.9516200311249237E-5</v>
      </c>
      <c r="S434" s="453" t="str">
        <f>IF(COUNTIF($D$64:$D434,$D434)&gt;=14,100-100/(1+(AVERAGEIFS($K$64:$K434,$D$64:$D434,$D434,$K$64:$K434,"&gt;0")*COUNTIFS($D$64:$D434,$D434,$K$64:$K434,"&gt;0"))/(-AVERAGEIFS($K$64:$K434,$D$64:$D434,$D434,$K$64:$K434,"&lt;0")*COUNTIFS($D$64:$D434,$D434,$K$64:$K434,"&lt;0"))),"")</f>
        <v/>
      </c>
      <c r="T434" s="453">
        <f ca="1">IF($D434=$D433,MIN(0,$H434/MAX(OFFSET($H434,0,0,-(COUNTIF($D$64:$D434,$D434)),1))-1),0)</f>
        <v>-1.9686206697434594E-3</v>
      </c>
      <c r="U434" s="453" t="str">
        <f ca="1">IF(COUNTIF($D$64:$D434,$D434)&gt;=30,STDEV(OFFSET($K434,0,0,-30,1))*SQRT(365),"")</f>
        <v/>
      </c>
      <c r="V434" s="453" t="str">
        <f>IF(COUNTIF($D$64:$D434,$D434)&lt;20,"Neutral",IF($H434&gt;$M434*1.05,"Bullish",IF($H434&lt;$M434*0.95,"Bearish","Neutral")))</f>
        <v>Neutral</v>
      </c>
      <c r="AB434" s="433"/>
      <c r="AC434" s="433"/>
      <c r="AD434" s="433"/>
      <c r="AE434" s="433"/>
      <c r="AF434" s="433"/>
      <c r="AG434" s="433"/>
      <c r="AH434" s="433"/>
      <c r="AI434" s="433"/>
      <c r="AJ434" s="433"/>
      <c r="AK434" s="433"/>
      <c r="AL434" s="433"/>
      <c r="AM434" s="433"/>
      <c r="AN434" s="433"/>
      <c r="AO434" s="433"/>
      <c r="AP434" s="433"/>
      <c r="AQ434" s="433"/>
      <c r="AR434" s="433"/>
      <c r="AS434" s="433"/>
      <c r="AT434" s="433"/>
    </row>
    <row r="435" spans="2:46" ht="20.149999999999999" customHeight="1">
      <c r="B435" s="437">
        <v>46054</v>
      </c>
      <c r="C435" s="419" t="s">
        <v>98</v>
      </c>
      <c r="D435" s="419" t="s">
        <v>99</v>
      </c>
      <c r="E435" s="457">
        <v>0.99738985362344834</v>
      </c>
      <c r="F435" s="457">
        <v>1.0008247159753261</v>
      </c>
      <c r="G435" s="457">
        <v>0.99304770519414787</v>
      </c>
      <c r="H435" s="457">
        <v>0.99738653176012038</v>
      </c>
      <c r="I435" s="457">
        <v>9674171488.7237892</v>
      </c>
      <c r="J435" s="462">
        <v>183744409483.55084</v>
      </c>
      <c r="K435" s="474">
        <f t="shared" si="27"/>
        <v>-2.6485784545604574E-4</v>
      </c>
      <c r="L435" s="458">
        <f ca="1">IF(COUNTIF($D$64:$D435,$D435)&gt;=7,AVERAGE(OFFSET($H435,0,0,-7,1)),"")</f>
        <v>0.9978381582046344</v>
      </c>
      <c r="M435" s="458" t="str">
        <f ca="1">IF(COUNTIF($D$64:$D435,$D435)&gt;=20,AVERAGE(OFFSET($H435,0,0,-20,1)),"")</f>
        <v/>
      </c>
      <c r="N435" s="458" t="str">
        <f ca="1">IF(COUNTIF($D$64:$D435,$D435)&gt;=50,AVERAGE(OFFSET($H435,0,0,-50,1)),"")</f>
        <v/>
      </c>
      <c r="O435" s="458">
        <f t="shared" si="28"/>
        <v>0.99800766085394044</v>
      </c>
      <c r="P435" s="458">
        <f t="shared" si="29"/>
        <v>0.99826150698672911</v>
      </c>
      <c r="Q435" s="458">
        <f t="shared" si="30"/>
        <v>-2.5384613278867096E-4</v>
      </c>
      <c r="R435" s="453">
        <f t="shared" si="31"/>
        <v>-1.3038218680673359E-4</v>
      </c>
      <c r="S435" s="453" t="str">
        <f>IF(COUNTIF($D$64:$D435,$D435)&gt;=14,100-100/(1+(AVERAGEIFS($K$64:$K435,$D$64:$D435,$D435,$K$64:$K435,"&gt;0")*COUNTIFS($D$64:$D435,$D435,$K$64:$K435,"&gt;0"))/(-AVERAGEIFS($K$64:$K435,$D$64:$D435,$D435,$K$64:$K435,"&lt;0")*COUNTIFS($D$64:$D435,$D435,$K$64:$K435,"&lt;0"))),"")</f>
        <v/>
      </c>
      <c r="T435" s="453">
        <f ca="1">IF($D435=$D434,MIN(0,$H435/MAX(OFFSET($H435,0,0,-(COUNTIF($D$64:$D435,$D435)),1))-1),0)</f>
        <v>-2.2329571105703661E-3</v>
      </c>
      <c r="U435" s="453" t="str">
        <f ca="1">IF(COUNTIF($D$64:$D435,$D435)&gt;=30,STDEV(OFFSET($K435,0,0,-30,1))*SQRT(365),"")</f>
        <v/>
      </c>
      <c r="V435" s="453" t="str">
        <f>IF(COUNTIF($D$64:$D435,$D435)&lt;20,"Neutral",IF($H435&gt;$M435*1.05,"Bullish",IF($H435&lt;$M435*0.95,"Bearish","Neutral")))</f>
        <v>Neutral</v>
      </c>
      <c r="AB435" s="433"/>
      <c r="AC435" s="433"/>
      <c r="AD435" s="433"/>
      <c r="AE435" s="433"/>
      <c r="AF435" s="433"/>
      <c r="AG435" s="433"/>
      <c r="AH435" s="433"/>
      <c r="AI435" s="433"/>
      <c r="AJ435" s="433"/>
      <c r="AK435" s="433"/>
      <c r="AL435" s="433"/>
      <c r="AM435" s="433"/>
      <c r="AN435" s="433"/>
      <c r="AO435" s="433"/>
      <c r="AP435" s="433"/>
      <c r="AQ435" s="433"/>
      <c r="AR435" s="433"/>
      <c r="AS435" s="433"/>
      <c r="AT435" s="433"/>
    </row>
    <row r="436" spans="2:46" ht="20.149999999999999" customHeight="1">
      <c r="B436" s="437">
        <v>46055</v>
      </c>
      <c r="C436" s="419" t="s">
        <v>98</v>
      </c>
      <c r="D436" s="419" t="s">
        <v>99</v>
      </c>
      <c r="E436" s="457">
        <v>0.99721891190648526</v>
      </c>
      <c r="F436" s="457">
        <v>0.99847242357625843</v>
      </c>
      <c r="G436" s="457">
        <v>0.99195441875893475</v>
      </c>
      <c r="H436" s="457">
        <v>0.99751206398675429</v>
      </c>
      <c r="I436" s="457">
        <v>7658710919.5439434</v>
      </c>
      <c r="J436" s="462">
        <v>183767535768.21533</v>
      </c>
      <c r="K436" s="474">
        <f t="shared" si="27"/>
        <v>1.2586116078017184E-4</v>
      </c>
      <c r="L436" s="458">
        <f ca="1">IF(COUNTIF($D$64:$D436,$D436)&gt;=7,AVERAGE(OFFSET($H436,0,0,-7,1)),"")</f>
        <v>0.9977394734655648</v>
      </c>
      <c r="M436" s="458" t="str">
        <f ca="1">IF(COUNTIF($D$64:$D436,$D436)&gt;=20,AVERAGE(OFFSET($H436,0,0,-20,1)),"")</f>
        <v/>
      </c>
      <c r="N436" s="458" t="str">
        <f ca="1">IF(COUNTIF($D$64:$D436,$D436)&gt;=50,AVERAGE(OFFSET($H436,0,0,-50,1)),"")</f>
        <v/>
      </c>
      <c r="O436" s="458">
        <f t="shared" si="28"/>
        <v>0.99793141518206563</v>
      </c>
      <c r="P436" s="458">
        <f t="shared" si="29"/>
        <v>0.99820599269043464</v>
      </c>
      <c r="Q436" s="458">
        <f t="shared" si="30"/>
        <v>-2.7457750836901162E-4</v>
      </c>
      <c r="R436" s="453">
        <f t="shared" si="31"/>
        <v>-1.5922125111918919E-4</v>
      </c>
      <c r="S436" s="453" t="str">
        <f>IF(COUNTIF($D$64:$D436,$D436)&gt;=14,100-100/(1+(AVERAGEIFS($K$64:$K436,$D$64:$D436,$D436,$K$64:$K436,"&gt;0")*COUNTIFS($D$64:$D436,$D436,$K$64:$K436,"&gt;0"))/(-AVERAGEIFS($K$64:$K436,$D$64:$D436,$D436,$K$64:$K436,"&lt;0")*COUNTIFS($D$64:$D436,$D436,$K$64:$K436,"&lt;0"))),"")</f>
        <v/>
      </c>
      <c r="T436" s="453">
        <f ca="1">IF($D436=$D435,MIN(0,$H436/MAX(OFFSET($H436,0,0,-(COUNTIF($D$64:$D436,$D436)),1))-1),0)</f>
        <v>-2.1073769923640739E-3</v>
      </c>
      <c r="U436" s="453" t="str">
        <f ca="1">IF(COUNTIF($D$64:$D436,$D436)&gt;=30,STDEV(OFFSET($K436,0,0,-30,1))*SQRT(365),"")</f>
        <v/>
      </c>
      <c r="V436" s="453" t="str">
        <f>IF(COUNTIF($D$64:$D436,$D436)&lt;20,"Neutral",IF($H436&gt;$M436*1.05,"Bullish",IF($H436&lt;$M436*0.95,"Bearish","Neutral")))</f>
        <v>Neutral</v>
      </c>
      <c r="AB436" s="433"/>
      <c r="AC436" s="433"/>
      <c r="AD436" s="433"/>
      <c r="AE436" s="433"/>
      <c r="AF436" s="433"/>
      <c r="AG436" s="433"/>
      <c r="AH436" s="433"/>
      <c r="AI436" s="433"/>
      <c r="AJ436" s="433"/>
      <c r="AK436" s="433"/>
      <c r="AL436" s="433"/>
      <c r="AM436" s="433"/>
      <c r="AN436" s="433"/>
      <c r="AO436" s="433"/>
      <c r="AP436" s="433"/>
      <c r="AQ436" s="433"/>
      <c r="AR436" s="433"/>
      <c r="AS436" s="433"/>
      <c r="AT436" s="433"/>
    </row>
    <row r="437" spans="2:46" ht="20.149999999999999" customHeight="1">
      <c r="B437" s="437">
        <v>46056</v>
      </c>
      <c r="C437" s="419" t="s">
        <v>98</v>
      </c>
      <c r="D437" s="419" t="s">
        <v>99</v>
      </c>
      <c r="E437" s="457">
        <v>0.99757188927150875</v>
      </c>
      <c r="F437" s="457">
        <v>1.0026194491538383</v>
      </c>
      <c r="G437" s="457">
        <v>0.99384854499069664</v>
      </c>
      <c r="H437" s="457">
        <v>0.99679799930293089</v>
      </c>
      <c r="I437" s="457">
        <v>17209098231.310841</v>
      </c>
      <c r="J437" s="462">
        <v>183635986574.91449</v>
      </c>
      <c r="K437" s="474">
        <f t="shared" si="27"/>
        <v>-7.158456620258713E-4</v>
      </c>
      <c r="L437" s="458">
        <f ca="1">IF(COUNTIF($D$64:$D437,$D437)&gt;=7,AVERAGE(OFFSET($H437,0,0,-7,1)),"")</f>
        <v>0.99749932864507451</v>
      </c>
      <c r="M437" s="458" t="str">
        <f ca="1">IF(COUNTIF($D$64:$D437,$D437)&gt;=20,AVERAGE(OFFSET($H437,0,0,-20,1)),"")</f>
        <v/>
      </c>
      <c r="N437" s="458" t="str">
        <f ca="1">IF(COUNTIF($D$64:$D437,$D437)&gt;=50,AVERAGE(OFFSET($H437,0,0,-50,1)),"")</f>
        <v/>
      </c>
      <c r="O437" s="458">
        <f t="shared" si="28"/>
        <v>0.99775704350835259</v>
      </c>
      <c r="P437" s="458">
        <f t="shared" si="29"/>
        <v>0.99810169688395289</v>
      </c>
      <c r="Q437" s="458">
        <f t="shared" si="30"/>
        <v>-3.4465337560030118E-4</v>
      </c>
      <c r="R437" s="453">
        <f t="shared" si="31"/>
        <v>-1.9630767601541159E-4</v>
      </c>
      <c r="S437" s="453">
        <f>IF(COUNTIF($D$64:$D437,$D437)&gt;=14,100-100/(1+(AVERAGEIFS($K$64:$K437,$D$64:$D437,$D437,$K$64:$K437,"&gt;0")*COUNTIFS($D$64:$D437,$D437,$K$64:$K437,"&gt;0"))/(-AVERAGEIFS($K$64:$K437,$D$64:$D437,$D437,$K$64:$K437,"&lt;0")*COUNTIFS($D$64:$D437,$D437,$K$64:$K437,"&lt;0"))),"")</f>
        <v>36.259003927605534</v>
      </c>
      <c r="T437" s="453">
        <f ca="1">IF($D437=$D436,MIN(0,$H437/MAX(OFFSET($H437,0,0,-(COUNTIF($D$64:$D437,$D437)),1))-1),0)</f>
        <v>-2.8217140977117028E-3</v>
      </c>
      <c r="U437" s="453" t="str">
        <f ca="1">IF(COUNTIF($D$64:$D437,$D437)&gt;=30,STDEV(OFFSET($K437,0,0,-30,1))*SQRT(365),"")</f>
        <v/>
      </c>
      <c r="V437" s="453" t="str">
        <f>IF(COUNTIF($D$64:$D437,$D437)&lt;20,"Neutral",IF($H437&gt;$M437*1.05,"Bullish",IF($H437&lt;$M437*0.95,"Bearish","Neutral")))</f>
        <v>Neutral</v>
      </c>
      <c r="AB437" s="433"/>
      <c r="AC437" s="433"/>
      <c r="AD437" s="433"/>
      <c r="AE437" s="433"/>
      <c r="AF437" s="433"/>
      <c r="AG437" s="433"/>
      <c r="AH437" s="433"/>
      <c r="AI437" s="433"/>
      <c r="AJ437" s="433"/>
      <c r="AK437" s="433"/>
      <c r="AL437" s="433"/>
      <c r="AM437" s="433"/>
      <c r="AN437" s="433"/>
      <c r="AO437" s="433"/>
      <c r="AP437" s="433"/>
      <c r="AQ437" s="433"/>
      <c r="AR437" s="433"/>
      <c r="AS437" s="433"/>
      <c r="AT437" s="433"/>
    </row>
    <row r="438" spans="2:46" ht="20.149999999999999" customHeight="1">
      <c r="B438" s="437">
        <v>46057</v>
      </c>
      <c r="C438" s="419" t="s">
        <v>98</v>
      </c>
      <c r="D438" s="419" t="s">
        <v>99</v>
      </c>
      <c r="E438" s="457">
        <v>0.99678809964048987</v>
      </c>
      <c r="F438" s="457">
        <v>1.0011934284622548</v>
      </c>
      <c r="G438" s="457">
        <v>0.99218233050916615</v>
      </c>
      <c r="H438" s="457">
        <v>0.99844230418388435</v>
      </c>
      <c r="I438" s="457">
        <v>16244839152.673298</v>
      </c>
      <c r="J438" s="462">
        <v>183938910085.24954</v>
      </c>
      <c r="K438" s="474">
        <f t="shared" si="27"/>
        <v>1.6495868592265595E-3</v>
      </c>
      <c r="L438" s="458">
        <f ca="1">IF(COUNTIF($D$64:$D438,$D438)&gt;=7,AVERAGE(OFFSET($H438,0,0,-7,1)),"")</f>
        <v>0.99756568612954555</v>
      </c>
      <c r="M438" s="458" t="str">
        <f ca="1">IF(COUNTIF($D$64:$D438,$D438)&gt;=20,AVERAGE(OFFSET($H438,0,0,-20,1)),"")</f>
        <v/>
      </c>
      <c r="N438" s="458" t="str">
        <f ca="1">IF(COUNTIF($D$64:$D438,$D438)&gt;=50,AVERAGE(OFFSET($H438,0,0,-50,1)),"")</f>
        <v/>
      </c>
      <c r="O438" s="458">
        <f t="shared" si="28"/>
        <v>0.99786246822766522</v>
      </c>
      <c r="P438" s="458">
        <f t="shared" si="29"/>
        <v>0.99812692705431816</v>
      </c>
      <c r="Q438" s="458">
        <f t="shared" si="30"/>
        <v>-2.6445882665293574E-4</v>
      </c>
      <c r="R438" s="453">
        <f t="shared" si="31"/>
        <v>-2.0993790614291642E-4</v>
      </c>
      <c r="S438" s="453">
        <f>IF(COUNTIF($D$64:$D438,$D438)&gt;=14,100-100/(1+(AVERAGEIFS($K$64:$K438,$D$64:$D438,$D438,$K$64:$K438,"&gt;0")*COUNTIFS($D$64:$D438,$D438,$K$64:$K438,"&gt;0"))/(-AVERAGEIFS($K$64:$K438,$D$64:$D438,$D438,$K$64:$K438,"&lt;0")*COUNTIFS($D$64:$D438,$D438,$K$64:$K438,"&lt;0"))),"")</f>
        <v>49.210353927076341</v>
      </c>
      <c r="T438" s="453">
        <f ca="1">IF($D438=$D437,MIN(0,$H438/MAX(OFFSET($H438,0,0,-(COUNTIF($D$64:$D438,$D438)),1))-1),0)</f>
        <v>-1.1767819009811387E-3</v>
      </c>
      <c r="U438" s="453" t="str">
        <f ca="1">IF(COUNTIF($D$64:$D438,$D438)&gt;=30,STDEV(OFFSET($K438,0,0,-30,1))*SQRT(365),"")</f>
        <v/>
      </c>
      <c r="V438" s="453" t="str">
        <f>IF(COUNTIF($D$64:$D438,$D438)&lt;20,"Neutral",IF($H438&gt;$M438*1.05,"Bullish",IF($H438&lt;$M438*0.95,"Bearish","Neutral")))</f>
        <v>Neutral</v>
      </c>
      <c r="AB438" s="433"/>
      <c r="AC438" s="433"/>
      <c r="AD438" s="433"/>
      <c r="AE438" s="433"/>
      <c r="AF438" s="433"/>
      <c r="AG438" s="433"/>
      <c r="AH438" s="433"/>
      <c r="AI438" s="433"/>
      <c r="AJ438" s="433"/>
      <c r="AK438" s="433"/>
      <c r="AL438" s="433"/>
      <c r="AM438" s="433"/>
      <c r="AN438" s="433"/>
      <c r="AO438" s="433"/>
      <c r="AP438" s="433"/>
      <c r="AQ438" s="433"/>
      <c r="AR438" s="433"/>
      <c r="AS438" s="433"/>
      <c r="AT438" s="433"/>
    </row>
    <row r="439" spans="2:46" ht="20.149999999999999" customHeight="1">
      <c r="B439" s="437">
        <v>46058</v>
      </c>
      <c r="C439" s="419" t="s">
        <v>98</v>
      </c>
      <c r="D439" s="419" t="s">
        <v>99</v>
      </c>
      <c r="E439" s="457">
        <v>0.99863336513377865</v>
      </c>
      <c r="F439" s="457">
        <v>1.0044311377517781</v>
      </c>
      <c r="G439" s="457">
        <v>0.99598154212805923</v>
      </c>
      <c r="H439" s="457">
        <v>0.99841915003344928</v>
      </c>
      <c r="I439" s="457">
        <v>17823958119.643711</v>
      </c>
      <c r="J439" s="462">
        <v>183934644491.55713</v>
      </c>
      <c r="K439" s="474">
        <f t="shared" si="27"/>
        <v>-2.319027382757799E-5</v>
      </c>
      <c r="L439" s="458">
        <f ca="1">IF(COUNTIF($D$64:$D439,$D439)&gt;=7,AVERAGE(OFFSET($H439,0,0,-7,1)),"")</f>
        <v>0.99773007099416777</v>
      </c>
      <c r="M439" s="458" t="str">
        <f ca="1">IF(COUNTIF($D$64:$D439,$D439)&gt;=20,AVERAGE(OFFSET($H439,0,0,-20,1)),"")</f>
        <v/>
      </c>
      <c r="N439" s="458" t="str">
        <f ca="1">IF(COUNTIF($D$64:$D439,$D439)&gt;=50,AVERAGE(OFFSET($H439,0,0,-50,1)),"")</f>
        <v/>
      </c>
      <c r="O439" s="458">
        <f t="shared" si="28"/>
        <v>0.99794811158240126</v>
      </c>
      <c r="P439" s="458">
        <f t="shared" si="29"/>
        <v>0.99814857320092043</v>
      </c>
      <c r="Q439" s="458">
        <f t="shared" si="30"/>
        <v>-2.0046161851916544E-4</v>
      </c>
      <c r="R439" s="453">
        <f t="shared" si="31"/>
        <v>-2.0804264861816623E-4</v>
      </c>
      <c r="S439" s="453">
        <f>IF(COUNTIF($D$64:$D439,$D439)&gt;=14,100-100/(1+(AVERAGEIFS($K$64:$K439,$D$64:$D439,$D439,$K$64:$K439,"&gt;0")*COUNTIFS($D$64:$D439,$D439,$K$64:$K439,"&gt;0"))/(-AVERAGEIFS($K$64:$K439,$D$64:$D439,$D439,$K$64:$K439,"&lt;0")*COUNTIFS($D$64:$D439,$D439,$K$64:$K439,"&lt;0"))),"")</f>
        <v>49.070187307886037</v>
      </c>
      <c r="T439" s="453">
        <f ca="1">IF($D439=$D438,MIN(0,$H439/MAX(OFFSET($H439,0,0,-(COUNTIF($D$64:$D439,$D439)),1))-1),0)</f>
        <v>-1.1999448849142613E-3</v>
      </c>
      <c r="U439" s="453" t="str">
        <f ca="1">IF(COUNTIF($D$64:$D439,$D439)&gt;=30,STDEV(OFFSET($K439,0,0,-30,1))*SQRT(365),"")</f>
        <v/>
      </c>
      <c r="V439" s="453" t="str">
        <f>IF(COUNTIF($D$64:$D439,$D439)&lt;20,"Neutral",IF($H439&gt;$M439*1.05,"Bullish",IF($H439&lt;$M439*0.95,"Bearish","Neutral")))</f>
        <v>Neutral</v>
      </c>
      <c r="AB439" s="433"/>
      <c r="AC439" s="433"/>
      <c r="AD439" s="433"/>
      <c r="AE439" s="433"/>
      <c r="AF439" s="433"/>
      <c r="AG439" s="433"/>
      <c r="AH439" s="433"/>
      <c r="AI439" s="433"/>
      <c r="AJ439" s="433"/>
      <c r="AK439" s="433"/>
      <c r="AL439" s="433"/>
      <c r="AM439" s="433"/>
      <c r="AN439" s="433"/>
      <c r="AO439" s="433"/>
      <c r="AP439" s="433"/>
      <c r="AQ439" s="433"/>
      <c r="AR439" s="433"/>
      <c r="AS439" s="433"/>
      <c r="AT439" s="433"/>
    </row>
    <row r="440" spans="2:46" ht="20.149999999999999" customHeight="1">
      <c r="B440" s="437">
        <v>46059</v>
      </c>
      <c r="C440" s="419" t="s">
        <v>98</v>
      </c>
      <c r="D440" s="419" t="s">
        <v>99</v>
      </c>
      <c r="E440" s="457">
        <v>0.99855068809151049</v>
      </c>
      <c r="F440" s="457">
        <v>1.0058762491714741</v>
      </c>
      <c r="G440" s="457">
        <v>0.99202037031600709</v>
      </c>
      <c r="H440" s="457">
        <v>0.99939556048929046</v>
      </c>
      <c r="I440" s="457">
        <v>9675286065.4386063</v>
      </c>
      <c r="J440" s="462">
        <v>184114524565.03827</v>
      </c>
      <c r="K440" s="474">
        <f t="shared" si="27"/>
        <v>9.7795645827547517E-4</v>
      </c>
      <c r="L440" s="458">
        <f ca="1">IF(COUNTIF($D$64:$D440,$D440)&gt;=7,AVERAGE(OFFSET($H440,0,0,-7,1)),"")</f>
        <v>0.99794348244990261</v>
      </c>
      <c r="M440" s="458" t="str">
        <f ca="1">IF(COUNTIF($D$64:$D440,$D440)&gt;=20,AVERAGE(OFFSET($H440,0,0,-20,1)),"")</f>
        <v/>
      </c>
      <c r="N440" s="458" t="str">
        <f ca="1">IF(COUNTIF($D$64:$D440,$D440)&gt;=50,AVERAGE(OFFSET($H440,0,0,-50,1)),"")</f>
        <v/>
      </c>
      <c r="O440" s="458">
        <f t="shared" si="28"/>
        <v>0.998170796029615</v>
      </c>
      <c r="P440" s="458">
        <f t="shared" si="29"/>
        <v>0.99824094262968854</v>
      </c>
      <c r="Q440" s="458">
        <f t="shared" si="30"/>
        <v>-7.0146600073539567E-5</v>
      </c>
      <c r="R440" s="453">
        <f t="shared" si="31"/>
        <v>-1.8046343890924088E-4</v>
      </c>
      <c r="S440" s="453">
        <f>IF(COUNTIF($D$64:$D440,$D440)&gt;=14,100-100/(1+(AVERAGEIFS($K$64:$K440,$D$64:$D440,$D440,$K$64:$K440,"&gt;0")*COUNTIFS($D$64:$D440,$D440,$K$64:$K440,"&gt;0"))/(-AVERAGEIFS($K$64:$K440,$D$64:$D440,$D440,$K$64:$K440,"&lt;0")*COUNTIFS($D$64:$D440,$D440,$K$64:$K440,"&lt;0"))),"")</f>
        <v>54.531672175088737</v>
      </c>
      <c r="T440" s="453">
        <f ca="1">IF($D440=$D439,MIN(0,$H440/MAX(OFFSET($H440,0,0,-(COUNTIF($D$64:$D440,$D440)),1))-1),0)</f>
        <v>-2.23161920488546E-4</v>
      </c>
      <c r="U440" s="453" t="str">
        <f ca="1">IF(COUNTIF($D$64:$D440,$D440)&gt;=30,STDEV(OFFSET($K440,0,0,-30,1))*SQRT(365),"")</f>
        <v/>
      </c>
      <c r="V440" s="453" t="str">
        <f>IF(COUNTIF($D$64:$D440,$D440)&lt;20,"Neutral",IF($H440&gt;$M440*1.05,"Bullish",IF($H440&lt;$M440*0.95,"Bearish","Neutral")))</f>
        <v>Neutral</v>
      </c>
      <c r="AB440" s="433"/>
      <c r="AC440" s="433"/>
      <c r="AD440" s="433"/>
      <c r="AE440" s="433"/>
      <c r="AF440" s="433"/>
      <c r="AG440" s="433"/>
      <c r="AH440" s="433"/>
      <c r="AI440" s="433"/>
      <c r="AJ440" s="433"/>
      <c r="AK440" s="433"/>
      <c r="AL440" s="433"/>
      <c r="AM440" s="433"/>
      <c r="AN440" s="433"/>
      <c r="AO440" s="433"/>
      <c r="AP440" s="433"/>
      <c r="AQ440" s="433"/>
      <c r="AR440" s="433"/>
      <c r="AS440" s="433"/>
      <c r="AT440" s="433"/>
    </row>
    <row r="441" spans="2:46" ht="20.149999999999999" customHeight="1">
      <c r="B441" s="437">
        <v>46060</v>
      </c>
      <c r="C441" s="419" t="s">
        <v>98</v>
      </c>
      <c r="D441" s="419" t="s">
        <v>99</v>
      </c>
      <c r="E441" s="457">
        <v>0.99935968436765332</v>
      </c>
      <c r="F441" s="457">
        <v>1.0041602574315598</v>
      </c>
      <c r="G441" s="457">
        <v>0.99810637385452994</v>
      </c>
      <c r="H441" s="457">
        <v>0.99863508307320947</v>
      </c>
      <c r="I441" s="457">
        <v>14837068669.986698</v>
      </c>
      <c r="J441" s="462">
        <v>183974424945.38852</v>
      </c>
      <c r="K441" s="474">
        <f t="shared" si="27"/>
        <v>-7.6093735668458784E-4</v>
      </c>
      <c r="L441" s="458">
        <f ca="1">IF(COUNTIF($D$64:$D441,$D441)&gt;=7,AVERAGE(OFFSET($H441,0,0,-7,1)),"")</f>
        <v>0.99808409897566275</v>
      </c>
      <c r="M441" s="458" t="str">
        <f ca="1">IF(COUNTIF($D$64:$D441,$D441)&gt;=20,AVERAGE(OFFSET($H441,0,0,-20,1)),"")</f>
        <v/>
      </c>
      <c r="N441" s="458" t="str">
        <f ca="1">IF(COUNTIF($D$64:$D441,$D441)&gt;=50,AVERAGE(OFFSET($H441,0,0,-50,1)),"")</f>
        <v/>
      </c>
      <c r="O441" s="458">
        <f t="shared" si="28"/>
        <v>0.99824222480555258</v>
      </c>
      <c r="P441" s="458">
        <f t="shared" si="29"/>
        <v>0.99827013821809751</v>
      </c>
      <c r="Q441" s="458">
        <f t="shared" si="30"/>
        <v>-2.791341254493318E-5</v>
      </c>
      <c r="R441" s="453">
        <f t="shared" si="31"/>
        <v>-1.4995343363637933E-4</v>
      </c>
      <c r="S441" s="453">
        <f>IF(COUNTIF($D$64:$D441,$D441)&gt;=14,100-100/(1+(AVERAGEIFS($K$64:$K441,$D$64:$D441,$D441,$K$64:$K441,"&gt;0")*COUNTIFS($D$64:$D441,$D441,$K$64:$K441,"&gt;0"))/(-AVERAGEIFS($K$64:$K441,$D$64:$D441,$D441,$K$64:$K441,"&lt;0")*COUNTIFS($D$64:$D441,$D441,$K$64:$K441,"&lt;0"))),"")</f>
        <v>50.33202821158045</v>
      </c>
      <c r="T441" s="453">
        <f ca="1">IF($D441=$D440,MIN(0,$H441/MAX(OFFSET($H441,0,0,-(COUNTIF($D$64:$D441,$D441)),1))-1),0)</f>
        <v>-9.8392946493119915E-4</v>
      </c>
      <c r="U441" s="453" t="str">
        <f ca="1">IF(COUNTIF($D$64:$D441,$D441)&gt;=30,STDEV(OFFSET($K441,0,0,-30,1))*SQRT(365),"")</f>
        <v/>
      </c>
      <c r="V441" s="453" t="str">
        <f>IF(COUNTIF($D$64:$D441,$D441)&lt;20,"Neutral",IF($H441&gt;$M441*1.05,"Bullish",IF($H441&lt;$M441*0.95,"Bearish","Neutral")))</f>
        <v>Neutral</v>
      </c>
      <c r="AB441" s="433"/>
      <c r="AC441" s="433"/>
      <c r="AD441" s="433"/>
      <c r="AE441" s="433"/>
      <c r="AF441" s="433"/>
      <c r="AG441" s="433"/>
      <c r="AH441" s="433"/>
      <c r="AI441" s="433"/>
      <c r="AJ441" s="433"/>
      <c r="AK441" s="433"/>
      <c r="AL441" s="433"/>
      <c r="AM441" s="433"/>
      <c r="AN441" s="433"/>
      <c r="AO441" s="433"/>
      <c r="AP441" s="433"/>
      <c r="AQ441" s="433"/>
      <c r="AR441" s="433"/>
      <c r="AS441" s="433"/>
      <c r="AT441" s="433"/>
    </row>
    <row r="442" spans="2:46" ht="20.149999999999999" customHeight="1">
      <c r="B442" s="437">
        <v>46061</v>
      </c>
      <c r="C442" s="419" t="s">
        <v>98</v>
      </c>
      <c r="D442" s="419" t="s">
        <v>99</v>
      </c>
      <c r="E442" s="457">
        <v>0.99880220010670007</v>
      </c>
      <c r="F442" s="457">
        <v>1.0011871141625244</v>
      </c>
      <c r="G442" s="457">
        <v>0.99726755261589151</v>
      </c>
      <c r="H442" s="457">
        <v>0.99949419404548301</v>
      </c>
      <c r="I442" s="457">
        <v>7713537361.9830198</v>
      </c>
      <c r="J442" s="462">
        <v>184132695418.5246</v>
      </c>
      <c r="K442" s="474">
        <f t="shared" si="27"/>
        <v>8.6028519009140325E-4</v>
      </c>
      <c r="L442" s="458">
        <f ca="1">IF(COUNTIF($D$64:$D442,$D442)&gt;=7,AVERAGE(OFFSET($H442,0,0,-7,1)),"")</f>
        <v>0.99838519358785749</v>
      </c>
      <c r="M442" s="458" t="str">
        <f ca="1">IF(COUNTIF($D$64:$D442,$D442)&gt;=20,AVERAGE(OFFSET($H442,0,0,-20,1)),"")</f>
        <v/>
      </c>
      <c r="N442" s="458" t="str">
        <f ca="1">IF(COUNTIF($D$64:$D442,$D442)&gt;=50,AVERAGE(OFFSET($H442,0,0,-50,1)),"")</f>
        <v/>
      </c>
      <c r="O442" s="458">
        <f t="shared" si="28"/>
        <v>0.99843483545784961</v>
      </c>
      <c r="P442" s="458">
        <f t="shared" si="29"/>
        <v>0.99836080902012603</v>
      </c>
      <c r="Q442" s="458">
        <f t="shared" si="30"/>
        <v>7.4026437723584415E-5</v>
      </c>
      <c r="R442" s="453">
        <f t="shared" si="31"/>
        <v>-1.0515745936438657E-4</v>
      </c>
      <c r="S442" s="453">
        <f>IF(COUNTIF($D$64:$D442,$D442)&gt;=14,100-100/(1+(AVERAGEIFS($K$64:$K442,$D$64:$D442,$D442,$K$64:$K442,"&gt;0")*COUNTIFS($D$64:$D442,$D442,$K$64:$K442,"&gt;0"))/(-AVERAGEIFS($K$64:$K442,$D$64:$D442,$D442,$K$64:$K442,"&lt;0")*COUNTIFS($D$64:$D442,$D442,$K$64:$K442,"&lt;0"))),"")</f>
        <v>54.310140367540299</v>
      </c>
      <c r="T442" s="453">
        <f ca="1">IF($D442=$D441,MIN(0,$H442/MAX(OFFSET($H442,0,0,-(COUNTIF($D$64:$D442,$D442)),1))-1),0)</f>
        <v>-1.2449073478659756E-4</v>
      </c>
      <c r="U442" s="453" t="str">
        <f ca="1">IF(COUNTIF($D$64:$D442,$D442)&gt;=30,STDEV(OFFSET($K442,0,0,-30,1))*SQRT(365),"")</f>
        <v/>
      </c>
      <c r="V442" s="453" t="str">
        <f>IF(COUNTIF($D$64:$D442,$D442)&lt;20,"Neutral",IF($H442&gt;$M442*1.05,"Bullish",IF($H442&lt;$M442*0.95,"Bearish","Neutral")))</f>
        <v>Neutral</v>
      </c>
      <c r="AB442" s="433"/>
      <c r="AC442" s="433"/>
      <c r="AD442" s="433"/>
      <c r="AE442" s="433"/>
      <c r="AF442" s="433"/>
      <c r="AG442" s="433"/>
      <c r="AH442" s="433"/>
      <c r="AI442" s="433"/>
      <c r="AJ442" s="433"/>
      <c r="AK442" s="433"/>
      <c r="AL442" s="433"/>
      <c r="AM442" s="433"/>
      <c r="AN442" s="433"/>
      <c r="AO442" s="433"/>
      <c r="AP442" s="433"/>
      <c r="AQ442" s="433"/>
      <c r="AR442" s="433"/>
      <c r="AS442" s="433"/>
      <c r="AT442" s="433"/>
    </row>
    <row r="443" spans="2:46" ht="20.149999999999999" customHeight="1">
      <c r="B443" s="437">
        <v>46062</v>
      </c>
      <c r="C443" s="419" t="s">
        <v>98</v>
      </c>
      <c r="D443" s="419" t="s">
        <v>99</v>
      </c>
      <c r="E443" s="457">
        <v>0.9996156471014247</v>
      </c>
      <c r="F443" s="457">
        <v>1.0069661654827444</v>
      </c>
      <c r="G443" s="457">
        <v>0.99457551007142075</v>
      </c>
      <c r="H443" s="457">
        <v>0.99849233094478795</v>
      </c>
      <c r="I443" s="457">
        <v>15997162027.765949</v>
      </c>
      <c r="J443" s="462">
        <v>183948126309.19876</v>
      </c>
      <c r="K443" s="474">
        <f t="shared" si="27"/>
        <v>-1.0023701054630019E-3</v>
      </c>
      <c r="L443" s="458">
        <f ca="1">IF(COUNTIF($D$64:$D443,$D443)&gt;=7,AVERAGE(OFFSET($H443,0,0,-7,1)),"")</f>
        <v>0.9985252317247193</v>
      </c>
      <c r="M443" s="458">
        <f ca="1">IF(COUNTIF($D$64:$D443,$D443)&gt;=20,AVERAGE(OFFSET($H443,0,0,-20,1)),"")</f>
        <v>0.99826992126827796</v>
      </c>
      <c r="N443" s="458" t="str">
        <f ca="1">IF(COUNTIF($D$64:$D443,$D443)&gt;=50,AVERAGE(OFFSET($H443,0,0,-50,1)),"")</f>
        <v/>
      </c>
      <c r="O443" s="458">
        <f t="shared" si="28"/>
        <v>0.99844368091737856</v>
      </c>
      <c r="P443" s="458">
        <f t="shared" si="29"/>
        <v>0.99837055138491582</v>
      </c>
      <c r="Q443" s="458">
        <f t="shared" si="30"/>
        <v>7.3129532462745672E-5</v>
      </c>
      <c r="R443" s="453">
        <f t="shared" si="31"/>
        <v>-6.9500060998960124E-5</v>
      </c>
      <c r="S443" s="453">
        <f>IF(COUNTIF($D$64:$D443,$D443)&gt;=14,100-100/(1+(AVERAGEIFS($K$64:$K443,$D$64:$D443,$D443,$K$64:$K443,"&gt;0")*COUNTIFS($D$64:$D443,$D443,$K$64:$K443,"&gt;0"))/(-AVERAGEIFS($K$64:$K443,$D$64:$D443,$D443,$K$64:$K443,"&lt;0")*COUNTIFS($D$64:$D443,$D443,$K$64:$K443,"&lt;0"))),"")</f>
        <v>49.674402126167486</v>
      </c>
      <c r="T443" s="453">
        <f ca="1">IF($D443=$D442,MIN(0,$H443/MAX(OFFSET($H443,0,0,-(COUNTIF($D$64:$D443,$D443)),1))-1),0)</f>
        <v>-1.1267360544586769E-3</v>
      </c>
      <c r="U443" s="453" t="str">
        <f ca="1">IF(COUNTIF($D$64:$D443,$D443)&gt;=30,STDEV(OFFSET($K443,0,0,-30,1))*SQRT(365),"")</f>
        <v/>
      </c>
      <c r="V443" s="453" t="str">
        <f ca="1">IF(COUNTIF($D$64:$D443,$D443)&lt;20,"Neutral",IF($H443&gt;$M443*1.05,"Bullish",IF($H443&lt;$M443*0.95,"Bearish","Neutral")))</f>
        <v>Neutral</v>
      </c>
      <c r="AB443" s="433"/>
      <c r="AC443" s="433"/>
      <c r="AD443" s="433"/>
      <c r="AE443" s="433"/>
      <c r="AF443" s="433"/>
      <c r="AG443" s="433"/>
      <c r="AH443" s="433"/>
      <c r="AI443" s="433"/>
      <c r="AJ443" s="433"/>
      <c r="AK443" s="433"/>
      <c r="AL443" s="433"/>
      <c r="AM443" s="433"/>
      <c r="AN443" s="433"/>
      <c r="AO443" s="433"/>
      <c r="AP443" s="433"/>
      <c r="AQ443" s="433"/>
      <c r="AR443" s="433"/>
      <c r="AS443" s="433"/>
      <c r="AT443" s="433"/>
    </row>
    <row r="444" spans="2:46" ht="20.149999999999999" customHeight="1">
      <c r="B444" s="437">
        <v>46063</v>
      </c>
      <c r="C444" s="419" t="s">
        <v>98</v>
      </c>
      <c r="D444" s="419" t="s">
        <v>99</v>
      </c>
      <c r="E444" s="457">
        <v>0.99856460794171908</v>
      </c>
      <c r="F444" s="457">
        <v>0.99991171576284055</v>
      </c>
      <c r="G444" s="457">
        <v>0.99028243875608024</v>
      </c>
      <c r="H444" s="457">
        <v>0.99774116507155397</v>
      </c>
      <c r="I444" s="457">
        <v>14838320829.752382</v>
      </c>
      <c r="J444" s="462">
        <v>183809742116.7052</v>
      </c>
      <c r="K444" s="474">
        <f t="shared" si="27"/>
        <v>-7.5230009280413679E-4</v>
      </c>
      <c r="L444" s="458">
        <f ca="1">IF(COUNTIF($D$64:$D444,$D444)&gt;=7,AVERAGE(OFFSET($H444,0,0,-7,1)),"")</f>
        <v>0.99865996969166548</v>
      </c>
      <c r="M444" s="458">
        <f ca="1">IF(COUNTIF($D$64:$D444,$D444)&gt;=20,AVERAGE(OFFSET($H444,0,0,-20,1)),"")</f>
        <v>0.99822827350777543</v>
      </c>
      <c r="N444" s="458" t="str">
        <f ca="1">IF(COUNTIF($D$64:$D444,$D444)&gt;=50,AVERAGE(OFFSET($H444,0,0,-50,1)),"")</f>
        <v/>
      </c>
      <c r="O444" s="458">
        <f t="shared" si="28"/>
        <v>0.99833560155648249</v>
      </c>
      <c r="P444" s="458">
        <f t="shared" si="29"/>
        <v>0.99832393017651866</v>
      </c>
      <c r="Q444" s="458">
        <f t="shared" si="30"/>
        <v>1.1671379963829054E-5</v>
      </c>
      <c r="R444" s="453">
        <f t="shared" si="31"/>
        <v>-5.3265772806402285E-5</v>
      </c>
      <c r="S444" s="453">
        <f>IF(COUNTIF($D$64:$D444,$D444)&gt;=14,100-100/(1+(AVERAGEIFS($K$64:$K444,$D$64:$D444,$D444,$K$64:$K444,"&gt;0")*COUNTIFS($D$64:$D444,$D444,$K$64:$K444,"&gt;0"))/(-AVERAGEIFS($K$64:$K444,$D$64:$D444,$D444,$K$64:$K444,"&lt;0")*COUNTIFS($D$64:$D444,$D444,$K$64:$K444,"&lt;0"))),"")</f>
        <v>46.683744656423187</v>
      </c>
      <c r="T444" s="453">
        <f ca="1">IF($D444=$D443,MIN(0,$H444/MAX(OFFSET($H444,0,0,-(COUNTIF($D$64:$D444,$D444)),1))-1),0)</f>
        <v>-1.8781885036244228E-3</v>
      </c>
      <c r="U444" s="453" t="str">
        <f ca="1">IF(COUNTIF($D$64:$D444,$D444)&gt;=30,STDEV(OFFSET($K444,0,0,-30,1))*SQRT(365),"")</f>
        <v/>
      </c>
      <c r="V444" s="453" t="str">
        <f ca="1">IF(COUNTIF($D$64:$D444,$D444)&lt;20,"Neutral",IF($H444&gt;$M444*1.05,"Bullish",IF($H444&lt;$M444*0.95,"Bearish","Neutral")))</f>
        <v>Neutral</v>
      </c>
      <c r="AB444" s="433"/>
      <c r="AC444" s="433"/>
      <c r="AD444" s="433"/>
      <c r="AE444" s="433"/>
      <c r="AF444" s="433"/>
      <c r="AG444" s="433"/>
      <c r="AH444" s="433"/>
      <c r="AI444" s="433"/>
      <c r="AJ444" s="433"/>
      <c r="AK444" s="433"/>
      <c r="AL444" s="433"/>
      <c r="AM444" s="433"/>
      <c r="AN444" s="433"/>
      <c r="AO444" s="433"/>
      <c r="AP444" s="433"/>
      <c r="AQ444" s="433"/>
      <c r="AR444" s="433"/>
      <c r="AS444" s="433"/>
      <c r="AT444" s="433"/>
    </row>
    <row r="445" spans="2:46" ht="20.149999999999999" customHeight="1">
      <c r="B445" s="437">
        <v>46064</v>
      </c>
      <c r="C445" s="419" t="s">
        <v>98</v>
      </c>
      <c r="D445" s="419" t="s">
        <v>99</v>
      </c>
      <c r="E445" s="457">
        <v>0.99777837799166613</v>
      </c>
      <c r="F445" s="457">
        <v>1.0010902549809935</v>
      </c>
      <c r="G445" s="457">
        <v>0.99421213874548742</v>
      </c>
      <c r="H445" s="457">
        <v>0.99834061077365788</v>
      </c>
      <c r="I445" s="457">
        <v>15983348967.355955</v>
      </c>
      <c r="J445" s="462">
        <v>183920175527.46738</v>
      </c>
      <c r="K445" s="474">
        <f t="shared" si="27"/>
        <v>6.0080281649099732E-4</v>
      </c>
      <c r="L445" s="458">
        <f ca="1">IF(COUNTIF($D$64:$D445,$D445)&gt;=7,AVERAGE(OFFSET($H445,0,0,-7,1)),"")</f>
        <v>0.99864544206163319</v>
      </c>
      <c r="M445" s="458">
        <f ca="1">IF(COUNTIF($D$64:$D445,$D445)&gt;=20,AVERAGE(OFFSET($H445,0,0,-20,1)),"")</f>
        <v>0.99816437218125098</v>
      </c>
      <c r="N445" s="458" t="str">
        <f ca="1">IF(COUNTIF($D$64:$D445,$D445)&gt;=50,AVERAGE(OFFSET($H445,0,0,-50,1)),"")</f>
        <v/>
      </c>
      <c r="O445" s="458">
        <f t="shared" si="28"/>
        <v>0.99833637220527871</v>
      </c>
      <c r="P445" s="458">
        <f t="shared" si="29"/>
        <v>0.9983251657763067</v>
      </c>
      <c r="Q445" s="458">
        <f t="shared" si="30"/>
        <v>1.1206428972010407E-5</v>
      </c>
      <c r="R445" s="453">
        <f t="shared" si="31"/>
        <v>-4.0371332450719748E-5</v>
      </c>
      <c r="S445" s="453">
        <f>IF(COUNTIF($D$64:$D445,$D445)&gt;=14,100-100/(1+(AVERAGEIFS($K$64:$K445,$D$64:$D445,$D445,$K$64:$K445,"&gt;0")*COUNTIFS($D$64:$D445,$D445,$K$64:$K445,"&gt;0"))/(-AVERAGEIFS($K$64:$K445,$D$64:$D445,$D445,$K$64:$K445,"&lt;0")*COUNTIFS($D$64:$D445,$D445,$K$64:$K445,"&lt;0"))),"")</f>
        <v>49.129649732949076</v>
      </c>
      <c r="T445" s="453">
        <f ca="1">IF($D445=$D444,MIN(0,$H445/MAX(OFFSET($H445,0,0,-(COUNTIF($D$64:$D445,$D445)),1))-1),0)</f>
        <v>-1.2785141080764451E-3</v>
      </c>
      <c r="U445" s="453" t="str">
        <f ca="1">IF(COUNTIF($D$64:$D445,$D445)&gt;=30,STDEV(OFFSET($K445,0,0,-30,1))*SQRT(365),"")</f>
        <v/>
      </c>
      <c r="V445" s="453" t="str">
        <f ca="1">IF(COUNTIF($D$64:$D445,$D445)&lt;20,"Neutral",IF($H445&gt;$M445*1.05,"Bullish",IF($H445&lt;$M445*0.95,"Bearish","Neutral")))</f>
        <v>Neutral</v>
      </c>
      <c r="AB445" s="433"/>
      <c r="AC445" s="433"/>
      <c r="AD445" s="433"/>
      <c r="AE445" s="433"/>
      <c r="AF445" s="433"/>
      <c r="AG445" s="433"/>
      <c r="AH445" s="433"/>
      <c r="AI445" s="433"/>
      <c r="AJ445" s="433"/>
      <c r="AK445" s="433"/>
      <c r="AL445" s="433"/>
      <c r="AM445" s="433"/>
      <c r="AN445" s="433"/>
      <c r="AO445" s="433"/>
      <c r="AP445" s="433"/>
      <c r="AQ445" s="433"/>
      <c r="AR445" s="433"/>
      <c r="AS445" s="433"/>
      <c r="AT445" s="433"/>
    </row>
    <row r="446" spans="2:46" ht="20.149999999999999" customHeight="1">
      <c r="B446" s="437">
        <v>46065</v>
      </c>
      <c r="C446" s="419" t="s">
        <v>98</v>
      </c>
      <c r="D446" s="419" t="s">
        <v>99</v>
      </c>
      <c r="E446" s="457">
        <v>0.99843049119355753</v>
      </c>
      <c r="F446" s="457">
        <v>0.99923400195863366</v>
      </c>
      <c r="G446" s="457">
        <v>0.99552301775590923</v>
      </c>
      <c r="H446" s="457">
        <v>0.99863491794243742</v>
      </c>
      <c r="I446" s="457">
        <v>13952601245.024099</v>
      </c>
      <c r="J446" s="462">
        <v>183974394524.02707</v>
      </c>
      <c r="K446" s="474">
        <f t="shared" si="27"/>
        <v>2.9479635066786969E-4</v>
      </c>
      <c r="L446" s="458">
        <f ca="1">IF(COUNTIF($D$64:$D446,$D446)&gt;=7,AVERAGE(OFFSET($H446,0,0,-7,1)),"")</f>
        <v>0.99867626604863158</v>
      </c>
      <c r="M446" s="458">
        <f ca="1">IF(COUNTIF($D$64:$D446,$D446)&gt;=20,AVERAGE(OFFSET($H446,0,0,-20,1)),"")</f>
        <v>0.99818077092669222</v>
      </c>
      <c r="N446" s="458" t="str">
        <f ca="1">IF(COUNTIF($D$64:$D446,$D446)&gt;=50,AVERAGE(OFFSET($H446,0,0,-50,1)),"")</f>
        <v/>
      </c>
      <c r="O446" s="458">
        <f t="shared" si="28"/>
        <v>0.99838230231868774</v>
      </c>
      <c r="P446" s="458">
        <f t="shared" si="29"/>
        <v>0.9983481103812053</v>
      </c>
      <c r="Q446" s="458">
        <f t="shared" si="30"/>
        <v>3.4191937482441759E-5</v>
      </c>
      <c r="R446" s="453">
        <f t="shared" si="31"/>
        <v>-2.5458678464087448E-5</v>
      </c>
      <c r="S446" s="453">
        <f>IF(COUNTIF($D$64:$D446,$D446)&gt;=14,100-100/(1+(AVERAGEIFS($K$64:$K446,$D$64:$D446,$D446,$K$64:$K446,"&gt;0")*COUNTIFS($D$64:$D446,$D446,$K$64:$K446,"&gt;0"))/(-AVERAGEIFS($K$64:$K446,$D$64:$D446,$D446,$K$64:$K446,"&lt;0")*COUNTIFS($D$64:$D446,$D446,$K$64:$K446,"&lt;0"))),"")</f>
        <v>50.249519151183705</v>
      </c>
      <c r="T446" s="453">
        <f ca="1">IF($D446=$D445,MIN(0,$H446/MAX(OFFSET($H446,0,0,-(COUNTIF($D$64:$D446,$D446)),1))-1),0)</f>
        <v>-9.8409465870197277E-4</v>
      </c>
      <c r="U446" s="453" t="str">
        <f ca="1">IF(COUNTIF($D$64:$D446,$D446)&gt;=30,STDEV(OFFSET($K446,0,0,-30,1))*SQRT(365),"")</f>
        <v/>
      </c>
      <c r="V446" s="453" t="str">
        <f ca="1">IF(COUNTIF($D$64:$D446,$D446)&lt;20,"Neutral",IF($H446&gt;$M446*1.05,"Bullish",IF($H446&lt;$M446*0.95,"Bearish","Neutral")))</f>
        <v>Neutral</v>
      </c>
      <c r="AB446" s="433"/>
      <c r="AC446" s="433"/>
      <c r="AD446" s="433"/>
      <c r="AE446" s="433"/>
      <c r="AF446" s="433"/>
      <c r="AG446" s="433"/>
      <c r="AH446" s="433"/>
      <c r="AI446" s="433"/>
      <c r="AJ446" s="433"/>
      <c r="AK446" s="433"/>
      <c r="AL446" s="433"/>
      <c r="AM446" s="433"/>
      <c r="AN446" s="433"/>
      <c r="AO446" s="433"/>
      <c r="AP446" s="433"/>
      <c r="AQ446" s="433"/>
      <c r="AR446" s="433"/>
      <c r="AS446" s="433"/>
      <c r="AT446" s="433"/>
    </row>
    <row r="447" spans="2:46" ht="20.149999999999999" customHeight="1">
      <c r="B447" s="437">
        <v>46066</v>
      </c>
      <c r="C447" s="419" t="s">
        <v>98</v>
      </c>
      <c r="D447" s="419" t="s">
        <v>99</v>
      </c>
      <c r="E447" s="457">
        <v>0.99873570259370215</v>
      </c>
      <c r="F447" s="457">
        <v>1.0061450334421929</v>
      </c>
      <c r="G447" s="457">
        <v>0.99772755235634891</v>
      </c>
      <c r="H447" s="457">
        <v>0.99850129555520639</v>
      </c>
      <c r="I447" s="457">
        <v>20220304054.190601</v>
      </c>
      <c r="J447" s="462">
        <v>183949777822.42371</v>
      </c>
      <c r="K447" s="474">
        <f t="shared" si="27"/>
        <v>-1.3380504209314914E-4</v>
      </c>
      <c r="L447" s="458">
        <f ca="1">IF(COUNTIF($D$64:$D447,$D447)&gt;=7,AVERAGE(OFFSET($H447,0,0,-7,1)),"")</f>
        <v>0.99854851391519095</v>
      </c>
      <c r="M447" s="458">
        <f ca="1">IF(COUNTIF($D$64:$D447,$D447)&gt;=20,AVERAGE(OFFSET($H447,0,0,-20,1)),"")</f>
        <v>0.9981774055565189</v>
      </c>
      <c r="N447" s="458" t="str">
        <f ca="1">IF(COUNTIF($D$64:$D447,$D447)&gt;=50,AVERAGE(OFFSET($H447,0,0,-50,1)),"")</f>
        <v/>
      </c>
      <c r="O447" s="458">
        <f t="shared" si="28"/>
        <v>0.99840060897045979</v>
      </c>
      <c r="P447" s="458">
        <f t="shared" si="29"/>
        <v>0.9983594574311313</v>
      </c>
      <c r="Q447" s="458">
        <f t="shared" si="30"/>
        <v>4.1151539328487807E-5</v>
      </c>
      <c r="R447" s="453">
        <f t="shared" si="31"/>
        <v>-1.2136634905572398E-5</v>
      </c>
      <c r="S447" s="453">
        <f>IF(COUNTIF($D$64:$D447,$D447)&gt;=14,100-100/(1+(AVERAGEIFS($K$64:$K447,$D$64:$D447,$D447,$K$64:$K447,"&gt;0")*COUNTIFS($D$64:$D447,$D447,$K$64:$K447,"&gt;0"))/(-AVERAGEIFS($K$64:$K447,$D$64:$D447,$D447,$K$64:$K447,"&lt;0")*COUNTIFS($D$64:$D447,$D447,$K$64:$K447,"&lt;0"))),"")</f>
        <v>49.752392549339277</v>
      </c>
      <c r="T447" s="453">
        <f ca="1">IF($D447=$D446,MIN(0,$H447/MAX(OFFSET($H447,0,0,-(COUNTIF($D$64:$D447,$D447)),1))-1),0)</f>
        <v>-1.1177680239679022E-3</v>
      </c>
      <c r="U447" s="453" t="str">
        <f ca="1">IF(COUNTIF($D$64:$D447,$D447)&gt;=30,STDEV(OFFSET($K447,0,0,-30,1))*SQRT(365),"")</f>
        <v/>
      </c>
      <c r="V447" s="453" t="str">
        <f ca="1">IF(COUNTIF($D$64:$D447,$D447)&lt;20,"Neutral",IF($H447&gt;$M447*1.05,"Bullish",IF($H447&lt;$M447*0.95,"Bearish","Neutral")))</f>
        <v>Neutral</v>
      </c>
      <c r="AB447" s="433"/>
      <c r="AC447" s="433"/>
      <c r="AD447" s="433"/>
      <c r="AE447" s="433"/>
      <c r="AF447" s="433"/>
      <c r="AG447" s="433"/>
      <c r="AH447" s="433"/>
      <c r="AI447" s="433"/>
      <c r="AJ447" s="433"/>
      <c r="AK447" s="433"/>
      <c r="AL447" s="433"/>
      <c r="AM447" s="433"/>
      <c r="AN447" s="433"/>
      <c r="AO447" s="433"/>
      <c r="AP447" s="433"/>
      <c r="AQ447" s="433"/>
      <c r="AR447" s="433"/>
      <c r="AS447" s="433"/>
      <c r="AT447" s="433"/>
    </row>
    <row r="448" spans="2:46" ht="20.149999999999999" customHeight="1">
      <c r="B448" s="437">
        <v>46067</v>
      </c>
      <c r="C448" s="419" t="s">
        <v>98</v>
      </c>
      <c r="D448" s="419" t="s">
        <v>99</v>
      </c>
      <c r="E448" s="457">
        <v>0.99852724234928458</v>
      </c>
      <c r="F448" s="457">
        <v>1.0019685264092124</v>
      </c>
      <c r="G448" s="457">
        <v>0.99042138121233203</v>
      </c>
      <c r="H448" s="457">
        <v>0.99711704732772932</v>
      </c>
      <c r="I448" s="457">
        <v>13462410474.430019</v>
      </c>
      <c r="J448" s="462">
        <v>183694763477.39581</v>
      </c>
      <c r="K448" s="474">
        <f t="shared" si="27"/>
        <v>-1.3863259202957501E-3</v>
      </c>
      <c r="L448" s="458">
        <f ca="1">IF(COUNTIF($D$64:$D448,$D448)&gt;=7,AVERAGE(OFFSET($H448,0,0,-7,1)),"")</f>
        <v>0.99833165166583659</v>
      </c>
      <c r="M448" s="458">
        <f ca="1">IF(COUNTIF($D$64:$D448,$D448)&gt;=20,AVERAGE(OFFSET($H448,0,0,-20,1)),"")</f>
        <v>0.99811954150814075</v>
      </c>
      <c r="N448" s="458" t="str">
        <f ca="1">IF(COUNTIF($D$64:$D448,$D448)&gt;=50,AVERAGE(OFFSET($H448,0,0,-50,1)),"")</f>
        <v/>
      </c>
      <c r="O448" s="458">
        <f t="shared" si="28"/>
        <v>0.99820313794850124</v>
      </c>
      <c r="P448" s="458">
        <f t="shared" si="29"/>
        <v>0.99826742705310156</v>
      </c>
      <c r="Q448" s="458">
        <f t="shared" si="30"/>
        <v>-6.4289104600323554E-5</v>
      </c>
      <c r="R448" s="453">
        <f t="shared" si="31"/>
        <v>-2.2567128844522632E-5</v>
      </c>
      <c r="S448" s="453">
        <f>IF(COUNTIF($D$64:$D448,$D448)&gt;=14,100-100/(1+(AVERAGEIFS($K$64:$K448,$D$64:$D448,$D448,$K$64:$K448,"&gt;0")*COUNTIFS($D$64:$D448,$D448,$K$64:$K448,"&gt;0"))/(-AVERAGEIFS($K$64:$K448,$D$64:$D448,$D448,$K$64:$K448,"&lt;0")*COUNTIFS($D$64:$D448,$D448,$K$64:$K448,"&lt;0"))),"")</f>
        <v>45.126847134336103</v>
      </c>
      <c r="T448" s="453">
        <f ca="1">IF($D448=$D447,MIN(0,$H448/MAX(OFFSET($H448,0,0,-(COUNTIF($D$64:$D448,$D448)),1))-1),0)</f>
        <v>-2.5025443534791858E-3</v>
      </c>
      <c r="U448" s="453" t="str">
        <f ca="1">IF(COUNTIF($D$64:$D448,$D448)&gt;=30,STDEV(OFFSET($K448,0,0,-30,1))*SQRT(365),"")</f>
        <v/>
      </c>
      <c r="V448" s="453" t="str">
        <f ca="1">IF(COUNTIF($D$64:$D448,$D448)&lt;20,"Neutral",IF($H448&gt;$M448*1.05,"Bullish",IF($H448&lt;$M448*0.95,"Bearish","Neutral")))</f>
        <v>Neutral</v>
      </c>
      <c r="AB448" s="433"/>
      <c r="AC448" s="433"/>
      <c r="AD448" s="433"/>
      <c r="AE448" s="433"/>
      <c r="AF448" s="433"/>
      <c r="AG448" s="433"/>
      <c r="AH448" s="433"/>
      <c r="AI448" s="433"/>
      <c r="AJ448" s="433"/>
      <c r="AK448" s="433"/>
      <c r="AL448" s="433"/>
      <c r="AM448" s="433"/>
      <c r="AN448" s="433"/>
      <c r="AO448" s="433"/>
      <c r="AP448" s="433"/>
      <c r="AQ448" s="433"/>
      <c r="AR448" s="433"/>
      <c r="AS448" s="433"/>
      <c r="AT448" s="433"/>
    </row>
    <row r="449" spans="2:46" ht="20.149999999999999" customHeight="1">
      <c r="B449" s="437">
        <v>46068</v>
      </c>
      <c r="C449" s="419" t="s">
        <v>98</v>
      </c>
      <c r="D449" s="419" t="s">
        <v>99</v>
      </c>
      <c r="E449" s="457">
        <v>0.997170247267405</v>
      </c>
      <c r="F449" s="457">
        <v>1.0009881399755762</v>
      </c>
      <c r="G449" s="457">
        <v>0.99329308448052822</v>
      </c>
      <c r="H449" s="457">
        <v>0.99843683099320235</v>
      </c>
      <c r="I449" s="457">
        <v>10097997809.257303</v>
      </c>
      <c r="J449" s="462">
        <v>183937901781.8909</v>
      </c>
      <c r="K449" s="474">
        <f t="shared" si="27"/>
        <v>1.3235995403046985E-3</v>
      </c>
      <c r="L449" s="458">
        <f ca="1">IF(COUNTIF($D$64:$D449,$D449)&gt;=7,AVERAGE(OFFSET($H449,0,0,-7,1)),"")</f>
        <v>0.99818059980122509</v>
      </c>
      <c r="M449" s="458">
        <f ca="1">IF(COUNTIF($D$64:$D449,$D449)&gt;=20,AVERAGE(OFFSET($H449,0,0,-20,1)),"")</f>
        <v>0.99813124019978905</v>
      </c>
      <c r="N449" s="458" t="str">
        <f ca="1">IF(COUNTIF($D$64:$D449,$D449)&gt;=50,AVERAGE(OFFSET($H449,0,0,-50,1)),"")</f>
        <v/>
      </c>
      <c r="O449" s="458">
        <f t="shared" si="28"/>
        <v>0.99823909072460915</v>
      </c>
      <c r="P449" s="458">
        <f t="shared" si="29"/>
        <v>0.99827997549310898</v>
      </c>
      <c r="Q449" s="458">
        <f t="shared" si="30"/>
        <v>-4.0884768499838131E-5</v>
      </c>
      <c r="R449" s="453">
        <f t="shared" si="31"/>
        <v>-2.6230656775585731E-5</v>
      </c>
      <c r="S449" s="453">
        <f>IF(COUNTIF($D$64:$D449,$D449)&gt;=14,100-100/(1+(AVERAGEIFS($K$64:$K449,$D$64:$D449,$D449,$K$64:$K449,"&gt;0")*COUNTIFS($D$64:$D449,$D449,$K$64:$K449,"&gt;0"))/(-AVERAGEIFS($K$64:$K449,$D$64:$D449,$D449,$K$64:$K449,"&lt;0")*COUNTIFS($D$64:$D449,$D449,$K$64:$K449,"&lt;0"))),"")</f>
        <v>49.600539635649739</v>
      </c>
      <c r="T449" s="453">
        <f ca="1">IF($D449=$D448,MIN(0,$H449/MAX(OFFSET($H449,0,0,-(COUNTIF($D$64:$D449,$D449)),1))-1),0)</f>
        <v>-1.1822571797303061E-3</v>
      </c>
      <c r="U449" s="453" t="str">
        <f ca="1">IF(COUNTIF($D$64:$D449,$D449)&gt;=30,STDEV(OFFSET($K449,0,0,-30,1))*SQRT(365),"")</f>
        <v/>
      </c>
      <c r="V449" s="453" t="str">
        <f ca="1">IF(COUNTIF($D$64:$D449,$D449)&lt;20,"Neutral",IF($H449&gt;$M449*1.05,"Bullish",IF($H449&lt;$M449*0.95,"Bearish","Neutral")))</f>
        <v>Neutral</v>
      </c>
      <c r="AB449" s="433"/>
      <c r="AC449" s="433"/>
      <c r="AD449" s="433"/>
      <c r="AE449" s="433"/>
      <c r="AF449" s="433"/>
      <c r="AG449" s="433"/>
      <c r="AH449" s="433"/>
      <c r="AI449" s="433"/>
      <c r="AJ449" s="433"/>
      <c r="AK449" s="433"/>
      <c r="AL449" s="433"/>
      <c r="AM449" s="433"/>
      <c r="AN449" s="433"/>
      <c r="AO449" s="433"/>
      <c r="AP449" s="433"/>
      <c r="AQ449" s="433"/>
      <c r="AR449" s="433"/>
      <c r="AS449" s="433"/>
      <c r="AT449" s="433"/>
    </row>
    <row r="450" spans="2:46" ht="20.149999999999999" customHeight="1">
      <c r="B450" s="437">
        <v>46069</v>
      </c>
      <c r="C450" s="419" t="s">
        <v>98</v>
      </c>
      <c r="D450" s="419" t="s">
        <v>99</v>
      </c>
      <c r="E450" s="457">
        <v>0.99825381601975682</v>
      </c>
      <c r="F450" s="457">
        <v>1.0040145908581632</v>
      </c>
      <c r="G450" s="457">
        <v>0.99132447782323574</v>
      </c>
      <c r="H450" s="457">
        <v>0.99836142962400565</v>
      </c>
      <c r="I450" s="457">
        <v>10125600547.483191</v>
      </c>
      <c r="J450" s="462">
        <v>183924010898.4509</v>
      </c>
      <c r="K450" s="474">
        <f t="shared" ref="K450:K513" si="32">IF($D450=$D449,$H450/$H449-1,"")</f>
        <v>-7.5519418811564876E-5</v>
      </c>
      <c r="L450" s="458">
        <f ca="1">IF(COUNTIF($D$64:$D450,$D450)&gt;=7,AVERAGE(OFFSET($H450,0,0,-7,1)),"")</f>
        <v>0.99816189961254176</v>
      </c>
      <c r="M450" s="458">
        <f ca="1">IF(COUNTIF($D$64:$D450,$D450)&gt;=20,AVERAGE(OFFSET($H450,0,0,-20,1)),"")</f>
        <v>0.99812536102867111</v>
      </c>
      <c r="N450" s="458" t="str">
        <f ca="1">IF(COUNTIF($D$64:$D450,$D450)&gt;=50,AVERAGE(OFFSET($H450,0,0,-50,1)),"")</f>
        <v/>
      </c>
      <c r="O450" s="458">
        <f t="shared" ref="O450:O513" si="33">IF($D450=$D449,$O449+(2/13)*($H450-$O449),$H450)</f>
        <v>0.99825791209374704</v>
      </c>
      <c r="P450" s="458">
        <f t="shared" ref="P450:P513" si="34">IF($D450=$D449,$P449+(2/27)*($H450-$P449),$H450)</f>
        <v>0.9982860091324347</v>
      </c>
      <c r="Q450" s="458">
        <f t="shared" ref="Q450:Q513" si="35">$O450-$P450</f>
        <v>-2.8097038687668885E-5</v>
      </c>
      <c r="R450" s="453">
        <f t="shared" ref="R450:R513" si="36">IF($D450=$D449,$R449+(2/10)*($Q450-$R449),$Q450)</f>
        <v>-2.6603933158002363E-5</v>
      </c>
      <c r="S450" s="453">
        <f>IF(COUNTIF($D$64:$D450,$D450)&gt;=14,100-100/(1+(AVERAGEIFS($K$64:$K450,$D$64:$D450,$D450,$K$64:$K450,"&gt;0")*COUNTIFS($D$64:$D450,$D450,$K$64:$K450,"&gt;0"))/(-AVERAGEIFS($K$64:$K450,$D$64:$D450,$D450,$K$64:$K450,"&lt;0")*COUNTIFS($D$64:$D450,$D450,$K$64:$K450,"&lt;0"))),"")</f>
        <v>49.370882924744983</v>
      </c>
      <c r="T450" s="453">
        <f ca="1">IF($D450=$D449,MIN(0,$H450/MAX(OFFSET($H450,0,0,-(COUNTIF($D$64:$D450,$D450)),1))-1),0)</f>
        <v>-1.2576873151667334E-3</v>
      </c>
      <c r="U450" s="453" t="str">
        <f ca="1">IF(COUNTIF($D$64:$D450,$D450)&gt;=30,STDEV(OFFSET($K450,0,0,-30,1))*SQRT(365),"")</f>
        <v/>
      </c>
      <c r="V450" s="453" t="str">
        <f ca="1">IF(COUNTIF($D$64:$D450,$D450)&lt;20,"Neutral",IF($H450&gt;$M450*1.05,"Bullish",IF($H450&lt;$M450*0.95,"Bearish","Neutral")))</f>
        <v>Neutral</v>
      </c>
      <c r="AB450" s="433"/>
      <c r="AC450" s="433"/>
      <c r="AD450" s="433"/>
      <c r="AE450" s="433"/>
      <c r="AF450" s="433"/>
      <c r="AG450" s="433"/>
      <c r="AH450" s="433"/>
      <c r="AI450" s="433"/>
      <c r="AJ450" s="433"/>
      <c r="AK450" s="433"/>
      <c r="AL450" s="433"/>
      <c r="AM450" s="433"/>
      <c r="AN450" s="433"/>
      <c r="AO450" s="433"/>
      <c r="AP450" s="433"/>
      <c r="AQ450" s="433"/>
      <c r="AR450" s="433"/>
      <c r="AS450" s="433"/>
      <c r="AT450" s="433"/>
    </row>
    <row r="451" spans="2:46" ht="20.149999999999999" customHeight="1">
      <c r="B451" s="437">
        <v>46070</v>
      </c>
      <c r="C451" s="419" t="s">
        <v>98</v>
      </c>
      <c r="D451" s="419" t="s">
        <v>99</v>
      </c>
      <c r="E451" s="457">
        <v>0.99842927588226105</v>
      </c>
      <c r="F451" s="457">
        <v>1.0026644226593622</v>
      </c>
      <c r="G451" s="457">
        <v>0.99502714127215131</v>
      </c>
      <c r="H451" s="457">
        <v>0.99766707099305929</v>
      </c>
      <c r="I451" s="457">
        <v>13824880948.488987</v>
      </c>
      <c r="J451" s="462">
        <v>183796092070.04254</v>
      </c>
      <c r="K451" s="474">
        <f t="shared" si="32"/>
        <v>-6.9549825378156793E-4</v>
      </c>
      <c r="L451" s="458">
        <f ca="1">IF(COUNTIF($D$64:$D451,$D451)&gt;=7,AVERAGE(OFFSET($H451,0,0,-7,1)),"")</f>
        <v>0.9981513147441855</v>
      </c>
      <c r="M451" s="458">
        <f ca="1">IF(COUNTIF($D$64:$D451,$D451)&gt;=20,AVERAGE(OFFSET($H451,0,0,-20,1)),"")</f>
        <v>0.99810982448869456</v>
      </c>
      <c r="N451" s="458" t="str">
        <f ca="1">IF(COUNTIF($D$64:$D451,$D451)&gt;=50,AVERAGE(OFFSET($H451,0,0,-50,1)),"")</f>
        <v/>
      </c>
      <c r="O451" s="458">
        <f t="shared" si="33"/>
        <v>0.99816701346287195</v>
      </c>
      <c r="P451" s="458">
        <f t="shared" si="34"/>
        <v>0.99824016186285136</v>
      </c>
      <c r="Q451" s="458">
        <f t="shared" si="35"/>
        <v>-7.3148399979405809E-5</v>
      </c>
      <c r="R451" s="453">
        <f t="shared" si="36"/>
        <v>-3.5912826522283054E-5</v>
      </c>
      <c r="S451" s="453">
        <f>IF(COUNTIF($D$64:$D451,$D451)&gt;=14,100-100/(1+(AVERAGEIFS($K$64:$K451,$D$64:$D451,$D451,$K$64:$K451,"&gt;0")*COUNTIFS($D$64:$D451,$D451,$K$64:$K451,"&gt;0"))/(-AVERAGEIFS($K$64:$K451,$D$64:$D451,$D451,$K$64:$K451,"&lt;0")*COUNTIFS($D$64:$D451,$D451,$K$64:$K451,"&lt;0"))),"")</f>
        <v>47.35174434801327</v>
      </c>
      <c r="T451" s="453">
        <f ca="1">IF($D451=$D450,MIN(0,$H451/MAX(OFFSET($H451,0,0,-(COUNTIF($D$64:$D451,$D451)),1))-1),0)</f>
        <v>-1.9523108496167785E-3</v>
      </c>
      <c r="U451" s="453" t="str">
        <f ca="1">IF(COUNTIF($D$64:$D451,$D451)&gt;=30,STDEV(OFFSET($K451,0,0,-30,1))*SQRT(365),"")</f>
        <v/>
      </c>
      <c r="V451" s="453" t="str">
        <f ca="1">IF(COUNTIF($D$64:$D451,$D451)&lt;20,"Neutral",IF($H451&gt;$M451*1.05,"Bullish",IF($H451&lt;$M451*0.95,"Bearish","Neutral")))</f>
        <v>Neutral</v>
      </c>
      <c r="AB451" s="433"/>
      <c r="AC451" s="433"/>
      <c r="AD451" s="433"/>
      <c r="AE451" s="433"/>
      <c r="AF451" s="433"/>
      <c r="AG451" s="433"/>
      <c r="AH451" s="433"/>
      <c r="AI451" s="433"/>
      <c r="AJ451" s="433"/>
      <c r="AK451" s="433"/>
      <c r="AL451" s="433"/>
      <c r="AM451" s="433"/>
      <c r="AN451" s="433"/>
      <c r="AO451" s="433"/>
      <c r="AP451" s="433"/>
      <c r="AQ451" s="433"/>
      <c r="AR451" s="433"/>
      <c r="AS451" s="433"/>
      <c r="AT451" s="433"/>
    </row>
    <row r="452" spans="2:46" ht="20.149999999999999" customHeight="1">
      <c r="B452" s="437">
        <v>46071</v>
      </c>
      <c r="C452" s="419" t="s">
        <v>98</v>
      </c>
      <c r="D452" s="419" t="s">
        <v>99</v>
      </c>
      <c r="E452" s="457">
        <v>0.9976404952462834</v>
      </c>
      <c r="F452" s="457">
        <v>1.0007341587501233</v>
      </c>
      <c r="G452" s="457">
        <v>0.99138111959624131</v>
      </c>
      <c r="H452" s="457">
        <v>0.99813133883519456</v>
      </c>
      <c r="I452" s="457">
        <v>8178330061.4187956</v>
      </c>
      <c r="J452" s="462">
        <v>183881622220.87064</v>
      </c>
      <c r="K452" s="474">
        <f t="shared" si="32"/>
        <v>4.6535347876441868E-4</v>
      </c>
      <c r="L452" s="458">
        <f ca="1">IF(COUNTIF($D$64:$D452,$D452)&gt;=7,AVERAGE(OFFSET($H452,0,0,-7,1)),"")</f>
        <v>0.99812141875297644</v>
      </c>
      <c r="M452" s="458">
        <f ca="1">IF(COUNTIF($D$64:$D452,$D452)&gt;=20,AVERAGE(OFFSET($H452,0,0,-20,1)),"")</f>
        <v>0.99815296863139957</v>
      </c>
      <c r="N452" s="458" t="str">
        <f ca="1">IF(COUNTIF($D$64:$D452,$D452)&gt;=50,AVERAGE(OFFSET($H452,0,0,-50,1)),"")</f>
        <v/>
      </c>
      <c r="O452" s="458">
        <f t="shared" si="33"/>
        <v>0.99816152505861389</v>
      </c>
      <c r="P452" s="458">
        <f t="shared" si="34"/>
        <v>0.99823210089783976</v>
      </c>
      <c r="Q452" s="458">
        <f t="shared" si="35"/>
        <v>-7.0575839225872627E-5</v>
      </c>
      <c r="R452" s="453">
        <f t="shared" si="36"/>
        <v>-4.284542906300097E-5</v>
      </c>
      <c r="S452" s="453">
        <f>IF(COUNTIF($D$64:$D452,$D452)&gt;=14,100-100/(1+(AVERAGEIFS($K$64:$K452,$D$64:$D452,$D452,$K$64:$K452,"&gt;0")*COUNTIFS($D$64:$D452,$D452,$K$64:$K452,"&gt;0"))/(-AVERAGEIFS($K$64:$K452,$D$64:$D452,$D452,$K$64:$K452,"&lt;0")*COUNTIFS($D$64:$D452,$D452,$K$64:$K452,"&lt;0"))),"")</f>
        <v>48.754046911348681</v>
      </c>
      <c r="T452" s="453">
        <f ca="1">IF($D452=$D451,MIN(0,$H452/MAX(OFFSET($H452,0,0,-(COUNTIF($D$64:$D452,$D452)),1))-1),0)</f>
        <v>-1.4878658854979854E-3</v>
      </c>
      <c r="U452" s="453" t="str">
        <f ca="1">IF(COUNTIF($D$64:$D452,$D452)&gt;=30,STDEV(OFFSET($K452,0,0,-30,1))*SQRT(365),"")</f>
        <v/>
      </c>
      <c r="V452" s="453" t="str">
        <f ca="1">IF(COUNTIF($D$64:$D452,$D452)&lt;20,"Neutral",IF($H452&gt;$M452*1.05,"Bullish",IF($H452&lt;$M452*0.95,"Bearish","Neutral")))</f>
        <v>Neutral</v>
      </c>
      <c r="AB452" s="433"/>
      <c r="AC452" s="433"/>
      <c r="AD452" s="433"/>
      <c r="AE452" s="433"/>
      <c r="AF452" s="433"/>
      <c r="AG452" s="433"/>
      <c r="AH452" s="433"/>
      <c r="AI452" s="433"/>
      <c r="AJ452" s="433"/>
      <c r="AK452" s="433"/>
      <c r="AL452" s="433"/>
      <c r="AM452" s="433"/>
      <c r="AN452" s="433"/>
      <c r="AO452" s="433"/>
      <c r="AP452" s="433"/>
      <c r="AQ452" s="433"/>
      <c r="AR452" s="433"/>
      <c r="AS452" s="433"/>
      <c r="AT452" s="433"/>
    </row>
    <row r="453" spans="2:46" ht="20.149999999999999" customHeight="1">
      <c r="B453" s="437">
        <v>46072</v>
      </c>
      <c r="C453" s="419" t="s">
        <v>98</v>
      </c>
      <c r="D453" s="419" t="s">
        <v>99</v>
      </c>
      <c r="E453" s="457">
        <v>0.99810430712708531</v>
      </c>
      <c r="F453" s="457">
        <v>0.99958256678659385</v>
      </c>
      <c r="G453" s="457">
        <v>0.99461894642909587</v>
      </c>
      <c r="H453" s="457">
        <v>0.99835999743800519</v>
      </c>
      <c r="I453" s="457">
        <v>12508350452.465719</v>
      </c>
      <c r="J453" s="462">
        <v>183923747052.72754</v>
      </c>
      <c r="K453" s="474">
        <f t="shared" si="32"/>
        <v>2.290866882082021E-4</v>
      </c>
      <c r="L453" s="458">
        <f ca="1">IF(COUNTIF($D$64:$D453,$D453)&gt;=7,AVERAGE(OFFSET($H453,0,0,-7,1)),"")</f>
        <v>0.99808214439520027</v>
      </c>
      <c r="M453" s="458">
        <f ca="1">IF(COUNTIF($D$64:$D453,$D453)&gt;=20,AVERAGE(OFFSET($H453,0,0,-20,1)),"")</f>
        <v>0.9981758844883426</v>
      </c>
      <c r="N453" s="458" t="str">
        <f ca="1">IF(COUNTIF($D$64:$D453,$D453)&gt;=50,AVERAGE(OFFSET($H453,0,0,-50,1)),"")</f>
        <v/>
      </c>
      <c r="O453" s="458">
        <f t="shared" si="33"/>
        <v>0.99819205927082788</v>
      </c>
      <c r="P453" s="458">
        <f t="shared" si="34"/>
        <v>0.9982415747156298</v>
      </c>
      <c r="Q453" s="458">
        <f t="shared" si="35"/>
        <v>-4.9515444801917496E-5</v>
      </c>
      <c r="R453" s="453">
        <f t="shared" si="36"/>
        <v>-4.4179432210784278E-5</v>
      </c>
      <c r="S453" s="453">
        <f>IF(COUNTIF($D$64:$D453,$D453)&gt;=14,100-100/(1+(AVERAGEIFS($K$64:$K453,$D$64:$D453,$D453,$K$64:$K453,"&gt;0")*COUNTIFS($D$64:$D453,$D453,$K$64:$K453,"&gt;0"))/(-AVERAGEIFS($K$64:$K453,$D$64:$D453,$D453,$K$64:$K453,"&lt;0")*COUNTIFS($D$64:$D453,$D453,$K$64:$K453,"&lt;0"))),"")</f>
        <v>49.417296015222398</v>
      </c>
      <c r="T453" s="453">
        <f ca="1">IF($D453=$D452,MIN(0,$H453/MAX(OFFSET($H453,0,0,-(COUNTIF($D$64:$D453,$D453)),1))-1),0)</f>
        <v>-1.2591200475579045E-3</v>
      </c>
      <c r="U453" s="453">
        <f ca="1">IF(COUNTIF($D$64:$D453,$D453)&gt;=30,STDEV(OFFSET($K453,0,0,-30,1))*SQRT(365),"")</f>
        <v>1.4594496729077111E-2</v>
      </c>
      <c r="V453" s="453" t="str">
        <f ca="1">IF(COUNTIF($D$64:$D453,$D453)&lt;20,"Neutral",IF($H453&gt;$M453*1.05,"Bullish",IF($H453&lt;$M453*0.95,"Bearish","Neutral")))</f>
        <v>Neutral</v>
      </c>
      <c r="AB453" s="433"/>
      <c r="AC453" s="433"/>
      <c r="AD453" s="433"/>
      <c r="AE453" s="433"/>
      <c r="AF453" s="433"/>
      <c r="AG453" s="433"/>
      <c r="AH453" s="433"/>
      <c r="AI453" s="433"/>
      <c r="AJ453" s="433"/>
      <c r="AK453" s="433"/>
      <c r="AL453" s="433"/>
      <c r="AM453" s="433"/>
      <c r="AN453" s="433"/>
      <c r="AO453" s="433"/>
      <c r="AP453" s="433"/>
      <c r="AQ453" s="433"/>
      <c r="AR453" s="433"/>
      <c r="AS453" s="433"/>
      <c r="AT453" s="433"/>
    </row>
    <row r="454" spans="2:46" ht="20.149999999999999" customHeight="1">
      <c r="B454" s="437">
        <v>46073</v>
      </c>
      <c r="C454" s="419" t="s">
        <v>98</v>
      </c>
      <c r="D454" s="419" t="s">
        <v>99</v>
      </c>
      <c r="E454" s="457">
        <v>0.9983643075148898</v>
      </c>
      <c r="F454" s="457">
        <v>1.0013803845425326</v>
      </c>
      <c r="G454" s="457">
        <v>0.9949849859899742</v>
      </c>
      <c r="H454" s="457">
        <v>0.99909001775640893</v>
      </c>
      <c r="I454" s="457">
        <v>10043305141.240704</v>
      </c>
      <c r="J454" s="462">
        <v>184058235686.81747</v>
      </c>
      <c r="K454" s="474">
        <f t="shared" si="32"/>
        <v>7.3121952029042703E-4</v>
      </c>
      <c r="L454" s="458">
        <f ca="1">IF(COUNTIF($D$64:$D454,$D454)&gt;=7,AVERAGE(OFFSET($H454,0,0,-7,1)),"")</f>
        <v>0.99816624756680061</v>
      </c>
      <c r="M454" s="458">
        <f ca="1">IF(COUNTIF($D$64:$D454,$D454)&gt;=20,AVERAGE(OFFSET($H454,0,0,-20,1)),"")</f>
        <v>0.99824784700651858</v>
      </c>
      <c r="N454" s="458" t="str">
        <f ca="1">IF(COUNTIF($D$64:$D454,$D454)&gt;=50,AVERAGE(OFFSET($H454,0,0,-50,1)),"")</f>
        <v/>
      </c>
      <c r="O454" s="458">
        <f t="shared" si="33"/>
        <v>0.99833020673014805</v>
      </c>
      <c r="P454" s="458">
        <f t="shared" si="34"/>
        <v>0.9983044223482801</v>
      </c>
      <c r="Q454" s="458">
        <f t="shared" si="35"/>
        <v>2.5784381867954842E-5</v>
      </c>
      <c r="R454" s="453">
        <f t="shared" si="36"/>
        <v>-3.0186669395036453E-5</v>
      </c>
      <c r="S454" s="453">
        <f>IF(COUNTIF($D$64:$D454,$D454)&gt;=14,100-100/(1+(AVERAGEIFS($K$64:$K454,$D$64:$D454,$D454,$K$64:$K454,"&gt;0")*COUNTIFS($D$64:$D454,$D454,$K$64:$K454,"&gt;0"))/(-AVERAGEIFS($K$64:$K454,$D$64:$D454,$D454,$K$64:$K454,"&lt;0")*COUNTIFS($D$64:$D454,$D454,$K$64:$K454,"&lt;0"))),"")</f>
        <v>51.424015338468863</v>
      </c>
      <c r="T454" s="453">
        <f ca="1">IF($D454=$D453,MIN(0,$H454/MAX(OFFSET($H454,0,0,-(COUNTIF($D$64:$D454,$D454)),1))-1),0)</f>
        <v>-5.2882122042463564E-4</v>
      </c>
      <c r="U454" s="453">
        <f ca="1">IF(COUNTIF($D$64:$D454,$D454)&gt;=30,STDEV(OFFSET($K454,0,0,-30,1))*SQRT(365),"")</f>
        <v>1.4570072333223053E-2</v>
      </c>
      <c r="V454" s="453" t="str">
        <f ca="1">IF(COUNTIF($D$64:$D454,$D454)&lt;20,"Neutral",IF($H454&gt;$M454*1.05,"Bullish",IF($H454&lt;$M454*0.95,"Bearish","Neutral")))</f>
        <v>Neutral</v>
      </c>
      <c r="AB454" s="433"/>
      <c r="AC454" s="433"/>
      <c r="AD454" s="433"/>
      <c r="AE454" s="433"/>
      <c r="AF454" s="433"/>
      <c r="AG454" s="433"/>
      <c r="AH454" s="433"/>
      <c r="AI454" s="433"/>
      <c r="AJ454" s="433"/>
      <c r="AK454" s="433"/>
      <c r="AL454" s="433"/>
      <c r="AM454" s="433"/>
      <c r="AN454" s="433"/>
      <c r="AO454" s="433"/>
      <c r="AP454" s="433"/>
      <c r="AQ454" s="433"/>
      <c r="AR454" s="433"/>
      <c r="AS454" s="433"/>
      <c r="AT454" s="433"/>
    </row>
    <row r="455" spans="2:46" ht="20.149999999999999" customHeight="1">
      <c r="B455" s="437">
        <v>46074</v>
      </c>
      <c r="C455" s="419" t="s">
        <v>98</v>
      </c>
      <c r="D455" s="419" t="s">
        <v>99</v>
      </c>
      <c r="E455" s="457">
        <v>0.99918667147483731</v>
      </c>
      <c r="F455" s="457">
        <v>1.0037156894046395</v>
      </c>
      <c r="G455" s="457">
        <v>0.99532681654966926</v>
      </c>
      <c r="H455" s="457">
        <v>0.99898036310750427</v>
      </c>
      <c r="I455" s="457">
        <v>22388843144.166607</v>
      </c>
      <c r="J455" s="462">
        <v>184038034462.85013</v>
      </c>
      <c r="K455" s="474">
        <f t="shared" si="32"/>
        <v>-1.0975452357231408E-4</v>
      </c>
      <c r="L455" s="458">
        <f ca="1">IF(COUNTIF($D$64:$D455,$D455)&gt;=7,AVERAGE(OFFSET($H455,0,0,-7,1)),"")</f>
        <v>0.99843243553533989</v>
      </c>
      <c r="M455" s="458">
        <f ca="1">IF(COUNTIF($D$64:$D455,$D455)&gt;=20,AVERAGE(OFFSET($H455,0,0,-20,1)),"")</f>
        <v>0.99832753857388767</v>
      </c>
      <c r="N455" s="458" t="str">
        <f ca="1">IF(COUNTIF($D$64:$D455,$D455)&gt;=50,AVERAGE(OFFSET($H455,0,0,-50,1)),"")</f>
        <v/>
      </c>
      <c r="O455" s="458">
        <f t="shared" si="33"/>
        <v>0.99843023078820281</v>
      </c>
      <c r="P455" s="458">
        <f t="shared" si="34"/>
        <v>0.9983544920341485</v>
      </c>
      <c r="Q455" s="458">
        <f t="shared" si="35"/>
        <v>7.5738754054310853E-5</v>
      </c>
      <c r="R455" s="453">
        <f t="shared" si="36"/>
        <v>-9.0015847051669886E-6</v>
      </c>
      <c r="S455" s="453">
        <f>IF(COUNTIF($D$64:$D455,$D455)&gt;=14,100-100/(1+(AVERAGEIFS($K$64:$K455,$D$64:$D455,$D455,$K$64:$K455,"&gt;0")*COUNTIFS($D$64:$D455,$D455,$K$64:$K455,"&gt;0"))/(-AVERAGEIFS($K$64:$K455,$D$64:$D455,$D455,$K$64:$K455,"&lt;0")*COUNTIFS($D$64:$D455,$D455,$K$64:$K455,"&lt;0"))),"")</f>
        <v>51.119613824793156</v>
      </c>
      <c r="T455" s="453">
        <f ca="1">IF($D455=$D454,MIN(0,$H455/MAX(OFFSET($H455,0,0,-(COUNTIF($D$64:$D455,$D455)),1))-1),0)</f>
        <v>-6.3851770347578274E-4</v>
      </c>
      <c r="U455" s="453">
        <f ca="1">IF(COUNTIF($D$64:$D455,$D455)&gt;=30,STDEV(OFFSET($K455,0,0,-30,1))*SQRT(365),"")</f>
        <v>1.4093128964262739E-2</v>
      </c>
      <c r="V455" s="453" t="str">
        <f ca="1">IF(COUNTIF($D$64:$D455,$D455)&lt;20,"Neutral",IF($H455&gt;$M455*1.05,"Bullish",IF($H455&lt;$M455*0.95,"Bearish","Neutral")))</f>
        <v>Neutral</v>
      </c>
      <c r="AB455" s="433"/>
      <c r="AC455" s="433"/>
      <c r="AD455" s="433"/>
      <c r="AE455" s="433"/>
      <c r="AF455" s="433"/>
      <c r="AG455" s="433"/>
      <c r="AH455" s="433"/>
      <c r="AI455" s="433"/>
      <c r="AJ455" s="433"/>
      <c r="AK455" s="433"/>
      <c r="AL455" s="433"/>
      <c r="AM455" s="433"/>
      <c r="AN455" s="433"/>
      <c r="AO455" s="433"/>
      <c r="AP455" s="433"/>
      <c r="AQ455" s="433"/>
      <c r="AR455" s="433"/>
      <c r="AS455" s="433"/>
      <c r="AT455" s="433"/>
    </row>
    <row r="456" spans="2:46" ht="20.149999999999999" customHeight="1">
      <c r="B456" s="437">
        <v>46075</v>
      </c>
      <c r="C456" s="419" t="s">
        <v>98</v>
      </c>
      <c r="D456" s="419" t="s">
        <v>99</v>
      </c>
      <c r="E456" s="457">
        <v>0.99907289345458739</v>
      </c>
      <c r="F456" s="457">
        <v>1.0038732593590203</v>
      </c>
      <c r="G456" s="457">
        <v>0.99620431532420028</v>
      </c>
      <c r="H456" s="457">
        <v>0.9991856829231357</v>
      </c>
      <c r="I456" s="457">
        <v>6690235776.4042931</v>
      </c>
      <c r="J456" s="462">
        <v>184075859686.14832</v>
      </c>
      <c r="K456" s="474">
        <f t="shared" si="32"/>
        <v>2.0552938097084805E-4</v>
      </c>
      <c r="L456" s="458">
        <f ca="1">IF(COUNTIF($D$64:$D456,$D456)&gt;=7,AVERAGE(OFFSET($H456,0,0,-7,1)),"")</f>
        <v>0.9985394143824734</v>
      </c>
      <c r="M456" s="458">
        <f ca="1">IF(COUNTIF($D$64:$D456,$D456)&gt;=20,AVERAGE(OFFSET($H456,0,0,-20,1)),"")</f>
        <v>0.99841121952070677</v>
      </c>
      <c r="N456" s="458" t="str">
        <f ca="1">IF(COUNTIF($D$64:$D456,$D456)&gt;=50,AVERAGE(OFFSET($H456,0,0,-50,1)),"")</f>
        <v/>
      </c>
      <c r="O456" s="458">
        <f t="shared" si="33"/>
        <v>0.99854645419357713</v>
      </c>
      <c r="P456" s="458">
        <f t="shared" si="34"/>
        <v>0.99841606172962905</v>
      </c>
      <c r="Q456" s="458">
        <f t="shared" si="35"/>
        <v>1.3039246394808135E-4</v>
      </c>
      <c r="R456" s="453">
        <f t="shared" si="36"/>
        <v>1.8877225025482679E-5</v>
      </c>
      <c r="S456" s="453">
        <f>IF(COUNTIF($D$64:$D456,$D456)&gt;=14,100-100/(1+(AVERAGEIFS($K$64:$K456,$D$64:$D456,$D456,$K$64:$K456,"&gt;0")*COUNTIFS($D$64:$D456,$D456,$K$64:$K456,"&gt;0"))/(-AVERAGEIFS($K$64:$K456,$D$64:$D456,$D456,$K$64:$K456,"&lt;0")*COUNTIFS($D$64:$D456,$D456,$K$64:$K456,"&lt;0"))),"")</f>
        <v>51.655508332986322</v>
      </c>
      <c r="T456" s="453">
        <f ca="1">IF($D456=$D455,MIN(0,$H456/MAX(OFFSET($H456,0,0,-(COUNTIF($D$64:$D456,$D456)),1))-1),0)</f>
        <v>-4.3311955665337187E-4</v>
      </c>
      <c r="U456" s="453">
        <f ca="1">IF(COUNTIF($D$64:$D456,$D456)&gt;=30,STDEV(OFFSET($K456,0,0,-30,1))*SQRT(365),"")</f>
        <v>1.3315903220234682E-2</v>
      </c>
      <c r="V456" s="453" t="str">
        <f ca="1">IF(COUNTIF($D$64:$D456,$D456)&lt;20,"Neutral",IF($H456&gt;$M456*1.05,"Bullish",IF($H456&lt;$M456*0.95,"Bearish","Neutral")))</f>
        <v>Neutral</v>
      </c>
      <c r="AB456" s="433"/>
      <c r="AC456" s="433"/>
      <c r="AD456" s="433"/>
      <c r="AE456" s="433"/>
      <c r="AF456" s="433"/>
      <c r="AG456" s="433"/>
      <c r="AH456" s="433"/>
      <c r="AI456" s="433"/>
      <c r="AJ456" s="433"/>
      <c r="AK456" s="433"/>
      <c r="AL456" s="433"/>
      <c r="AM456" s="433"/>
      <c r="AN456" s="433"/>
      <c r="AO456" s="433"/>
      <c r="AP456" s="433"/>
      <c r="AQ456" s="433"/>
      <c r="AR456" s="433"/>
      <c r="AS456" s="433"/>
      <c r="AT456" s="433"/>
    </row>
    <row r="457" spans="2:46" ht="20.149999999999999" customHeight="1">
      <c r="B457" s="437">
        <v>46076</v>
      </c>
      <c r="C457" s="419" t="s">
        <v>98</v>
      </c>
      <c r="D457" s="419" t="s">
        <v>99</v>
      </c>
      <c r="E457" s="457">
        <v>0.99942064897444194</v>
      </c>
      <c r="F457" s="457">
        <v>1.0032757660118763</v>
      </c>
      <c r="G457" s="457">
        <v>0.99510036327764484</v>
      </c>
      <c r="H457" s="457">
        <v>0.99791143739871901</v>
      </c>
      <c r="I457" s="457">
        <v>12468231317.028807</v>
      </c>
      <c r="J457" s="462">
        <v>183841110685.67023</v>
      </c>
      <c r="K457" s="474">
        <f t="shared" si="32"/>
        <v>-1.2752840099637952E-3</v>
      </c>
      <c r="L457" s="458">
        <f ca="1">IF(COUNTIF($D$64:$D457,$D457)&gt;=7,AVERAGE(OFFSET($H457,0,0,-7,1)),"")</f>
        <v>0.9984751297788611</v>
      </c>
      <c r="M457" s="458">
        <f ca="1">IF(COUNTIF($D$64:$D457,$D457)&gt;=20,AVERAGE(OFFSET($H457,0,0,-20,1)),"")</f>
        <v>0.99846689142549627</v>
      </c>
      <c r="N457" s="458" t="str">
        <f ca="1">IF(COUNTIF($D$64:$D457,$D457)&gt;=50,AVERAGE(OFFSET($H457,0,0,-50,1)),"")</f>
        <v/>
      </c>
      <c r="O457" s="458">
        <f t="shared" si="33"/>
        <v>0.99844875930206045</v>
      </c>
      <c r="P457" s="458">
        <f t="shared" si="34"/>
        <v>0.9983786821495616</v>
      </c>
      <c r="Q457" s="458">
        <f t="shared" si="35"/>
        <v>7.0077152498848605E-5</v>
      </c>
      <c r="R457" s="453">
        <f t="shared" si="36"/>
        <v>2.9117210520155866E-5</v>
      </c>
      <c r="S457" s="453">
        <f>IF(COUNTIF($D$64:$D457,$D457)&gt;=14,100-100/(1+(AVERAGEIFS($K$64:$K457,$D$64:$D457,$D457,$K$64:$K457,"&gt;0")*COUNTIFS($D$64:$D457,$D457,$K$64:$K457,"&gt;0"))/(-AVERAGEIFS($K$64:$K457,$D$64:$D457,$D457,$K$64:$K457,"&lt;0")*COUNTIFS($D$64:$D457,$D457,$K$64:$K457,"&lt;0"))),"")</f>
        <v>48.365383940815683</v>
      </c>
      <c r="T457" s="453">
        <f ca="1">IF($D457=$D456,MIN(0,$H457/MAX(OFFSET($H457,0,0,-(COUNTIF($D$64:$D457,$D457)),1))-1),0)</f>
        <v>-1.7078512161722292E-3</v>
      </c>
      <c r="U457" s="453">
        <f ca="1">IF(COUNTIF($D$64:$D457,$D457)&gt;=30,STDEV(OFFSET($K457,0,0,-30,1))*SQRT(365),"")</f>
        <v>1.4038186471427709E-2</v>
      </c>
      <c r="V457" s="453" t="str">
        <f ca="1">IF(COUNTIF($D$64:$D457,$D457)&lt;20,"Neutral",IF($H457&gt;$M457*1.05,"Bullish",IF($H457&lt;$M457*0.95,"Bearish","Neutral")))</f>
        <v>Neutral</v>
      </c>
      <c r="AB457" s="433"/>
      <c r="AC457" s="433"/>
      <c r="AD457" s="433"/>
      <c r="AE457" s="433"/>
      <c r="AF457" s="433"/>
      <c r="AG457" s="433"/>
      <c r="AH457" s="433"/>
      <c r="AI457" s="433"/>
      <c r="AJ457" s="433"/>
      <c r="AK457" s="433"/>
      <c r="AL457" s="433"/>
      <c r="AM457" s="433"/>
      <c r="AN457" s="433"/>
      <c r="AO457" s="433"/>
      <c r="AP457" s="433"/>
      <c r="AQ457" s="433"/>
      <c r="AR457" s="433"/>
      <c r="AS457" s="433"/>
      <c r="AT457" s="433"/>
    </row>
    <row r="458" spans="2:46" ht="20.149999999999999" customHeight="1">
      <c r="B458" s="437">
        <v>46077</v>
      </c>
      <c r="C458" s="419" t="s">
        <v>98</v>
      </c>
      <c r="D458" s="419" t="s">
        <v>99</v>
      </c>
      <c r="E458" s="457">
        <v>0.99776735377446135</v>
      </c>
      <c r="F458" s="457">
        <v>1.0038159118556929</v>
      </c>
      <c r="G458" s="457">
        <v>0.99620976966834995</v>
      </c>
      <c r="H458" s="457">
        <v>0.99921072742402306</v>
      </c>
      <c r="I458" s="457">
        <v>8544754199.2181568</v>
      </c>
      <c r="J458" s="462">
        <v>184080473531.3125</v>
      </c>
      <c r="K458" s="474">
        <f t="shared" si="32"/>
        <v>1.302009353346012E-3</v>
      </c>
      <c r="L458" s="458">
        <f ca="1">IF(COUNTIF($D$64:$D458,$D458)&gt;=7,AVERAGE(OFFSET($H458,0,0,-7,1)),"")</f>
        <v>0.99869565212614153</v>
      </c>
      <c r="M458" s="458">
        <f ca="1">IF(COUNTIF($D$64:$D458,$D458)&gt;=20,AVERAGE(OFFSET($H458,0,0,-20,1)),"")</f>
        <v>0.99850531258750341</v>
      </c>
      <c r="N458" s="458" t="str">
        <f ca="1">IF(COUNTIF($D$64:$D458,$D458)&gt;=50,AVERAGE(OFFSET($H458,0,0,-50,1)),"")</f>
        <v/>
      </c>
      <c r="O458" s="458">
        <f t="shared" si="33"/>
        <v>0.99856598516697781</v>
      </c>
      <c r="P458" s="458">
        <f t="shared" si="34"/>
        <v>0.99844031513285503</v>
      </c>
      <c r="Q458" s="458">
        <f t="shared" si="35"/>
        <v>1.2567003412278233E-4</v>
      </c>
      <c r="R458" s="453">
        <f t="shared" si="36"/>
        <v>4.8427775240681162E-5</v>
      </c>
      <c r="S458" s="453">
        <f>IF(COUNTIF($D$64:$D458,$D458)&gt;=14,100-100/(1+(AVERAGEIFS($K$64:$K458,$D$64:$D458,$D458,$K$64:$K458,"&gt;0")*COUNTIFS($D$64:$D458,$D458,$K$64:$K458,"&gt;0"))/(-AVERAGEIFS($K$64:$K458,$D$64:$D458,$D458,$K$64:$K458,"&lt;0")*COUNTIFS($D$64:$D458,$D458,$K$64:$K458,"&lt;0"))),"")</f>
        <v>51.518083917202084</v>
      </c>
      <c r="T458" s="453">
        <f ca="1">IF($D458=$D457,MIN(0,$H458/MAX(OFFSET($H458,0,0,-(COUNTIF($D$64:$D458,$D458)),1))-1),0)</f>
        <v>-4.0806550108385409E-4</v>
      </c>
      <c r="U458" s="453">
        <f ca="1">IF(COUNTIF($D$64:$D458,$D458)&gt;=30,STDEV(OFFSET($K458,0,0,-30,1))*SQRT(365),"")</f>
        <v>1.4734856944245393E-2</v>
      </c>
      <c r="V458" s="453" t="str">
        <f ca="1">IF(COUNTIF($D$64:$D458,$D458)&lt;20,"Neutral",IF($H458&gt;$M458*1.05,"Bullish",IF($H458&lt;$M458*0.95,"Bearish","Neutral")))</f>
        <v>Neutral</v>
      </c>
      <c r="AB458" s="433"/>
      <c r="AC458" s="433"/>
      <c r="AD458" s="433"/>
      <c r="AE458" s="433"/>
      <c r="AF458" s="433"/>
      <c r="AG458" s="433"/>
      <c r="AH458" s="433"/>
      <c r="AI458" s="433"/>
      <c r="AJ458" s="433"/>
      <c r="AK458" s="433"/>
      <c r="AL458" s="433"/>
      <c r="AM458" s="433"/>
      <c r="AN458" s="433"/>
      <c r="AO458" s="433"/>
      <c r="AP458" s="433"/>
      <c r="AQ458" s="433"/>
      <c r="AR458" s="433"/>
      <c r="AS458" s="433"/>
      <c r="AT458" s="433"/>
    </row>
    <row r="459" spans="2:46" ht="20.149999999999999" customHeight="1">
      <c r="B459" s="437">
        <v>46078</v>
      </c>
      <c r="C459" s="419" t="s">
        <v>98</v>
      </c>
      <c r="D459" s="419" t="s">
        <v>99</v>
      </c>
      <c r="E459" s="457">
        <v>0.999344478406609</v>
      </c>
      <c r="F459" s="457">
        <v>1.0033451413113113</v>
      </c>
      <c r="G459" s="457">
        <v>0.99417837618281224</v>
      </c>
      <c r="H459" s="457">
        <v>0.99850383592004366</v>
      </c>
      <c r="I459" s="457">
        <v>19211394193.304749</v>
      </c>
      <c r="J459" s="462">
        <v>183950245823.36618</v>
      </c>
      <c r="K459" s="474">
        <f t="shared" si="32"/>
        <v>-7.074498747644542E-4</v>
      </c>
      <c r="L459" s="458">
        <f ca="1">IF(COUNTIF($D$64:$D459,$D459)&gt;=7,AVERAGE(OFFSET($H459,0,0,-7,1)),"")</f>
        <v>0.99874886599540569</v>
      </c>
      <c r="M459" s="458">
        <f ca="1">IF(COUNTIF($D$64:$D459,$D459)&gt;=20,AVERAGE(OFFSET($H459,0,0,-20,1)),"")</f>
        <v>0.99850954688183313</v>
      </c>
      <c r="N459" s="458" t="str">
        <f ca="1">IF(COUNTIF($D$64:$D459,$D459)&gt;=50,AVERAGE(OFFSET($H459,0,0,-50,1)),"")</f>
        <v/>
      </c>
      <c r="O459" s="458">
        <f t="shared" si="33"/>
        <v>0.99855642374437259</v>
      </c>
      <c r="P459" s="458">
        <f t="shared" si="34"/>
        <v>0.99844502037635052</v>
      </c>
      <c r="Q459" s="458">
        <f t="shared" si="35"/>
        <v>1.1140336802206718E-4</v>
      </c>
      <c r="R459" s="453">
        <f t="shared" si="36"/>
        <v>6.1022893796958368E-5</v>
      </c>
      <c r="S459" s="453">
        <f>IF(COUNTIF($D$64:$D459,$D459)&gt;=14,100-100/(1+(AVERAGEIFS($K$64:$K459,$D$64:$D459,$D459,$K$64:$K459,"&gt;0")*COUNTIFS($D$64:$D459,$D459,$K$64:$K459,"&gt;0"))/(-AVERAGEIFS($K$64:$K459,$D$64:$D459,$D459,$K$64:$K459,"&lt;0")*COUNTIFS($D$64:$D459,$D459,$K$64:$K459,"&lt;0"))),"")</f>
        <v>49.863805214169474</v>
      </c>
      <c r="T459" s="453">
        <f ca="1">IF($D459=$D458,MIN(0,$H459/MAX(OFFSET($H459,0,0,-(COUNTIF($D$64:$D459,$D459)),1))-1),0)</f>
        <v>-1.1152266899606689E-3</v>
      </c>
      <c r="U459" s="453">
        <f ca="1">IF(COUNTIF($D$64:$D459,$D459)&gt;=30,STDEV(OFFSET($K459,0,0,-30,1))*SQRT(365),"")</f>
        <v>1.4956133196978701E-2</v>
      </c>
      <c r="V459" s="453" t="str">
        <f ca="1">IF(COUNTIF($D$64:$D459,$D459)&lt;20,"Neutral",IF($H459&gt;$M459*1.05,"Bullish",IF($H459&lt;$M459*0.95,"Bearish","Neutral")))</f>
        <v>Neutral</v>
      </c>
      <c r="AB459" s="433"/>
      <c r="AC459" s="433"/>
      <c r="AD459" s="433"/>
      <c r="AE459" s="433"/>
      <c r="AF459" s="433"/>
      <c r="AG459" s="433"/>
      <c r="AH459" s="433"/>
      <c r="AI459" s="433"/>
      <c r="AJ459" s="433"/>
      <c r="AK459" s="433"/>
      <c r="AL459" s="433"/>
      <c r="AM459" s="433"/>
      <c r="AN459" s="433"/>
      <c r="AO459" s="433"/>
      <c r="AP459" s="433"/>
      <c r="AQ459" s="433"/>
      <c r="AR459" s="433"/>
      <c r="AS459" s="433"/>
      <c r="AT459" s="433"/>
    </row>
    <row r="460" spans="2:46" ht="20.149999999999999" customHeight="1">
      <c r="B460" s="437">
        <v>46079</v>
      </c>
      <c r="C460" s="419" t="s">
        <v>98</v>
      </c>
      <c r="D460" s="419" t="s">
        <v>99</v>
      </c>
      <c r="E460" s="457">
        <v>0.99857484647293271</v>
      </c>
      <c r="F460" s="457">
        <v>1.000606264654522</v>
      </c>
      <c r="G460" s="457">
        <v>0.98986291888210687</v>
      </c>
      <c r="H460" s="457">
        <v>0.99874413768738846</v>
      </c>
      <c r="I460" s="457">
        <v>6173329326.3054495</v>
      </c>
      <c r="J460" s="462">
        <v>183994515627.43173</v>
      </c>
      <c r="K460" s="474">
        <f t="shared" si="32"/>
        <v>2.4066183694060328E-4</v>
      </c>
      <c r="L460" s="458">
        <f ca="1">IF(COUNTIF($D$64:$D460,$D460)&gt;=7,AVERAGE(OFFSET($H460,0,0,-7,1)),"")</f>
        <v>0.99880374317388898</v>
      </c>
      <c r="M460" s="458">
        <f ca="1">IF(COUNTIF($D$64:$D460,$D460)&gt;=20,AVERAGE(OFFSET($H460,0,0,-20,1)),"")</f>
        <v>0.99847697574173788</v>
      </c>
      <c r="N460" s="458" t="str">
        <f ca="1">IF(COUNTIF($D$64:$D460,$D460)&gt;=50,AVERAGE(OFFSET($H460,0,0,-50,1)),"")</f>
        <v/>
      </c>
      <c r="O460" s="458">
        <f t="shared" si="33"/>
        <v>0.99858530281252889</v>
      </c>
      <c r="P460" s="458">
        <f t="shared" si="34"/>
        <v>0.99846717721420519</v>
      </c>
      <c r="Q460" s="458">
        <f t="shared" si="35"/>
        <v>1.1812559832369285E-4</v>
      </c>
      <c r="R460" s="453">
        <f t="shared" si="36"/>
        <v>7.2443434702305264E-5</v>
      </c>
      <c r="S460" s="453">
        <f>IF(COUNTIF($D$64:$D460,$D460)&gt;=14,100-100/(1+(AVERAGEIFS($K$64:$K460,$D$64:$D460,$D460,$K$64:$K460,"&gt;0")*COUNTIFS($D$64:$D460,$D460,$K$64:$K460,"&gt;0"))/(-AVERAGEIFS($K$64:$K460,$D$64:$D460,$D460,$K$64:$K460,"&lt;0")*COUNTIFS($D$64:$D460,$D460,$K$64:$K460,"&lt;0"))),"")</f>
        <v>50.405548603297774</v>
      </c>
      <c r="T460" s="453">
        <f ca="1">IF($D460=$D459,MIN(0,$H460/MAX(OFFSET($H460,0,0,-(COUNTIF($D$64:$D460,$D460)),1))-1),0)</f>
        <v>-8.7483324552384278E-4</v>
      </c>
      <c r="U460" s="453">
        <f ca="1">IF(COUNTIF($D$64:$D460,$D460)&gt;=30,STDEV(OFFSET($K460,0,0,-30,1))*SQRT(365),"")</f>
        <v>1.4948592222545272E-2</v>
      </c>
      <c r="V460" s="453" t="str">
        <f ca="1">IF(COUNTIF($D$64:$D460,$D460)&lt;20,"Neutral",IF($H460&gt;$M460*1.05,"Bullish",IF($H460&lt;$M460*0.95,"Bearish","Neutral")))</f>
        <v>Neutral</v>
      </c>
      <c r="AB460" s="433"/>
      <c r="AC460" s="433"/>
      <c r="AD460" s="433"/>
      <c r="AE460" s="433"/>
      <c r="AF460" s="433"/>
      <c r="AG460" s="433"/>
      <c r="AH460" s="433"/>
      <c r="AI460" s="433"/>
      <c r="AJ460" s="433"/>
      <c r="AK460" s="433"/>
      <c r="AL460" s="433"/>
      <c r="AM460" s="433"/>
      <c r="AN460" s="433"/>
      <c r="AO460" s="433"/>
      <c r="AP460" s="433"/>
      <c r="AQ460" s="433"/>
      <c r="AR460" s="433"/>
      <c r="AS460" s="433"/>
      <c r="AT460" s="433"/>
    </row>
    <row r="461" spans="2:46" ht="20.149999999999999" customHeight="1">
      <c r="B461" s="437">
        <v>46080</v>
      </c>
      <c r="C461" s="419" t="s">
        <v>98</v>
      </c>
      <c r="D461" s="419" t="s">
        <v>99</v>
      </c>
      <c r="E461" s="457">
        <v>0.99872662747757435</v>
      </c>
      <c r="F461" s="457">
        <v>1.0010736458027274</v>
      </c>
      <c r="G461" s="457">
        <v>0.99669457912069925</v>
      </c>
      <c r="H461" s="457">
        <v>0.99671927977434482</v>
      </c>
      <c r="I461" s="457">
        <v>19806443853.823112</v>
      </c>
      <c r="J461" s="462">
        <v>183621484400.64774</v>
      </c>
      <c r="K461" s="474">
        <f t="shared" si="32"/>
        <v>-2.0274040533867499E-3</v>
      </c>
      <c r="L461" s="458">
        <f ca="1">IF(COUNTIF($D$64:$D461,$D461)&gt;=7,AVERAGE(OFFSET($H461,0,0,-7,1)),"")</f>
        <v>0.99846506631930843</v>
      </c>
      <c r="M461" s="458">
        <f ca="1">IF(COUNTIF($D$64:$D461,$D461)&gt;=20,AVERAGE(OFFSET($H461,0,0,-20,1)),"")</f>
        <v>0.99838118557679467</v>
      </c>
      <c r="N461" s="458" t="str">
        <f ca="1">IF(COUNTIF($D$64:$D461,$D461)&gt;=50,AVERAGE(OFFSET($H461,0,0,-50,1)),"")</f>
        <v/>
      </c>
      <c r="O461" s="458">
        <f t="shared" si="33"/>
        <v>0.998298222345116</v>
      </c>
      <c r="P461" s="458">
        <f t="shared" si="34"/>
        <v>0.99833770332977112</v>
      </c>
      <c r="Q461" s="458">
        <f t="shared" si="35"/>
        <v>-3.9480984655115847E-5</v>
      </c>
      <c r="R461" s="453">
        <f t="shared" si="36"/>
        <v>5.005855083082104E-5</v>
      </c>
      <c r="S461" s="453">
        <f>IF(COUNTIF($D$64:$D461,$D461)&gt;=14,100-100/(1+(AVERAGEIFS($K$64:$K461,$D$64:$D461,$D461,$K$64:$K461,"&gt;0")*COUNTIFS($D$64:$D461,$D461,$K$64:$K461,"&gt;0"))/(-AVERAGEIFS($K$64:$K461,$D$64:$D461,$D461,$K$64:$K461,"&lt;0")*COUNTIFS($D$64:$D461,$D461,$K$64:$K461,"&lt;0"))),"")</f>
        <v>46.200047452642522</v>
      </c>
      <c r="T461" s="453">
        <f ca="1">IF($D461=$D460,MIN(0,$H461/MAX(OFFSET($H461,0,0,-(COUNTIF($D$64:$D461,$D461)),1))-1),0)</f>
        <v>-2.9004636584425425E-3</v>
      </c>
      <c r="U461" s="453">
        <f ca="1">IF(COUNTIF($D$64:$D461,$D461)&gt;=30,STDEV(OFFSET($K461,0,0,-30,1))*SQRT(365),"")</f>
        <v>1.6474156308749398E-2</v>
      </c>
      <c r="V461" s="453" t="str">
        <f ca="1">IF(COUNTIF($D$64:$D461,$D461)&lt;20,"Neutral",IF($H461&gt;$M461*1.05,"Bullish",IF($H461&lt;$M461*0.95,"Bearish","Neutral")))</f>
        <v>Neutral</v>
      </c>
      <c r="AB461" s="433"/>
      <c r="AC461" s="433"/>
      <c r="AD461" s="433"/>
      <c r="AE461" s="433"/>
      <c r="AF461" s="433"/>
      <c r="AG461" s="433"/>
      <c r="AH461" s="433"/>
      <c r="AI461" s="433"/>
      <c r="AJ461" s="433"/>
      <c r="AK461" s="433"/>
      <c r="AL461" s="433"/>
      <c r="AM461" s="433"/>
      <c r="AN461" s="433"/>
      <c r="AO461" s="433"/>
      <c r="AP461" s="433"/>
      <c r="AQ461" s="433"/>
      <c r="AR461" s="433"/>
      <c r="AS461" s="433"/>
      <c r="AT461" s="433"/>
    </row>
    <row r="462" spans="2:46" ht="20.149999999999999" customHeight="1">
      <c r="B462" s="437">
        <v>46081</v>
      </c>
      <c r="C462" s="419" t="s">
        <v>98</v>
      </c>
      <c r="D462" s="419" t="s">
        <v>99</v>
      </c>
      <c r="E462" s="457">
        <v>0.99648084280801141</v>
      </c>
      <c r="F462" s="457">
        <v>1.0030841447109597</v>
      </c>
      <c r="G462" s="457">
        <v>0.99061637643199874</v>
      </c>
      <c r="H462" s="457">
        <v>0.99868839030461609</v>
      </c>
      <c r="I462" s="457">
        <v>9556633261.8866749</v>
      </c>
      <c r="J462" s="462">
        <v>183984245516.89627</v>
      </c>
      <c r="K462" s="474">
        <f t="shared" si="32"/>
        <v>1.9755918945574269E-3</v>
      </c>
      <c r="L462" s="458">
        <f ca="1">IF(COUNTIF($D$64:$D462,$D462)&gt;=7,AVERAGE(OFFSET($H462,0,0,-7,1)),"")</f>
        <v>0.99842335591889575</v>
      </c>
      <c r="M462" s="458">
        <f ca="1">IF(COUNTIF($D$64:$D462,$D462)&gt;=20,AVERAGE(OFFSET($H462,0,0,-20,1)),"")</f>
        <v>0.99834089538975113</v>
      </c>
      <c r="N462" s="458" t="str">
        <f ca="1">IF(COUNTIF($D$64:$D462,$D462)&gt;=50,AVERAGE(OFFSET($H462,0,0,-50,1)),"")</f>
        <v/>
      </c>
      <c r="O462" s="458">
        <f t="shared" si="33"/>
        <v>0.99835824818503904</v>
      </c>
      <c r="P462" s="458">
        <f t="shared" si="34"/>
        <v>0.99836368014272259</v>
      </c>
      <c r="Q462" s="458">
        <f t="shared" si="35"/>
        <v>-5.4319576835437644E-6</v>
      </c>
      <c r="R462" s="453">
        <f t="shared" si="36"/>
        <v>3.8960449127948082E-5</v>
      </c>
      <c r="S462" s="453">
        <f>IF(COUNTIF($D$64:$D462,$D462)&gt;=14,100-100/(1+(AVERAGEIFS($K$64:$K462,$D$64:$D462,$D462,$K$64:$K462,"&gt;0")*COUNTIFS($D$64:$D462,$D462,$K$64:$K462,"&gt;0"))/(-AVERAGEIFS($K$64:$K462,$D$64:$D462,$D462,$K$64:$K462,"&lt;0")*COUNTIFS($D$64:$D462,$D462,$K$64:$K462,"&lt;0"))),"")</f>
        <v>50.245169130472462</v>
      </c>
      <c r="T462" s="453">
        <f ca="1">IF($D462=$D461,MIN(0,$H462/MAX(OFFSET($H462,0,0,-(COUNTIF($D$64:$D462,$D462)),1))-1),0)</f>
        <v>-9.3060189637927948E-4</v>
      </c>
      <c r="U462" s="453">
        <f ca="1">IF(COUNTIF($D$64:$D462,$D462)&gt;=30,STDEV(OFFSET($K462,0,0,-30,1))*SQRT(365),"")</f>
        <v>1.7718774011991883E-2</v>
      </c>
      <c r="V462" s="453" t="str">
        <f ca="1">IF(COUNTIF($D$64:$D462,$D462)&lt;20,"Neutral",IF($H462&gt;$M462*1.05,"Bullish",IF($H462&lt;$M462*0.95,"Bearish","Neutral")))</f>
        <v>Neutral</v>
      </c>
      <c r="AB462" s="433"/>
      <c r="AC462" s="433"/>
      <c r="AD462" s="433"/>
      <c r="AE462" s="433"/>
      <c r="AF462" s="433"/>
      <c r="AG462" s="433"/>
      <c r="AH462" s="433"/>
      <c r="AI462" s="433"/>
      <c r="AJ462" s="433"/>
      <c r="AK462" s="433"/>
      <c r="AL462" s="433"/>
      <c r="AM462" s="433"/>
      <c r="AN462" s="433"/>
      <c r="AO462" s="433"/>
      <c r="AP462" s="433"/>
      <c r="AQ462" s="433"/>
      <c r="AR462" s="433"/>
      <c r="AS462" s="433"/>
      <c r="AT462" s="433"/>
    </row>
    <row r="463" spans="2:46" ht="20.149999999999999" customHeight="1">
      <c r="B463" s="437">
        <v>46082</v>
      </c>
      <c r="C463" s="419" t="s">
        <v>98</v>
      </c>
      <c r="D463" s="419" t="s">
        <v>99</v>
      </c>
      <c r="E463" s="457">
        <v>0.99882727634934354</v>
      </c>
      <c r="F463" s="457">
        <v>0.99981281301208003</v>
      </c>
      <c r="G463" s="457">
        <v>0.99375765926278437</v>
      </c>
      <c r="H463" s="457">
        <v>0.99905840654104638</v>
      </c>
      <c r="I463" s="457">
        <v>18002174312.667034</v>
      </c>
      <c r="J463" s="462">
        <v>184052412082.91376</v>
      </c>
      <c r="K463" s="474">
        <f t="shared" si="32"/>
        <v>3.7050219069567625E-4</v>
      </c>
      <c r="L463" s="458">
        <f ca="1">IF(COUNTIF($D$64:$D463,$D463)&gt;=7,AVERAGE(OFFSET($H463,0,0,-7,1)),"")</f>
        <v>0.99840517357859737</v>
      </c>
      <c r="M463" s="458">
        <f ca="1">IF(COUNTIF($D$64:$D463,$D463)&gt;=20,AVERAGE(OFFSET($H463,0,0,-20,1)),"")</f>
        <v>0.99836919916956401</v>
      </c>
      <c r="N463" s="458" t="str">
        <f ca="1">IF(COUNTIF($D$64:$D463,$D463)&gt;=50,AVERAGE(OFFSET($H463,0,0,-50,1)),"")</f>
        <v/>
      </c>
      <c r="O463" s="458">
        <f t="shared" si="33"/>
        <v>0.99846596485519401</v>
      </c>
      <c r="P463" s="458">
        <f t="shared" si="34"/>
        <v>0.99841514135741327</v>
      </c>
      <c r="Q463" s="458">
        <f t="shared" si="35"/>
        <v>5.0823497780738691E-5</v>
      </c>
      <c r="R463" s="453">
        <f t="shared" si="36"/>
        <v>4.1333058858506202E-5</v>
      </c>
      <c r="S463" s="453">
        <f>IF(COUNTIF($D$64:$D463,$D463)&gt;=14,100-100/(1+(AVERAGEIFS($K$64:$K463,$D$64:$D463,$D463,$K$64:$K463,"&gt;0")*COUNTIFS($D$64:$D463,$D463,$K$64:$K463,"&gt;0"))/(-AVERAGEIFS($K$64:$K463,$D$64:$D463,$D463,$K$64:$K463,"&lt;0")*COUNTIFS($D$64:$D463,$D463,$K$64:$K463,"&lt;0"))),"")</f>
        <v>50.936995924215353</v>
      </c>
      <c r="T463" s="453">
        <f ca="1">IF($D463=$D462,MIN(0,$H463/MAX(OFFSET($H463,0,0,-(COUNTIF($D$64:$D463,$D463)),1))-1),0)</f>
        <v>-5.6044449572467681E-4</v>
      </c>
      <c r="U463" s="453">
        <f ca="1">IF(COUNTIF($D$64:$D463,$D463)&gt;=30,STDEV(OFFSET($K463,0,0,-30,1))*SQRT(365),"")</f>
        <v>1.7632283647644801E-2</v>
      </c>
      <c r="V463" s="453" t="str">
        <f ca="1">IF(COUNTIF($D$64:$D463,$D463)&lt;20,"Neutral",IF($H463&gt;$M463*1.05,"Bullish",IF($H463&lt;$M463*0.95,"Bearish","Neutral")))</f>
        <v>Neutral</v>
      </c>
      <c r="AB463" s="433"/>
      <c r="AC463" s="433"/>
      <c r="AD463" s="433"/>
      <c r="AE463" s="433"/>
      <c r="AF463" s="433"/>
      <c r="AG463" s="433"/>
      <c r="AH463" s="433"/>
      <c r="AI463" s="433"/>
      <c r="AJ463" s="433"/>
      <c r="AK463" s="433"/>
      <c r="AL463" s="433"/>
      <c r="AM463" s="433"/>
      <c r="AN463" s="433"/>
      <c r="AO463" s="433"/>
      <c r="AP463" s="433"/>
      <c r="AQ463" s="433"/>
      <c r="AR463" s="433"/>
      <c r="AS463" s="433"/>
      <c r="AT463" s="433"/>
    </row>
    <row r="464" spans="2:46" ht="20.149999999999999" customHeight="1">
      <c r="B464" s="437">
        <v>46083</v>
      </c>
      <c r="C464" s="419" t="s">
        <v>98</v>
      </c>
      <c r="D464" s="419" t="s">
        <v>99</v>
      </c>
      <c r="E464" s="457">
        <v>0.9990022347839741</v>
      </c>
      <c r="F464" s="457">
        <v>1.0049166860528402</v>
      </c>
      <c r="G464" s="457">
        <v>0.99495987005909026</v>
      </c>
      <c r="H464" s="457">
        <v>0.99855238646758171</v>
      </c>
      <c r="I464" s="457">
        <v>19174025072.489292</v>
      </c>
      <c r="J464" s="462">
        <v>183959190090.61203</v>
      </c>
      <c r="K464" s="474">
        <f t="shared" si="32"/>
        <v>-5.0649698771532137E-4</v>
      </c>
      <c r="L464" s="458">
        <f ca="1">IF(COUNTIF($D$64:$D464,$D464)&gt;=7,AVERAGE(OFFSET($H464,0,0,-7,1)),"")</f>
        <v>0.99849673773129211</v>
      </c>
      <c r="M464" s="458">
        <f ca="1">IF(COUNTIF($D$64:$D464,$D464)&gt;=20,AVERAGE(OFFSET($H464,0,0,-20,1)),"")</f>
        <v>0.99840976023936556</v>
      </c>
      <c r="N464" s="458" t="str">
        <f ca="1">IF(COUNTIF($D$64:$D464,$D464)&gt;=50,AVERAGE(OFFSET($H464,0,0,-50,1)),"")</f>
        <v/>
      </c>
      <c r="O464" s="458">
        <f t="shared" si="33"/>
        <v>0.99847926048786906</v>
      </c>
      <c r="P464" s="458">
        <f t="shared" si="34"/>
        <v>0.99842530766187021</v>
      </c>
      <c r="Q464" s="458">
        <f t="shared" si="35"/>
        <v>5.3952825998848652E-5</v>
      </c>
      <c r="R464" s="453">
        <f t="shared" si="36"/>
        <v>4.3857012286574695E-5</v>
      </c>
      <c r="S464" s="453">
        <f>IF(COUNTIF($D$64:$D464,$D464)&gt;=14,100-100/(1+(AVERAGEIFS($K$64:$K464,$D$64:$D464,$D464,$K$64:$K464,"&gt;0")*COUNTIFS($D$64:$D464,$D464,$K$64:$K464,"&gt;0"))/(-AVERAGEIFS($K$64:$K464,$D$64:$D464,$D464,$K$64:$K464,"&lt;0")*COUNTIFS($D$64:$D464,$D464,$K$64:$K464,"&lt;0"))),"")</f>
        <v>49.98682064976343</v>
      </c>
      <c r="T464" s="453">
        <f ca="1">IF($D464=$D463,MIN(0,$H464/MAX(OFFSET($H464,0,0,-(COUNTIF($D$64:$D464,$D464)),1))-1),0)</f>
        <v>-1.0666576199911404E-3</v>
      </c>
      <c r="U464" s="453">
        <f ca="1">IF(COUNTIF($D$64:$D464,$D464)&gt;=30,STDEV(OFFSET($K464,0,0,-30,1))*SQRT(365),"")</f>
        <v>1.7707451515053822E-2</v>
      </c>
      <c r="V464" s="453" t="str">
        <f ca="1">IF(COUNTIF($D$64:$D464,$D464)&lt;20,"Neutral",IF($H464&gt;$M464*1.05,"Bullish",IF($H464&lt;$M464*0.95,"Bearish","Neutral")))</f>
        <v>Neutral</v>
      </c>
      <c r="AB464" s="433"/>
      <c r="AC464" s="433"/>
      <c r="AD464" s="433"/>
      <c r="AE464" s="433"/>
      <c r="AF464" s="433"/>
      <c r="AG464" s="433"/>
      <c r="AH464" s="433"/>
      <c r="AI464" s="433"/>
      <c r="AJ464" s="433"/>
      <c r="AK464" s="433"/>
      <c r="AL464" s="433"/>
      <c r="AM464" s="433"/>
      <c r="AN464" s="433"/>
      <c r="AO464" s="433"/>
      <c r="AP464" s="433"/>
      <c r="AQ464" s="433"/>
      <c r="AR464" s="433"/>
      <c r="AS464" s="433"/>
      <c r="AT464" s="433"/>
    </row>
    <row r="465" spans="2:46" ht="20.149999999999999" customHeight="1">
      <c r="B465" s="437">
        <v>46084</v>
      </c>
      <c r="C465" s="419" t="s">
        <v>98</v>
      </c>
      <c r="D465" s="419" t="s">
        <v>99</v>
      </c>
      <c r="E465" s="457">
        <v>0.99843930306774098</v>
      </c>
      <c r="F465" s="457">
        <v>1.0019695732491292</v>
      </c>
      <c r="G465" s="457">
        <v>0.99427287080980176</v>
      </c>
      <c r="H465" s="457">
        <v>0.99814486728714791</v>
      </c>
      <c r="I465" s="457">
        <v>14487133793.819313</v>
      </c>
      <c r="J465" s="462">
        <v>183884114511.80923</v>
      </c>
      <c r="K465" s="474">
        <f t="shared" si="32"/>
        <v>-4.0810996594320414E-4</v>
      </c>
      <c r="L465" s="458">
        <f ca="1">IF(COUNTIF($D$64:$D465,$D465)&gt;=7,AVERAGE(OFFSET($H465,0,0,-7,1)),"")</f>
        <v>0.9983444719974528</v>
      </c>
      <c r="M465" s="458">
        <f ca="1">IF(COUNTIF($D$64:$D465,$D465)&gt;=20,AVERAGE(OFFSET($H465,0,0,-20,1)),"")</f>
        <v>0.99839997306504014</v>
      </c>
      <c r="N465" s="458" t="str">
        <f ca="1">IF(COUNTIF($D$64:$D465,$D465)&gt;=50,AVERAGE(OFFSET($H465,0,0,-50,1)),"")</f>
        <v/>
      </c>
      <c r="O465" s="458">
        <f t="shared" si="33"/>
        <v>0.99842781538006575</v>
      </c>
      <c r="P465" s="458">
        <f t="shared" si="34"/>
        <v>0.99840453430077969</v>
      </c>
      <c r="Q465" s="458">
        <f t="shared" si="35"/>
        <v>2.3281079286063822E-5</v>
      </c>
      <c r="R465" s="453">
        <f t="shared" si="36"/>
        <v>3.974182568647252E-5</v>
      </c>
      <c r="S465" s="453">
        <f>IF(COUNTIF($D$64:$D465,$D465)&gt;=14,100-100/(1+(AVERAGEIFS($K$64:$K465,$D$64:$D465,$D465,$K$64:$K465,"&gt;0")*COUNTIFS($D$64:$D465,$D465,$K$64:$K465,"&gt;0"))/(-AVERAGEIFS($K$64:$K465,$D$64:$D465,$D465,$K$64:$K465,"&lt;0")*COUNTIFS($D$64:$D465,$D465,$K$64:$K465,"&lt;0"))),"")</f>
        <v>49.246623867800906</v>
      </c>
      <c r="T465" s="453">
        <f ca="1">IF($D465=$D464,MIN(0,$H465/MAX(OFFSET($H465,0,0,-(COUNTIF($D$64:$D465,$D465)),1))-1),0)</f>
        <v>-1.4743322723294039E-3</v>
      </c>
      <c r="U465" s="453">
        <f ca="1">IF(COUNTIF($D$64:$D465,$D465)&gt;=30,STDEV(OFFSET($K465,0,0,-30,1))*SQRT(365),"")</f>
        <v>1.7744539183337089E-2</v>
      </c>
      <c r="V465" s="453" t="str">
        <f ca="1">IF(COUNTIF($D$64:$D465,$D465)&lt;20,"Neutral",IF($H465&gt;$M465*1.05,"Bullish",IF($H465&lt;$M465*0.95,"Bearish","Neutral")))</f>
        <v>Neutral</v>
      </c>
      <c r="AB465" s="433"/>
      <c r="AC465" s="433"/>
      <c r="AD465" s="433"/>
      <c r="AE465" s="433"/>
      <c r="AF465" s="433"/>
      <c r="AG465" s="433"/>
      <c r="AH465" s="433"/>
      <c r="AI465" s="433"/>
      <c r="AJ465" s="433"/>
      <c r="AK465" s="433"/>
      <c r="AL465" s="433"/>
      <c r="AM465" s="433"/>
      <c r="AN465" s="433"/>
      <c r="AO465" s="433"/>
      <c r="AP465" s="433"/>
      <c r="AQ465" s="433"/>
      <c r="AR465" s="433"/>
      <c r="AS465" s="433"/>
      <c r="AT465" s="433"/>
    </row>
    <row r="466" spans="2:46" ht="20.149999999999999" customHeight="1">
      <c r="B466" s="437">
        <v>46085</v>
      </c>
      <c r="C466" s="419" t="s">
        <v>98</v>
      </c>
      <c r="D466" s="419" t="s">
        <v>99</v>
      </c>
      <c r="E466" s="457">
        <v>0.99800505350243307</v>
      </c>
      <c r="F466" s="457">
        <v>1.0011259973388917</v>
      </c>
      <c r="G466" s="457">
        <v>0.9926258396520925</v>
      </c>
      <c r="H466" s="457">
        <v>0.9960202711813676</v>
      </c>
      <c r="I466" s="457">
        <v>10281722456.88641</v>
      </c>
      <c r="J466" s="462">
        <v>183492708928.90173</v>
      </c>
      <c r="K466" s="474">
        <f t="shared" si="32"/>
        <v>-2.1285448389417594E-3</v>
      </c>
      <c r="L466" s="458">
        <f ca="1">IF(COUNTIF($D$64:$D466,$D466)&gt;=7,AVERAGE(OFFSET($H466,0,0,-7,1)),"")</f>
        <v>0.99798967703478481</v>
      </c>
      <c r="M466" s="458">
        <f ca="1">IF(COUNTIF($D$64:$D466,$D466)&gt;=20,AVERAGE(OFFSET($H466,0,0,-20,1)),"")</f>
        <v>0.99826924072698664</v>
      </c>
      <c r="N466" s="458" t="str">
        <f ca="1">IF(COUNTIF($D$64:$D466,$D466)&gt;=50,AVERAGE(OFFSET($H466,0,0,-50,1)),"")</f>
        <v/>
      </c>
      <c r="O466" s="458">
        <f t="shared" si="33"/>
        <v>0.9980574239648814</v>
      </c>
      <c r="P466" s="458">
        <f t="shared" si="34"/>
        <v>0.99822792221786028</v>
      </c>
      <c r="Q466" s="458">
        <f t="shared" si="35"/>
        <v>-1.7049825297887899E-4</v>
      </c>
      <c r="R466" s="453">
        <f t="shared" si="36"/>
        <v>-2.3061900465977839E-6</v>
      </c>
      <c r="S466" s="453">
        <f>IF(COUNTIF($D$64:$D466,$D466)&gt;=14,100-100/(1+(AVERAGEIFS($K$64:$K466,$D$64:$D466,$D466,$K$64:$K466,"&gt;0")*COUNTIFS($D$64:$D466,$D466,$K$64:$K466,"&gt;0"))/(-AVERAGEIFS($K$64:$K466,$D$64:$D466,$D466,$K$64:$K466,"&lt;0")*COUNTIFS($D$64:$D466,$D466,$K$64:$K466,"&lt;0"))),"")</f>
        <v>45.715893951799252</v>
      </c>
      <c r="T466" s="453">
        <f ca="1">IF($D466=$D465,MIN(0,$H466/MAX(OFFSET($H466,0,0,-(COUNTIF($D$64:$D466,$D466)),1))-1),0)</f>
        <v>-3.5997389289220694E-3</v>
      </c>
      <c r="U466" s="453">
        <f ca="1">IF(COUNTIF($D$64:$D466,$D466)&gt;=30,STDEV(OFFSET($K466,0,0,-30,1))*SQRT(365),"")</f>
        <v>1.9261951874101669E-2</v>
      </c>
      <c r="V466" s="453" t="str">
        <f ca="1">IF(COUNTIF($D$64:$D466,$D466)&lt;20,"Neutral",IF($H466&gt;$M466*1.05,"Bullish",IF($H466&lt;$M466*0.95,"Bearish","Neutral")))</f>
        <v>Neutral</v>
      </c>
      <c r="AB466" s="433"/>
      <c r="AC466" s="433"/>
      <c r="AD466" s="433"/>
      <c r="AE466" s="433"/>
      <c r="AF466" s="433"/>
      <c r="AG466" s="433"/>
      <c r="AH466" s="433"/>
      <c r="AI466" s="433"/>
      <c r="AJ466" s="433"/>
      <c r="AK466" s="433"/>
      <c r="AL466" s="433"/>
      <c r="AM466" s="433"/>
      <c r="AN466" s="433"/>
      <c r="AO466" s="433"/>
      <c r="AP466" s="433"/>
      <c r="AQ466" s="433"/>
      <c r="AR466" s="433"/>
      <c r="AS466" s="433"/>
      <c r="AT466" s="433"/>
    </row>
    <row r="467" spans="2:46" ht="20.149999999999999" customHeight="1">
      <c r="B467" s="437">
        <v>46086</v>
      </c>
      <c r="C467" s="419" t="s">
        <v>98</v>
      </c>
      <c r="D467" s="419" t="s">
        <v>99</v>
      </c>
      <c r="E467" s="457">
        <v>0.99611361537234688</v>
      </c>
      <c r="F467" s="457">
        <v>0.99959846258865981</v>
      </c>
      <c r="G467" s="457">
        <v>0.98947699832432323</v>
      </c>
      <c r="H467" s="457">
        <v>0.99640623612511747</v>
      </c>
      <c r="I467" s="457">
        <v>7060074864.788003</v>
      </c>
      <c r="J467" s="462">
        <v>183563813659.52762</v>
      </c>
      <c r="K467" s="474">
        <f t="shared" si="32"/>
        <v>3.8750711699075957E-4</v>
      </c>
      <c r="L467" s="458">
        <f ca="1">IF(COUNTIF($D$64:$D467,$D467)&gt;=7,AVERAGE(OFFSET($H467,0,0,-7,1)),"")</f>
        <v>0.99765569109731733</v>
      </c>
      <c r="M467" s="458">
        <f ca="1">IF(COUNTIF($D$64:$D467,$D467)&gt;=20,AVERAGE(OFFSET($H467,0,0,-20,1)),"")</f>
        <v>0.99816448775548228</v>
      </c>
      <c r="N467" s="458" t="str">
        <f ca="1">IF(COUNTIF($D$64:$D467,$D467)&gt;=50,AVERAGE(OFFSET($H467,0,0,-50,1)),"")</f>
        <v/>
      </c>
      <c r="O467" s="458">
        <f t="shared" si="33"/>
        <v>0.99780339506645621</v>
      </c>
      <c r="P467" s="458">
        <f t="shared" si="34"/>
        <v>0.99809298250728673</v>
      </c>
      <c r="Q467" s="458">
        <f t="shared" si="35"/>
        <v>-2.8958744083051879E-4</v>
      </c>
      <c r="R467" s="453">
        <f t="shared" si="36"/>
        <v>-5.9762440203381987E-5</v>
      </c>
      <c r="S467" s="453">
        <f>IF(COUNTIF($D$64:$D467,$D467)&gt;=14,100-100/(1+(AVERAGEIFS($K$64:$K467,$D$64:$D467,$D467,$K$64:$K467,"&gt;0")*COUNTIFS($D$64:$D467,$D467,$K$64:$K467,"&gt;0"))/(-AVERAGEIFS($K$64:$K467,$D$64:$D467,$D467,$K$64:$K467,"&lt;0")*COUNTIFS($D$64:$D467,$D467,$K$64:$K467,"&lt;0"))),"")</f>
        <v>46.41529417348147</v>
      </c>
      <c r="T467" s="453">
        <f ca="1">IF($D467=$D466,MIN(0,$H467/MAX(OFFSET($H467,0,0,-(COUNTIF($D$64:$D467,$D467)),1))-1),0)</f>
        <v>-3.2136267363854776E-3</v>
      </c>
      <c r="U467" s="453">
        <f ca="1">IF(COUNTIF($D$64:$D467,$D467)&gt;=30,STDEV(OFFSET($K467,0,0,-30,1))*SQRT(365),"")</f>
        <v>1.9165706477924194E-2</v>
      </c>
      <c r="V467" s="453" t="str">
        <f ca="1">IF(COUNTIF($D$64:$D467,$D467)&lt;20,"Neutral",IF($H467&gt;$M467*1.05,"Bullish",IF($H467&lt;$M467*0.95,"Bearish","Neutral")))</f>
        <v>Neutral</v>
      </c>
      <c r="AB467" s="433"/>
      <c r="AC467" s="433"/>
      <c r="AD467" s="433"/>
      <c r="AE467" s="433"/>
      <c r="AF467" s="433"/>
      <c r="AG467" s="433"/>
      <c r="AH467" s="433"/>
      <c r="AI467" s="433"/>
      <c r="AJ467" s="433"/>
      <c r="AK467" s="433"/>
      <c r="AL467" s="433"/>
      <c r="AM467" s="433"/>
      <c r="AN467" s="433"/>
      <c r="AO467" s="433"/>
      <c r="AP467" s="433"/>
      <c r="AQ467" s="433"/>
      <c r="AR467" s="433"/>
      <c r="AS467" s="433"/>
      <c r="AT467" s="433"/>
    </row>
    <row r="468" spans="2:46" ht="20.149999999999999" customHeight="1">
      <c r="B468" s="437">
        <v>46087</v>
      </c>
      <c r="C468" s="419" t="s">
        <v>98</v>
      </c>
      <c r="D468" s="419" t="s">
        <v>99</v>
      </c>
      <c r="E468" s="457">
        <v>0.99638843869135374</v>
      </c>
      <c r="F468" s="457">
        <v>0.99867341259730291</v>
      </c>
      <c r="G468" s="457">
        <v>0.99526914085706619</v>
      </c>
      <c r="H468" s="457">
        <v>0.997065036745029</v>
      </c>
      <c r="I468" s="457">
        <v>17140035891.736504</v>
      </c>
      <c r="J468" s="462">
        <v>183685181782.1344</v>
      </c>
      <c r="K468" s="474">
        <f t="shared" si="32"/>
        <v>6.6117673296939294E-4</v>
      </c>
      <c r="L468" s="458">
        <f ca="1">IF(COUNTIF($D$64:$D468,$D468)&gt;=7,AVERAGE(OFFSET($H468,0,0,-7,1)),"")</f>
        <v>0.99770508495027233</v>
      </c>
      <c r="M468" s="458">
        <f ca="1">IF(COUNTIF($D$64:$D468,$D468)&gt;=20,AVERAGE(OFFSET($H468,0,0,-20,1)),"")</f>
        <v>0.99816188722634691</v>
      </c>
      <c r="N468" s="458" t="str">
        <f ca="1">IF(COUNTIF($D$64:$D468,$D468)&gt;=50,AVERAGE(OFFSET($H468,0,0,-50,1)),"")</f>
        <v/>
      </c>
      <c r="O468" s="458">
        <f t="shared" si="33"/>
        <v>0.99768980147854436</v>
      </c>
      <c r="P468" s="458">
        <f t="shared" si="34"/>
        <v>0.99801683837674915</v>
      </c>
      <c r="Q468" s="458">
        <f t="shared" si="35"/>
        <v>-3.2703689820479109E-4</v>
      </c>
      <c r="R468" s="453">
        <f t="shared" si="36"/>
        <v>-1.1321733180366382E-4</v>
      </c>
      <c r="S468" s="453">
        <f>IF(COUNTIF($D$64:$D468,$D468)&gt;=14,100-100/(1+(AVERAGEIFS($K$64:$K468,$D$64:$D468,$D468,$K$64:$K468,"&gt;0")*COUNTIFS($D$64:$D468,$D468,$K$64:$K468,"&gt;0"))/(-AVERAGEIFS($K$64:$K468,$D$64:$D468,$D468,$K$64:$K468,"&lt;0")*COUNTIFS($D$64:$D468,$D468,$K$64:$K468,"&lt;0"))),"")</f>
        <v>47.567919206882735</v>
      </c>
      <c r="T468" s="453">
        <f ca="1">IF($D468=$D467,MIN(0,$H468/MAX(OFFSET($H468,0,0,-(COUNTIF($D$64:$D468,$D468)),1))-1),0)</f>
        <v>-2.5545747786427375E-3</v>
      </c>
      <c r="U468" s="453">
        <f ca="1">IF(COUNTIF($D$64:$D468,$D468)&gt;=30,STDEV(OFFSET($K468,0,0,-30,1))*SQRT(365),"")</f>
        <v>1.8380801086113549E-2</v>
      </c>
      <c r="V468" s="453" t="str">
        <f ca="1">IF(COUNTIF($D$64:$D468,$D468)&lt;20,"Neutral",IF($H468&gt;$M468*1.05,"Bullish",IF($H468&lt;$M468*0.95,"Bearish","Neutral")))</f>
        <v>Neutral</v>
      </c>
      <c r="AB468" s="433"/>
      <c r="AC468" s="433"/>
      <c r="AD468" s="433"/>
      <c r="AE468" s="433"/>
      <c r="AF468" s="433"/>
      <c r="AG468" s="433"/>
      <c r="AH468" s="433"/>
      <c r="AI468" s="433"/>
      <c r="AJ468" s="433"/>
      <c r="AK468" s="433"/>
      <c r="AL468" s="433"/>
      <c r="AM468" s="433"/>
      <c r="AN468" s="433"/>
      <c r="AO468" s="433"/>
      <c r="AP468" s="433"/>
      <c r="AQ468" s="433"/>
      <c r="AR468" s="433"/>
      <c r="AS468" s="433"/>
      <c r="AT468" s="433"/>
    </row>
    <row r="469" spans="2:46" ht="20.149999999999999" customHeight="1">
      <c r="B469" s="437">
        <v>46088</v>
      </c>
      <c r="C469" s="419" t="s">
        <v>98</v>
      </c>
      <c r="D469" s="419" t="s">
        <v>99</v>
      </c>
      <c r="E469" s="457">
        <v>0.99701236454589104</v>
      </c>
      <c r="F469" s="457">
        <v>1.0032205294061645</v>
      </c>
      <c r="G469" s="457">
        <v>0.99380853329675223</v>
      </c>
      <c r="H469" s="457">
        <v>0.99674679699218427</v>
      </c>
      <c r="I469" s="457">
        <v>16068936621.509039</v>
      </c>
      <c r="J469" s="462">
        <v>183626553784.26337</v>
      </c>
      <c r="K469" s="474">
        <f t="shared" si="32"/>
        <v>-3.1917652421520337E-4</v>
      </c>
      <c r="L469" s="458">
        <f ca="1">IF(COUNTIF($D$64:$D469,$D469)&gt;=7,AVERAGE(OFFSET($H469,0,0,-7,1)),"")</f>
        <v>0.99742771447706779</v>
      </c>
      <c r="M469" s="458">
        <f ca="1">IF(COUNTIF($D$64:$D469,$D469)&gt;=20,AVERAGE(OFFSET($H469,0,0,-20,1)),"")</f>
        <v>0.99807738552629621</v>
      </c>
      <c r="N469" s="458" t="str">
        <f ca="1">IF(COUNTIF($D$64:$D469,$D469)&gt;=50,AVERAGE(OFFSET($H469,0,0,-50,1)),"")</f>
        <v/>
      </c>
      <c r="O469" s="458">
        <f t="shared" si="33"/>
        <v>0.99754472386525816</v>
      </c>
      <c r="P469" s="458">
        <f t="shared" si="34"/>
        <v>0.99792276123715173</v>
      </c>
      <c r="Q469" s="458">
        <f t="shared" si="35"/>
        <v>-3.7803737189356923E-4</v>
      </c>
      <c r="R469" s="453">
        <f t="shared" si="36"/>
        <v>-1.6618133982164489E-4</v>
      </c>
      <c r="S469" s="453">
        <f>IF(COUNTIF($D$64:$D469,$D469)&gt;=14,100-100/(1+(AVERAGEIFS($K$64:$K469,$D$64:$D469,$D469,$K$64:$K469,"&gt;0")*COUNTIFS($D$64:$D469,$D469,$K$64:$K469,"&gt;0"))/(-AVERAGEIFS($K$64:$K469,$D$64:$D469,$D469,$K$64:$K469,"&lt;0")*COUNTIFS($D$64:$D469,$D469,$K$64:$K469,"&lt;0"))),"")</f>
        <v>47.079054920126403</v>
      </c>
      <c r="T469" s="453">
        <f ca="1">IF($D469=$D468,MIN(0,$H469/MAX(OFFSET($H469,0,0,-(COUNTIF($D$64:$D469,$D469)),1))-1),0)</f>
        <v>-2.8729359425591072E-3</v>
      </c>
      <c r="U469" s="453">
        <f ca="1">IF(COUNTIF($D$64:$D469,$D469)&gt;=30,STDEV(OFFSET($K469,0,0,-30,1))*SQRT(365),"")</f>
        <v>1.8405245080844311E-2</v>
      </c>
      <c r="V469" s="453" t="str">
        <f ca="1">IF(COUNTIF($D$64:$D469,$D469)&lt;20,"Neutral",IF($H469&gt;$M469*1.05,"Bullish",IF($H469&lt;$M469*0.95,"Bearish","Neutral")))</f>
        <v>Neutral</v>
      </c>
      <c r="AB469" s="433"/>
      <c r="AC469" s="433"/>
      <c r="AD469" s="433"/>
      <c r="AE469" s="433"/>
      <c r="AF469" s="433"/>
      <c r="AG469" s="433"/>
      <c r="AH469" s="433"/>
      <c r="AI469" s="433"/>
      <c r="AJ469" s="433"/>
      <c r="AK469" s="433"/>
      <c r="AL469" s="433"/>
      <c r="AM469" s="433"/>
      <c r="AN469" s="433"/>
      <c r="AO469" s="433"/>
      <c r="AP469" s="433"/>
      <c r="AQ469" s="433"/>
      <c r="AR469" s="433"/>
      <c r="AS469" s="433"/>
      <c r="AT469" s="433"/>
    </row>
    <row r="470" spans="2:46" ht="20.149999999999999" customHeight="1">
      <c r="B470" s="437">
        <v>46089</v>
      </c>
      <c r="C470" s="419" t="s">
        <v>98</v>
      </c>
      <c r="D470" s="419" t="s">
        <v>99</v>
      </c>
      <c r="E470" s="457">
        <v>0.99664520689213099</v>
      </c>
      <c r="F470" s="457">
        <v>1.0001863149717429</v>
      </c>
      <c r="G470" s="457">
        <v>0.99361812290647067</v>
      </c>
      <c r="H470" s="457">
        <v>0.99692356104328039</v>
      </c>
      <c r="I470" s="457">
        <v>10062469827.510998</v>
      </c>
      <c r="J470" s="462">
        <v>183659118296.7691</v>
      </c>
      <c r="K470" s="474">
        <f t="shared" si="32"/>
        <v>1.7734097729693588E-4</v>
      </c>
      <c r="L470" s="458">
        <f ca="1">IF(COUNTIF($D$64:$D470,$D470)&gt;=7,AVERAGE(OFFSET($H470,0,0,-7,1)),"")</f>
        <v>0.99712273654881545</v>
      </c>
      <c r="M470" s="458">
        <f ca="1">IF(COUNTIF($D$64:$D470,$D470)&gt;=20,AVERAGE(OFFSET($H470,0,0,-20,1)),"")</f>
        <v>0.99800549209725986</v>
      </c>
      <c r="N470" s="458" t="str">
        <f ca="1">IF(COUNTIF($D$64:$D470,$D470)&gt;=50,AVERAGE(OFFSET($H470,0,0,-50,1)),"")</f>
        <v/>
      </c>
      <c r="O470" s="458">
        <f t="shared" si="33"/>
        <v>0.99744916035418463</v>
      </c>
      <c r="P470" s="458">
        <f t="shared" si="34"/>
        <v>0.99784874640797605</v>
      </c>
      <c r="Q470" s="458">
        <f t="shared" si="35"/>
        <v>-3.9958605379142309E-4</v>
      </c>
      <c r="R470" s="453">
        <f t="shared" si="36"/>
        <v>-2.1286228261560054E-4</v>
      </c>
      <c r="S470" s="453">
        <f>IF(COUNTIF($D$64:$D470,$D470)&gt;=14,100-100/(1+(AVERAGEIFS($K$64:$K470,$D$64:$D470,$D470,$K$64:$K470,"&gt;0")*COUNTIFS($D$64:$D470,$D470,$K$64:$K470,"&gt;0"))/(-AVERAGEIFS($K$64:$K470,$D$64:$D470,$D470,$K$64:$K470,"&lt;0")*COUNTIFS($D$64:$D470,$D470,$K$64:$K470,"&lt;0"))),"")</f>
        <v>47.379529021377365</v>
      </c>
      <c r="T470" s="453">
        <f ca="1">IF($D470=$D469,MIN(0,$H470/MAX(OFFSET($H470,0,0,-(COUNTIF($D$64:$D470,$D470)),1))-1),0)</f>
        <v>-2.6961044545300572E-3</v>
      </c>
      <c r="U470" s="453">
        <f ca="1">IF(COUNTIF($D$64:$D470,$D470)&gt;=30,STDEV(OFFSET($K470,0,0,-30,1))*SQRT(365),"")</f>
        <v>1.8047864819835075E-2</v>
      </c>
      <c r="V470" s="453" t="str">
        <f ca="1">IF(COUNTIF($D$64:$D470,$D470)&lt;20,"Neutral",IF($H470&gt;$M470*1.05,"Bullish",IF($H470&lt;$M470*0.95,"Bearish","Neutral")))</f>
        <v>Neutral</v>
      </c>
      <c r="AB470" s="433"/>
      <c r="AC470" s="433"/>
      <c r="AD470" s="433"/>
      <c r="AE470" s="433"/>
      <c r="AF470" s="433"/>
      <c r="AG470" s="433"/>
      <c r="AH470" s="433"/>
      <c r="AI470" s="433"/>
      <c r="AJ470" s="433"/>
      <c r="AK470" s="433"/>
      <c r="AL470" s="433"/>
      <c r="AM470" s="433"/>
      <c r="AN470" s="433"/>
      <c r="AO470" s="433"/>
      <c r="AP470" s="433"/>
      <c r="AQ470" s="433"/>
      <c r="AR470" s="433"/>
      <c r="AS470" s="433"/>
      <c r="AT470" s="433"/>
    </row>
    <row r="471" spans="2:46" ht="20.149999999999999" customHeight="1">
      <c r="B471" s="437">
        <v>46090</v>
      </c>
      <c r="C471" s="419" t="s">
        <v>98</v>
      </c>
      <c r="D471" s="419" t="s">
        <v>99</v>
      </c>
      <c r="E471" s="457">
        <v>0.99705184624299403</v>
      </c>
      <c r="F471" s="457">
        <v>0.99887151379243411</v>
      </c>
      <c r="G471" s="457">
        <v>0.993044675368281</v>
      </c>
      <c r="H471" s="457">
        <v>0.99741921301907155</v>
      </c>
      <c r="I471" s="457">
        <v>10532778268.77384</v>
      </c>
      <c r="J471" s="462">
        <v>183750430217.17413</v>
      </c>
      <c r="K471" s="474">
        <f t="shared" si="32"/>
        <v>4.9718152440147989E-4</v>
      </c>
      <c r="L471" s="458">
        <f ca="1">IF(COUNTIF($D$64:$D471,$D471)&gt;=7,AVERAGE(OFFSET($H471,0,0,-7,1)),"")</f>
        <v>0.99696085462759965</v>
      </c>
      <c r="M471" s="458">
        <f ca="1">IF(COUNTIF($D$64:$D471,$D471)&gt;=20,AVERAGE(OFFSET($H471,0,0,-20,1)),"")</f>
        <v>0.99799309919856061</v>
      </c>
      <c r="N471" s="458" t="str">
        <f ca="1">IF(COUNTIF($D$64:$D471,$D471)&gt;=50,AVERAGE(OFFSET($H471,0,0,-50,1)),"")</f>
        <v/>
      </c>
      <c r="O471" s="458">
        <f t="shared" si="33"/>
        <v>0.99744455307185953</v>
      </c>
      <c r="P471" s="458">
        <f t="shared" si="34"/>
        <v>0.99781692911990905</v>
      </c>
      <c r="Q471" s="458">
        <f t="shared" si="35"/>
        <v>-3.7237604804951641E-4</v>
      </c>
      <c r="R471" s="453">
        <f t="shared" si="36"/>
        <v>-2.4476503570238374E-4</v>
      </c>
      <c r="S471" s="453">
        <f>IF(COUNTIF($D$64:$D471,$D471)&gt;=14,100-100/(1+(AVERAGEIFS($K$64:$K471,$D$64:$D471,$D471,$K$64:$K471,"&gt;0")*COUNTIFS($D$64:$D471,$D471,$K$64:$K471,"&gt;0"))/(-AVERAGEIFS($K$64:$K471,$D$64:$D471,$D471,$K$64:$K471,"&lt;0")*COUNTIFS($D$64:$D471,$D471,$K$64:$K471,"&lt;0"))),"")</f>
        <v>48.204011561009878</v>
      </c>
      <c r="T471" s="453">
        <f ca="1">IF($D471=$D470,MIN(0,$H471/MAX(OFFSET($H471,0,0,-(COUNTIF($D$64:$D471,$D471)),1))-1),0)</f>
        <v>-2.2002633834512508E-3</v>
      </c>
      <c r="U471" s="453">
        <f ca="1">IF(COUNTIF($D$64:$D471,$D471)&gt;=30,STDEV(OFFSET($K471,0,0,-30,1))*SQRT(365),"")</f>
        <v>1.7985700743108839E-2</v>
      </c>
      <c r="V471" s="453" t="str">
        <f ca="1">IF(COUNTIF($D$64:$D471,$D471)&lt;20,"Neutral",IF($H471&gt;$M471*1.05,"Bullish",IF($H471&lt;$M471*0.95,"Bearish","Neutral")))</f>
        <v>Neutral</v>
      </c>
      <c r="AB471" s="433"/>
      <c r="AC471" s="433"/>
      <c r="AD471" s="433"/>
      <c r="AE471" s="433"/>
      <c r="AF471" s="433"/>
      <c r="AG471" s="433"/>
      <c r="AH471" s="433"/>
      <c r="AI471" s="433"/>
      <c r="AJ471" s="433"/>
      <c r="AK471" s="433"/>
      <c r="AL471" s="433"/>
      <c r="AM471" s="433"/>
      <c r="AN471" s="433"/>
      <c r="AO471" s="433"/>
      <c r="AP471" s="433"/>
      <c r="AQ471" s="433"/>
      <c r="AR471" s="433"/>
      <c r="AS471" s="433"/>
      <c r="AT471" s="433"/>
    </row>
    <row r="472" spans="2:46" ht="20.149999999999999" customHeight="1">
      <c r="B472" s="437">
        <v>46091</v>
      </c>
      <c r="C472" s="419" t="s">
        <v>98</v>
      </c>
      <c r="D472" s="419" t="s">
        <v>99</v>
      </c>
      <c r="E472" s="457">
        <v>0.99742960627770305</v>
      </c>
      <c r="F472" s="457">
        <v>0.99811075986600351</v>
      </c>
      <c r="G472" s="457">
        <v>0.99629329124135779</v>
      </c>
      <c r="H472" s="457">
        <v>0.99697957177315233</v>
      </c>
      <c r="I472" s="457">
        <v>8210850409.5549383</v>
      </c>
      <c r="J472" s="462">
        <v>183669436922.65521</v>
      </c>
      <c r="K472" s="474">
        <f t="shared" si="32"/>
        <v>-4.407788021131287E-4</v>
      </c>
      <c r="L472" s="458">
        <f ca="1">IF(COUNTIF($D$64:$D472,$D472)&gt;=7,AVERAGE(OFFSET($H472,0,0,-7,1)),"")</f>
        <v>0.99679438383988594</v>
      </c>
      <c r="M472" s="458">
        <f ca="1">IF(COUNTIF($D$64:$D472,$D472)&gt;=20,AVERAGE(OFFSET($H472,0,0,-20,1)),"")</f>
        <v>0.99793551084545862</v>
      </c>
      <c r="N472" s="458" t="str">
        <f ca="1">IF(COUNTIF($D$64:$D472,$D472)&gt;=50,AVERAGE(OFFSET($H472,0,0,-50,1)),"")</f>
        <v/>
      </c>
      <c r="O472" s="458">
        <f t="shared" si="33"/>
        <v>0.997373017487443</v>
      </c>
      <c r="P472" s="458">
        <f t="shared" si="34"/>
        <v>0.99775490264977895</v>
      </c>
      <c r="Q472" s="458">
        <f t="shared" si="35"/>
        <v>-3.8188516233594871E-4</v>
      </c>
      <c r="R472" s="453">
        <f t="shared" si="36"/>
        <v>-2.7218906102909675E-4</v>
      </c>
      <c r="S472" s="453">
        <f>IF(COUNTIF($D$64:$D472,$D472)&gt;=14,100-100/(1+(AVERAGEIFS($K$64:$K472,$D$64:$D472,$D472,$K$64:$K472,"&gt;0")*COUNTIFS($D$64:$D472,$D472,$K$64:$K472,"&gt;0"))/(-AVERAGEIFS($K$64:$K472,$D$64:$D472,$D472,$K$64:$K472,"&lt;0")*COUNTIFS($D$64:$D472,$D472,$K$64:$K472,"&lt;0"))),"")</f>
        <v>47.543585231484791</v>
      </c>
      <c r="T472" s="453">
        <f ca="1">IF($D472=$D471,MIN(0,$H472/MAX(OFFSET($H472,0,0,-(COUNTIF($D$64:$D472,$D472)),1))-1),0)</f>
        <v>-2.6400723561059714E-3</v>
      </c>
      <c r="U472" s="453">
        <f ca="1">IF(COUNTIF($D$64:$D472,$D472)&gt;=30,STDEV(OFFSET($K472,0,0,-30,1))*SQRT(365),"")</f>
        <v>1.773667697879866E-2</v>
      </c>
      <c r="V472" s="453" t="str">
        <f ca="1">IF(COUNTIF($D$64:$D472,$D472)&lt;20,"Neutral",IF($H472&gt;$M472*1.05,"Bullish",IF($H472&lt;$M472*0.95,"Bearish","Neutral")))</f>
        <v>Neutral</v>
      </c>
      <c r="AB472" s="433"/>
      <c r="AC472" s="433"/>
      <c r="AD472" s="433"/>
      <c r="AE472" s="433"/>
      <c r="AF472" s="433"/>
      <c r="AG472" s="433"/>
      <c r="AH472" s="433"/>
      <c r="AI472" s="433"/>
      <c r="AJ472" s="433"/>
      <c r="AK472" s="433"/>
      <c r="AL472" s="433"/>
      <c r="AM472" s="433"/>
      <c r="AN472" s="433"/>
      <c r="AO472" s="433"/>
      <c r="AP472" s="433"/>
      <c r="AQ472" s="433"/>
      <c r="AR472" s="433"/>
      <c r="AS472" s="433"/>
      <c r="AT472" s="433"/>
    </row>
    <row r="473" spans="2:46" ht="20.149999999999999" customHeight="1">
      <c r="B473" s="437">
        <v>46092</v>
      </c>
      <c r="C473" s="419" t="s">
        <v>98</v>
      </c>
      <c r="D473" s="419" t="s">
        <v>99</v>
      </c>
      <c r="E473" s="457">
        <v>0.99699022190774256</v>
      </c>
      <c r="F473" s="457">
        <v>1.0010869577907968</v>
      </c>
      <c r="G473" s="457">
        <v>0.99630007048064517</v>
      </c>
      <c r="H473" s="457">
        <v>0.99688415982179768</v>
      </c>
      <c r="I473" s="457">
        <v>13538206313.227121</v>
      </c>
      <c r="J473" s="462">
        <v>183651859572.14859</v>
      </c>
      <c r="K473" s="474">
        <f t="shared" si="32"/>
        <v>-9.5701009384718816E-5</v>
      </c>
      <c r="L473" s="458">
        <f ca="1">IF(COUNTIF($D$64:$D473,$D473)&gt;=7,AVERAGE(OFFSET($H473,0,0,-7,1)),"")</f>
        <v>0.99691779650280465</v>
      </c>
      <c r="M473" s="458">
        <f ca="1">IF(COUNTIF($D$64:$D473,$D473)&gt;=20,AVERAGE(OFFSET($H473,0,0,-20,1)),"")</f>
        <v>0.99786171896464793</v>
      </c>
      <c r="N473" s="458">
        <f ca="1">IF(COUNTIF($D$64:$D473,$D473)&gt;=50,AVERAGE(OFFSET($H473,0,0,-50,1)),"")</f>
        <v>0.99807849018425121</v>
      </c>
      <c r="O473" s="458">
        <f t="shared" si="33"/>
        <v>0.9972978086158053</v>
      </c>
      <c r="P473" s="458">
        <f t="shared" si="34"/>
        <v>0.99769040318103963</v>
      </c>
      <c r="Q473" s="458">
        <f t="shared" si="35"/>
        <v>-3.9259456523432767E-4</v>
      </c>
      <c r="R473" s="453">
        <f t="shared" si="36"/>
        <v>-2.9627016187014295E-4</v>
      </c>
      <c r="S473" s="453">
        <f>IF(COUNTIF($D$64:$D473,$D473)&gt;=14,100-100/(1+(AVERAGEIFS($K$64:$K473,$D$64:$D473,$D473,$K$64:$K473,"&gt;0")*COUNTIFS($D$64:$D473,$D473,$K$64:$K473,"&gt;0"))/(-AVERAGEIFS($K$64:$K473,$D$64:$D473,$D473,$K$64:$K473,"&lt;0")*COUNTIFS($D$64:$D473,$D473,$K$64:$K473,"&lt;0"))),"")</f>
        <v>47.402578779815364</v>
      </c>
      <c r="T473" s="453">
        <f ca="1">IF($D473=$D472,MIN(0,$H473/MAX(OFFSET($H473,0,0,-(COUNTIF($D$64:$D473,$D473)),1))-1),0)</f>
        <v>-2.7355207079013955E-3</v>
      </c>
      <c r="U473" s="453">
        <f ca="1">IF(COUNTIF($D$64:$D473,$D473)&gt;=30,STDEV(OFFSET($K473,0,0,-30,1))*SQRT(365),"")</f>
        <v>1.7424723714039879E-2</v>
      </c>
      <c r="V473" s="453" t="str">
        <f ca="1">IF(COUNTIF($D$64:$D473,$D473)&lt;20,"Neutral",IF($H473&gt;$M473*1.05,"Bullish",IF($H473&lt;$M473*0.95,"Bearish","Neutral")))</f>
        <v>Neutral</v>
      </c>
      <c r="AB473" s="433"/>
      <c r="AC473" s="433"/>
      <c r="AD473" s="433"/>
      <c r="AE473" s="433"/>
      <c r="AF473" s="433"/>
      <c r="AG473" s="433"/>
      <c r="AH473" s="433"/>
      <c r="AI473" s="433"/>
      <c r="AJ473" s="433"/>
      <c r="AK473" s="433"/>
      <c r="AL473" s="433"/>
      <c r="AM473" s="433"/>
      <c r="AN473" s="433"/>
      <c r="AO473" s="433"/>
      <c r="AP473" s="433"/>
      <c r="AQ473" s="433"/>
      <c r="AR473" s="433"/>
      <c r="AS473" s="433"/>
      <c r="AT473" s="433"/>
    </row>
    <row r="474" spans="2:46" ht="20.149999999999999" customHeight="1">
      <c r="B474" s="437">
        <v>46093</v>
      </c>
      <c r="C474" s="419" t="s">
        <v>98</v>
      </c>
      <c r="D474" s="419" t="s">
        <v>99</v>
      </c>
      <c r="E474" s="457">
        <v>0.99699603055674324</v>
      </c>
      <c r="F474" s="457">
        <v>1.0001672126505201</v>
      </c>
      <c r="G474" s="457">
        <v>0.99180842315171114</v>
      </c>
      <c r="H474" s="457">
        <v>0.99674132709567342</v>
      </c>
      <c r="I474" s="457">
        <v>9826480725.5504856</v>
      </c>
      <c r="J474" s="462">
        <v>183625546087.77628</v>
      </c>
      <c r="K474" s="474">
        <f t="shared" si="32"/>
        <v>-1.4327916109102556E-4</v>
      </c>
      <c r="L474" s="458">
        <f ca="1">IF(COUNTIF($D$64:$D474,$D474)&gt;=7,AVERAGE(OFFSET($H474,0,0,-7,1)),"")</f>
        <v>0.99696566664145536</v>
      </c>
      <c r="M474" s="458">
        <f ca="1">IF(COUNTIF($D$64:$D474,$D474)&gt;=20,AVERAGE(OFFSET($H474,0,0,-20,1)),"")</f>
        <v>0.99774428443161123</v>
      </c>
      <c r="N474" s="458">
        <f ca="1">IF(COUNTIF($D$64:$D474,$D474)&gt;=50,AVERAGE(OFFSET($H474,0,0,-50,1)),"")</f>
        <v>0.99804183432053262</v>
      </c>
      <c r="O474" s="458">
        <f t="shared" si="33"/>
        <v>0.9972121960742466</v>
      </c>
      <c r="P474" s="458">
        <f t="shared" si="34"/>
        <v>0.9976201012487903</v>
      </c>
      <c r="Q474" s="458">
        <f t="shared" si="35"/>
        <v>-4.0790517454369901E-4</v>
      </c>
      <c r="R474" s="453">
        <f t="shared" si="36"/>
        <v>-3.1859716440485415E-4</v>
      </c>
      <c r="S474" s="453">
        <f>IF(COUNTIF($D$64:$D474,$D474)&gt;=14,100-100/(1+(AVERAGEIFS($K$64:$K474,$D$64:$D474,$D474,$K$64:$K474,"&gt;0")*COUNTIFS($D$64:$D474,$D474,$K$64:$K474,"&gt;0"))/(-AVERAGEIFS($K$64:$K474,$D$64:$D474,$D474,$K$64:$K474,"&lt;0")*COUNTIFS($D$64:$D474,$D474,$K$64:$K474,"&lt;0"))),"")</f>
        <v>47.193026977174462</v>
      </c>
      <c r="T474" s="453">
        <f ca="1">IF($D474=$D473,MIN(0,$H474/MAX(OFFSET($H474,0,0,-(COUNTIF($D$64:$D474,$D474)),1))-1),0)</f>
        <v>-2.8784079258803441E-3</v>
      </c>
      <c r="U474" s="453">
        <f ca="1">IF(COUNTIF($D$64:$D474,$D474)&gt;=30,STDEV(OFFSET($K474,0,0,-30,1))*SQRT(365),"")</f>
        <v>1.7245812713129485E-2</v>
      </c>
      <c r="V474" s="453" t="str">
        <f ca="1">IF(COUNTIF($D$64:$D474,$D474)&lt;20,"Neutral",IF($H474&gt;$M474*1.05,"Bullish",IF($H474&lt;$M474*0.95,"Bearish","Neutral")))</f>
        <v>Neutral</v>
      </c>
      <c r="AB474" s="433"/>
      <c r="AC474" s="433"/>
      <c r="AD474" s="433"/>
      <c r="AE474" s="433"/>
      <c r="AF474" s="433"/>
      <c r="AG474" s="433"/>
      <c r="AH474" s="433"/>
      <c r="AI474" s="433"/>
      <c r="AJ474" s="433"/>
      <c r="AK474" s="433"/>
      <c r="AL474" s="433"/>
      <c r="AM474" s="433"/>
      <c r="AN474" s="433"/>
      <c r="AO474" s="433"/>
      <c r="AP474" s="433"/>
      <c r="AQ474" s="433"/>
      <c r="AR474" s="433"/>
      <c r="AS474" s="433"/>
      <c r="AT474" s="433"/>
    </row>
    <row r="475" spans="2:46" ht="20.149999999999999" customHeight="1">
      <c r="B475" s="437">
        <v>46094</v>
      </c>
      <c r="C475" s="419" t="s">
        <v>98</v>
      </c>
      <c r="D475" s="419" t="s">
        <v>99</v>
      </c>
      <c r="E475" s="457">
        <v>0.99691691546137895</v>
      </c>
      <c r="F475" s="457">
        <v>1.0008961836687591</v>
      </c>
      <c r="G475" s="457">
        <v>0.99193012786841883</v>
      </c>
      <c r="H475" s="457">
        <v>0.99678024133630938</v>
      </c>
      <c r="I475" s="457">
        <v>15263101833.1938</v>
      </c>
      <c r="J475" s="462">
        <v>183632715097.92276</v>
      </c>
      <c r="K475" s="474">
        <f t="shared" si="32"/>
        <v>3.9041463996802861E-5</v>
      </c>
      <c r="L475" s="458">
        <f ca="1">IF(COUNTIF($D$64:$D475,$D475)&gt;=7,AVERAGE(OFFSET($H475,0,0,-7,1)),"")</f>
        <v>0.99692498158306708</v>
      </c>
      <c r="M475" s="458">
        <f ca="1">IF(COUNTIF($D$64:$D475,$D475)&gt;=20,AVERAGE(OFFSET($H475,0,0,-20,1)),"")</f>
        <v>0.99763427834305141</v>
      </c>
      <c r="N475" s="458">
        <f ca="1">IF(COUNTIF($D$64:$D475,$D475)&gt;=50,AVERAGE(OFFSET($H475,0,0,-50,1)),"")</f>
        <v>0.9979850664011759</v>
      </c>
      <c r="O475" s="458">
        <f t="shared" si="33"/>
        <v>0.99714574149917934</v>
      </c>
      <c r="P475" s="458">
        <f t="shared" si="34"/>
        <v>0.99755788940342138</v>
      </c>
      <c r="Q475" s="458">
        <f t="shared" si="35"/>
        <v>-4.1214790424204395E-4</v>
      </c>
      <c r="R475" s="453">
        <f t="shared" si="36"/>
        <v>-3.3730731237229211E-4</v>
      </c>
      <c r="S475" s="453">
        <f>IF(COUNTIF($D$64:$D475,$D475)&gt;=14,100-100/(1+(AVERAGEIFS($K$64:$K475,$D$64:$D475,$D475,$K$64:$K475,"&gt;0")*COUNTIFS($D$64:$D475,$D475,$K$64:$K475,"&gt;0"))/(-AVERAGEIFS($K$64:$K475,$D$64:$D475,$D475,$K$64:$K475,"&lt;0")*COUNTIFS($D$64:$D475,$D475,$K$64:$K475,"&lt;0"))),"")</f>
        <v>47.256560208911111</v>
      </c>
      <c r="T475" s="453">
        <f ca="1">IF($D475=$D474,MIN(0,$H475/MAX(OFFSET($H475,0,0,-(COUNTIF($D$64:$D475,$D475)),1))-1),0)</f>
        <v>-2.8394788391429282E-3</v>
      </c>
      <c r="U475" s="453">
        <f ca="1">IF(COUNTIF($D$64:$D475,$D475)&gt;=30,STDEV(OFFSET($K475,0,0,-30,1))*SQRT(365),"")</f>
        <v>1.7096627270532388E-2</v>
      </c>
      <c r="V475" s="453" t="str">
        <f ca="1">IF(COUNTIF($D$64:$D475,$D475)&lt;20,"Neutral",IF($H475&gt;$M475*1.05,"Bullish",IF($H475&lt;$M475*0.95,"Bearish","Neutral")))</f>
        <v>Neutral</v>
      </c>
      <c r="AB475" s="433"/>
      <c r="AC475" s="433"/>
      <c r="AD475" s="433"/>
      <c r="AE475" s="433"/>
      <c r="AF475" s="433"/>
      <c r="AG475" s="433"/>
      <c r="AH475" s="433"/>
      <c r="AI475" s="433"/>
      <c r="AJ475" s="433"/>
      <c r="AK475" s="433"/>
      <c r="AL475" s="433"/>
      <c r="AM475" s="433"/>
      <c r="AN475" s="433"/>
      <c r="AO475" s="433"/>
      <c r="AP475" s="433"/>
      <c r="AQ475" s="433"/>
      <c r="AR475" s="433"/>
      <c r="AS475" s="433"/>
      <c r="AT475" s="433"/>
    </row>
    <row r="476" spans="2:46" ht="20.149999999999999" customHeight="1">
      <c r="B476" s="437">
        <v>46095</v>
      </c>
      <c r="C476" s="419" t="s">
        <v>98</v>
      </c>
      <c r="D476" s="419" t="s">
        <v>99</v>
      </c>
      <c r="E476" s="457">
        <v>0.99681630178400038</v>
      </c>
      <c r="F476" s="457">
        <v>0.99950034028517099</v>
      </c>
      <c r="G476" s="457">
        <v>0.99283339040735685</v>
      </c>
      <c r="H476" s="457">
        <v>0.99786131359810004</v>
      </c>
      <c r="I476" s="457">
        <v>15648795379.743826</v>
      </c>
      <c r="J476" s="462">
        <v>183831876584.49429</v>
      </c>
      <c r="K476" s="474">
        <f t="shared" si="32"/>
        <v>1.0845642970824798E-3</v>
      </c>
      <c r="L476" s="458">
        <f ca="1">IF(COUNTIF($D$64:$D476,$D476)&gt;=7,AVERAGE(OFFSET($H476,0,0,-7,1)),"")</f>
        <v>0.99708419824105499</v>
      </c>
      <c r="M476" s="458">
        <f ca="1">IF(COUNTIF($D$64:$D476,$D476)&gt;=20,AVERAGE(OFFSET($H476,0,0,-20,1)),"")</f>
        <v>0.99756805987679975</v>
      </c>
      <c r="N476" s="458">
        <f ca="1">IF(COUNTIF($D$64:$D476,$D476)&gt;=50,AVERAGE(OFFSET($H476,0,0,-50,1)),"")</f>
        <v>0.99797615381246585</v>
      </c>
      <c r="O476" s="458">
        <f t="shared" si="33"/>
        <v>0.99725582951439795</v>
      </c>
      <c r="P476" s="458">
        <f t="shared" si="34"/>
        <v>0.99758036526969385</v>
      </c>
      <c r="Q476" s="458">
        <f t="shared" si="35"/>
        <v>-3.2453575529589607E-4</v>
      </c>
      <c r="R476" s="453">
        <f t="shared" si="36"/>
        <v>-3.3475300095701292E-4</v>
      </c>
      <c r="S476" s="453">
        <f>IF(COUNTIF($D$64:$D476,$D476)&gt;=14,100-100/(1+(AVERAGEIFS($K$64:$K476,$D$64:$D476,$D476,$K$64:$K476,"&gt;0")*COUNTIFS($D$64:$D476,$D476,$K$64:$K476,"&gt;0"))/(-AVERAGEIFS($K$64:$K476,$D$64:$D476,$D476,$K$64:$K476,"&lt;0")*COUNTIFS($D$64:$D476,$D476,$K$64:$K476,"&lt;0"))),"")</f>
        <v>48.962365357938324</v>
      </c>
      <c r="T476" s="453">
        <f ca="1">IF($D476=$D475,MIN(0,$H476/MAX(OFFSET($H476,0,0,-(COUNTIF($D$64:$D476,$D476)),1))-1),0)</f>
        <v>-1.7579941394315624E-3</v>
      </c>
      <c r="U476" s="453">
        <f ca="1">IF(COUNTIF($D$64:$D476,$D476)&gt;=30,STDEV(OFFSET($K476,0,0,-30,1))*SQRT(365),"")</f>
        <v>1.7514933877671821E-2</v>
      </c>
      <c r="V476" s="453" t="str">
        <f ca="1">IF(COUNTIF($D$64:$D476,$D476)&lt;20,"Neutral",IF($H476&gt;$M476*1.05,"Bullish",IF($H476&lt;$M476*0.95,"Bearish","Neutral")))</f>
        <v>Neutral</v>
      </c>
      <c r="AB476" s="433"/>
      <c r="AC476" s="433"/>
      <c r="AD476" s="433"/>
      <c r="AE476" s="433"/>
      <c r="AF476" s="433"/>
      <c r="AG476" s="433"/>
      <c r="AH476" s="433"/>
      <c r="AI476" s="433"/>
      <c r="AJ476" s="433"/>
      <c r="AK476" s="433"/>
      <c r="AL476" s="433"/>
      <c r="AM476" s="433"/>
      <c r="AN476" s="433"/>
      <c r="AO476" s="433"/>
      <c r="AP476" s="433"/>
      <c r="AQ476" s="433"/>
      <c r="AR476" s="433"/>
      <c r="AS476" s="433"/>
      <c r="AT476" s="433"/>
    </row>
    <row r="477" spans="2:46" ht="20.149999999999999" customHeight="1">
      <c r="B477" s="437">
        <v>46096</v>
      </c>
      <c r="C477" s="419" t="s">
        <v>98</v>
      </c>
      <c r="D477" s="419" t="s">
        <v>99</v>
      </c>
      <c r="E477" s="457">
        <v>0.99775840922642034</v>
      </c>
      <c r="F477" s="457">
        <v>1.0026702820075084</v>
      </c>
      <c r="G477" s="457">
        <v>0.99595843033423215</v>
      </c>
      <c r="H477" s="457">
        <v>0.99714288004680041</v>
      </c>
      <c r="I477" s="457">
        <v>9131798990.6984825</v>
      </c>
      <c r="J477" s="462">
        <v>183699522532.74692</v>
      </c>
      <c r="K477" s="474">
        <f t="shared" si="32"/>
        <v>-7.1997334850981698E-4</v>
      </c>
      <c r="L477" s="458">
        <f ca="1">IF(COUNTIF($D$64:$D477,$D477)&gt;=7,AVERAGE(OFFSET($H477,0,0,-7,1)),"")</f>
        <v>0.997115529527272</v>
      </c>
      <c r="M477" s="458">
        <f ca="1">IF(COUNTIF($D$64:$D477,$D477)&gt;=20,AVERAGE(OFFSET($H477,0,0,-20,1)),"")</f>
        <v>0.99752963200920397</v>
      </c>
      <c r="N477" s="458">
        <f ca="1">IF(COUNTIF($D$64:$D477,$D477)&gt;=50,AVERAGE(OFFSET($H477,0,0,-50,1)),"")</f>
        <v>0.99794763935422837</v>
      </c>
      <c r="O477" s="458">
        <f t="shared" si="33"/>
        <v>0.99723845267322908</v>
      </c>
      <c r="P477" s="458">
        <f t="shared" si="34"/>
        <v>0.99754795895688697</v>
      </c>
      <c r="Q477" s="458">
        <f t="shared" si="35"/>
        <v>-3.095062836578899E-4</v>
      </c>
      <c r="R477" s="453">
        <f t="shared" si="36"/>
        <v>-3.297036574971883E-4</v>
      </c>
      <c r="S477" s="453">
        <f>IF(COUNTIF($D$64:$D477,$D477)&gt;=14,100-100/(1+(AVERAGEIFS($K$64:$K477,$D$64:$D477,$D477,$K$64:$K477,"&gt;0")*COUNTIFS($D$64:$D477,$D477,$K$64:$K477,"&gt;0"))/(-AVERAGEIFS($K$64:$K477,$D$64:$D477,$D477,$K$64:$K477,"&lt;0")*COUNTIFS($D$64:$D477,$D477,$K$64:$K477,"&lt;0"))),"")</f>
        <v>47.933261820550499</v>
      </c>
      <c r="T477" s="453">
        <f ca="1">IF($D477=$D476,MIN(0,$H477/MAX(OFFSET($H477,0,0,-(COUNTIF($D$64:$D477,$D477)),1))-1),0)</f>
        <v>-2.4767017790142676E-3</v>
      </c>
      <c r="U477" s="453">
        <f ca="1">IF(COUNTIF($D$64:$D477,$D477)&gt;=30,STDEV(OFFSET($K477,0,0,-30,1))*SQRT(365),"")</f>
        <v>1.7679153387644038E-2</v>
      </c>
      <c r="V477" s="453" t="str">
        <f ca="1">IF(COUNTIF($D$64:$D477,$D477)&lt;20,"Neutral",IF($H477&gt;$M477*1.05,"Bullish",IF($H477&lt;$M477*0.95,"Bearish","Neutral")))</f>
        <v>Neutral</v>
      </c>
      <c r="AB477" s="433"/>
      <c r="AC477" s="433"/>
      <c r="AD477" s="433"/>
      <c r="AE477" s="433"/>
      <c r="AF477" s="433"/>
      <c r="AG477" s="433"/>
      <c r="AH477" s="433"/>
      <c r="AI477" s="433"/>
      <c r="AJ477" s="433"/>
      <c r="AK477" s="433"/>
      <c r="AL477" s="433"/>
      <c r="AM477" s="433"/>
      <c r="AN477" s="433"/>
      <c r="AO477" s="433"/>
      <c r="AP477" s="433"/>
      <c r="AQ477" s="433"/>
      <c r="AR477" s="433"/>
      <c r="AS477" s="433"/>
      <c r="AT477" s="433"/>
    </row>
    <row r="478" spans="2:46" ht="20.149999999999999" customHeight="1">
      <c r="B478" s="437">
        <v>46097</v>
      </c>
      <c r="C478" s="419" t="s">
        <v>98</v>
      </c>
      <c r="D478" s="419" t="s">
        <v>99</v>
      </c>
      <c r="E478" s="457">
        <v>0.99714881380893605</v>
      </c>
      <c r="F478" s="457">
        <v>1.0015446955259115</v>
      </c>
      <c r="G478" s="457">
        <v>0.99027307481310345</v>
      </c>
      <c r="H478" s="457">
        <v>0.9960113941819364</v>
      </c>
      <c r="I478" s="457">
        <v>20370602943.200592</v>
      </c>
      <c r="J478" s="462">
        <v>183491073555.88785</v>
      </c>
      <c r="K478" s="474">
        <f t="shared" si="32"/>
        <v>-1.1347279186417758E-3</v>
      </c>
      <c r="L478" s="458">
        <f ca="1">IF(COUNTIF($D$64:$D478,$D478)&gt;=7,AVERAGE(OFFSET($H478,0,0,-7,1)),"")</f>
        <v>0.99691441255053836</v>
      </c>
      <c r="M478" s="458">
        <f ca="1">IF(COUNTIF($D$64:$D478,$D478)&gt;=20,AVERAGE(OFFSET($H478,0,0,-20,1)),"")</f>
        <v>0.9973696653470997</v>
      </c>
      <c r="N478" s="458">
        <f ca="1">IF(COUNTIF($D$64:$D478,$D478)&gt;=50,AVERAGE(OFFSET($H478,0,0,-50,1)),"")</f>
        <v>0.99790238067196113</v>
      </c>
      <c r="O478" s="458">
        <f t="shared" si="33"/>
        <v>0.99704967444379944</v>
      </c>
      <c r="P478" s="458">
        <f t="shared" si="34"/>
        <v>0.99743413934392766</v>
      </c>
      <c r="Q478" s="458">
        <f t="shared" si="35"/>
        <v>-3.8446490012822299E-4</v>
      </c>
      <c r="R478" s="453">
        <f t="shared" si="36"/>
        <v>-3.4065590602339524E-4</v>
      </c>
      <c r="S478" s="453">
        <f>IF(COUNTIF($D$64:$D478,$D478)&gt;=14,100-100/(1+(AVERAGEIFS($K$64:$K478,$D$64:$D478,$D478,$K$64:$K478,"&gt;0")*COUNTIFS($D$64:$D478,$D478,$K$64:$K478,"&gt;0"))/(-AVERAGEIFS($K$64:$K478,$D$64:$D478,$D478,$K$64:$K478,"&lt;0")*COUNTIFS($D$64:$D478,$D478,$K$64:$K478,"&lt;0"))),"")</f>
        <v>46.396326481449201</v>
      </c>
      <c r="T478" s="453">
        <f ca="1">IF($D478=$D477,MIN(0,$H478/MAX(OFFSET($H478,0,0,-(COUNTIF($D$64:$D478,$D478)),1))-1),0)</f>
        <v>-3.6086193150012269E-3</v>
      </c>
      <c r="U478" s="453">
        <f ca="1">IF(COUNTIF($D$64:$D478,$D478)&gt;=30,STDEV(OFFSET($K478,0,0,-30,1))*SQRT(365),"")</f>
        <v>1.7459305522134316E-2</v>
      </c>
      <c r="V478" s="453" t="str">
        <f ca="1">IF(COUNTIF($D$64:$D478,$D478)&lt;20,"Neutral",IF($H478&gt;$M478*1.05,"Bullish",IF($H478&lt;$M478*0.95,"Bearish","Neutral")))</f>
        <v>Neutral</v>
      </c>
      <c r="AB478" s="433"/>
      <c r="AC478" s="433"/>
      <c r="AD478" s="433"/>
      <c r="AE478" s="433"/>
      <c r="AF478" s="433"/>
      <c r="AG478" s="433"/>
      <c r="AH478" s="433"/>
      <c r="AI478" s="433"/>
      <c r="AJ478" s="433"/>
      <c r="AK478" s="433"/>
      <c r="AL478" s="433"/>
      <c r="AM478" s="433"/>
      <c r="AN478" s="433"/>
      <c r="AO478" s="433"/>
      <c r="AP478" s="433"/>
      <c r="AQ478" s="433"/>
      <c r="AR478" s="433"/>
      <c r="AS478" s="433"/>
      <c r="AT478" s="433"/>
    </row>
    <row r="479" spans="2:46" ht="20.149999999999999" customHeight="1">
      <c r="B479" s="437">
        <v>46098</v>
      </c>
      <c r="C479" s="419" t="s">
        <v>98</v>
      </c>
      <c r="D479" s="419" t="s">
        <v>99</v>
      </c>
      <c r="E479" s="457">
        <v>0.99614197469286847</v>
      </c>
      <c r="F479" s="457">
        <v>0.99932409499666663</v>
      </c>
      <c r="G479" s="457">
        <v>0.98940876066165484</v>
      </c>
      <c r="H479" s="457">
        <v>0.99607450855152557</v>
      </c>
      <c r="I479" s="457">
        <v>22473685228.090645</v>
      </c>
      <c r="J479" s="462">
        <v>183502700856.03757</v>
      </c>
      <c r="K479" s="474">
        <f t="shared" si="32"/>
        <v>6.3367116036827653E-5</v>
      </c>
      <c r="L479" s="458">
        <f ca="1">IF(COUNTIF($D$64:$D479,$D479)&gt;=7,AVERAGE(OFFSET($H479,0,0,-7,1)),"")</f>
        <v>0.99678511780459178</v>
      </c>
      <c r="M479" s="458">
        <f ca="1">IF(COUNTIF($D$64:$D479,$D479)&gt;=20,AVERAGE(OFFSET($H479,0,0,-20,1)),"")</f>
        <v>0.99724819897867378</v>
      </c>
      <c r="N479" s="458">
        <f ca="1">IF(COUNTIF($D$64:$D479,$D479)&gt;=50,AVERAGE(OFFSET($H479,0,0,-50,1)),"")</f>
        <v>0.99785981369978705</v>
      </c>
      <c r="O479" s="458">
        <f t="shared" si="33"/>
        <v>0.99689964892191119</v>
      </c>
      <c r="P479" s="458">
        <f t="shared" si="34"/>
        <v>0.99733342595189789</v>
      </c>
      <c r="Q479" s="458">
        <f t="shared" si="35"/>
        <v>-4.3377702998670387E-4</v>
      </c>
      <c r="R479" s="453">
        <f t="shared" si="36"/>
        <v>-3.5928013081605695E-4</v>
      </c>
      <c r="S479" s="453">
        <f>IF(COUNTIF($D$64:$D479,$D479)&gt;=14,100-100/(1+(AVERAGEIFS($K$64:$K479,$D$64:$D479,$D479,$K$64:$K479,"&gt;0")*COUNTIFS($D$64:$D479,$D479,$K$64:$K479,"&gt;0"))/(-AVERAGEIFS($K$64:$K479,$D$64:$D479,$D479,$K$64:$K479,"&lt;0")*COUNTIFS($D$64:$D479,$D479,$K$64:$K479,"&lt;0"))),"")</f>
        <v>46.49213594969617</v>
      </c>
      <c r="T479" s="453">
        <f ca="1">IF($D479=$D478,MIN(0,$H479/MAX(OFFSET($H479,0,0,-(COUNTIF($D$64:$D479,$D479)),1))-1),0)</f>
        <v>-3.5454808667632065E-3</v>
      </c>
      <c r="U479" s="453">
        <f ca="1">IF(COUNTIF($D$64:$D479,$D479)&gt;=30,STDEV(OFFSET($K479,0,0,-30,1))*SQRT(365),"")</f>
        <v>1.6763091794125103E-2</v>
      </c>
      <c r="V479" s="453" t="str">
        <f ca="1">IF(COUNTIF($D$64:$D479,$D479)&lt;20,"Neutral",IF($H479&gt;$M479*1.05,"Bullish",IF($H479&lt;$M479*0.95,"Bearish","Neutral")))</f>
        <v>Neutral</v>
      </c>
      <c r="AB479" s="433"/>
      <c r="AC479" s="433"/>
      <c r="AD479" s="433"/>
      <c r="AE479" s="433"/>
      <c r="AF479" s="433"/>
      <c r="AG479" s="433"/>
      <c r="AH479" s="433"/>
      <c r="AI479" s="433"/>
      <c r="AJ479" s="433"/>
      <c r="AK479" s="433"/>
      <c r="AL479" s="433"/>
      <c r="AM479" s="433"/>
      <c r="AN479" s="433"/>
      <c r="AO479" s="433"/>
      <c r="AP479" s="433"/>
      <c r="AQ479" s="433"/>
      <c r="AR479" s="433"/>
      <c r="AS479" s="433"/>
      <c r="AT479" s="433"/>
    </row>
    <row r="480" spans="2:46" ht="20.149999999999999" customHeight="1">
      <c r="B480" s="437">
        <v>46099</v>
      </c>
      <c r="C480" s="419" t="s">
        <v>98</v>
      </c>
      <c r="D480" s="419" t="s">
        <v>99</v>
      </c>
      <c r="E480" s="457">
        <v>0.99606703254822049</v>
      </c>
      <c r="F480" s="457">
        <v>1.002132504155467</v>
      </c>
      <c r="G480" s="457">
        <v>0.99132298856570078</v>
      </c>
      <c r="H480" s="457">
        <v>0.99620719494546484</v>
      </c>
      <c r="I480" s="457">
        <v>18436315536.118252</v>
      </c>
      <c r="J480" s="462">
        <v>183527145123.45499</v>
      </c>
      <c r="K480" s="474">
        <f t="shared" si="32"/>
        <v>1.3320930593052616E-4</v>
      </c>
      <c r="L480" s="458">
        <f ca="1">IF(COUNTIF($D$64:$D480,$D480)&gt;=7,AVERAGE(OFFSET($H480,0,0,-7,1)),"")</f>
        <v>0.99668840853654428</v>
      </c>
      <c r="M480" s="458">
        <f ca="1">IF(COUNTIF($D$64:$D480,$D480)&gt;=20,AVERAGE(OFFSET($H480,0,0,-20,1)),"")</f>
        <v>0.99712135184157769</v>
      </c>
      <c r="N480" s="458">
        <f ca="1">IF(COUNTIF($D$64:$D480,$D480)&gt;=50,AVERAGE(OFFSET($H480,0,0,-50,1)),"")</f>
        <v>0.99781437733776901</v>
      </c>
      <c r="O480" s="458">
        <f t="shared" si="33"/>
        <v>0.99679311754091948</v>
      </c>
      <c r="P480" s="458">
        <f t="shared" si="34"/>
        <v>0.99725000143290288</v>
      </c>
      <c r="Q480" s="458">
        <f t="shared" si="35"/>
        <v>-4.5688389198339507E-4</v>
      </c>
      <c r="R480" s="453">
        <f t="shared" si="36"/>
        <v>-3.7880088304952455E-4</v>
      </c>
      <c r="S480" s="453">
        <f>IF(COUNTIF($D$64:$D480,$D480)&gt;=14,100-100/(1+(AVERAGEIFS($K$64:$K480,$D$64:$D480,$D480,$K$64:$K480,"&gt;0")*COUNTIFS($D$64:$D480,$D480,$K$64:$K480,"&gt;0"))/(-AVERAGEIFS($K$64:$K480,$D$64:$D480,$D480,$K$64:$K480,"&lt;0")*COUNTIFS($D$64:$D480,$D480,$K$64:$K480,"&lt;0"))),"")</f>
        <v>46.692432452158272</v>
      </c>
      <c r="T480" s="453">
        <f ca="1">IF($D480=$D479,MIN(0,$H480/MAX(OFFSET($H480,0,0,-(COUNTIF($D$64:$D480,$D480)),1))-1),0)</f>
        <v>-3.412743851878175E-3</v>
      </c>
      <c r="U480" s="453">
        <f ca="1">IF(COUNTIF($D$64:$D480,$D480)&gt;=30,STDEV(OFFSET($K480,0,0,-30,1))*SQRT(365),"")</f>
        <v>1.6779375131008731E-2</v>
      </c>
      <c r="V480" s="453" t="str">
        <f ca="1">IF(COUNTIF($D$64:$D480,$D480)&lt;20,"Neutral",IF($H480&gt;$M480*1.05,"Bullish",IF($H480&lt;$M480*0.95,"Bearish","Neutral")))</f>
        <v>Neutral</v>
      </c>
      <c r="AB480" s="433"/>
      <c r="AC480" s="433"/>
      <c r="AD480" s="433"/>
      <c r="AE480" s="433"/>
      <c r="AF480" s="433"/>
      <c r="AG480" s="433"/>
      <c r="AH480" s="433"/>
      <c r="AI480" s="433"/>
      <c r="AJ480" s="433"/>
      <c r="AK480" s="433"/>
      <c r="AL480" s="433"/>
      <c r="AM480" s="433"/>
      <c r="AN480" s="433"/>
      <c r="AO480" s="433"/>
      <c r="AP480" s="433"/>
      <c r="AQ480" s="433"/>
      <c r="AR480" s="433"/>
      <c r="AS480" s="433"/>
      <c r="AT480" s="433"/>
    </row>
    <row r="481" spans="2:46" ht="20.149999999999999" customHeight="1">
      <c r="B481" s="437">
        <v>46100</v>
      </c>
      <c r="C481" s="419" t="s">
        <v>98</v>
      </c>
      <c r="D481" s="419" t="s">
        <v>99</v>
      </c>
      <c r="E481" s="457">
        <v>0.99632190523694919</v>
      </c>
      <c r="F481" s="457">
        <v>1.0005591083591634</v>
      </c>
      <c r="G481" s="457">
        <v>0.98767055603395404</v>
      </c>
      <c r="H481" s="457">
        <v>0.99559403070684893</v>
      </c>
      <c r="I481" s="457">
        <v>10139248742.376034</v>
      </c>
      <c r="J481" s="462">
        <v>183414184403.25949</v>
      </c>
      <c r="K481" s="474">
        <f t="shared" si="32"/>
        <v>-6.1549870521615535E-4</v>
      </c>
      <c r="L481" s="458">
        <f ca="1">IF(COUNTIF($D$64:$D481,$D481)&gt;=7,AVERAGE(OFFSET($H481,0,0,-7,1)),"")</f>
        <v>0.99652450905242662</v>
      </c>
      <c r="M481" s="458">
        <f ca="1">IF(COUNTIF($D$64:$D481,$D481)&gt;=20,AVERAGE(OFFSET($H481,0,0,-20,1)),"")</f>
        <v>0.99706508938820271</v>
      </c>
      <c r="N481" s="458">
        <f ca="1">IF(COUNTIF($D$64:$D481,$D481)&gt;=50,AVERAGE(OFFSET($H481,0,0,-50,1)),"")</f>
        <v>0.9977667019160541</v>
      </c>
      <c r="O481" s="458">
        <f t="shared" si="33"/>
        <v>0.99660864264337012</v>
      </c>
      <c r="P481" s="458">
        <f t="shared" si="34"/>
        <v>0.9971273369346767</v>
      </c>
      <c r="Q481" s="458">
        <f t="shared" si="35"/>
        <v>-5.1869429130657618E-4</v>
      </c>
      <c r="R481" s="453">
        <f t="shared" si="36"/>
        <v>-4.067795647009349E-4</v>
      </c>
      <c r="S481" s="453">
        <f>IF(COUNTIF($D$64:$D481,$D481)&gt;=14,100-100/(1+(AVERAGEIFS($K$64:$K481,$D$64:$D481,$D481,$K$64:$K481,"&gt;0")*COUNTIFS($D$64:$D481,$D481,$K$64:$K481,"&gt;0"))/(-AVERAGEIFS($K$64:$K481,$D$64:$D481,$D481,$K$64:$K481,"&lt;0")*COUNTIFS($D$64:$D481,$D481,$K$64:$K481,"&lt;0"))),"")</f>
        <v>45.898566006060591</v>
      </c>
      <c r="T481" s="453">
        <f ca="1">IF($D481=$D480,MIN(0,$H481/MAX(OFFSET($H481,0,0,-(COUNTIF($D$64:$D481,$D481)),1))-1),0)</f>
        <v>-4.0261420176721519E-3</v>
      </c>
      <c r="U481" s="453">
        <f ca="1">IF(COUNTIF($D$64:$D481,$D481)&gt;=30,STDEV(OFFSET($K481,0,0,-30,1))*SQRT(365),"")</f>
        <v>1.6744221594564051E-2</v>
      </c>
      <c r="V481" s="453" t="str">
        <f ca="1">IF(COUNTIF($D$64:$D481,$D481)&lt;20,"Neutral",IF($H481&gt;$M481*1.05,"Bullish",IF($H481&lt;$M481*0.95,"Bearish","Neutral")))</f>
        <v>Neutral</v>
      </c>
      <c r="AB481" s="433"/>
      <c r="AC481" s="433"/>
      <c r="AD481" s="433"/>
      <c r="AE481" s="433"/>
      <c r="AF481" s="433"/>
      <c r="AG481" s="433"/>
      <c r="AH481" s="433"/>
      <c r="AI481" s="433"/>
      <c r="AJ481" s="433"/>
      <c r="AK481" s="433"/>
      <c r="AL481" s="433"/>
      <c r="AM481" s="433"/>
      <c r="AN481" s="433"/>
      <c r="AO481" s="433"/>
      <c r="AP481" s="433"/>
      <c r="AQ481" s="433"/>
      <c r="AR481" s="433"/>
      <c r="AS481" s="433"/>
      <c r="AT481" s="433"/>
    </row>
    <row r="482" spans="2:46" ht="20.149999999999999" customHeight="1">
      <c r="B482" s="437">
        <v>46101</v>
      </c>
      <c r="C482" s="419" t="s">
        <v>98</v>
      </c>
      <c r="D482" s="419" t="s">
        <v>99</v>
      </c>
      <c r="E482" s="457">
        <v>0.99572212334483867</v>
      </c>
      <c r="F482" s="457">
        <v>0.9989881027782217</v>
      </c>
      <c r="G482" s="457">
        <v>0.99041330750342538</v>
      </c>
      <c r="H482" s="457">
        <v>0.99507018929745594</v>
      </c>
      <c r="I482" s="457">
        <v>7274587536.4618053</v>
      </c>
      <c r="J482" s="462">
        <v>183317679259.69986</v>
      </c>
      <c r="K482" s="474">
        <f t="shared" si="32"/>
        <v>-5.2615965266589182E-4</v>
      </c>
      <c r="L482" s="458">
        <f ca="1">IF(COUNTIF($D$64:$D482,$D482)&gt;=7,AVERAGE(OFFSET($H482,0,0,-7,1)),"")</f>
        <v>0.99628021590401894</v>
      </c>
      <c r="M482" s="458">
        <f ca="1">IF(COUNTIF($D$64:$D482,$D482)&gt;=20,AVERAGE(OFFSET($H482,0,0,-20,1)),"")</f>
        <v>0.99688417933784446</v>
      </c>
      <c r="N482" s="458">
        <f ca="1">IF(COUNTIF($D$64:$D482,$D482)&gt;=50,AVERAGE(OFFSET($H482,0,0,-50,1)),"")</f>
        <v>0.99772273658238153</v>
      </c>
      <c r="O482" s="458">
        <f t="shared" si="33"/>
        <v>0.99637195751322949</v>
      </c>
      <c r="P482" s="458">
        <f t="shared" si="34"/>
        <v>0.99697495562821592</v>
      </c>
      <c r="Q482" s="458">
        <f t="shared" si="35"/>
        <v>-6.0299811498643052E-4</v>
      </c>
      <c r="R482" s="453">
        <f t="shared" si="36"/>
        <v>-4.4602327475803401E-4</v>
      </c>
      <c r="S482" s="453">
        <f>IF(COUNTIF($D$64:$D482,$D482)&gt;=14,100-100/(1+(AVERAGEIFS($K$64:$K482,$D$64:$D482,$D482,$K$64:$K482,"&gt;0")*COUNTIFS($D$64:$D482,$D482,$K$64:$K482,"&gt;0"))/(-AVERAGEIFS($K$64:$K482,$D$64:$D482,$D482,$K$64:$K482,"&lt;0")*COUNTIFS($D$64:$D482,$D482,$K$64:$K482,"&lt;0"))),"")</f>
        <v>45.241023597657048</v>
      </c>
      <c r="T482" s="453">
        <f ca="1">IF($D482=$D481,MIN(0,$H482/MAX(OFFSET($H482,0,0,-(COUNTIF($D$64:$D482,$D482)),1))-1),0)</f>
        <v>-4.5501832768525263E-3</v>
      </c>
      <c r="U482" s="453">
        <f ca="1">IF(COUNTIF($D$64:$D482,$D482)&gt;=30,STDEV(OFFSET($K482,0,0,-30,1))*SQRT(365),"")</f>
        <v>1.6703117775039567E-2</v>
      </c>
      <c r="V482" s="453" t="str">
        <f ca="1">IF(COUNTIF($D$64:$D482,$D482)&lt;20,"Neutral",IF($H482&gt;$M482*1.05,"Bullish",IF($H482&lt;$M482*0.95,"Bearish","Neutral")))</f>
        <v>Neutral</v>
      </c>
      <c r="AB482" s="433"/>
      <c r="AC482" s="433"/>
      <c r="AD482" s="433"/>
      <c r="AE482" s="433"/>
      <c r="AF482" s="433"/>
      <c r="AG482" s="433"/>
      <c r="AH482" s="433"/>
      <c r="AI482" s="433"/>
      <c r="AJ482" s="433"/>
      <c r="AK482" s="433"/>
      <c r="AL482" s="433"/>
      <c r="AM482" s="433"/>
      <c r="AN482" s="433"/>
      <c r="AO482" s="433"/>
      <c r="AP482" s="433"/>
      <c r="AQ482" s="433"/>
      <c r="AR482" s="433"/>
      <c r="AS482" s="433"/>
      <c r="AT482" s="433"/>
    </row>
    <row r="483" spans="2:46" ht="20.149999999999999" customHeight="1">
      <c r="B483" s="437">
        <v>46102</v>
      </c>
      <c r="C483" s="419" t="s">
        <v>98</v>
      </c>
      <c r="D483" s="419" t="s">
        <v>99</v>
      </c>
      <c r="E483" s="457">
        <v>0.99500471515943201</v>
      </c>
      <c r="F483" s="457">
        <v>1.0019340541675164</v>
      </c>
      <c r="G483" s="457">
        <v>0.99361618056439072</v>
      </c>
      <c r="H483" s="457">
        <v>0.99630195546177158</v>
      </c>
      <c r="I483" s="457">
        <v>15376351636.798012</v>
      </c>
      <c r="J483" s="462">
        <v>183544602462.76797</v>
      </c>
      <c r="K483" s="474">
        <f t="shared" si="32"/>
        <v>1.2378686222982438E-3</v>
      </c>
      <c r="L483" s="458">
        <f ca="1">IF(COUNTIF($D$64:$D483,$D483)&gt;=7,AVERAGE(OFFSET($H483,0,0,-7,1)),"")</f>
        <v>0.99605745045597194</v>
      </c>
      <c r="M483" s="458">
        <f ca="1">IF(COUNTIF($D$64:$D483,$D483)&gt;=20,AVERAGE(OFFSET($H483,0,0,-20,1)),"")</f>
        <v>0.99674635678388079</v>
      </c>
      <c r="N483" s="458">
        <f ca="1">IF(COUNTIF($D$64:$D483,$D483)&gt;=50,AVERAGE(OFFSET($H483,0,0,-50,1)),"")</f>
        <v>0.99769074208563413</v>
      </c>
      <c r="O483" s="458">
        <f t="shared" si="33"/>
        <v>0.99636118796685136</v>
      </c>
      <c r="P483" s="458">
        <f t="shared" si="34"/>
        <v>0.99692510376403487</v>
      </c>
      <c r="Q483" s="458">
        <f t="shared" si="35"/>
        <v>-5.6391579718351181E-4</v>
      </c>
      <c r="R483" s="453">
        <f t="shared" si="36"/>
        <v>-4.696017792431296E-4</v>
      </c>
      <c r="S483" s="453">
        <f>IF(COUNTIF($D$64:$D483,$D483)&gt;=14,100-100/(1+(AVERAGEIFS($K$64:$K483,$D$64:$D483,$D483,$K$64:$K483,"&gt;0")*COUNTIFS($D$64:$D483,$D483,$K$64:$K483,"&gt;0"))/(-AVERAGEIFS($K$64:$K483,$D$64:$D483,$D483,$K$64:$K483,"&lt;0")*COUNTIFS($D$64:$D483,$D483,$K$64:$K483,"&lt;0"))),"")</f>
        <v>47.026445181464837</v>
      </c>
      <c r="T483" s="453">
        <f ca="1">IF($D483=$D482,MIN(0,$H483/MAX(OFFSET($H483,0,0,-(COUNTIF($D$64:$D483,$D483)),1))-1),0)</f>
        <v>-3.3179471836584096E-3</v>
      </c>
      <c r="U483" s="453">
        <f ca="1">IF(COUNTIF($D$64:$D483,$D483)&gt;=30,STDEV(OFFSET($K483,0,0,-30,1))*SQRT(365),"")</f>
        <v>1.7314247899443337E-2</v>
      </c>
      <c r="V483" s="453" t="str">
        <f ca="1">IF(COUNTIF($D$64:$D483,$D483)&lt;20,"Neutral",IF($H483&gt;$M483*1.05,"Bullish",IF($H483&lt;$M483*0.95,"Bearish","Neutral")))</f>
        <v>Neutral</v>
      </c>
      <c r="AB483" s="433"/>
      <c r="AC483" s="433"/>
      <c r="AD483" s="433"/>
      <c r="AE483" s="433"/>
      <c r="AF483" s="433"/>
      <c r="AG483" s="433"/>
      <c r="AH483" s="433"/>
      <c r="AI483" s="433"/>
      <c r="AJ483" s="433"/>
      <c r="AK483" s="433"/>
      <c r="AL483" s="433"/>
      <c r="AM483" s="433"/>
      <c r="AN483" s="433"/>
      <c r="AO483" s="433"/>
      <c r="AP483" s="433"/>
      <c r="AQ483" s="433"/>
      <c r="AR483" s="433"/>
      <c r="AS483" s="433"/>
      <c r="AT483" s="433"/>
    </row>
    <row r="484" spans="2:46" ht="20.149999999999999" customHeight="1">
      <c r="B484" s="437">
        <v>46103</v>
      </c>
      <c r="C484" s="419" t="s">
        <v>98</v>
      </c>
      <c r="D484" s="419" t="s">
        <v>99</v>
      </c>
      <c r="E484" s="457">
        <v>0.99628383226556549</v>
      </c>
      <c r="F484" s="457">
        <v>1.0012285039127797</v>
      </c>
      <c r="G484" s="457">
        <v>0.99315723577494797</v>
      </c>
      <c r="H484" s="457">
        <v>0.99785127674211527</v>
      </c>
      <c r="I484" s="457">
        <v>12712643574.133255</v>
      </c>
      <c r="J484" s="462">
        <v>183830027535.88849</v>
      </c>
      <c r="K484" s="474">
        <f t="shared" si="32"/>
        <v>1.5550720058816747E-3</v>
      </c>
      <c r="L484" s="458">
        <f ca="1">IF(COUNTIF($D$64:$D484,$D484)&gt;=7,AVERAGE(OFFSET($H484,0,0,-7,1)),"")</f>
        <v>0.99615864998387416</v>
      </c>
      <c r="M484" s="458">
        <f ca="1">IF(COUNTIF($D$64:$D484,$D484)&gt;=20,AVERAGE(OFFSET($H484,0,0,-20,1)),"")</f>
        <v>0.99671130129760732</v>
      </c>
      <c r="N484" s="458">
        <f ca="1">IF(COUNTIF($D$64:$D484,$D484)&gt;=50,AVERAGE(OFFSET($H484,0,0,-50,1)),"")</f>
        <v>0.99769475227261861</v>
      </c>
      <c r="O484" s="458">
        <f t="shared" si="33"/>
        <v>0.99659043239381506</v>
      </c>
      <c r="P484" s="458">
        <f t="shared" si="34"/>
        <v>0.99699370916981855</v>
      </c>
      <c r="Q484" s="458">
        <f t="shared" si="35"/>
        <v>-4.0327677600349165E-4</v>
      </c>
      <c r="R484" s="453">
        <f t="shared" si="36"/>
        <v>-4.5633677859520199E-4</v>
      </c>
      <c r="S484" s="453">
        <f>IF(COUNTIF($D$64:$D484,$D484)&gt;=14,100-100/(1+(AVERAGEIFS($K$64:$K484,$D$64:$D484,$D484,$K$64:$K484,"&gt;0")*COUNTIFS($D$64:$D484,$D484,$K$64:$K484,"&gt;0"))/(-AVERAGEIFS($K$64:$K484,$D$64:$D484,$D484,$K$64:$K484,"&lt;0")*COUNTIFS($D$64:$D484,$D484,$K$64:$K484,"&lt;0"))),"")</f>
        <v>49.110870916695283</v>
      </c>
      <c r="T484" s="453">
        <f ca="1">IF($D484=$D483,MIN(0,$H484/MAX(OFFSET($H484,0,0,-(COUNTIF($D$64:$D484,$D484)),1))-1),0)</f>
        <v>-1.7680348245591171E-3</v>
      </c>
      <c r="U484" s="453">
        <f ca="1">IF(COUNTIF($D$64:$D484,$D484)&gt;=30,STDEV(OFFSET($K484,0,0,-30,1))*SQRT(365),"")</f>
        <v>1.8017313698311787E-2</v>
      </c>
      <c r="V484" s="453" t="str">
        <f ca="1">IF(COUNTIF($D$64:$D484,$D484)&lt;20,"Neutral",IF($H484&gt;$M484*1.05,"Bullish",IF($H484&lt;$M484*0.95,"Bearish","Neutral")))</f>
        <v>Neutral</v>
      </c>
      <c r="AB484" s="433"/>
      <c r="AC484" s="433"/>
      <c r="AD484" s="433"/>
      <c r="AE484" s="433"/>
      <c r="AF484" s="433"/>
      <c r="AG484" s="433"/>
      <c r="AH484" s="433"/>
      <c r="AI484" s="433"/>
      <c r="AJ484" s="433"/>
      <c r="AK484" s="433"/>
      <c r="AL484" s="433"/>
      <c r="AM484" s="433"/>
      <c r="AN484" s="433"/>
      <c r="AO484" s="433"/>
      <c r="AP484" s="433"/>
      <c r="AQ484" s="433"/>
      <c r="AR484" s="433"/>
      <c r="AS484" s="433"/>
      <c r="AT484" s="433"/>
    </row>
    <row r="485" spans="2:46" ht="20.149999999999999" customHeight="1">
      <c r="B485" s="437">
        <v>46104</v>
      </c>
      <c r="C485" s="419" t="s">
        <v>98</v>
      </c>
      <c r="D485" s="419" t="s">
        <v>99</v>
      </c>
      <c r="E485" s="457">
        <v>0.99788950482775807</v>
      </c>
      <c r="F485" s="457">
        <v>1.0016306937319708</v>
      </c>
      <c r="G485" s="457">
        <v>0.99239993906396906</v>
      </c>
      <c r="H485" s="457">
        <v>0.99813093000036091</v>
      </c>
      <c r="I485" s="457">
        <v>13976114601.230831</v>
      </c>
      <c r="J485" s="462">
        <v>183881546902.91443</v>
      </c>
      <c r="K485" s="474">
        <f t="shared" si="32"/>
        <v>2.8025544964838112E-4</v>
      </c>
      <c r="L485" s="458">
        <f ca="1">IF(COUNTIF($D$64:$D485,$D485)&gt;=7,AVERAGE(OFFSET($H485,0,0,-7,1)),"")</f>
        <v>0.99646144081507759</v>
      </c>
      <c r="M485" s="458">
        <f ca="1">IF(COUNTIF($D$64:$D485,$D485)&gt;=20,AVERAGE(OFFSET($H485,0,0,-20,1)),"")</f>
        <v>0.99671060443326787</v>
      </c>
      <c r="N485" s="458">
        <f ca="1">IF(COUNTIF($D$64:$D485,$D485)&gt;=50,AVERAGE(OFFSET($H485,0,0,-50,1)),"")</f>
        <v>0.99770964023742348</v>
      </c>
      <c r="O485" s="458">
        <f t="shared" si="33"/>
        <v>0.99682743202559132</v>
      </c>
      <c r="P485" s="458">
        <f t="shared" si="34"/>
        <v>0.9970779477498587</v>
      </c>
      <c r="Q485" s="458">
        <f t="shared" si="35"/>
        <v>-2.5051572426737501E-4</v>
      </c>
      <c r="R485" s="453">
        <f t="shared" si="36"/>
        <v>-4.1517256772963658E-4</v>
      </c>
      <c r="S485" s="453">
        <f>IF(COUNTIF($D$64:$D485,$D485)&gt;=14,100-100/(1+(AVERAGEIFS($K$64:$K485,$D$64:$D485,$D485,$K$64:$K485,"&gt;0")*COUNTIFS($D$64:$D485,$D485,$K$64:$K485,"&gt;0"))/(-AVERAGEIFS($K$64:$K485,$D$64:$D485,$D485,$K$64:$K485,"&lt;0")*COUNTIFS($D$64:$D485,$D485,$K$64:$K485,"&lt;0"))),"")</f>
        <v>49.46920408615005</v>
      </c>
      <c r="T485" s="453">
        <f ca="1">IF($D485=$D484,MIN(0,$H485/MAX(OFFSET($H485,0,0,-(COUNTIF($D$64:$D485,$D485)),1))-1),0)</f>
        <v>-1.4882748763054288E-3</v>
      </c>
      <c r="U485" s="453">
        <f ca="1">IF(COUNTIF($D$64:$D485,$D485)&gt;=30,STDEV(OFFSET($K485,0,0,-30,1))*SQRT(365),"")</f>
        <v>1.8049889001107728E-2</v>
      </c>
      <c r="V485" s="453" t="str">
        <f ca="1">IF(COUNTIF($D$64:$D485,$D485)&lt;20,"Neutral",IF($H485&gt;$M485*1.05,"Bullish",IF($H485&lt;$M485*0.95,"Bearish","Neutral")))</f>
        <v>Neutral</v>
      </c>
      <c r="AB485" s="433"/>
      <c r="AC485" s="433"/>
      <c r="AD485" s="433"/>
      <c r="AE485" s="433"/>
      <c r="AF485" s="433"/>
      <c r="AG485" s="433"/>
      <c r="AH485" s="433"/>
      <c r="AI485" s="433"/>
      <c r="AJ485" s="433"/>
      <c r="AK485" s="433"/>
      <c r="AL485" s="433"/>
      <c r="AM485" s="433"/>
      <c r="AN485" s="433"/>
      <c r="AO485" s="433"/>
      <c r="AP485" s="433"/>
      <c r="AQ485" s="433"/>
      <c r="AR485" s="433"/>
      <c r="AS485" s="433"/>
      <c r="AT485" s="433"/>
    </row>
    <row r="486" spans="2:46" ht="20.149999999999999" customHeight="1">
      <c r="B486" s="437">
        <v>46105</v>
      </c>
      <c r="C486" s="419" t="s">
        <v>98</v>
      </c>
      <c r="D486" s="419" t="s">
        <v>99</v>
      </c>
      <c r="E486" s="457">
        <v>0.99806496604056483</v>
      </c>
      <c r="F486" s="457">
        <v>1.0050119488833102</v>
      </c>
      <c r="G486" s="457">
        <v>0.99136999389842317</v>
      </c>
      <c r="H486" s="457">
        <v>0.99842656933312701</v>
      </c>
      <c r="I486" s="457">
        <v>15111993524.521269</v>
      </c>
      <c r="J486" s="462">
        <v>183936011318.55414</v>
      </c>
      <c r="K486" s="474">
        <f t="shared" si="32"/>
        <v>2.9619293810090319E-4</v>
      </c>
      <c r="L486" s="458">
        <f ca="1">IF(COUNTIF($D$64:$D486,$D486)&gt;=7,AVERAGE(OFFSET($H486,0,0,-7,1)),"")</f>
        <v>0.9967974494981634</v>
      </c>
      <c r="M486" s="458">
        <f ca="1">IF(COUNTIF($D$64:$D486,$D486)&gt;=20,AVERAGE(OFFSET($H486,0,0,-20,1)),"")</f>
        <v>0.99683091934085621</v>
      </c>
      <c r="N486" s="458">
        <f ca="1">IF(COUNTIF($D$64:$D486,$D486)&gt;=50,AVERAGE(OFFSET($H486,0,0,-50,1)),"")</f>
        <v>0.99772793034435114</v>
      </c>
      <c r="O486" s="458">
        <f t="shared" si="33"/>
        <v>0.99707345314982754</v>
      </c>
      <c r="P486" s="458">
        <f t="shared" si="34"/>
        <v>0.99717784564491563</v>
      </c>
      <c r="Q486" s="458">
        <f t="shared" si="35"/>
        <v>-1.0439249508809034E-4</v>
      </c>
      <c r="R486" s="453">
        <f t="shared" si="36"/>
        <v>-3.5301655320132735E-4</v>
      </c>
      <c r="S486" s="453">
        <f>IF(COUNTIF($D$64:$D486,$D486)&gt;=14,100-100/(1+(AVERAGEIFS($K$64:$K486,$D$64:$D486,$D486,$K$64:$K486,"&gt;0")*COUNTIFS($D$64:$D486,$D486,$K$64:$K486,"&gt;0"))/(-AVERAGEIFS($K$64:$K486,$D$64:$D486,$D486,$K$64:$K486,"&lt;0")*COUNTIFS($D$64:$D486,$D486,$K$64:$K486,"&lt;0"))),"")</f>
        <v>49.842470371083458</v>
      </c>
      <c r="T486" s="453">
        <f ca="1">IF($D486=$D485,MIN(0,$H486/MAX(OFFSET($H486,0,0,-(COUNTIF($D$64:$D486,$D486)),1))-1),0)</f>
        <v>-1.1925227547129325E-3</v>
      </c>
      <c r="U486" s="453">
        <f ca="1">IF(COUNTIF($D$64:$D486,$D486)&gt;=30,STDEV(OFFSET($K486,0,0,-30,1))*SQRT(365),"")</f>
        <v>1.8067409679098485E-2</v>
      </c>
      <c r="V486" s="453" t="str">
        <f ca="1">IF(COUNTIF($D$64:$D486,$D486)&lt;20,"Neutral",IF($H486&gt;$M486*1.05,"Bullish",IF($H486&lt;$M486*0.95,"Bearish","Neutral")))</f>
        <v>Neutral</v>
      </c>
      <c r="AB486" s="433"/>
      <c r="AC486" s="433"/>
      <c r="AD486" s="433"/>
      <c r="AE486" s="433"/>
      <c r="AF486" s="433"/>
      <c r="AG486" s="433"/>
      <c r="AH486" s="433"/>
      <c r="AI486" s="433"/>
      <c r="AJ486" s="433"/>
      <c r="AK486" s="433"/>
      <c r="AL486" s="433"/>
      <c r="AM486" s="433"/>
      <c r="AN486" s="433"/>
      <c r="AO486" s="433"/>
      <c r="AP486" s="433"/>
      <c r="AQ486" s="433"/>
      <c r="AR486" s="433"/>
      <c r="AS486" s="433"/>
      <c r="AT486" s="433"/>
    </row>
    <row r="487" spans="2:46" ht="20.149999999999999" customHeight="1">
      <c r="B487" s="437">
        <v>46106</v>
      </c>
      <c r="C487" s="419" t="s">
        <v>98</v>
      </c>
      <c r="D487" s="419" t="s">
        <v>99</v>
      </c>
      <c r="E487" s="457">
        <v>0.99828318904360547</v>
      </c>
      <c r="F487" s="457">
        <v>1.0035068880336433</v>
      </c>
      <c r="G487" s="457">
        <v>0.99176456517575562</v>
      </c>
      <c r="H487" s="457">
        <v>0.99858026941515721</v>
      </c>
      <c r="I487" s="457">
        <v>11588566056.747297</v>
      </c>
      <c r="J487" s="462">
        <v>183964326851.10938</v>
      </c>
      <c r="K487" s="474">
        <f t="shared" si="32"/>
        <v>1.5394229956533501E-4</v>
      </c>
      <c r="L487" s="458">
        <f ca="1">IF(COUNTIF($D$64:$D487,$D487)&gt;=7,AVERAGE(OFFSET($H487,0,0,-7,1)),"")</f>
        <v>0.99713646013669088</v>
      </c>
      <c r="M487" s="458">
        <f ca="1">IF(COUNTIF($D$64:$D487,$D487)&gt;=20,AVERAGE(OFFSET($H487,0,0,-20,1)),"")</f>
        <v>0.99693962100535793</v>
      </c>
      <c r="N487" s="458">
        <f ca="1">IF(COUNTIF($D$64:$D487,$D487)&gt;=50,AVERAGE(OFFSET($H487,0,0,-50,1)),"")</f>
        <v>0.99776357574659547</v>
      </c>
      <c r="O487" s="458">
        <f t="shared" si="33"/>
        <v>0.99730527103680133</v>
      </c>
      <c r="P487" s="458">
        <f t="shared" si="34"/>
        <v>0.99728172888715572</v>
      </c>
      <c r="Q487" s="458">
        <f t="shared" si="35"/>
        <v>2.3542149645616739E-5</v>
      </c>
      <c r="R487" s="453">
        <f t="shared" si="36"/>
        <v>-2.7770481263193856E-4</v>
      </c>
      <c r="S487" s="453">
        <f>IF(COUNTIF($D$64:$D487,$D487)&gt;=14,100-100/(1+(AVERAGEIFS($K$64:$K487,$D$64:$D487,$D487,$K$64:$K487,"&gt;0")*COUNTIFS($D$64:$D487,$D487,$K$64:$K487,"&gt;0"))/(-AVERAGEIFS($K$64:$K487,$D$64:$D487,$D487,$K$64:$K487,"&lt;0")*COUNTIFS($D$64:$D487,$D487,$K$64:$K487,"&lt;0"))),"")</f>
        <v>50.034300961320554</v>
      </c>
      <c r="T487" s="453">
        <f ca="1">IF($D487=$D486,MIN(0,$H487/MAX(OFFSET($H487,0,0,-(COUNTIF($D$64:$D487,$D487)),1))-1),0)</f>
        <v>-1.0387640348428206E-3</v>
      </c>
      <c r="U487" s="453">
        <f ca="1">IF(COUNTIF($D$64:$D487,$D487)&gt;=30,STDEV(OFFSET($K487,0,0,-30,1))*SQRT(365),"")</f>
        <v>1.7501396640614165E-2</v>
      </c>
      <c r="V487" s="453" t="str">
        <f ca="1">IF(COUNTIF($D$64:$D487,$D487)&lt;20,"Neutral",IF($H487&gt;$M487*1.05,"Bullish",IF($H487&lt;$M487*0.95,"Bearish","Neutral")))</f>
        <v>Neutral</v>
      </c>
      <c r="AB487" s="433"/>
      <c r="AC487" s="433"/>
      <c r="AD487" s="433"/>
      <c r="AE487" s="433"/>
      <c r="AF487" s="433"/>
      <c r="AG487" s="433"/>
      <c r="AH487" s="433"/>
      <c r="AI487" s="433"/>
      <c r="AJ487" s="433"/>
      <c r="AK487" s="433"/>
      <c r="AL487" s="433"/>
      <c r="AM487" s="433"/>
      <c r="AN487" s="433"/>
      <c r="AO487" s="433"/>
      <c r="AP487" s="433"/>
      <c r="AQ487" s="433"/>
      <c r="AR487" s="433"/>
      <c r="AS487" s="433"/>
      <c r="AT487" s="433"/>
    </row>
    <row r="488" spans="2:46" ht="20.149999999999999" customHeight="1">
      <c r="B488" s="437">
        <v>46107</v>
      </c>
      <c r="C488" s="419" t="s">
        <v>98</v>
      </c>
      <c r="D488" s="419" t="s">
        <v>99</v>
      </c>
      <c r="E488" s="457">
        <v>0.9984931704822384</v>
      </c>
      <c r="F488" s="457">
        <v>1.0008334564385246</v>
      </c>
      <c r="G488" s="457">
        <v>0.99477869130371133</v>
      </c>
      <c r="H488" s="457">
        <v>0.99971604632805722</v>
      </c>
      <c r="I488" s="457">
        <v>12076708352.131912</v>
      </c>
      <c r="J488" s="462">
        <v>184173566350.06027</v>
      </c>
      <c r="K488" s="474">
        <f t="shared" si="32"/>
        <v>1.1373917026873404E-3</v>
      </c>
      <c r="L488" s="458">
        <f ca="1">IF(COUNTIF($D$64:$D488,$D488)&gt;=7,AVERAGE(OFFSET($H488,0,0,-7,1)),"")</f>
        <v>0.99772531951114929</v>
      </c>
      <c r="M488" s="458">
        <f ca="1">IF(COUNTIF($D$64:$D488,$D488)&gt;=20,AVERAGE(OFFSET($H488,0,0,-20,1)),"")</f>
        <v>0.99707217148450944</v>
      </c>
      <c r="N488" s="458">
        <f ca="1">IF(COUNTIF($D$64:$D488,$D488)&gt;=50,AVERAGE(OFFSET($H488,0,0,-50,1)),"")</f>
        <v>0.99778905058947887</v>
      </c>
      <c r="O488" s="458">
        <f t="shared" si="33"/>
        <v>0.99767615954314837</v>
      </c>
      <c r="P488" s="458">
        <f t="shared" si="34"/>
        <v>0.99746204869759292</v>
      </c>
      <c r="Q488" s="458">
        <f t="shared" si="35"/>
        <v>2.1411084555544857E-4</v>
      </c>
      <c r="R488" s="453">
        <f t="shared" si="36"/>
        <v>-1.7934168099446114E-4</v>
      </c>
      <c r="S488" s="453">
        <f>IF(COUNTIF($D$64:$D488,$D488)&gt;=14,100-100/(1+(AVERAGEIFS($K$64:$K488,$D$64:$D488,$D488,$K$64:$K488,"&gt;0")*COUNTIFS($D$64:$D488,$D488,$K$64:$K488,"&gt;0"))/(-AVERAGEIFS($K$64:$K488,$D$64:$D488,$D488,$K$64:$K488,"&lt;0")*COUNTIFS($D$64:$D488,$D488,$K$64:$K488,"&lt;0"))),"")</f>
        <v>51.407406410111086</v>
      </c>
      <c r="T488" s="453">
        <f ca="1">IF($D488=$D487,MIN(0,$H488/MAX(OFFSET($H488,0,0,-(COUNTIF($D$64:$D488,$D488)),1))-1),0)</f>
        <v>0</v>
      </c>
      <c r="U488" s="453">
        <f ca="1">IF(COUNTIF($D$64:$D488,$D488)&gt;=30,STDEV(OFFSET($K488,0,0,-30,1))*SQRT(365),"")</f>
        <v>1.7358787969914562E-2</v>
      </c>
      <c r="V488" s="453" t="str">
        <f ca="1">IF(COUNTIF($D$64:$D488,$D488)&lt;20,"Neutral",IF($H488&gt;$M488*1.05,"Bullish",IF($H488&lt;$M488*0.95,"Bearish","Neutral")))</f>
        <v>Neutral</v>
      </c>
      <c r="AB488" s="433"/>
      <c r="AC488" s="433"/>
      <c r="AD488" s="433"/>
      <c r="AE488" s="433"/>
      <c r="AF488" s="433"/>
      <c r="AG488" s="433"/>
      <c r="AH488" s="433"/>
      <c r="AI488" s="433"/>
      <c r="AJ488" s="433"/>
      <c r="AK488" s="433"/>
      <c r="AL488" s="433"/>
      <c r="AM488" s="433"/>
      <c r="AN488" s="433"/>
      <c r="AO488" s="433"/>
      <c r="AP488" s="433"/>
      <c r="AQ488" s="433"/>
      <c r="AR488" s="433"/>
      <c r="AS488" s="433"/>
      <c r="AT488" s="433"/>
    </row>
    <row r="489" spans="2:46" ht="20.149999999999999" customHeight="1">
      <c r="B489" s="437">
        <v>46108</v>
      </c>
      <c r="C489" s="419" t="s">
        <v>98</v>
      </c>
      <c r="D489" s="419" t="s">
        <v>99</v>
      </c>
      <c r="E489" s="457">
        <v>0.99964244194979779</v>
      </c>
      <c r="F489" s="457">
        <v>1.002898838624745</v>
      </c>
      <c r="G489" s="457">
        <v>0.98969320947924588</v>
      </c>
      <c r="H489" s="457">
        <v>0.99940024444856757</v>
      </c>
      <c r="I489" s="457">
        <v>18590798186.326832</v>
      </c>
      <c r="J489" s="462">
        <v>184115387471.54846</v>
      </c>
      <c r="K489" s="474">
        <f t="shared" si="32"/>
        <v>-3.1589157806322099E-4</v>
      </c>
      <c r="L489" s="458">
        <f ca="1">IF(COUNTIF($D$64:$D489,$D489)&gt;=7,AVERAGE(OFFSET($H489,0,0,-7,1)),"")</f>
        <v>0.99834389881845098</v>
      </c>
      <c r="M489" s="458">
        <f ca="1">IF(COUNTIF($D$64:$D489,$D489)&gt;=20,AVERAGE(OFFSET($H489,0,0,-20,1)),"")</f>
        <v>0.99720484385732855</v>
      </c>
      <c r="N489" s="458">
        <f ca="1">IF(COUNTIF($D$64:$D489,$D489)&gt;=50,AVERAGE(OFFSET($H489,0,0,-50,1)),"")</f>
        <v>0.99780867247778138</v>
      </c>
      <c r="O489" s="458">
        <f t="shared" si="33"/>
        <v>0.99794140337475135</v>
      </c>
      <c r="P489" s="458">
        <f t="shared" si="34"/>
        <v>0.99760561875322062</v>
      </c>
      <c r="Q489" s="458">
        <f t="shared" si="35"/>
        <v>3.3578462153072142E-4</v>
      </c>
      <c r="R489" s="453">
        <f t="shared" si="36"/>
        <v>-7.631642048942463E-5</v>
      </c>
      <c r="S489" s="453">
        <f>IF(COUNTIF($D$64:$D489,$D489)&gt;=14,100-100/(1+(AVERAGEIFS($K$64:$K489,$D$64:$D489,$D489,$K$64:$K489,"&gt;0")*COUNTIFS($D$64:$D489,$D489,$K$64:$K489,"&gt;0"))/(-AVERAGEIFS($K$64:$K489,$D$64:$D489,$D489,$K$64:$K489,"&lt;0")*COUNTIFS($D$64:$D489,$D489,$K$64:$K489,"&lt;0"))),"")</f>
        <v>51.018017576216394</v>
      </c>
      <c r="T489" s="453">
        <f ca="1">IF($D489=$D488,MIN(0,$H489/MAX(OFFSET($H489,0,0,-(COUNTIF($D$64:$D489,$D489)),1))-1),0)</f>
        <v>-3.1589157806322099E-4</v>
      </c>
      <c r="U489" s="453">
        <f ca="1">IF(COUNTIF($D$64:$D489,$D489)&gt;=30,STDEV(OFFSET($K489,0,0,-30,1))*SQRT(365),"")</f>
        <v>1.7206100224400458E-2</v>
      </c>
      <c r="V489" s="453" t="str">
        <f ca="1">IF(COUNTIF($D$64:$D489,$D489)&lt;20,"Neutral",IF($H489&gt;$M489*1.05,"Bullish",IF($H489&lt;$M489*0.95,"Bearish","Neutral")))</f>
        <v>Neutral</v>
      </c>
      <c r="AB489" s="433"/>
      <c r="AC489" s="433"/>
      <c r="AD489" s="433"/>
      <c r="AE489" s="433"/>
      <c r="AF489" s="433"/>
      <c r="AG489" s="433"/>
      <c r="AH489" s="433"/>
      <c r="AI489" s="433"/>
      <c r="AJ489" s="433"/>
      <c r="AK489" s="433"/>
      <c r="AL489" s="433"/>
      <c r="AM489" s="433"/>
      <c r="AN489" s="433"/>
      <c r="AO489" s="433"/>
      <c r="AP489" s="433"/>
      <c r="AQ489" s="433"/>
      <c r="AR489" s="433"/>
      <c r="AS489" s="433"/>
      <c r="AT489" s="433"/>
    </row>
    <row r="490" spans="2:46" ht="20.149999999999999" customHeight="1">
      <c r="B490" s="437">
        <v>46109</v>
      </c>
      <c r="C490" s="419" t="s">
        <v>98</v>
      </c>
      <c r="D490" s="419" t="s">
        <v>99</v>
      </c>
      <c r="E490" s="457">
        <v>0.99944077612674109</v>
      </c>
      <c r="F490" s="457">
        <v>1.0044328199645864</v>
      </c>
      <c r="G490" s="457">
        <v>0.99155899056570584</v>
      </c>
      <c r="H490" s="457">
        <v>0.99770231048245095</v>
      </c>
      <c r="I490" s="457">
        <v>22783806211.761292</v>
      </c>
      <c r="J490" s="462">
        <v>183802584095.91473</v>
      </c>
      <c r="K490" s="474">
        <f t="shared" si="32"/>
        <v>-1.6989529225635014E-3</v>
      </c>
      <c r="L490" s="458">
        <f ca="1">IF(COUNTIF($D$64:$D490,$D490)&gt;=7,AVERAGE(OFFSET($H490,0,0,-7,1)),"")</f>
        <v>0.99854394953569092</v>
      </c>
      <c r="M490" s="458">
        <f ca="1">IF(COUNTIF($D$64:$D490,$D490)&gt;=20,AVERAGE(OFFSET($H490,0,0,-20,1)),"")</f>
        <v>0.99724378132928704</v>
      </c>
      <c r="N490" s="458">
        <f ca="1">IF(COUNTIF($D$64:$D490,$D490)&gt;=50,AVERAGE(OFFSET($H490,0,0,-50,1)),"")</f>
        <v>0.99777480747764458</v>
      </c>
      <c r="O490" s="458">
        <f t="shared" si="33"/>
        <v>0.99790461985285894</v>
      </c>
      <c r="P490" s="458">
        <f t="shared" si="34"/>
        <v>0.99761278110353402</v>
      </c>
      <c r="Q490" s="458">
        <f t="shared" si="35"/>
        <v>2.9183874932492415E-4</v>
      </c>
      <c r="R490" s="453">
        <f t="shared" si="36"/>
        <v>-2.6853865265548686E-6</v>
      </c>
      <c r="S490" s="453">
        <f>IF(COUNTIF($D$64:$D490,$D490)&gt;=14,100-100/(1+(AVERAGEIFS($K$64:$K490,$D$64:$D490,$D490,$K$64:$K490,"&gt;0")*COUNTIFS($D$64:$D490,$D490,$K$64:$K490,"&gt;0"))/(-AVERAGEIFS($K$64:$K490,$D$64:$D490,$D490,$K$64:$K490,"&lt;0")*COUNTIFS($D$64:$D490,$D490,$K$64:$K490,"&lt;0"))),"")</f>
        <v>49.020993917603676</v>
      </c>
      <c r="T490" s="453">
        <f ca="1">IF($D490=$D489,MIN(0,$H490/MAX(OFFSET($H490,0,0,-(COUNTIF($D$64:$D490,$D490)),1))-1),0)</f>
        <v>-2.0143078157069949E-3</v>
      </c>
      <c r="U490" s="453">
        <f ca="1">IF(COUNTIF($D$64:$D490,$D490)&gt;=30,STDEV(OFFSET($K490,0,0,-30,1))*SQRT(365),"")</f>
        <v>1.820855566146962E-2</v>
      </c>
      <c r="V490" s="453" t="str">
        <f ca="1">IF(COUNTIF($D$64:$D490,$D490)&lt;20,"Neutral",IF($H490&gt;$M490*1.05,"Bullish",IF($H490&lt;$M490*0.95,"Bearish","Neutral")))</f>
        <v>Neutral</v>
      </c>
      <c r="AB490" s="433"/>
      <c r="AC490" s="433"/>
      <c r="AD490" s="433"/>
      <c r="AE490" s="433"/>
      <c r="AF490" s="433"/>
      <c r="AG490" s="433"/>
      <c r="AH490" s="433"/>
      <c r="AI490" s="433"/>
      <c r="AJ490" s="433"/>
      <c r="AK490" s="433"/>
      <c r="AL490" s="433"/>
      <c r="AM490" s="433"/>
      <c r="AN490" s="433"/>
      <c r="AO490" s="433"/>
      <c r="AP490" s="433"/>
      <c r="AQ490" s="433"/>
      <c r="AR490" s="433"/>
      <c r="AS490" s="433"/>
      <c r="AT490" s="433"/>
    </row>
    <row r="491" spans="2:46" ht="20.149999999999999" customHeight="1">
      <c r="B491" s="437">
        <v>46110</v>
      </c>
      <c r="C491" s="419" t="s">
        <v>98</v>
      </c>
      <c r="D491" s="419" t="s">
        <v>99</v>
      </c>
      <c r="E491" s="457">
        <v>0.99735757103873179</v>
      </c>
      <c r="F491" s="457">
        <v>1.0035472184604735</v>
      </c>
      <c r="G491" s="457">
        <v>0.99452034584208138</v>
      </c>
      <c r="H491" s="457">
        <v>0.99784967342647113</v>
      </c>
      <c r="I491" s="457">
        <v>12130914637.482386</v>
      </c>
      <c r="J491" s="462">
        <v>183829732163.65628</v>
      </c>
      <c r="K491" s="474">
        <f t="shared" si="32"/>
        <v>1.4770231808824974E-4</v>
      </c>
      <c r="L491" s="458">
        <f ca="1">IF(COUNTIF($D$64:$D491,$D491)&gt;=7,AVERAGE(OFFSET($H491,0,0,-7,1)),"")</f>
        <v>0.99854372049059881</v>
      </c>
      <c r="M491" s="458">
        <f ca="1">IF(COUNTIF($D$64:$D491,$D491)&gt;=20,AVERAGE(OFFSET($H491,0,0,-20,1)),"")</f>
        <v>0.9972653043496571</v>
      </c>
      <c r="N491" s="458">
        <f ca="1">IF(COUNTIF($D$64:$D491,$D491)&gt;=50,AVERAGE(OFFSET($H491,0,0,-50,1)),"")</f>
        <v>0.99775909928470952</v>
      </c>
      <c r="O491" s="458">
        <f t="shared" si="33"/>
        <v>0.9978961665564916</v>
      </c>
      <c r="P491" s="458">
        <f t="shared" si="34"/>
        <v>0.99763032868301083</v>
      </c>
      <c r="Q491" s="458">
        <f t="shared" si="35"/>
        <v>2.658378734807787E-4</v>
      </c>
      <c r="R491" s="453">
        <f t="shared" si="36"/>
        <v>5.101926547491185E-5</v>
      </c>
      <c r="S491" s="453">
        <f>IF(COUNTIF($D$64:$D491,$D491)&gt;=14,100-100/(1+(AVERAGEIFS($K$64:$K491,$D$64:$D491,$D491,$K$64:$K491,"&gt;0")*COUNTIFS($D$64:$D491,$D491,$K$64:$K491,"&gt;0"))/(-AVERAGEIFS($K$64:$K491,$D$64:$D491,$D491,$K$64:$K491,"&lt;0")*COUNTIFS($D$64:$D491,$D491,$K$64:$K491,"&lt;0"))),"")</f>
        <v>49.193888567182313</v>
      </c>
      <c r="T491" s="453">
        <f ca="1">IF($D491=$D490,MIN(0,$H491/MAX(OFFSET($H491,0,0,-(COUNTIF($D$64:$D491,$D491)),1))-1),0)</f>
        <v>-1.8669030155524791E-3</v>
      </c>
      <c r="U491" s="453">
        <f ca="1">IF(COUNTIF($D$64:$D491,$D491)&gt;=30,STDEV(OFFSET($K491,0,0,-30,1))*SQRT(365),"")</f>
        <v>1.6732842017612722E-2</v>
      </c>
      <c r="V491" s="453" t="str">
        <f ca="1">IF(COUNTIF($D$64:$D491,$D491)&lt;20,"Neutral",IF($H491&gt;$M491*1.05,"Bullish",IF($H491&lt;$M491*0.95,"Bearish","Neutral")))</f>
        <v>Neutral</v>
      </c>
      <c r="AB491" s="433"/>
      <c r="AC491" s="433"/>
      <c r="AD491" s="433"/>
      <c r="AE491" s="433"/>
      <c r="AF491" s="433"/>
      <c r="AG491" s="433"/>
      <c r="AH491" s="433"/>
      <c r="AI491" s="433"/>
      <c r="AJ491" s="433"/>
      <c r="AK491" s="433"/>
      <c r="AL491" s="433"/>
      <c r="AM491" s="433"/>
      <c r="AN491" s="433"/>
      <c r="AO491" s="433"/>
      <c r="AP491" s="433"/>
      <c r="AQ491" s="433"/>
      <c r="AR491" s="433"/>
      <c r="AS491" s="433"/>
      <c r="AT491" s="433"/>
    </row>
    <row r="492" spans="2:46" ht="20.149999999999999" customHeight="1">
      <c r="B492" s="437">
        <v>46111</v>
      </c>
      <c r="C492" s="419" t="s">
        <v>98</v>
      </c>
      <c r="D492" s="419" t="s">
        <v>99</v>
      </c>
      <c r="E492" s="457">
        <v>0.99786731623163316</v>
      </c>
      <c r="F492" s="457">
        <v>1.0015553079245749</v>
      </c>
      <c r="G492" s="457">
        <v>0.9938981110743671</v>
      </c>
      <c r="H492" s="457">
        <v>0.99798097701530553</v>
      </c>
      <c r="I492" s="457">
        <v>7387980673.0839815</v>
      </c>
      <c r="J492" s="462">
        <v>183853921682.5892</v>
      </c>
      <c r="K492" s="474">
        <f t="shared" si="32"/>
        <v>1.3158654287415139E-4</v>
      </c>
      <c r="L492" s="458">
        <f ca="1">IF(COUNTIF($D$64:$D492,$D492)&gt;=7,AVERAGE(OFFSET($H492,0,0,-7,1)),"")</f>
        <v>0.99852229863559094</v>
      </c>
      <c r="M492" s="458">
        <f ca="1">IF(COUNTIF($D$64:$D492,$D492)&gt;=20,AVERAGE(OFFSET($H492,0,0,-20,1)),"")</f>
        <v>0.99731537461176489</v>
      </c>
      <c r="N492" s="458">
        <f ca="1">IF(COUNTIF($D$64:$D492,$D492)&gt;=50,AVERAGE(OFFSET($H492,0,0,-50,1)),"")</f>
        <v>0.99772883494410591</v>
      </c>
      <c r="O492" s="458">
        <f t="shared" si="33"/>
        <v>0.99790921431938606</v>
      </c>
      <c r="P492" s="458">
        <f t="shared" si="34"/>
        <v>0.99765630263355121</v>
      </c>
      <c r="Q492" s="458">
        <f t="shared" si="35"/>
        <v>2.5291168583485568E-4</v>
      </c>
      <c r="R492" s="453">
        <f t="shared" si="36"/>
        <v>9.1397749546900627E-5</v>
      </c>
      <c r="S492" s="453">
        <f>IF(COUNTIF($D$64:$D492,$D492)&gt;=14,100-100/(1+(AVERAGEIFS($K$64:$K492,$D$64:$D492,$D492,$K$64:$K492,"&gt;0")*COUNTIFS($D$64:$D492,$D492,$K$64:$K492,"&gt;0"))/(-AVERAGEIFS($K$64:$K492,$D$64:$D492,$D492,$K$64:$K492,"&lt;0")*COUNTIFS($D$64:$D492,$D492,$K$64:$K492,"&lt;0"))),"")</f>
        <v>49.346933901503874</v>
      </c>
      <c r="T492" s="453">
        <f ca="1">IF($D492=$D491,MIN(0,$H492/MAX(OFFSET($H492,0,0,-(COUNTIF($D$64:$D492,$D492)),1))-1),0)</f>
        <v>-1.7355621319919967E-3</v>
      </c>
      <c r="U492" s="453">
        <f ca="1">IF(COUNTIF($D$64:$D492,$D492)&gt;=30,STDEV(OFFSET($K492,0,0,-30,1))*SQRT(365),"")</f>
        <v>1.5212720725121994E-2</v>
      </c>
      <c r="V492" s="453" t="str">
        <f ca="1">IF(COUNTIF($D$64:$D492,$D492)&lt;20,"Neutral",IF($H492&gt;$M492*1.05,"Bullish",IF($H492&lt;$M492*0.95,"Bearish","Neutral")))</f>
        <v>Neutral</v>
      </c>
      <c r="AB492" s="433"/>
      <c r="AC492" s="433"/>
      <c r="AD492" s="433"/>
      <c r="AE492" s="433"/>
      <c r="AF492" s="433"/>
      <c r="AG492" s="433"/>
      <c r="AH492" s="433"/>
      <c r="AI492" s="433"/>
      <c r="AJ492" s="433"/>
      <c r="AK492" s="433"/>
      <c r="AL492" s="433"/>
      <c r="AM492" s="433"/>
      <c r="AN492" s="433"/>
      <c r="AO492" s="433"/>
      <c r="AP492" s="433"/>
      <c r="AQ492" s="433"/>
      <c r="AR492" s="433"/>
      <c r="AS492" s="433"/>
      <c r="AT492" s="433"/>
    </row>
    <row r="493" spans="2:46" ht="20.149999999999999" customHeight="1">
      <c r="B493" s="437">
        <v>46112</v>
      </c>
      <c r="C493" s="419" t="s">
        <v>98</v>
      </c>
      <c r="D493" s="419" t="s">
        <v>99</v>
      </c>
      <c r="E493" s="457">
        <v>0.99802965367161911</v>
      </c>
      <c r="F493" s="457">
        <v>1.0059079792048025</v>
      </c>
      <c r="G493" s="457">
        <v>0.99162166761369763</v>
      </c>
      <c r="H493" s="457">
        <v>0.99956934478185877</v>
      </c>
      <c r="I493" s="457">
        <v>20560008798.815014</v>
      </c>
      <c r="J493" s="462">
        <v>184146540128.91312</v>
      </c>
      <c r="K493" s="474">
        <f t="shared" si="32"/>
        <v>1.5915812055893319E-3</v>
      </c>
      <c r="L493" s="458">
        <f ca="1">IF(COUNTIF($D$64:$D493,$D493)&gt;=7,AVERAGE(OFFSET($H493,0,0,-7,1)),"")</f>
        <v>0.9986855522711241</v>
      </c>
      <c r="M493" s="458">
        <f ca="1">IF(COUNTIF($D$64:$D493,$D493)&gt;=20,AVERAGE(OFFSET($H493,0,0,-20,1)),"")</f>
        <v>0.99744963385976781</v>
      </c>
      <c r="N493" s="458">
        <f ca="1">IF(COUNTIF($D$64:$D493,$D493)&gt;=50,AVERAGE(OFFSET($H493,0,0,-50,1)),"")</f>
        <v>0.99775037522084742</v>
      </c>
      <c r="O493" s="458">
        <f t="shared" si="33"/>
        <v>0.99816461900592035</v>
      </c>
      <c r="P493" s="458">
        <f t="shared" si="34"/>
        <v>0.99779800945935182</v>
      </c>
      <c r="Q493" s="458">
        <f t="shared" si="35"/>
        <v>3.666095465685304E-4</v>
      </c>
      <c r="R493" s="453">
        <f t="shared" si="36"/>
        <v>1.4644010895122658E-4</v>
      </c>
      <c r="S493" s="453">
        <f>IF(COUNTIF($D$64:$D493,$D493)&gt;=14,100-100/(1+(AVERAGEIFS($K$64:$K493,$D$64:$D493,$D493,$K$64:$K493,"&gt;0")*COUNTIFS($D$64:$D493,$D493,$K$64:$K493,"&gt;0"))/(-AVERAGEIFS($K$64:$K493,$D$64:$D493,$D493,$K$64:$K493,"&lt;0")*COUNTIFS($D$64:$D493,$D493,$K$64:$K493,"&lt;0"))),"")</f>
        <v>51.127610441184459</v>
      </c>
      <c r="T493" s="453">
        <f ca="1">IF($D493=$D492,MIN(0,$H493/MAX(OFFSET($H493,0,0,-(COUNTIF($D$64:$D493,$D493)),1))-1),0)</f>
        <v>-1.4674321447305516E-4</v>
      </c>
      <c r="U493" s="453">
        <f ca="1">IF(COUNTIF($D$64:$D493,$D493)&gt;=30,STDEV(OFFSET($K493,0,0,-30,1))*SQRT(365),"")</f>
        <v>1.6176299969694104E-2</v>
      </c>
      <c r="V493" s="453" t="str">
        <f ca="1">IF(COUNTIF($D$64:$D493,$D493)&lt;20,"Neutral",IF($H493&gt;$M493*1.05,"Bullish",IF($H493&lt;$M493*0.95,"Bearish","Neutral")))</f>
        <v>Neutral</v>
      </c>
      <c r="AB493" s="433"/>
      <c r="AC493" s="433"/>
      <c r="AD493" s="433"/>
      <c r="AE493" s="433"/>
      <c r="AF493" s="433"/>
      <c r="AG493" s="433"/>
      <c r="AH493" s="433"/>
      <c r="AI493" s="433"/>
      <c r="AJ493" s="433"/>
      <c r="AK493" s="433"/>
      <c r="AL493" s="433"/>
      <c r="AM493" s="433"/>
      <c r="AN493" s="433"/>
      <c r="AO493" s="433"/>
      <c r="AP493" s="433"/>
      <c r="AQ493" s="433"/>
      <c r="AR493" s="433"/>
      <c r="AS493" s="433"/>
      <c r="AT493" s="433"/>
    </row>
    <row r="494" spans="2:46" ht="20.149999999999999" customHeight="1">
      <c r="B494" s="437">
        <v>46113</v>
      </c>
      <c r="C494" s="419" t="s">
        <v>98</v>
      </c>
      <c r="D494" s="419" t="s">
        <v>99</v>
      </c>
      <c r="E494" s="457">
        <v>0.99975544960873686</v>
      </c>
      <c r="F494" s="457">
        <v>1.0034314623320384</v>
      </c>
      <c r="G494" s="457">
        <v>0.99226562262001006</v>
      </c>
      <c r="H494" s="457">
        <v>0.99829406824977018</v>
      </c>
      <c r="I494" s="457">
        <v>7563561652.3652821</v>
      </c>
      <c r="J494" s="462">
        <v>183911601190.14148</v>
      </c>
      <c r="K494" s="474">
        <f t="shared" si="32"/>
        <v>-1.2758259732014166E-3</v>
      </c>
      <c r="L494" s="458">
        <f ca="1">IF(COUNTIF($D$64:$D494,$D494)&gt;=7,AVERAGE(OFFSET($H494,0,0,-7,1)),"")</f>
        <v>0.99864466639035443</v>
      </c>
      <c r="M494" s="458">
        <f ca="1">IF(COUNTIF($D$64:$D494,$D494)&gt;=20,AVERAGE(OFFSET($H494,0,0,-20,1)),"")</f>
        <v>0.99752727091747284</v>
      </c>
      <c r="N494" s="458">
        <f ca="1">IF(COUNTIF($D$64:$D494,$D494)&gt;=50,AVERAGE(OFFSET($H494,0,0,-50,1)),"")</f>
        <v>0.99776143328441169</v>
      </c>
      <c r="O494" s="458">
        <f t="shared" si="33"/>
        <v>0.99818453427420495</v>
      </c>
      <c r="P494" s="458">
        <f t="shared" si="34"/>
        <v>0.99783475455493842</v>
      </c>
      <c r="Q494" s="458">
        <f t="shared" si="35"/>
        <v>3.4977971926652973E-4</v>
      </c>
      <c r="R494" s="453">
        <f t="shared" si="36"/>
        <v>1.8710803101428721E-4</v>
      </c>
      <c r="S494" s="453">
        <f>IF(COUNTIF($D$64:$D494,$D494)&gt;=14,100-100/(1+(AVERAGEIFS($K$64:$K494,$D$64:$D494,$D494,$K$64:$K494,"&gt;0")*COUNTIFS($D$64:$D494,$D494,$K$64:$K494,"&gt;0"))/(-AVERAGEIFS($K$64:$K494,$D$64:$D494,$D494,$K$64:$K494,"&lt;0")*COUNTIFS($D$64:$D494,$D494,$K$64:$K494,"&lt;0"))),"")</f>
        <v>49.726319698418209</v>
      </c>
      <c r="T494" s="453">
        <f ca="1">IF($D494=$D493,MIN(0,$H494/MAX(OFFSET($H494,0,0,-(COUNTIF($D$64:$D494,$D494)),1))-1),0)</f>
        <v>-1.4223819688700123E-3</v>
      </c>
      <c r="U494" s="453">
        <f ca="1">IF(COUNTIF($D$64:$D494,$D494)&gt;=30,STDEV(OFFSET($K494,0,0,-30,1))*SQRT(365),"")</f>
        <v>1.6703869311605807E-2</v>
      </c>
      <c r="V494" s="453" t="str">
        <f ca="1">IF(COUNTIF($D$64:$D494,$D494)&lt;20,"Neutral",IF($H494&gt;$M494*1.05,"Bullish",IF($H494&lt;$M494*0.95,"Bearish","Neutral")))</f>
        <v>Neutral</v>
      </c>
      <c r="AB494" s="433"/>
      <c r="AC494" s="433"/>
      <c r="AD494" s="433"/>
      <c r="AE494" s="433"/>
      <c r="AF494" s="433"/>
      <c r="AG494" s="433"/>
      <c r="AH494" s="433"/>
      <c r="AI494" s="433"/>
      <c r="AJ494" s="433"/>
      <c r="AK494" s="433"/>
      <c r="AL494" s="433"/>
      <c r="AM494" s="433"/>
      <c r="AN494" s="433"/>
      <c r="AO494" s="433"/>
      <c r="AP494" s="433"/>
      <c r="AQ494" s="433"/>
      <c r="AR494" s="433"/>
      <c r="AS494" s="433"/>
      <c r="AT494" s="433"/>
    </row>
    <row r="495" spans="2:46" ht="20.149999999999999" customHeight="1">
      <c r="B495" s="437">
        <v>46114</v>
      </c>
      <c r="C495" s="419" t="s">
        <v>98</v>
      </c>
      <c r="D495" s="419" t="s">
        <v>99</v>
      </c>
      <c r="E495" s="457">
        <v>0.99824040020352944</v>
      </c>
      <c r="F495" s="457">
        <v>1.000995773006718</v>
      </c>
      <c r="G495" s="457">
        <v>0.9964369683683123</v>
      </c>
      <c r="H495" s="457">
        <v>0.99874354843808666</v>
      </c>
      <c r="I495" s="457">
        <v>6964569154.9792147</v>
      </c>
      <c r="J495" s="462">
        <v>183994407072.46176</v>
      </c>
      <c r="K495" s="474">
        <f t="shared" si="32"/>
        <v>4.5024828115480808E-4</v>
      </c>
      <c r="L495" s="458">
        <f ca="1">IF(COUNTIF($D$64:$D495,$D495)&gt;=7,AVERAGE(OFFSET($H495,0,0,-7,1)),"")</f>
        <v>0.9985057381203587</v>
      </c>
      <c r="M495" s="458">
        <f ca="1">IF(COUNTIF($D$64:$D495,$D495)&gt;=20,AVERAGE(OFFSET($H495,0,0,-20,1)),"")</f>
        <v>0.99762543627256139</v>
      </c>
      <c r="N495" s="458">
        <f ca="1">IF(COUNTIF($D$64:$D495,$D495)&gt;=50,AVERAGE(OFFSET($H495,0,0,-50,1)),"")</f>
        <v>0.99776949203770027</v>
      </c>
      <c r="O495" s="458">
        <f t="shared" si="33"/>
        <v>0.99827053645326369</v>
      </c>
      <c r="P495" s="458">
        <f t="shared" si="34"/>
        <v>0.99790207262035679</v>
      </c>
      <c r="Q495" s="458">
        <f t="shared" si="35"/>
        <v>3.6846383290689566E-4</v>
      </c>
      <c r="R495" s="453">
        <f t="shared" si="36"/>
        <v>2.2337919139280889E-4</v>
      </c>
      <c r="S495" s="453">
        <f>IF(COUNTIF($D$64:$D495,$D495)&gt;=14,100-100/(1+(AVERAGEIFS($K$64:$K495,$D$64:$D495,$D495,$K$64:$K495,"&gt;0")*COUNTIFS($D$64:$D495,$D495,$K$64:$K495,"&gt;0"))/(-AVERAGEIFS($K$64:$K495,$D$64:$D495,$D495,$K$64:$K495,"&lt;0")*COUNTIFS($D$64:$D495,$D495,$K$64:$K495,"&lt;0"))),"")</f>
        <v>50.207927578677598</v>
      </c>
      <c r="T495" s="453">
        <f ca="1">IF($D495=$D494,MIN(0,$H495/MAX(OFFSET($H495,0,0,-(COUNTIF($D$64:$D495,$D495)),1))-1),0)</f>
        <v>-9.7277411275187298E-4</v>
      </c>
      <c r="U495" s="453">
        <f ca="1">IF(COUNTIF($D$64:$D495,$D495)&gt;=30,STDEV(OFFSET($K495,0,0,-30,1))*SQRT(365),"")</f>
        <v>1.671357948182849E-2</v>
      </c>
      <c r="V495" s="453" t="str">
        <f ca="1">IF(COUNTIF($D$64:$D495,$D495)&lt;20,"Neutral",IF($H495&gt;$M495*1.05,"Bullish",IF($H495&lt;$M495*0.95,"Bearish","Neutral")))</f>
        <v>Neutral</v>
      </c>
      <c r="AB495" s="433"/>
      <c r="AC495" s="433"/>
      <c r="AD495" s="433"/>
      <c r="AE495" s="433"/>
      <c r="AF495" s="433"/>
      <c r="AG495" s="433"/>
      <c r="AH495" s="433"/>
      <c r="AI495" s="433"/>
      <c r="AJ495" s="433"/>
      <c r="AK495" s="433"/>
      <c r="AL495" s="433"/>
      <c r="AM495" s="433"/>
      <c r="AN495" s="433"/>
      <c r="AO495" s="433"/>
      <c r="AP495" s="433"/>
      <c r="AQ495" s="433"/>
      <c r="AR495" s="433"/>
      <c r="AS495" s="433"/>
      <c r="AT495" s="433"/>
    </row>
    <row r="496" spans="2:46" ht="20.149999999999999" customHeight="1">
      <c r="B496" s="437">
        <v>46115</v>
      </c>
      <c r="C496" s="419" t="s">
        <v>98</v>
      </c>
      <c r="D496" s="419" t="s">
        <v>99</v>
      </c>
      <c r="E496" s="457">
        <v>0.99876724791812388</v>
      </c>
      <c r="F496" s="457">
        <v>1.001601518342675</v>
      </c>
      <c r="G496" s="457">
        <v>0.99769867059854611</v>
      </c>
      <c r="H496" s="457">
        <v>0.99884776777784823</v>
      </c>
      <c r="I496" s="457">
        <v>20491969716.665379</v>
      </c>
      <c r="J496" s="462">
        <v>184013606971.83023</v>
      </c>
      <c r="K496" s="474">
        <f t="shared" si="32"/>
        <v>1.043504510487292E-4</v>
      </c>
      <c r="L496" s="458">
        <f ca="1">IF(COUNTIF($D$64:$D496,$D496)&gt;=7,AVERAGE(OFFSET($H496,0,0,-7,1)),"")</f>
        <v>0.99842681288168456</v>
      </c>
      <c r="M496" s="458">
        <f ca="1">IF(COUNTIF($D$64:$D496,$D496)&gt;=20,AVERAGE(OFFSET($H496,0,0,-20,1)),"")</f>
        <v>0.997674758981549</v>
      </c>
      <c r="N496" s="458">
        <f ca="1">IF(COUNTIF($D$64:$D496,$D496)&gt;=50,AVERAGE(OFFSET($H496,0,0,-50,1)),"")</f>
        <v>0.99777374903440841</v>
      </c>
      <c r="O496" s="458">
        <f t="shared" si="33"/>
        <v>0.99835934127243053</v>
      </c>
      <c r="P496" s="458">
        <f t="shared" si="34"/>
        <v>0.99797212411350433</v>
      </c>
      <c r="Q496" s="458">
        <f t="shared" si="35"/>
        <v>3.8721715892620079E-4</v>
      </c>
      <c r="R496" s="453">
        <f t="shared" si="36"/>
        <v>2.5614678489948727E-4</v>
      </c>
      <c r="S496" s="453">
        <f>IF(COUNTIF($D$64:$D496,$D496)&gt;=14,100-100/(1+(AVERAGEIFS($K$64:$K496,$D$64:$D496,$D496,$K$64:$K496,"&gt;0")*COUNTIFS($D$64:$D496,$D496,$K$64:$K496,"&gt;0"))/(-AVERAGEIFS($K$64:$K496,$D$64:$D496,$D496,$K$64:$K496,"&lt;0")*COUNTIFS($D$64:$D496,$D496,$K$64:$K496,"&lt;0"))),"")</f>
        <v>50.318231821157653</v>
      </c>
      <c r="T496" s="453">
        <f ca="1">IF($D496=$D495,MIN(0,$H496/MAX(OFFSET($H496,0,0,-(COUNTIF($D$64:$D496,$D496)),1))-1),0)</f>
        <v>-8.6852517112046002E-4</v>
      </c>
      <c r="U496" s="453">
        <f ca="1">IF(COUNTIF($D$64:$D496,$D496)&gt;=30,STDEV(OFFSET($K496,0,0,-30,1))*SQRT(365),"")</f>
        <v>1.4806094684915633E-2</v>
      </c>
      <c r="V496" s="453" t="str">
        <f ca="1">IF(COUNTIF($D$64:$D496,$D496)&lt;20,"Neutral",IF($H496&gt;$M496*1.05,"Bullish",IF($H496&lt;$M496*0.95,"Bearish","Neutral")))</f>
        <v>Neutral</v>
      </c>
      <c r="AB496" s="433"/>
      <c r="AC496" s="433"/>
      <c r="AD496" s="433"/>
      <c r="AE496" s="433"/>
      <c r="AF496" s="433"/>
      <c r="AG496" s="433"/>
      <c r="AH496" s="433"/>
      <c r="AI496" s="433"/>
      <c r="AJ496" s="433"/>
      <c r="AK496" s="433"/>
      <c r="AL496" s="433"/>
      <c r="AM496" s="433"/>
      <c r="AN496" s="433"/>
      <c r="AO496" s="433"/>
      <c r="AP496" s="433"/>
      <c r="AQ496" s="433"/>
      <c r="AR496" s="433"/>
      <c r="AS496" s="433"/>
      <c r="AT496" s="433"/>
    </row>
    <row r="497" spans="2:46" ht="20.149999999999999" customHeight="1">
      <c r="B497" s="437">
        <v>46116</v>
      </c>
      <c r="C497" s="419" t="s">
        <v>98</v>
      </c>
      <c r="D497" s="419" t="s">
        <v>99</v>
      </c>
      <c r="E497" s="457">
        <v>0.99876847491401621</v>
      </c>
      <c r="F497" s="457">
        <v>1.0028373417642955</v>
      </c>
      <c r="G497" s="457">
        <v>0.99630280251263725</v>
      </c>
      <c r="H497" s="457">
        <v>0.99905821860028432</v>
      </c>
      <c r="I497" s="457">
        <v>8812842489.9165554</v>
      </c>
      <c r="J497" s="462">
        <v>184052377459.36188</v>
      </c>
      <c r="K497" s="474">
        <f t="shared" si="32"/>
        <v>2.1069359037984015E-4</v>
      </c>
      <c r="L497" s="458">
        <f ca="1">IF(COUNTIF($D$64:$D497,$D497)&gt;=7,AVERAGE(OFFSET($H497,0,0,-7,1)),"")</f>
        <v>0.99862051404137497</v>
      </c>
      <c r="M497" s="458">
        <f ca="1">IF(COUNTIF($D$64:$D497,$D497)&gt;=20,AVERAGE(OFFSET($H497,0,0,-20,1)),"")</f>
        <v>0.99777052590922322</v>
      </c>
      <c r="N497" s="458">
        <f ca="1">IF(COUNTIF($D$64:$D497,$D497)&gt;=50,AVERAGE(OFFSET($H497,0,0,-50,1)),"")</f>
        <v>0.99778488749531002</v>
      </c>
      <c r="O497" s="458">
        <f t="shared" si="33"/>
        <v>0.99846686086133107</v>
      </c>
      <c r="P497" s="458">
        <f t="shared" si="34"/>
        <v>0.99805257555696947</v>
      </c>
      <c r="Q497" s="458">
        <f t="shared" si="35"/>
        <v>4.1428530436160571E-4</v>
      </c>
      <c r="R497" s="453">
        <f t="shared" si="36"/>
        <v>2.8777448879191094E-4</v>
      </c>
      <c r="S497" s="453">
        <f>IF(COUNTIF($D$64:$D497,$D497)&gt;=14,100-100/(1+(AVERAGEIFS($K$64:$K497,$D$64:$D497,$D497,$K$64:$K497,"&gt;0")*COUNTIFS($D$64:$D497,$D497,$K$64:$K497,"&gt;0"))/(-AVERAGEIFS($K$64:$K497,$D$64:$D497,$D497,$K$64:$K497,"&lt;0")*COUNTIFS($D$64:$D497,$D497,$K$64:$K497,"&lt;0"))),"")</f>
        <v>50.539463761120054</v>
      </c>
      <c r="T497" s="453">
        <f ca="1">IF($D497=$D496,MIN(0,$H497/MAX(OFFSET($H497,0,0,-(COUNTIF($D$64:$D497,$D497)),1))-1),0)</f>
        <v>-6.5801457342717917E-4</v>
      </c>
      <c r="U497" s="453">
        <f ca="1">IF(COUNTIF($D$64:$D497,$D497)&gt;=30,STDEV(OFFSET($K497,0,0,-30,1))*SQRT(365),"")</f>
        <v>1.4774909874589503E-2</v>
      </c>
      <c r="V497" s="453" t="str">
        <f ca="1">IF(COUNTIF($D$64:$D497,$D497)&lt;20,"Neutral",IF($H497&gt;$M497*1.05,"Bullish",IF($H497&lt;$M497*0.95,"Bearish","Neutral")))</f>
        <v>Neutral</v>
      </c>
      <c r="AB497" s="433"/>
      <c r="AC497" s="433"/>
      <c r="AD497" s="433"/>
      <c r="AE497" s="433"/>
      <c r="AF497" s="433"/>
      <c r="AG497" s="433"/>
      <c r="AH497" s="433"/>
      <c r="AI497" s="433"/>
      <c r="AJ497" s="433"/>
      <c r="AK497" s="433"/>
      <c r="AL497" s="433"/>
      <c r="AM497" s="433"/>
      <c r="AN497" s="433"/>
      <c r="AO497" s="433"/>
      <c r="AP497" s="433"/>
      <c r="AQ497" s="433"/>
      <c r="AR497" s="433"/>
      <c r="AS497" s="433"/>
      <c r="AT497" s="433"/>
    </row>
    <row r="498" spans="2:46" ht="20.149999999999999" customHeight="1">
      <c r="B498" s="437">
        <v>46117</v>
      </c>
      <c r="C498" s="419" t="s">
        <v>98</v>
      </c>
      <c r="D498" s="419" t="s">
        <v>99</v>
      </c>
      <c r="E498" s="457">
        <v>0.99905538325631449</v>
      </c>
      <c r="F498" s="457">
        <v>1.0026043434822831</v>
      </c>
      <c r="G498" s="457">
        <v>0.99379063178369054</v>
      </c>
      <c r="H498" s="457">
        <v>0.9987683000712072</v>
      </c>
      <c r="I498" s="457">
        <v>16632149579.157522</v>
      </c>
      <c r="J498" s="462">
        <v>183998966963.80444</v>
      </c>
      <c r="K498" s="474">
        <f t="shared" si="32"/>
        <v>-2.9019182634149043E-4</v>
      </c>
      <c r="L498" s="458">
        <f ca="1">IF(COUNTIF($D$64:$D498,$D498)&gt;=7,AVERAGE(OFFSET($H498,0,0,-7,1)),"")</f>
        <v>0.9987517464191944</v>
      </c>
      <c r="M498" s="458">
        <f ca="1">IF(COUNTIF($D$64:$D498,$D498)&gt;=20,AVERAGE(OFFSET($H498,0,0,-20,1)),"")</f>
        <v>0.99790837120368692</v>
      </c>
      <c r="N498" s="458">
        <f ca="1">IF(COUNTIF($D$64:$D498,$D498)&gt;=50,AVERAGE(OFFSET($H498,0,0,-50,1)),"")</f>
        <v>0.99781791255017982</v>
      </c>
      <c r="O498" s="458">
        <f t="shared" si="33"/>
        <v>0.99851323612438891</v>
      </c>
      <c r="P498" s="458">
        <f t="shared" si="34"/>
        <v>0.99810559218765371</v>
      </c>
      <c r="Q498" s="458">
        <f t="shared" si="35"/>
        <v>4.0764393673520249E-4</v>
      </c>
      <c r="R498" s="453">
        <f t="shared" si="36"/>
        <v>3.1174837838056927E-4</v>
      </c>
      <c r="S498" s="453">
        <f>IF(COUNTIF($D$64:$D498,$D498)&gt;=14,100-100/(1+(AVERAGEIFS($K$64:$K498,$D$64:$D498,$D498,$K$64:$K498,"&gt;0")*COUNTIFS($D$64:$D498,$D498,$K$64:$K498,"&gt;0"))/(-AVERAGEIFS($K$64:$K498,$D$64:$D498,$D498,$K$64:$K498,"&lt;0")*COUNTIFS($D$64:$D498,$D498,$K$64:$K498,"&lt;0"))),"")</f>
        <v>50.231386389550075</v>
      </c>
      <c r="T498" s="453">
        <f ca="1">IF($D498=$D497,MIN(0,$H498/MAX(OFFSET($H498,0,0,-(COUNTIF($D$64:$D498,$D498)),1))-1),0)</f>
        <v>-9.4801544931788495E-4</v>
      </c>
      <c r="U498" s="453">
        <f ca="1">IF(COUNTIF($D$64:$D498,$D498)&gt;=30,STDEV(OFFSET($K498,0,0,-30,1))*SQRT(365),"")</f>
        <v>1.4683489259108467E-2</v>
      </c>
      <c r="V498" s="453" t="str">
        <f ca="1">IF(COUNTIF($D$64:$D498,$D498)&lt;20,"Neutral",IF($H498&gt;$M498*1.05,"Bullish",IF($H498&lt;$M498*0.95,"Bearish","Neutral")))</f>
        <v>Neutral</v>
      </c>
      <c r="AB498" s="433"/>
      <c r="AC498" s="433"/>
      <c r="AD498" s="433"/>
      <c r="AE498" s="433"/>
      <c r="AF498" s="433"/>
      <c r="AG498" s="433"/>
      <c r="AH498" s="433"/>
      <c r="AI498" s="433"/>
      <c r="AJ498" s="433"/>
      <c r="AK498" s="433"/>
      <c r="AL498" s="433"/>
      <c r="AM498" s="433"/>
      <c r="AN498" s="433"/>
      <c r="AO498" s="433"/>
      <c r="AP498" s="433"/>
      <c r="AQ498" s="433"/>
      <c r="AR498" s="433"/>
      <c r="AS498" s="433"/>
      <c r="AT498" s="433"/>
    </row>
    <row r="499" spans="2:46" ht="20.149999999999999" customHeight="1">
      <c r="B499" s="437">
        <v>46118</v>
      </c>
      <c r="C499" s="419" t="s">
        <v>98</v>
      </c>
      <c r="D499" s="419" t="s">
        <v>99</v>
      </c>
      <c r="E499" s="457">
        <v>0.99863764526866428</v>
      </c>
      <c r="F499" s="457">
        <v>1.0040138892450678</v>
      </c>
      <c r="G499" s="457">
        <v>0.99538948013406148</v>
      </c>
      <c r="H499" s="457">
        <v>0.99892941544268987</v>
      </c>
      <c r="I499" s="457">
        <v>18538101471.508614</v>
      </c>
      <c r="J499" s="462">
        <v>184028648584.56943</v>
      </c>
      <c r="K499" s="474">
        <f t="shared" si="32"/>
        <v>1.6131406200137199E-4</v>
      </c>
      <c r="L499" s="458">
        <f ca="1">IF(COUNTIF($D$64:$D499,$D499)&gt;=7,AVERAGE(OFFSET($H499,0,0,-7,1)),"")</f>
        <v>0.99888723762310649</v>
      </c>
      <c r="M499" s="458">
        <f ca="1">IF(COUNTIF($D$64:$D499,$D499)&gt;=20,AVERAGE(OFFSET($H499,0,0,-20,1)),"")</f>
        <v>0.99805111654824485</v>
      </c>
      <c r="N499" s="458">
        <f ca="1">IF(COUNTIF($D$64:$D499,$D499)&gt;=50,AVERAGE(OFFSET($H499,0,0,-50,1)),"")</f>
        <v>0.9978277642391693</v>
      </c>
      <c r="O499" s="458">
        <f t="shared" si="33"/>
        <v>0.99857726371181987</v>
      </c>
      <c r="P499" s="458">
        <f t="shared" si="34"/>
        <v>0.99816661613247115</v>
      </c>
      <c r="Q499" s="458">
        <f t="shared" si="35"/>
        <v>4.1064757934872187E-4</v>
      </c>
      <c r="R499" s="453">
        <f t="shared" si="36"/>
        <v>3.315282185741998E-4</v>
      </c>
      <c r="S499" s="453">
        <f>IF(COUNTIF($D$64:$D499,$D499)&gt;=14,100-100/(1+(AVERAGEIFS($K$64:$K499,$D$64:$D499,$D499,$K$64:$K499,"&gt;0")*COUNTIFS($D$64:$D499,$D499,$K$64:$K499,"&gt;0"))/(-AVERAGEIFS($K$64:$K499,$D$64:$D499,$D499,$K$64:$K499,"&lt;0")*COUNTIFS($D$64:$D499,$D499,$K$64:$K499,"&lt;0"))),"")</f>
        <v>50.399461194666266</v>
      </c>
      <c r="T499" s="453">
        <f ca="1">IF($D499=$D498,MIN(0,$H499/MAX(OFFSET($H499,0,0,-(COUNTIF($D$64:$D499,$D499)),1))-1),0)</f>
        <v>-7.8685431553948693E-4</v>
      </c>
      <c r="U499" s="453">
        <f ca="1">IF(COUNTIF($D$64:$D499,$D499)&gt;=30,STDEV(OFFSET($K499,0,0,-30,1))*SQRT(365),"")</f>
        <v>1.4624011210054726E-2</v>
      </c>
      <c r="V499" s="453" t="str">
        <f ca="1">IF(COUNTIF($D$64:$D499,$D499)&lt;20,"Neutral",IF($H499&gt;$M499*1.05,"Bullish",IF($H499&lt;$M499*0.95,"Bearish","Neutral")))</f>
        <v>Neutral</v>
      </c>
      <c r="AB499" s="433"/>
      <c r="AC499" s="433"/>
      <c r="AD499" s="433"/>
      <c r="AE499" s="433"/>
      <c r="AF499" s="433"/>
      <c r="AG499" s="433"/>
      <c r="AH499" s="433"/>
      <c r="AI499" s="433"/>
      <c r="AJ499" s="433"/>
      <c r="AK499" s="433"/>
      <c r="AL499" s="433"/>
      <c r="AM499" s="433"/>
      <c r="AN499" s="433"/>
      <c r="AO499" s="433"/>
      <c r="AP499" s="433"/>
      <c r="AQ499" s="433"/>
      <c r="AR499" s="433"/>
      <c r="AS499" s="433"/>
      <c r="AT499" s="433"/>
    </row>
    <row r="500" spans="2:46" ht="20.149999999999999" customHeight="1">
      <c r="B500" s="437">
        <v>46119</v>
      </c>
      <c r="C500" s="419" t="s">
        <v>98</v>
      </c>
      <c r="D500" s="419" t="s">
        <v>99</v>
      </c>
      <c r="E500" s="457">
        <v>0.99880152592980254</v>
      </c>
      <c r="F500" s="457">
        <v>1.0017357855687672</v>
      </c>
      <c r="G500" s="457">
        <v>0.99577741796884933</v>
      </c>
      <c r="H500" s="457">
        <v>0.99809010941531096</v>
      </c>
      <c r="I500" s="457">
        <v>17382975655.124527</v>
      </c>
      <c r="J500" s="462">
        <v>183874026694.79459</v>
      </c>
      <c r="K500" s="474">
        <f t="shared" si="32"/>
        <v>-8.4020553845332024E-4</v>
      </c>
      <c r="L500" s="458">
        <f ca="1">IF(COUNTIF($D$64:$D500,$D500)&gt;=7,AVERAGE(OFFSET($H500,0,0,-7,1)),"")</f>
        <v>0.99867591828502811</v>
      </c>
      <c r="M500" s="458">
        <f ca="1">IF(COUNTIF($D$64:$D500,$D500)&gt;=20,AVERAGE(OFFSET($H500,0,0,-20,1)),"")</f>
        <v>0.99814526227173739</v>
      </c>
      <c r="N500" s="458">
        <f ca="1">IF(COUNTIF($D$64:$D500,$D500)&gt;=50,AVERAGE(OFFSET($H500,0,0,-50,1)),"")</f>
        <v>0.99782233783499519</v>
      </c>
      <c r="O500" s="458">
        <f t="shared" si="33"/>
        <v>0.99850231689697233</v>
      </c>
      <c r="P500" s="458">
        <f t="shared" si="34"/>
        <v>0.99816094896823704</v>
      </c>
      <c r="Q500" s="458">
        <f t="shared" si="35"/>
        <v>3.413679287352922E-4</v>
      </c>
      <c r="R500" s="453">
        <f t="shared" si="36"/>
        <v>3.3349616060641827E-4</v>
      </c>
      <c r="S500" s="453">
        <f>IF(COUNTIF($D$64:$D500,$D500)&gt;=14,100-100/(1+(AVERAGEIFS($K$64:$K500,$D$64:$D500,$D500,$K$64:$K500,"&gt;0")*COUNTIFS($D$64:$D500,$D500,$K$64:$K500,"&gt;0"))/(-AVERAGEIFS($K$64:$K500,$D$64:$D500,$D500,$K$64:$K500,"&lt;0")*COUNTIFS($D$64:$D500,$D500,$K$64:$K500,"&lt;0"))),"")</f>
        <v>49.52826986682382</v>
      </c>
      <c r="T500" s="453">
        <f ca="1">IF($D500=$D499,MIN(0,$H500/MAX(OFFSET($H500,0,0,-(COUNTIF($D$64:$D500,$D500)),1))-1),0)</f>
        <v>-1.6263987346389897E-3</v>
      </c>
      <c r="U500" s="453">
        <f ca="1">IF(COUNTIF($D$64:$D500,$D500)&gt;=30,STDEV(OFFSET($K500,0,0,-30,1))*SQRT(365),"")</f>
        <v>1.4959663716056138E-2</v>
      </c>
      <c r="V500" s="453" t="str">
        <f ca="1">IF(COUNTIF($D$64:$D500,$D500)&lt;20,"Neutral",IF($H500&gt;$M500*1.05,"Bullish",IF($H500&lt;$M500*0.95,"Bearish","Neutral")))</f>
        <v>Neutral</v>
      </c>
      <c r="AB500" s="433"/>
      <c r="AC500" s="433"/>
      <c r="AD500" s="433"/>
      <c r="AE500" s="433"/>
      <c r="AF500" s="433"/>
      <c r="AG500" s="433"/>
      <c r="AH500" s="433"/>
      <c r="AI500" s="433"/>
      <c r="AJ500" s="433"/>
      <c r="AK500" s="433"/>
      <c r="AL500" s="433"/>
      <c r="AM500" s="433"/>
      <c r="AN500" s="433"/>
      <c r="AO500" s="433"/>
      <c r="AP500" s="433"/>
      <c r="AQ500" s="433"/>
      <c r="AR500" s="433"/>
      <c r="AS500" s="433"/>
      <c r="AT500" s="433"/>
    </row>
    <row r="501" spans="2:46" ht="20.149999999999999" customHeight="1">
      <c r="B501" s="437">
        <v>46120</v>
      </c>
      <c r="C501" s="419" t="s">
        <v>98</v>
      </c>
      <c r="D501" s="419" t="s">
        <v>99</v>
      </c>
      <c r="E501" s="457">
        <v>0.99811220757953911</v>
      </c>
      <c r="F501" s="457">
        <v>1.0020644912362271</v>
      </c>
      <c r="G501" s="457">
        <v>0.99297233044149924</v>
      </c>
      <c r="H501" s="457">
        <v>0.99749673528933525</v>
      </c>
      <c r="I501" s="457">
        <v>14230570185.150917</v>
      </c>
      <c r="J501" s="462">
        <v>183764711825.47525</v>
      </c>
      <c r="K501" s="474">
        <f t="shared" si="32"/>
        <v>-5.945095742140305E-4</v>
      </c>
      <c r="L501" s="458">
        <f ca="1">IF(COUNTIF($D$64:$D501,$D501)&gt;=7,AVERAGE(OFFSET($H501,0,0,-7,1)),"")</f>
        <v>0.99856201357639462</v>
      </c>
      <c r="M501" s="458">
        <f ca="1">IF(COUNTIF($D$64:$D501,$D501)&gt;=20,AVERAGE(OFFSET($H501,0,0,-20,1)),"")</f>
        <v>0.99824039750086158</v>
      </c>
      <c r="N501" s="458">
        <f ca="1">IF(COUNTIF($D$64:$D501,$D501)&gt;=50,AVERAGE(OFFSET($H501,0,0,-50,1)),"")</f>
        <v>0.99781893112092079</v>
      </c>
      <c r="O501" s="458">
        <f t="shared" si="33"/>
        <v>0.99834761203425892</v>
      </c>
      <c r="P501" s="458">
        <f t="shared" si="34"/>
        <v>0.99811174795498503</v>
      </c>
      <c r="Q501" s="458">
        <f t="shared" si="35"/>
        <v>2.358640792738953E-4</v>
      </c>
      <c r="R501" s="453">
        <f t="shared" si="36"/>
        <v>3.139697443399137E-4</v>
      </c>
      <c r="S501" s="453">
        <f>IF(COUNTIF($D$64:$D501,$D501)&gt;=14,100-100/(1+(AVERAGEIFS($K$64:$K501,$D$64:$D501,$D501,$K$64:$K501,"&gt;0")*COUNTIFS($D$64:$D501,$D501,$K$64:$K501,"&gt;0"))/(-AVERAGEIFS($K$64:$K501,$D$64:$D501,$D501,$K$64:$K501,"&lt;0")*COUNTIFS($D$64:$D501,$D501,$K$64:$K501,"&lt;0"))),"")</f>
        <v>48.929810733899444</v>
      </c>
      <c r="T501" s="453">
        <f ca="1">IF($D501=$D500,MIN(0,$H501/MAX(OFFSET($H501,0,0,-(COUNTIF($D$64:$D501,$D501)),1))-1),0)</f>
        <v>-2.2199413992337602E-3</v>
      </c>
      <c r="U501" s="453">
        <f ca="1">IF(COUNTIF($D$64:$D501,$D501)&gt;=30,STDEV(OFFSET($K501,0,0,-30,1))*SQRT(365),"")</f>
        <v>1.5023590095314964E-2</v>
      </c>
      <c r="V501" s="453" t="str">
        <f ca="1">IF(COUNTIF($D$64:$D501,$D501)&lt;20,"Neutral",IF($H501&gt;$M501*1.05,"Bullish",IF($H501&lt;$M501*0.95,"Bearish","Neutral")))</f>
        <v>Neutral</v>
      </c>
      <c r="AB501" s="433"/>
      <c r="AC501" s="433"/>
      <c r="AD501" s="433"/>
      <c r="AE501" s="433"/>
      <c r="AF501" s="433"/>
      <c r="AG501" s="433"/>
      <c r="AH501" s="433"/>
      <c r="AI501" s="433"/>
      <c r="AJ501" s="433"/>
      <c r="AK501" s="433"/>
      <c r="AL501" s="433"/>
      <c r="AM501" s="433"/>
      <c r="AN501" s="433"/>
      <c r="AO501" s="433"/>
      <c r="AP501" s="433"/>
      <c r="AQ501" s="433"/>
      <c r="AR501" s="433"/>
      <c r="AS501" s="433"/>
      <c r="AT501" s="433"/>
    </row>
    <row r="502" spans="2:46" ht="20.149999999999999" customHeight="1">
      <c r="B502" s="437">
        <v>46121</v>
      </c>
      <c r="C502" s="419" t="s">
        <v>98</v>
      </c>
      <c r="D502" s="419" t="s">
        <v>99</v>
      </c>
      <c r="E502" s="457">
        <v>0.9976586532119528</v>
      </c>
      <c r="F502" s="457">
        <v>1.0022987151708884</v>
      </c>
      <c r="G502" s="457">
        <v>0.99426898714645118</v>
      </c>
      <c r="H502" s="457">
        <v>0.9985979488408907</v>
      </c>
      <c r="I502" s="457">
        <v>14787545616.18902</v>
      </c>
      <c r="J502" s="462">
        <v>183967583858.83704</v>
      </c>
      <c r="K502" s="474">
        <f t="shared" si="32"/>
        <v>1.1039770984673236E-3</v>
      </c>
      <c r="L502" s="458">
        <f ca="1">IF(COUNTIF($D$64:$D502,$D502)&gt;=7,AVERAGE(OFFSET($H502,0,0,-7,1)),"")</f>
        <v>0.99854121363393811</v>
      </c>
      <c r="M502" s="458">
        <f ca="1">IF(COUNTIF($D$64:$D502,$D502)&gt;=20,AVERAGE(OFFSET($H502,0,0,-20,1)),"")</f>
        <v>0.99841678547803347</v>
      </c>
      <c r="N502" s="458">
        <f ca="1">IF(COUNTIF($D$64:$D502,$D502)&gt;=50,AVERAGE(OFFSET($H502,0,0,-50,1)),"")</f>
        <v>0.99782826332103469</v>
      </c>
      <c r="O502" s="458">
        <f t="shared" si="33"/>
        <v>0.9983861253891253</v>
      </c>
      <c r="P502" s="458">
        <f t="shared" si="34"/>
        <v>0.9981477628354225</v>
      </c>
      <c r="Q502" s="458">
        <f t="shared" si="35"/>
        <v>2.383625537027978E-4</v>
      </c>
      <c r="R502" s="453">
        <f t="shared" si="36"/>
        <v>2.9884830621249053E-4</v>
      </c>
      <c r="S502" s="453">
        <f>IF(COUNTIF($D$64:$D502,$D502)&gt;=14,100-100/(1+(AVERAGEIFS($K$64:$K502,$D$64:$D502,$D502,$K$64:$K502,"&gt;0")*COUNTIFS($D$64:$D502,$D502,$K$64:$K502,"&gt;0"))/(-AVERAGEIFS($K$64:$K502,$D$64:$D502,$D502,$K$64:$K502,"&lt;0")*COUNTIFS($D$64:$D502,$D502,$K$64:$K502,"&lt;0"))),"")</f>
        <v>50.050571896223609</v>
      </c>
      <c r="T502" s="453">
        <f ca="1">IF($D502=$D501,MIN(0,$H502/MAX(OFFSET($H502,0,0,-(COUNTIF($D$64:$D502,$D502)),1))-1),0)</f>
        <v>-1.1184150652310265E-3</v>
      </c>
      <c r="U502" s="453">
        <f ca="1">IF(COUNTIF($D$64:$D502,$D502)&gt;=30,STDEV(OFFSET($K502,0,0,-30,1))*SQRT(365),"")</f>
        <v>1.5410680509097583E-2</v>
      </c>
      <c r="V502" s="453" t="str">
        <f ca="1">IF(COUNTIF($D$64:$D502,$D502)&lt;20,"Neutral",IF($H502&gt;$M502*1.05,"Bullish",IF($H502&lt;$M502*0.95,"Bearish","Neutral")))</f>
        <v>Neutral</v>
      </c>
      <c r="AB502" s="433"/>
      <c r="AC502" s="433"/>
      <c r="AD502" s="433"/>
      <c r="AE502" s="433"/>
      <c r="AF502" s="433"/>
      <c r="AG502" s="433"/>
      <c r="AH502" s="433"/>
      <c r="AI502" s="433"/>
      <c r="AJ502" s="433"/>
      <c r="AK502" s="433"/>
      <c r="AL502" s="433"/>
      <c r="AM502" s="433"/>
      <c r="AN502" s="433"/>
      <c r="AO502" s="433"/>
      <c r="AP502" s="433"/>
      <c r="AQ502" s="433"/>
      <c r="AR502" s="433"/>
      <c r="AS502" s="433"/>
      <c r="AT502" s="433"/>
    </row>
    <row r="503" spans="2:46" ht="20.149999999999999" customHeight="1">
      <c r="B503" s="437">
        <v>46122</v>
      </c>
      <c r="C503" s="419" t="s">
        <v>98</v>
      </c>
      <c r="D503" s="419" t="s">
        <v>99</v>
      </c>
      <c r="E503" s="457">
        <v>0.99851544510798296</v>
      </c>
      <c r="F503" s="457">
        <v>1.004717150321629</v>
      </c>
      <c r="G503" s="457">
        <v>0.9959551652094687</v>
      </c>
      <c r="H503" s="457">
        <v>0.99899119499182654</v>
      </c>
      <c r="I503" s="457">
        <v>21586978143.847763</v>
      </c>
      <c r="J503" s="462">
        <v>184040029976.24939</v>
      </c>
      <c r="K503" s="474">
        <f t="shared" si="32"/>
        <v>3.9379827626562225E-4</v>
      </c>
      <c r="L503" s="458">
        <f ca="1">IF(COUNTIF($D$64:$D503,$D503)&gt;=7,AVERAGE(OFFSET($H503,0,0,-7,1)),"")</f>
        <v>0.99856170323593496</v>
      </c>
      <c r="M503" s="458">
        <f ca="1">IF(COUNTIF($D$64:$D503,$D503)&gt;=20,AVERAGE(OFFSET($H503,0,0,-20,1)),"")</f>
        <v>0.99855124745453627</v>
      </c>
      <c r="N503" s="458">
        <f ca="1">IF(COUNTIF($D$64:$D503,$D503)&gt;=50,AVERAGE(OFFSET($H503,0,0,-50,1)),"")</f>
        <v>0.99784088727211118</v>
      </c>
      <c r="O503" s="458">
        <f t="shared" si="33"/>
        <v>0.99847921302031006</v>
      </c>
      <c r="P503" s="458">
        <f t="shared" si="34"/>
        <v>0.99821023929145247</v>
      </c>
      <c r="Q503" s="458">
        <f t="shared" si="35"/>
        <v>2.6897372885759108E-4</v>
      </c>
      <c r="R503" s="453">
        <f t="shared" si="36"/>
        <v>2.9287339074151063E-4</v>
      </c>
      <c r="S503" s="453">
        <f>IF(COUNTIF($D$64:$D503,$D503)&gt;=14,100-100/(1+(AVERAGEIFS($K$64:$K503,$D$64:$D503,$D503,$K$64:$K503,"&gt;0")*COUNTIFS($D$64:$D503,$D503,$K$64:$K503,"&gt;0"))/(-AVERAGEIFS($K$64:$K503,$D$64:$D503,$D503,$K$64:$K503,"&lt;0")*COUNTIFS($D$64:$D503,$D503,$K$64:$K503,"&lt;0"))),"")</f>
        <v>50.438546578403546</v>
      </c>
      <c r="T503" s="453">
        <f ca="1">IF($D503=$D502,MIN(0,$H503/MAX(OFFSET($H503,0,0,-(COUNTIF($D$64:$D503,$D503)),1))-1),0)</f>
        <v>-7.2505721889037922E-4</v>
      </c>
      <c r="U503" s="453">
        <f ca="1">IF(COUNTIF($D$64:$D503,$D503)&gt;=30,STDEV(OFFSET($K503,0,0,-30,1))*SQRT(365),"")</f>
        <v>1.5445226649370519E-2</v>
      </c>
      <c r="V503" s="453" t="str">
        <f ca="1">IF(COUNTIF($D$64:$D503,$D503)&lt;20,"Neutral",IF($H503&gt;$M503*1.05,"Bullish",IF($H503&lt;$M503*0.95,"Bearish","Neutral")))</f>
        <v>Neutral</v>
      </c>
      <c r="AB503" s="433"/>
      <c r="AC503" s="433"/>
      <c r="AD503" s="433"/>
      <c r="AE503" s="433"/>
      <c r="AF503" s="433"/>
      <c r="AG503" s="433"/>
      <c r="AH503" s="433"/>
      <c r="AI503" s="433"/>
      <c r="AJ503" s="433"/>
      <c r="AK503" s="433"/>
      <c r="AL503" s="433"/>
      <c r="AM503" s="433"/>
      <c r="AN503" s="433"/>
      <c r="AO503" s="433"/>
      <c r="AP503" s="433"/>
      <c r="AQ503" s="433"/>
      <c r="AR503" s="433"/>
      <c r="AS503" s="433"/>
      <c r="AT503" s="433"/>
    </row>
    <row r="504" spans="2:46" ht="20.149999999999999" customHeight="1">
      <c r="B504" s="437">
        <v>46123</v>
      </c>
      <c r="C504" s="419" t="s">
        <v>98</v>
      </c>
      <c r="D504" s="419" t="s">
        <v>99</v>
      </c>
      <c r="E504" s="457">
        <v>0.99902878525726035</v>
      </c>
      <c r="F504" s="457">
        <v>1.0018043410659259</v>
      </c>
      <c r="G504" s="457">
        <v>0.99821588382331017</v>
      </c>
      <c r="H504" s="457">
        <v>0.99878549003082806</v>
      </c>
      <c r="I504" s="457">
        <v>13898554944.612495</v>
      </c>
      <c r="J504" s="462">
        <v>184002133799.20779</v>
      </c>
      <c r="K504" s="474">
        <f t="shared" si="32"/>
        <v>-2.0591268674807761E-4</v>
      </c>
      <c r="L504" s="458">
        <f ca="1">IF(COUNTIF($D$64:$D504,$D504)&gt;=7,AVERAGE(OFFSET($H504,0,0,-7,1)),"")</f>
        <v>0.99852274201172697</v>
      </c>
      <c r="M504" s="458">
        <f ca="1">IF(COUNTIF($D$64:$D504,$D504)&gt;=20,AVERAGE(OFFSET($H504,0,0,-20,1)),"")</f>
        <v>0.99859795811897167</v>
      </c>
      <c r="N504" s="458">
        <f ca="1">IF(COUNTIF($D$64:$D504,$D504)&gt;=50,AVERAGE(OFFSET($H504,0,0,-50,1)),"")</f>
        <v>0.99783479671759934</v>
      </c>
      <c r="O504" s="458">
        <f t="shared" si="33"/>
        <v>0.99852633256038981</v>
      </c>
      <c r="P504" s="458">
        <f t="shared" si="34"/>
        <v>0.99825285045733214</v>
      </c>
      <c r="Q504" s="458">
        <f t="shared" si="35"/>
        <v>2.7348210305766507E-4</v>
      </c>
      <c r="R504" s="453">
        <f t="shared" si="36"/>
        <v>2.8899513320474151E-4</v>
      </c>
      <c r="S504" s="453">
        <f>IF(COUNTIF($D$64:$D504,$D504)&gt;=14,100-100/(1+(AVERAGEIFS($K$64:$K504,$D$64:$D504,$D504,$K$64:$K504,"&gt;0")*COUNTIFS($D$64:$D504,$D504,$K$64:$K504,"&gt;0"))/(-AVERAGEIFS($K$64:$K504,$D$64:$D504,$D504,$K$64:$K504,"&lt;0")*COUNTIFS($D$64:$D504,$D504,$K$64:$K504,"&lt;0"))),"")</f>
        <v>50.234521089756974</v>
      </c>
      <c r="T504" s="453">
        <f ca="1">IF($D504=$D503,MIN(0,$H504/MAX(OFFSET($H504,0,0,-(COUNTIF($D$64:$D504,$D504)),1))-1),0)</f>
        <v>-9.3082060715843351E-4</v>
      </c>
      <c r="U504" s="453">
        <f ca="1">IF(COUNTIF($D$64:$D504,$D504)&gt;=30,STDEV(OFFSET($K504,0,0,-30,1))*SQRT(365),"")</f>
        <v>1.5457688052794955E-2</v>
      </c>
      <c r="V504" s="453" t="str">
        <f ca="1">IF(COUNTIF($D$64:$D504,$D504)&lt;20,"Neutral",IF($H504&gt;$M504*1.05,"Bullish",IF($H504&lt;$M504*0.95,"Bearish","Neutral")))</f>
        <v>Neutral</v>
      </c>
      <c r="AB504" s="433"/>
      <c r="AC504" s="433"/>
      <c r="AD504" s="433"/>
      <c r="AE504" s="433"/>
      <c r="AF504" s="433"/>
      <c r="AG504" s="433"/>
      <c r="AH504" s="433"/>
      <c r="AI504" s="433"/>
      <c r="AJ504" s="433"/>
      <c r="AK504" s="433"/>
      <c r="AL504" s="433"/>
      <c r="AM504" s="433"/>
      <c r="AN504" s="433"/>
      <c r="AO504" s="433"/>
      <c r="AP504" s="433"/>
      <c r="AQ504" s="433"/>
      <c r="AR504" s="433"/>
      <c r="AS504" s="433"/>
      <c r="AT504" s="433"/>
    </row>
    <row r="505" spans="2:46" ht="20.149999999999999" customHeight="1">
      <c r="B505" s="437">
        <v>46124</v>
      </c>
      <c r="C505" s="419" t="s">
        <v>98</v>
      </c>
      <c r="D505" s="419" t="s">
        <v>99</v>
      </c>
      <c r="E505" s="457">
        <v>0.99896067936436739</v>
      </c>
      <c r="F505" s="457">
        <v>1.0042913108020912</v>
      </c>
      <c r="G505" s="457">
        <v>0.99696669816743366</v>
      </c>
      <c r="H505" s="457">
        <v>0.99766087023401784</v>
      </c>
      <c r="I505" s="457">
        <v>10852860399.944906</v>
      </c>
      <c r="J505" s="462">
        <v>183794949729.76407</v>
      </c>
      <c r="K505" s="474">
        <f t="shared" si="32"/>
        <v>-1.1259873196350911E-3</v>
      </c>
      <c r="L505" s="458">
        <f ca="1">IF(COUNTIF($D$64:$D505,$D505)&gt;=7,AVERAGE(OFFSET($H505,0,0,-7,1)),"")</f>
        <v>0.99836453774927136</v>
      </c>
      <c r="M505" s="458">
        <f ca="1">IF(COUNTIF($D$64:$D505,$D505)&gt;=20,AVERAGE(OFFSET($H505,0,0,-20,1)),"")</f>
        <v>0.99857445513065457</v>
      </c>
      <c r="N505" s="458">
        <f ca="1">IF(COUNTIF($D$64:$D505,$D505)&gt;=50,AVERAGE(OFFSET($H505,0,0,-50,1)),"")</f>
        <v>0.99780840686012962</v>
      </c>
      <c r="O505" s="458">
        <f t="shared" si="33"/>
        <v>0.99839318451017878</v>
      </c>
      <c r="P505" s="458">
        <f t="shared" si="34"/>
        <v>0.99820900007042002</v>
      </c>
      <c r="Q505" s="458">
        <f t="shared" si="35"/>
        <v>1.8418443975876109E-4</v>
      </c>
      <c r="R505" s="453">
        <f t="shared" si="36"/>
        <v>2.6803299451554541E-4</v>
      </c>
      <c r="S505" s="453">
        <f>IF(COUNTIF($D$64:$D505,$D505)&gt;=14,100-100/(1+(AVERAGEIFS($K$64:$K505,$D$64:$D505,$D505,$K$64:$K505,"&gt;0")*COUNTIFS($D$64:$D505,$D505,$K$64:$K505,"&gt;0"))/(-AVERAGEIFS($K$64:$K505,$D$64:$D505,$D505,$K$64:$K505,"&lt;0")*COUNTIFS($D$64:$D505,$D505,$K$64:$K505,"&lt;0"))),"")</f>
        <v>49.147412528605471</v>
      </c>
      <c r="T505" s="453">
        <f ca="1">IF($D505=$D504,MIN(0,$H505/MAX(OFFSET($H505,0,0,-(COUNTIF($D$64:$D505,$D505)),1))-1),0)</f>
        <v>-2.0557598345930517E-3</v>
      </c>
      <c r="U505" s="453">
        <f ca="1">IF(COUNTIF($D$64:$D505,$D505)&gt;=30,STDEV(OFFSET($K505,0,0,-30,1))*SQRT(365),"")</f>
        <v>1.6010027840488435E-2</v>
      </c>
      <c r="V505" s="453" t="str">
        <f ca="1">IF(COUNTIF($D$64:$D505,$D505)&lt;20,"Neutral",IF($H505&gt;$M505*1.05,"Bullish",IF($H505&lt;$M505*0.95,"Bearish","Neutral")))</f>
        <v>Neutral</v>
      </c>
      <c r="AB505" s="433"/>
      <c r="AC505" s="433"/>
      <c r="AD505" s="433"/>
      <c r="AE505" s="433"/>
      <c r="AF505" s="433"/>
      <c r="AG505" s="433"/>
      <c r="AH505" s="433"/>
      <c r="AI505" s="433"/>
      <c r="AJ505" s="433"/>
      <c r="AK505" s="433"/>
      <c r="AL505" s="433"/>
      <c r="AM505" s="433"/>
      <c r="AN505" s="433"/>
      <c r="AO505" s="433"/>
      <c r="AP505" s="433"/>
      <c r="AQ505" s="433"/>
      <c r="AR505" s="433"/>
      <c r="AS505" s="433"/>
      <c r="AT505" s="433"/>
    </row>
    <row r="506" spans="2:46" ht="20.149999999999999" customHeight="1">
      <c r="B506" s="437">
        <v>46125</v>
      </c>
      <c r="C506" s="419" t="s">
        <v>98</v>
      </c>
      <c r="D506" s="419" t="s">
        <v>99</v>
      </c>
      <c r="E506" s="457">
        <v>0.99770947552160849</v>
      </c>
      <c r="F506" s="457">
        <v>1.0035675951358534</v>
      </c>
      <c r="G506" s="457">
        <v>0.9912386897554315</v>
      </c>
      <c r="H506" s="457">
        <v>0.99834398256069867</v>
      </c>
      <c r="I506" s="457">
        <v>9934136849.92729</v>
      </c>
      <c r="J506" s="462">
        <v>183920796697.89526</v>
      </c>
      <c r="K506" s="474">
        <f t="shared" si="32"/>
        <v>6.8471396148939156E-4</v>
      </c>
      <c r="L506" s="458">
        <f ca="1">IF(COUNTIF($D$64:$D506,$D506)&gt;=7,AVERAGE(OFFSET($H506,0,0,-7,1)),"")</f>
        <v>0.9982809044804154</v>
      </c>
      <c r="M506" s="458">
        <f ca="1">IF(COUNTIF($D$64:$D506,$D506)&gt;=20,AVERAGE(OFFSET($H506,0,0,-20,1)),"")</f>
        <v>0.99857032579203298</v>
      </c>
      <c r="N506" s="458">
        <f ca="1">IF(COUNTIF($D$64:$D506,$D506)&gt;=50,AVERAGE(OFFSET($H506,0,0,-50,1)),"")</f>
        <v>0.99779157285288089</v>
      </c>
      <c r="O506" s="458">
        <f t="shared" si="33"/>
        <v>0.99838561497948952</v>
      </c>
      <c r="P506" s="458">
        <f t="shared" si="34"/>
        <v>0.99821899877340359</v>
      </c>
      <c r="Q506" s="458">
        <f t="shared" si="35"/>
        <v>1.6661620608593442E-4</v>
      </c>
      <c r="R506" s="453">
        <f t="shared" si="36"/>
        <v>2.4774963682962323E-4</v>
      </c>
      <c r="S506" s="453">
        <f>IF(COUNTIF($D$64:$D506,$D506)&gt;=14,100-100/(1+(AVERAGEIFS($K$64:$K506,$D$64:$D506,$D506,$K$64:$K506,"&gt;0")*COUNTIFS($D$64:$D506,$D506,$K$64:$K506,"&gt;0"))/(-AVERAGEIFS($K$64:$K506,$D$64:$D506,$D506,$K$64:$K506,"&lt;0")*COUNTIFS($D$64:$D506,$D506,$K$64:$K506,"&lt;0"))),"")</f>
        <v>49.807925692666231</v>
      </c>
      <c r="T506" s="453">
        <f ca="1">IF($D506=$D505,MIN(0,$H506/MAX(OFFSET($H506,0,0,-(COUNTIF($D$64:$D506,$D506)),1))-1),0)</f>
        <v>-1.3724534805639177E-3</v>
      </c>
      <c r="U506" s="453">
        <f ca="1">IF(COUNTIF($D$64:$D506,$D506)&gt;=30,STDEV(OFFSET($K506,0,0,-30,1))*SQRT(365),"")</f>
        <v>1.5736884952086191E-2</v>
      </c>
      <c r="V506" s="453" t="str">
        <f ca="1">IF(COUNTIF($D$64:$D506,$D506)&lt;20,"Neutral",IF($H506&gt;$M506*1.05,"Bullish",IF($H506&lt;$M506*0.95,"Bearish","Neutral")))</f>
        <v>Neutral</v>
      </c>
      <c r="AB506" s="433"/>
      <c r="AC506" s="433"/>
      <c r="AD506" s="433"/>
      <c r="AE506" s="433"/>
      <c r="AF506" s="433"/>
      <c r="AG506" s="433"/>
      <c r="AH506" s="433"/>
      <c r="AI506" s="433"/>
      <c r="AJ506" s="433"/>
      <c r="AK506" s="433"/>
      <c r="AL506" s="433"/>
      <c r="AM506" s="433"/>
      <c r="AN506" s="433"/>
      <c r="AO506" s="433"/>
      <c r="AP506" s="433"/>
      <c r="AQ506" s="433"/>
      <c r="AR506" s="433"/>
      <c r="AS506" s="433"/>
      <c r="AT506" s="433"/>
    </row>
    <row r="507" spans="2:46" ht="20.149999999999999" customHeight="1">
      <c r="B507" s="437">
        <v>46126</v>
      </c>
      <c r="C507" s="419" t="s">
        <v>98</v>
      </c>
      <c r="D507" s="419" t="s">
        <v>99</v>
      </c>
      <c r="E507" s="457">
        <v>0.99831661733684673</v>
      </c>
      <c r="F507" s="457">
        <v>1.0042917504997597</v>
      </c>
      <c r="G507" s="457">
        <v>0.99478789318749616</v>
      </c>
      <c r="H507" s="457">
        <v>0.99835374870576943</v>
      </c>
      <c r="I507" s="457">
        <v>21491863191.205357</v>
      </c>
      <c r="J507" s="462">
        <v>183922595874.54526</v>
      </c>
      <c r="K507" s="474">
        <f t="shared" si="32"/>
        <v>9.7823448044209727E-6</v>
      </c>
      <c r="L507" s="458">
        <f ca="1">IF(COUNTIF($D$64:$D507,$D507)&gt;=7,AVERAGE(OFFSET($H507,0,0,-7,1)),"")</f>
        <v>0.99831856723619516</v>
      </c>
      <c r="M507" s="458">
        <f ca="1">IF(COUNTIF($D$64:$D507,$D507)&gt;=20,AVERAGE(OFFSET($H507,0,0,-20,1)),"")</f>
        <v>0.99855899975656381</v>
      </c>
      <c r="N507" s="458">
        <f ca="1">IF(COUNTIF($D$64:$D507,$D507)&gt;=50,AVERAGE(OFFSET($H507,0,0,-50,1)),"")</f>
        <v>0.99780041907902184</v>
      </c>
      <c r="O507" s="458">
        <f t="shared" si="33"/>
        <v>0.99838071247584026</v>
      </c>
      <c r="P507" s="458">
        <f t="shared" si="34"/>
        <v>0.99822898024987516</v>
      </c>
      <c r="Q507" s="458">
        <f t="shared" si="35"/>
        <v>1.517322259650955E-4</v>
      </c>
      <c r="R507" s="453">
        <f t="shared" si="36"/>
        <v>2.2854615465671768E-4</v>
      </c>
      <c r="S507" s="453">
        <f>IF(COUNTIF($D$64:$D507,$D507)&gt;=14,100-100/(1+(AVERAGEIFS($K$64:$K507,$D$64:$D507,$D507,$K$64:$K507,"&gt;0")*COUNTIFS($D$64:$D507,$D507,$K$64:$K507,"&gt;0"))/(-AVERAGEIFS($K$64:$K507,$D$64:$D507,$D507,$K$64:$K507,"&lt;0")*COUNTIFS($D$64:$D507,$D507,$K$64:$K507,"&lt;0"))),"")</f>
        <v>49.817237988540256</v>
      </c>
      <c r="T507" s="453">
        <f ca="1">IF($D507=$D506,MIN(0,$H507/MAX(OFFSET($H507,0,0,-(COUNTIF($D$64:$D507,$D507)),1))-1),0)</f>
        <v>-1.3626845615727357E-3</v>
      </c>
      <c r="U507" s="453">
        <f ca="1">IF(COUNTIF($D$64:$D507,$D507)&gt;=30,STDEV(OFFSET($K507,0,0,-30,1))*SQRT(365),"")</f>
        <v>1.5511317952825928E-2</v>
      </c>
      <c r="V507" s="453" t="str">
        <f ca="1">IF(COUNTIF($D$64:$D507,$D507)&lt;20,"Neutral",IF($H507&gt;$M507*1.05,"Bullish",IF($H507&lt;$M507*0.95,"Bearish","Neutral")))</f>
        <v>Neutral</v>
      </c>
      <c r="AB507" s="433"/>
      <c r="AC507" s="433"/>
      <c r="AD507" s="433"/>
      <c r="AE507" s="433"/>
      <c r="AF507" s="433"/>
      <c r="AG507" s="433"/>
      <c r="AH507" s="433"/>
      <c r="AI507" s="433"/>
      <c r="AJ507" s="433"/>
      <c r="AK507" s="433"/>
      <c r="AL507" s="433"/>
      <c r="AM507" s="433"/>
      <c r="AN507" s="433"/>
      <c r="AO507" s="433"/>
      <c r="AP507" s="433"/>
      <c r="AQ507" s="433"/>
      <c r="AR507" s="433"/>
      <c r="AS507" s="433"/>
      <c r="AT507" s="433"/>
    </row>
    <row r="508" spans="2:46" ht="20.149999999999999" customHeight="1">
      <c r="B508" s="437">
        <v>46127</v>
      </c>
      <c r="C508" s="419" t="s">
        <v>98</v>
      </c>
      <c r="D508" s="419" t="s">
        <v>99</v>
      </c>
      <c r="E508" s="457">
        <v>0.99845675016554025</v>
      </c>
      <c r="F508" s="457">
        <v>1.00379260872303</v>
      </c>
      <c r="G508" s="457">
        <v>0.99487051069506915</v>
      </c>
      <c r="H508" s="457">
        <v>0.99853236251988753</v>
      </c>
      <c r="I508" s="457">
        <v>16815699938.32983</v>
      </c>
      <c r="J508" s="462">
        <v>183955501161.26776</v>
      </c>
      <c r="K508" s="474">
        <f t="shared" si="32"/>
        <v>1.789083422079063E-4</v>
      </c>
      <c r="L508" s="458">
        <f ca="1">IF(COUNTIF($D$64:$D508,$D508)&gt;=7,AVERAGE(OFFSET($H508,0,0,-7,1)),"")</f>
        <v>0.99846651398341701</v>
      </c>
      <c r="M508" s="458">
        <f ca="1">IF(COUNTIF($D$64:$D508,$D508)&gt;=20,AVERAGE(OFFSET($H508,0,0,-20,1)),"")</f>
        <v>0.99849981556615541</v>
      </c>
      <c r="N508" s="458">
        <f ca="1">IF(COUNTIF($D$64:$D508,$D508)&gt;=50,AVERAGE(OFFSET($H508,0,0,-50,1)),"")</f>
        <v>0.99778685178093918</v>
      </c>
      <c r="O508" s="458">
        <f t="shared" si="33"/>
        <v>0.99840404325184751</v>
      </c>
      <c r="P508" s="458">
        <f t="shared" si="34"/>
        <v>0.9982514530106168</v>
      </c>
      <c r="Q508" s="458">
        <f t="shared" si="35"/>
        <v>1.5259024123071008E-4</v>
      </c>
      <c r="R508" s="453">
        <f t="shared" si="36"/>
        <v>2.1335497197151615E-4</v>
      </c>
      <c r="S508" s="453">
        <f>IF(COUNTIF($D$64:$D508,$D508)&gt;=14,100-100/(1+(AVERAGEIFS($K$64:$K508,$D$64:$D508,$D508,$K$64:$K508,"&gt;0")*COUNTIFS($D$64:$D508,$D508,$K$64:$K508,"&gt;0"))/(-AVERAGEIFS($K$64:$K508,$D$64:$D508,$D508,$K$64:$K508,"&lt;0")*COUNTIFS($D$64:$D508,$D508,$K$64:$K508,"&lt;0"))),"")</f>
        <v>49.986942213518525</v>
      </c>
      <c r="T508" s="453">
        <f ca="1">IF($D508=$D507,MIN(0,$H508/MAX(OFFSET($H508,0,0,-(COUNTIF($D$64:$D508,$D508)),1))-1),0)</f>
        <v>-1.1840200150006197E-3</v>
      </c>
      <c r="U508" s="453">
        <f ca="1">IF(COUNTIF($D$64:$D508,$D508)&gt;=30,STDEV(OFFSET($K508,0,0,-30,1))*SQRT(365),"")</f>
        <v>1.4923991656814883E-2</v>
      </c>
      <c r="V508" s="453" t="str">
        <f ca="1">IF(COUNTIF($D$64:$D508,$D508)&lt;20,"Neutral",IF($H508&gt;$M508*1.05,"Bullish",IF($H508&lt;$M508*0.95,"Bearish","Neutral")))</f>
        <v>Neutral</v>
      </c>
      <c r="AB508" s="433"/>
      <c r="AC508" s="433"/>
      <c r="AD508" s="433"/>
      <c r="AE508" s="433"/>
      <c r="AF508" s="433"/>
      <c r="AG508" s="433"/>
      <c r="AH508" s="433"/>
      <c r="AI508" s="433"/>
      <c r="AJ508" s="433"/>
      <c r="AK508" s="433"/>
      <c r="AL508" s="433"/>
      <c r="AM508" s="433"/>
      <c r="AN508" s="433"/>
      <c r="AO508" s="433"/>
      <c r="AP508" s="433"/>
      <c r="AQ508" s="433"/>
      <c r="AR508" s="433"/>
      <c r="AS508" s="433"/>
      <c r="AT508" s="433"/>
    </row>
    <row r="509" spans="2:46" ht="20.149999999999999" customHeight="1">
      <c r="B509" s="437">
        <v>46128</v>
      </c>
      <c r="C509" s="419" t="s">
        <v>98</v>
      </c>
      <c r="D509" s="419" t="s">
        <v>99</v>
      </c>
      <c r="E509" s="457">
        <v>0.99860103111334231</v>
      </c>
      <c r="F509" s="457">
        <v>1.001968381523513</v>
      </c>
      <c r="G509" s="457">
        <v>0.99462209950325575</v>
      </c>
      <c r="H509" s="457">
        <v>0.99868377842538625</v>
      </c>
      <c r="I509" s="457">
        <v>6035467346.4615211</v>
      </c>
      <c r="J509" s="462">
        <v>183983395889.39609</v>
      </c>
      <c r="K509" s="474">
        <f t="shared" si="32"/>
        <v>1.5163845577981228E-4</v>
      </c>
      <c r="L509" s="458">
        <f ca="1">IF(COUNTIF($D$64:$D509,$D509)&gt;=7,AVERAGE(OFFSET($H509,0,0,-7,1)),"")</f>
        <v>0.99847877535263063</v>
      </c>
      <c r="M509" s="458">
        <f ca="1">IF(COUNTIF($D$64:$D509,$D509)&gt;=20,AVERAGE(OFFSET($H509,0,0,-20,1)),"")</f>
        <v>0.99846399226499649</v>
      </c>
      <c r="N509" s="458">
        <f ca="1">IF(COUNTIF($D$64:$D509,$D509)&gt;=50,AVERAGE(OFFSET($H509,0,0,-50,1)),"")</f>
        <v>0.99779045063104621</v>
      </c>
      <c r="O509" s="458">
        <f t="shared" si="33"/>
        <v>0.99844707943239197</v>
      </c>
      <c r="P509" s="458">
        <f t="shared" si="34"/>
        <v>0.99828347711541454</v>
      </c>
      <c r="Q509" s="458">
        <f t="shared" si="35"/>
        <v>1.6360231697742922E-4</v>
      </c>
      <c r="R509" s="453">
        <f t="shared" si="36"/>
        <v>2.0340444097269875E-4</v>
      </c>
      <c r="S509" s="453">
        <f>IF(COUNTIF($D$64:$D509,$D509)&gt;=14,100-100/(1+(AVERAGEIFS($K$64:$K509,$D$64:$D509,$D509,$K$64:$K509,"&gt;0")*COUNTIFS($D$64:$D509,$D509,$K$64:$K509,"&gt;0"))/(-AVERAGEIFS($K$64:$K509,$D$64:$D509,$D509,$K$64:$K509,"&lt;0")*COUNTIFS($D$64:$D509,$D509,$K$64:$K509,"&lt;0"))),"")</f>
        <v>50.129883352913126</v>
      </c>
      <c r="T509" s="453">
        <f ca="1">IF($D509=$D508,MIN(0,$H509/MAX(OFFSET($H509,0,0,-(COUNTIF($D$64:$D509,$D509)),1))-1),0)</f>
        <v>-1.0325611021874126E-3</v>
      </c>
      <c r="U509" s="453">
        <f ca="1">IF(COUNTIF($D$64:$D509,$D509)&gt;=30,STDEV(OFFSET($K509,0,0,-30,1))*SQRT(365),"")</f>
        <v>1.4925589952402792E-2</v>
      </c>
      <c r="V509" s="453" t="str">
        <f ca="1">IF(COUNTIF($D$64:$D509,$D509)&lt;20,"Neutral",IF($H509&gt;$M509*1.05,"Bullish",IF($H509&lt;$M509*0.95,"Bearish","Neutral")))</f>
        <v>Neutral</v>
      </c>
      <c r="AB509" s="433"/>
      <c r="AC509" s="433"/>
      <c r="AD509" s="433"/>
      <c r="AE509" s="433"/>
      <c r="AF509" s="433"/>
      <c r="AG509" s="433"/>
      <c r="AH509" s="433"/>
      <c r="AI509" s="433"/>
      <c r="AJ509" s="433"/>
      <c r="AK509" s="433"/>
      <c r="AL509" s="433"/>
      <c r="AM509" s="433"/>
      <c r="AN509" s="433"/>
      <c r="AO509" s="433"/>
      <c r="AP509" s="433"/>
      <c r="AQ509" s="433"/>
      <c r="AR509" s="433"/>
      <c r="AS509" s="433"/>
      <c r="AT509" s="433"/>
    </row>
    <row r="510" spans="2:46" ht="20.149999999999999" customHeight="1">
      <c r="B510" s="437">
        <v>46129</v>
      </c>
      <c r="C510" s="419" t="s">
        <v>98</v>
      </c>
      <c r="D510" s="419" t="s">
        <v>99</v>
      </c>
      <c r="E510" s="457">
        <v>0.99881165191015109</v>
      </c>
      <c r="F510" s="457">
        <v>1.0041185524186154</v>
      </c>
      <c r="G510" s="457">
        <v>0.99249068704883026</v>
      </c>
      <c r="H510" s="457">
        <v>0.9978596172953933</v>
      </c>
      <c r="I510" s="457">
        <v>15388383313.573103</v>
      </c>
      <c r="J510" s="462">
        <v>183831564081.63885</v>
      </c>
      <c r="K510" s="474">
        <f t="shared" si="32"/>
        <v>-8.2524733834410391E-4</v>
      </c>
      <c r="L510" s="458">
        <f ca="1">IF(COUNTIF($D$64:$D510,$D510)&gt;=7,AVERAGE(OFFSET($H510,0,0,-7,1)),"")</f>
        <v>0.99831712139599738</v>
      </c>
      <c r="M510" s="458">
        <f ca="1">IF(COUNTIF($D$64:$D510,$D510)&gt;=20,AVERAGE(OFFSET($H510,0,0,-20,1)),"")</f>
        <v>0.9984718576056435</v>
      </c>
      <c r="N510" s="458">
        <f ca="1">IF(COUNTIF($D$64:$D510,$D510)&gt;=50,AVERAGE(OFFSET($H510,0,0,-50,1)),"")</f>
        <v>0.99777276022320616</v>
      </c>
      <c r="O510" s="458">
        <f t="shared" si="33"/>
        <v>0.99835670064208448</v>
      </c>
      <c r="P510" s="458">
        <f t="shared" si="34"/>
        <v>0.99825208009170929</v>
      </c>
      <c r="Q510" s="458">
        <f t="shared" si="35"/>
        <v>1.0462055037518958E-4</v>
      </c>
      <c r="R510" s="453">
        <f t="shared" si="36"/>
        <v>1.8364766285319692E-4</v>
      </c>
      <c r="S510" s="453">
        <f>IF(COUNTIF($D$64:$D510,$D510)&gt;=14,100-100/(1+(AVERAGEIFS($K$64:$K510,$D$64:$D510,$D510,$K$64:$K510,"&gt;0")*COUNTIFS($D$64:$D510,$D510,$K$64:$K510,"&gt;0"))/(-AVERAGEIFS($K$64:$K510,$D$64:$D510,$D510,$K$64:$K510,"&lt;0")*COUNTIFS($D$64:$D510,$D510,$K$64:$K510,"&lt;0"))),"")</f>
        <v>49.362093825806902</v>
      </c>
      <c r="T510" s="453">
        <f ca="1">IF($D510=$D509,MIN(0,$H510/MAX(OFFSET($H510,0,0,-(COUNTIF($D$64:$D510,$D510)),1))-1),0)</f>
        <v>-1.8569563222302632E-3</v>
      </c>
      <c r="U510" s="453">
        <f ca="1">IF(COUNTIF($D$64:$D510,$D510)&gt;=30,STDEV(OFFSET($K510,0,0,-30,1))*SQRT(365),"")</f>
        <v>1.5259333929478007E-2</v>
      </c>
      <c r="V510" s="453" t="str">
        <f ca="1">IF(COUNTIF($D$64:$D510,$D510)&lt;20,"Neutral",IF($H510&gt;$M510*1.05,"Bullish",IF($H510&lt;$M510*0.95,"Bearish","Neutral")))</f>
        <v>Neutral</v>
      </c>
      <c r="AB510" s="433"/>
      <c r="AC510" s="433"/>
      <c r="AD510" s="433"/>
      <c r="AE510" s="433"/>
      <c r="AF510" s="433"/>
      <c r="AG510" s="433"/>
      <c r="AH510" s="433"/>
      <c r="AI510" s="433"/>
      <c r="AJ510" s="433"/>
      <c r="AK510" s="433"/>
      <c r="AL510" s="433"/>
      <c r="AM510" s="433"/>
      <c r="AN510" s="433"/>
      <c r="AO510" s="433"/>
      <c r="AP510" s="433"/>
      <c r="AQ510" s="433"/>
      <c r="AR510" s="433"/>
      <c r="AS510" s="433"/>
      <c r="AT510" s="433"/>
    </row>
    <row r="511" spans="2:46" ht="20.149999999999999" customHeight="1">
      <c r="B511" s="437">
        <v>46130</v>
      </c>
      <c r="C511" s="419" t="s">
        <v>98</v>
      </c>
      <c r="D511" s="419" t="s">
        <v>99</v>
      </c>
      <c r="E511" s="457">
        <v>0.99800332983629014</v>
      </c>
      <c r="F511" s="457">
        <v>1.0000532196964753</v>
      </c>
      <c r="G511" s="457">
        <v>0.99373841856861611</v>
      </c>
      <c r="H511" s="457">
        <v>0.99658282568078738</v>
      </c>
      <c r="I511" s="457">
        <v>17267264023.840836</v>
      </c>
      <c r="J511" s="462">
        <v>183596346025.46027</v>
      </c>
      <c r="K511" s="474">
        <f t="shared" si="32"/>
        <v>-1.2795302991281954E-3</v>
      </c>
      <c r="L511" s="458">
        <f ca="1">IF(COUNTIF($D$64:$D511,$D511)&gt;=7,AVERAGE(OFFSET($H511,0,0,-7,1)),"")</f>
        <v>0.99800245506027729</v>
      </c>
      <c r="M511" s="458">
        <f ca="1">IF(COUNTIF($D$64:$D511,$D511)&gt;=20,AVERAGE(OFFSET($H511,0,0,-20,1)),"")</f>
        <v>0.99840851521835905</v>
      </c>
      <c r="N511" s="458">
        <f ca="1">IF(COUNTIF($D$64:$D511,$D511)&gt;=50,AVERAGE(OFFSET($H511,0,0,-50,1)),"")</f>
        <v>0.99777003114133511</v>
      </c>
      <c r="O511" s="458">
        <f t="shared" si="33"/>
        <v>0.99808379680188497</v>
      </c>
      <c r="P511" s="458">
        <f t="shared" si="34"/>
        <v>0.99812843161682618</v>
      </c>
      <c r="Q511" s="458">
        <f t="shared" si="35"/>
        <v>-4.4634814941213463E-5</v>
      </c>
      <c r="R511" s="453">
        <f t="shared" si="36"/>
        <v>1.3799116729431484E-4</v>
      </c>
      <c r="S511" s="453">
        <f>IF(COUNTIF($D$64:$D511,$D511)&gt;=14,100-100/(1+(AVERAGEIFS($K$64:$K511,$D$64:$D511,$D511,$K$64:$K511,"&gt;0")*COUNTIFS($D$64:$D511,$D511,$K$64:$K511,"&gt;0"))/(-AVERAGEIFS($K$64:$K511,$D$64:$D511,$D511,$K$64:$K511,"&lt;0")*COUNTIFS($D$64:$D511,$D511,$K$64:$K511,"&lt;0"))),"")</f>
        <v>48.217074572639426</v>
      </c>
      <c r="T511" s="453">
        <f ca="1">IF($D511=$D510,MIN(0,$H511/MAX(OFFSET($H511,0,0,-(COUNTIF($D$64:$D511,$D511)),1))-1),0)</f>
        <v>-3.1341105894799881E-3</v>
      </c>
      <c r="U511" s="453">
        <f ca="1">IF(COUNTIF($D$64:$D511,$D511)&gt;=30,STDEV(OFFSET($K511,0,0,-30,1))*SQRT(365),"")</f>
        <v>1.5793316875956299E-2</v>
      </c>
      <c r="V511" s="453" t="str">
        <f ca="1">IF(COUNTIF($D$64:$D511,$D511)&lt;20,"Neutral",IF($H511&gt;$M511*1.05,"Bullish",IF($H511&lt;$M511*0.95,"Bearish","Neutral")))</f>
        <v>Neutral</v>
      </c>
      <c r="AB511" s="433"/>
      <c r="AC511" s="433"/>
      <c r="AD511" s="433"/>
      <c r="AE511" s="433"/>
      <c r="AF511" s="433"/>
      <c r="AG511" s="433"/>
      <c r="AH511" s="433"/>
      <c r="AI511" s="433"/>
      <c r="AJ511" s="433"/>
      <c r="AK511" s="433"/>
      <c r="AL511" s="433"/>
      <c r="AM511" s="433"/>
      <c r="AN511" s="433"/>
      <c r="AO511" s="433"/>
      <c r="AP511" s="433"/>
      <c r="AQ511" s="433"/>
      <c r="AR511" s="433"/>
      <c r="AS511" s="433"/>
      <c r="AT511" s="433"/>
    </row>
    <row r="512" spans="2:46" ht="20.149999999999999" customHeight="1">
      <c r="B512" s="437">
        <v>46131</v>
      </c>
      <c r="C512" s="419" t="s">
        <v>98</v>
      </c>
      <c r="D512" s="419" t="s">
        <v>99</v>
      </c>
      <c r="E512" s="457">
        <v>0.99661952634827999</v>
      </c>
      <c r="F512" s="457">
        <v>0.99907589809470643</v>
      </c>
      <c r="G512" s="457">
        <v>0.99294905556068735</v>
      </c>
      <c r="H512" s="457">
        <v>0.99763197614362353</v>
      </c>
      <c r="I512" s="457">
        <v>12877334933.565884</v>
      </c>
      <c r="J512" s="462">
        <v>183789626690.5932</v>
      </c>
      <c r="K512" s="474">
        <f t="shared" si="32"/>
        <v>1.0527478858763928E-3</v>
      </c>
      <c r="L512" s="458">
        <f ca="1">IF(COUNTIF($D$64:$D512,$D512)&gt;=7,AVERAGE(OFFSET($H512,0,0,-7,1)),"")</f>
        <v>0.99799832733307792</v>
      </c>
      <c r="M512" s="458">
        <f ca="1">IF(COUNTIF($D$64:$D512,$D512)&gt;=20,AVERAGE(OFFSET($H512,0,0,-20,1)),"")</f>
        <v>0.99839106517477494</v>
      </c>
      <c r="N512" s="458">
        <f ca="1">IF(COUNTIF($D$64:$D512,$D512)&gt;=50,AVERAGE(OFFSET($H512,0,0,-50,1)),"")</f>
        <v>0.99774890285811513</v>
      </c>
      <c r="O512" s="458">
        <f t="shared" si="33"/>
        <v>0.99801428593138319</v>
      </c>
      <c r="P512" s="458">
        <f t="shared" si="34"/>
        <v>0.99809165713732972</v>
      </c>
      <c r="Q512" s="458">
        <f t="shared" si="35"/>
        <v>-7.7371205946530353E-5</v>
      </c>
      <c r="R512" s="453">
        <f t="shared" si="36"/>
        <v>9.4918692646145804E-5</v>
      </c>
      <c r="S512" s="453">
        <f>IF(COUNTIF($D$64:$D512,$D512)&gt;=14,100-100/(1+(AVERAGEIFS($K$64:$K512,$D$64:$D512,$D512,$K$64:$K512,"&gt;0")*COUNTIFS($D$64:$D512,$D512,$K$64:$K512,"&gt;0"))/(-AVERAGEIFS($K$64:$K512,$D$64:$D512,$D512,$K$64:$K512,"&lt;0")*COUNTIFS($D$64:$D512,$D512,$K$64:$K512,"&lt;0"))),"")</f>
        <v>49.186845535598366</v>
      </c>
      <c r="T512" s="453">
        <f ca="1">IF($D512=$D511,MIN(0,$H512/MAX(OFFSET($H512,0,0,-(COUNTIF($D$64:$D512,$D512)),1))-1),0)</f>
        <v>-2.0846621319008385E-3</v>
      </c>
      <c r="U512" s="453">
        <f ca="1">IF(COUNTIF($D$64:$D512,$D512)&gt;=30,STDEV(OFFSET($K512,0,0,-30,1))*SQRT(365),"")</f>
        <v>1.6047407523426215E-2</v>
      </c>
      <c r="V512" s="453" t="str">
        <f ca="1">IF(COUNTIF($D$64:$D512,$D512)&lt;20,"Neutral",IF($H512&gt;$M512*1.05,"Bullish",IF($H512&lt;$M512*0.95,"Bearish","Neutral")))</f>
        <v>Neutral</v>
      </c>
      <c r="AB512" s="433"/>
      <c r="AC512" s="433"/>
      <c r="AD512" s="433"/>
      <c r="AE512" s="433"/>
      <c r="AF512" s="433"/>
      <c r="AG512" s="433"/>
      <c r="AH512" s="433"/>
      <c r="AI512" s="433"/>
      <c r="AJ512" s="433"/>
      <c r="AK512" s="433"/>
      <c r="AL512" s="433"/>
      <c r="AM512" s="433"/>
      <c r="AN512" s="433"/>
      <c r="AO512" s="433"/>
      <c r="AP512" s="433"/>
      <c r="AQ512" s="433"/>
      <c r="AR512" s="433"/>
      <c r="AS512" s="433"/>
      <c r="AT512" s="433"/>
    </row>
    <row r="513" spans="2:46" ht="20.149999999999999" customHeight="1">
      <c r="B513" s="437">
        <v>46132</v>
      </c>
      <c r="C513" s="419" t="s">
        <v>98</v>
      </c>
      <c r="D513" s="419" t="s">
        <v>99</v>
      </c>
      <c r="E513" s="457">
        <v>0.99773625300114532</v>
      </c>
      <c r="F513" s="457">
        <v>1.0035870426797933</v>
      </c>
      <c r="G513" s="457">
        <v>0.99470277216065583</v>
      </c>
      <c r="H513" s="457">
        <v>0.99793831059010574</v>
      </c>
      <c r="I513" s="457">
        <v>15989945222.556646</v>
      </c>
      <c r="J513" s="462">
        <v>183846061422.94717</v>
      </c>
      <c r="K513" s="474">
        <f t="shared" si="32"/>
        <v>3.0706157561866121E-4</v>
      </c>
      <c r="L513" s="458">
        <f ca="1">IF(COUNTIF($D$64:$D513,$D513)&gt;=7,AVERAGE(OFFSET($H513,0,0,-7,1)),"")</f>
        <v>0.99794037419442194</v>
      </c>
      <c r="M513" s="458">
        <f ca="1">IF(COUNTIF($D$64:$D513,$D513)&gt;=20,AVERAGE(OFFSET($H513,0,0,-20,1)),"")</f>
        <v>0.99830951346518704</v>
      </c>
      <c r="N513" s="458">
        <f ca="1">IF(COUNTIF($D$64:$D513,$D513)&gt;=50,AVERAGE(OFFSET($H513,0,0,-50,1)),"")</f>
        <v>0.99772650093909632</v>
      </c>
      <c r="O513" s="458">
        <f t="shared" si="33"/>
        <v>0.99800259741734054</v>
      </c>
      <c r="P513" s="458">
        <f t="shared" si="34"/>
        <v>0.9980802981338317</v>
      </c>
      <c r="Q513" s="458">
        <f t="shared" si="35"/>
        <v>-7.7700716491158062E-5</v>
      </c>
      <c r="R513" s="453">
        <f t="shared" si="36"/>
        <v>6.0394810818685032E-5</v>
      </c>
      <c r="S513" s="453">
        <f>IF(COUNTIF($D$64:$D513,$D513)&gt;=14,100-100/(1+(AVERAGEIFS($K$64:$K513,$D$64:$D513,$D513,$K$64:$K513,"&gt;0")*COUNTIFS($D$64:$D513,$D513,$K$64:$K513,"&gt;0"))/(-AVERAGEIFS($K$64:$K513,$D$64:$D513,$D513,$K$64:$K513,"&lt;0")*COUNTIFS($D$64:$D513,$D513,$K$64:$K513,"&lt;0"))),"")</f>
        <v>49.462899514763542</v>
      </c>
      <c r="T513" s="453">
        <f ca="1">IF($D513=$D512,MIN(0,$H513/MAX(OFFSET($H513,0,0,-(COUNTIF($D$64:$D513,$D513)),1))-1),0)</f>
        <v>-1.7782406759210279E-3</v>
      </c>
      <c r="U513" s="453">
        <f ca="1">IF(COUNTIF($D$64:$D513,$D513)&gt;=30,STDEV(OFFSET($K513,0,0,-30,1))*SQRT(365),"")</f>
        <v>1.5526514333505981E-2</v>
      </c>
      <c r="V513" s="453" t="str">
        <f ca="1">IF(COUNTIF($D$64:$D513,$D513)&lt;20,"Neutral",IF($H513&gt;$M513*1.05,"Bullish",IF($H513&lt;$M513*0.95,"Bearish","Neutral")))</f>
        <v>Neutral</v>
      </c>
      <c r="AB513" s="433"/>
      <c r="AC513" s="433"/>
      <c r="AD513" s="433"/>
      <c r="AE513" s="433"/>
      <c r="AF513" s="433"/>
      <c r="AG513" s="433"/>
      <c r="AH513" s="433"/>
      <c r="AI513" s="433"/>
      <c r="AJ513" s="433"/>
      <c r="AK513" s="433"/>
      <c r="AL513" s="433"/>
      <c r="AM513" s="433"/>
      <c r="AN513" s="433"/>
      <c r="AO513" s="433"/>
      <c r="AP513" s="433"/>
      <c r="AQ513" s="433"/>
      <c r="AR513" s="433"/>
      <c r="AS513" s="433"/>
      <c r="AT513" s="433"/>
    </row>
    <row r="514" spans="2:46" ht="20.149999999999999" customHeight="1">
      <c r="B514" s="437">
        <v>46133</v>
      </c>
      <c r="C514" s="419" t="s">
        <v>98</v>
      </c>
      <c r="D514" s="419" t="s">
        <v>99</v>
      </c>
      <c r="E514" s="457">
        <v>0.99809399810436983</v>
      </c>
      <c r="F514" s="457">
        <v>1.0028856414333303</v>
      </c>
      <c r="G514" s="457">
        <v>0.9960313792102985</v>
      </c>
      <c r="H514" s="457">
        <v>0.99799607005234459</v>
      </c>
      <c r="I514" s="457">
        <v>11263388704.578236</v>
      </c>
      <c r="J514" s="462">
        <v>183856702210.5889</v>
      </c>
      <c r="K514" s="474">
        <f t="shared" ref="K514:K577" si="37">IF($D514=$D513,$H514/$H513-1,"")</f>
        <v>5.7878790328036445E-5</v>
      </c>
      <c r="L514" s="458">
        <f ca="1">IF(COUNTIF($D$64:$D514,$D514)&gt;=7,AVERAGE(OFFSET($H514,0,0,-7,1)),"")</f>
        <v>0.99788927724393273</v>
      </c>
      <c r="M514" s="458">
        <f ca="1">IF(COUNTIF($D$64:$D514,$D514)&gt;=20,AVERAGE(OFFSET($H514,0,0,-20,1)),"")</f>
        <v>0.99829461355531601</v>
      </c>
      <c r="N514" s="458">
        <f ca="1">IF(COUNTIF($D$64:$D514,$D514)&gt;=50,AVERAGE(OFFSET($H514,0,0,-50,1)),"")</f>
        <v>0.99771537461079163</v>
      </c>
      <c r="O514" s="458">
        <f t="shared" ref="O514:O577" si="38">IF($D514=$D513,$O513+(2/13)*($H514-$O513),$H514)</f>
        <v>0.99800159320734116</v>
      </c>
      <c r="P514" s="458">
        <f t="shared" ref="P514:P577" si="39">IF($D514=$D513,$P513+(2/27)*($H514-$P513),$H514)</f>
        <v>0.99807405901668456</v>
      </c>
      <c r="Q514" s="458">
        <f t="shared" ref="Q514:Q577" si="40">$O514-$P514</f>
        <v>-7.2465809343391641E-5</v>
      </c>
      <c r="R514" s="453">
        <f t="shared" ref="R514:R577" si="41">IF($D514=$D513,$R513+(2/10)*($Q514-$R513),$Q514)</f>
        <v>3.3822686786269696E-5</v>
      </c>
      <c r="S514" s="453">
        <f>IF(COUNTIF($D$64:$D514,$D514)&gt;=14,100-100/(1+(AVERAGEIFS($K$64:$K514,$D$64:$D514,$D514,$K$64:$K514,"&gt;0")*COUNTIFS($D$64:$D514,$D514,$K$64:$K514,"&gt;0"))/(-AVERAGEIFS($K$64:$K514,$D$64:$D514,$D514,$K$64:$K514,"&lt;0")*COUNTIFS($D$64:$D514,$D514,$K$64:$K514,"&lt;0"))),"")</f>
        <v>49.514597979426291</v>
      </c>
      <c r="T514" s="453">
        <f ca="1">IF($D514=$D513,MIN(0,$H514/MAX(OFFSET($H514,0,0,-(COUNTIF($D$64:$D514,$D514)),1))-1),0)</f>
        <v>-1.7204648080123564E-3</v>
      </c>
      <c r="U514" s="453">
        <f ca="1">IF(COUNTIF($D$64:$D514,$D514)&gt;=30,STDEV(OFFSET($K514,0,0,-30,1))*SQRT(365),"")</f>
        <v>1.4553745743211692E-2</v>
      </c>
      <c r="V514" s="453" t="str">
        <f ca="1">IF(COUNTIF($D$64:$D514,$D514)&lt;20,"Neutral",IF($H514&gt;$M514*1.05,"Bullish",IF($H514&lt;$M514*0.95,"Bearish","Neutral")))</f>
        <v>Neutral</v>
      </c>
      <c r="AB514" s="433"/>
      <c r="AC514" s="433"/>
      <c r="AD514" s="433"/>
      <c r="AE514" s="433"/>
      <c r="AF514" s="433"/>
      <c r="AG514" s="433"/>
      <c r="AH514" s="433"/>
      <c r="AI514" s="433"/>
      <c r="AJ514" s="433"/>
      <c r="AK514" s="433"/>
      <c r="AL514" s="433"/>
      <c r="AM514" s="433"/>
      <c r="AN514" s="433"/>
      <c r="AO514" s="433"/>
      <c r="AP514" s="433"/>
      <c r="AQ514" s="433"/>
      <c r="AR514" s="433"/>
      <c r="AS514" s="433"/>
      <c r="AT514" s="433"/>
    </row>
    <row r="515" spans="2:46" ht="20.149999999999999" customHeight="1">
      <c r="B515" s="437">
        <v>46134</v>
      </c>
      <c r="C515" s="419" t="s">
        <v>98</v>
      </c>
      <c r="D515" s="419" t="s">
        <v>99</v>
      </c>
      <c r="E515" s="457">
        <v>0.99807579205182706</v>
      </c>
      <c r="F515" s="457">
        <v>1.0022302641927732</v>
      </c>
      <c r="G515" s="457">
        <v>0.99212083663049477</v>
      </c>
      <c r="H515" s="457">
        <v>0.99803783855878425</v>
      </c>
      <c r="I515" s="457">
        <v>12842438265.882685</v>
      </c>
      <c r="J515" s="462">
        <v>183864397050.35901</v>
      </c>
      <c r="K515" s="474">
        <f t="shared" si="37"/>
        <v>4.1852375668671726E-5</v>
      </c>
      <c r="L515" s="458">
        <f ca="1">IF(COUNTIF($D$64:$D515,$D515)&gt;=7,AVERAGE(OFFSET($H515,0,0,-7,1)),"")</f>
        <v>0.9978186309637751</v>
      </c>
      <c r="M515" s="458">
        <f ca="1">IF(COUNTIF($D$64:$D515,$D515)&gt;=20,AVERAGE(OFFSET($H515,0,0,-20,1)),"")</f>
        <v>0.99825932806135087</v>
      </c>
      <c r="N515" s="458">
        <f ca="1">IF(COUNTIF($D$64:$D515,$D515)&gt;=50,AVERAGE(OFFSET($H515,0,0,-50,1)),"")</f>
        <v>0.99771323403622447</v>
      </c>
      <c r="O515" s="458">
        <f t="shared" si="38"/>
        <v>0.99800716941525547</v>
      </c>
      <c r="P515" s="458">
        <f t="shared" si="39"/>
        <v>0.998071376019803</v>
      </c>
      <c r="Q515" s="458">
        <f t="shared" si="40"/>
        <v>-6.4206604547534241E-5</v>
      </c>
      <c r="R515" s="453">
        <f t="shared" si="41"/>
        <v>1.4216828519508907E-5</v>
      </c>
      <c r="S515" s="453">
        <f>IF(COUNTIF($D$64:$D515,$D515)&gt;=14,100-100/(1+(AVERAGEIFS($K$64:$K515,$D$64:$D515,$D515,$K$64:$K515,"&gt;0")*COUNTIFS($D$64:$D515,$D515,$K$64:$K515,"&gt;0"))/(-AVERAGEIFS($K$64:$K515,$D$64:$D515,$D515,$K$64:$K515,"&lt;0")*COUNTIFS($D$64:$D515,$D515,$K$64:$K515,"&lt;0"))),"")</f>
        <v>49.551915490866513</v>
      </c>
      <c r="T515" s="453">
        <f ca="1">IF($D515=$D514,MIN(0,$H515/MAX(OFFSET($H515,0,0,-(COUNTIF($D$64:$D515,$D515)),1))-1),0)</f>
        <v>-1.6786844378831045E-3</v>
      </c>
      <c r="U515" s="453">
        <f ca="1">IF(COUNTIF($D$64:$D515,$D515)&gt;=30,STDEV(OFFSET($K515,0,0,-30,1))*SQRT(365),"")</f>
        <v>1.4520739122071625E-2</v>
      </c>
      <c r="V515" s="453" t="str">
        <f ca="1">IF(COUNTIF($D$64:$D515,$D515)&lt;20,"Neutral",IF($H515&gt;$M515*1.05,"Bullish",IF($H515&lt;$M515*0.95,"Bearish","Neutral")))</f>
        <v>Neutral</v>
      </c>
      <c r="AB515" s="433"/>
      <c r="AC515" s="433"/>
      <c r="AD515" s="433"/>
      <c r="AE515" s="433"/>
      <c r="AF515" s="433"/>
      <c r="AG515" s="433"/>
      <c r="AH515" s="433"/>
      <c r="AI515" s="433"/>
      <c r="AJ515" s="433"/>
      <c r="AK515" s="433"/>
      <c r="AL515" s="433"/>
      <c r="AM515" s="433"/>
      <c r="AN515" s="433"/>
      <c r="AO515" s="433"/>
      <c r="AP515" s="433"/>
      <c r="AQ515" s="433"/>
      <c r="AR515" s="433"/>
      <c r="AS515" s="433"/>
      <c r="AT515" s="433"/>
    </row>
    <row r="516" spans="2:46" ht="20.149999999999999" customHeight="1">
      <c r="B516" s="437">
        <v>46135</v>
      </c>
      <c r="C516" s="419" t="s">
        <v>98</v>
      </c>
      <c r="D516" s="419" t="s">
        <v>99</v>
      </c>
      <c r="E516" s="457">
        <v>0.99809178163245638</v>
      </c>
      <c r="F516" s="457">
        <v>1.0042867595929559</v>
      </c>
      <c r="G516" s="457">
        <v>0.99532638270182305</v>
      </c>
      <c r="H516" s="457">
        <v>0.99887428537744904</v>
      </c>
      <c r="I516" s="457">
        <v>15661100441.837639</v>
      </c>
      <c r="J516" s="462">
        <v>184018492199.89819</v>
      </c>
      <c r="K516" s="474">
        <f t="shared" si="37"/>
        <v>8.3809128907641472E-4</v>
      </c>
      <c r="L516" s="458">
        <f ca="1">IF(COUNTIF($D$64:$D516,$D516)&gt;=7,AVERAGE(OFFSET($H516,0,0,-7,1)),"")</f>
        <v>0.99784584624264105</v>
      </c>
      <c r="M516" s="458">
        <f ca="1">IF(COUNTIF($D$64:$D516,$D516)&gt;=20,AVERAGE(OFFSET($H516,0,0,-20,1)),"")</f>
        <v>0.9982606539413309</v>
      </c>
      <c r="N516" s="458">
        <f ca="1">IF(COUNTIF($D$64:$D516,$D516)&gt;=50,AVERAGE(OFFSET($H516,0,0,-50,1)),"")</f>
        <v>0.99777031432014629</v>
      </c>
      <c r="O516" s="458">
        <f t="shared" si="38"/>
        <v>0.9981405718709776</v>
      </c>
      <c r="P516" s="458">
        <f t="shared" si="39"/>
        <v>0.99813085078703601</v>
      </c>
      <c r="Q516" s="458">
        <f t="shared" si="40"/>
        <v>9.7210839415939887E-6</v>
      </c>
      <c r="R516" s="453">
        <f t="shared" si="41"/>
        <v>1.3317679603925923E-5</v>
      </c>
      <c r="S516" s="453">
        <f>IF(COUNTIF($D$64:$D516,$D516)&gt;=14,100-100/(1+(AVERAGEIFS($K$64:$K516,$D$64:$D516,$D516,$K$64:$K516,"&gt;0")*COUNTIFS($D$64:$D516,$D516,$K$64:$K516,"&gt;0"))/(-AVERAGEIFS($K$64:$K516,$D$64:$D516,$D516,$K$64:$K516,"&lt;0")*COUNTIFS($D$64:$D516,$D516,$K$64:$K516,"&lt;0"))),"")</f>
        <v>50.287752230538906</v>
      </c>
      <c r="T516" s="453">
        <f ca="1">IF($D516=$D515,MIN(0,$H516/MAX(OFFSET($H516,0,0,-(COUNTIF($D$64:$D516,$D516)),1))-1),0)</f>
        <v>-8.4200003961121261E-4</v>
      </c>
      <c r="U516" s="453">
        <f ca="1">IF(COUNTIF($D$64:$D516,$D516)&gt;=30,STDEV(OFFSET($K516,0,0,-30,1))*SQRT(365),"")</f>
        <v>1.4781866874956917E-2</v>
      </c>
      <c r="V516" s="453" t="str">
        <f ca="1">IF(COUNTIF($D$64:$D516,$D516)&lt;20,"Neutral",IF($H516&gt;$M516*1.05,"Bullish",IF($H516&lt;$M516*0.95,"Bearish","Neutral")))</f>
        <v>Neutral</v>
      </c>
      <c r="AB516" s="433"/>
      <c r="AC516" s="433"/>
      <c r="AD516" s="433"/>
      <c r="AE516" s="433"/>
      <c r="AF516" s="433"/>
      <c r="AG516" s="433"/>
      <c r="AH516" s="433"/>
      <c r="AI516" s="433"/>
      <c r="AJ516" s="433"/>
      <c r="AK516" s="433"/>
      <c r="AL516" s="433"/>
      <c r="AM516" s="433"/>
      <c r="AN516" s="433"/>
      <c r="AO516" s="433"/>
      <c r="AP516" s="433"/>
      <c r="AQ516" s="433"/>
      <c r="AR516" s="433"/>
      <c r="AS516" s="433"/>
      <c r="AT516" s="433"/>
    </row>
    <row r="517" spans="2:46" ht="20.149999999999999" customHeight="1">
      <c r="B517" s="437">
        <v>46136</v>
      </c>
      <c r="C517" s="419" t="s">
        <v>98</v>
      </c>
      <c r="D517" s="419" t="s">
        <v>99</v>
      </c>
      <c r="E517" s="457">
        <v>0.99864024335905943</v>
      </c>
      <c r="F517" s="457">
        <v>0.99991334981063018</v>
      </c>
      <c r="G517" s="457">
        <v>0.99397219664535919</v>
      </c>
      <c r="H517" s="457">
        <v>0.99875661997448861</v>
      </c>
      <c r="I517" s="457">
        <v>22458422783.448677</v>
      </c>
      <c r="J517" s="462">
        <v>183996815187.73175</v>
      </c>
      <c r="K517" s="474">
        <f t="shared" si="37"/>
        <v>-1.1779800990263656E-4</v>
      </c>
      <c r="L517" s="458">
        <f ca="1">IF(COUNTIF($D$64:$D517,$D517)&gt;=7,AVERAGE(OFFSET($H517,0,0,-7,1)),"")</f>
        <v>0.99797398948251181</v>
      </c>
      <c r="M517" s="458">
        <f ca="1">IF(COUNTIF($D$64:$D517,$D517)&gt;=20,AVERAGE(OFFSET($H517,0,0,-20,1)),"")</f>
        <v>0.99824557401004133</v>
      </c>
      <c r="N517" s="458">
        <f ca="1">IF(COUNTIF($D$64:$D517,$D517)&gt;=50,AVERAGE(OFFSET($H517,0,0,-50,1)),"")</f>
        <v>0.99781732199713358</v>
      </c>
      <c r="O517" s="458">
        <f t="shared" si="38"/>
        <v>0.99823534850228701</v>
      </c>
      <c r="P517" s="458">
        <f t="shared" si="39"/>
        <v>0.99817720406018062</v>
      </c>
      <c r="Q517" s="458">
        <f t="shared" si="40"/>
        <v>5.8144442106389249E-5</v>
      </c>
      <c r="R517" s="453">
        <f t="shared" si="41"/>
        <v>2.2283032104418587E-5</v>
      </c>
      <c r="S517" s="453">
        <f>IF(COUNTIF($D$64:$D517,$D517)&gt;=14,100-100/(1+(AVERAGEIFS($K$64:$K517,$D$64:$D517,$D517,$K$64:$K517,"&gt;0")*COUNTIFS($D$64:$D517,$D517,$K$64:$K517,"&gt;0"))/(-AVERAGEIFS($K$64:$K517,$D$64:$D517,$D517,$K$64:$K517,"&lt;0")*COUNTIFS($D$64:$D517,$D517,$K$64:$K517,"&lt;0"))),"")</f>
        <v>50.184866253801118</v>
      </c>
      <c r="T517" s="453">
        <f ca="1">IF($D517=$D516,MIN(0,$H517/MAX(OFFSET($H517,0,0,-(COUNTIF($D$64:$D517,$D517)),1))-1),0)</f>
        <v>-9.5969886358482359E-4</v>
      </c>
      <c r="U517" s="453">
        <f ca="1">IF(COUNTIF($D$64:$D517,$D517)&gt;=30,STDEV(OFFSET($K517,0,0,-30,1))*SQRT(365),"")</f>
        <v>1.4780162080129475E-2</v>
      </c>
      <c r="V517" s="453" t="str">
        <f ca="1">IF(COUNTIF($D$64:$D517,$D517)&lt;20,"Neutral",IF($H517&gt;$M517*1.05,"Bullish",IF($H517&lt;$M517*0.95,"Bearish","Neutral")))</f>
        <v>Neutral</v>
      </c>
      <c r="AB517" s="433"/>
      <c r="AC517" s="433"/>
      <c r="AD517" s="433"/>
      <c r="AE517" s="433"/>
      <c r="AF517" s="433"/>
      <c r="AG517" s="433"/>
      <c r="AH517" s="433"/>
      <c r="AI517" s="433"/>
      <c r="AJ517" s="433"/>
      <c r="AK517" s="433"/>
      <c r="AL517" s="433"/>
      <c r="AM517" s="433"/>
      <c r="AN517" s="433"/>
      <c r="AO517" s="433"/>
      <c r="AP517" s="433"/>
      <c r="AQ517" s="433"/>
      <c r="AR517" s="433"/>
      <c r="AS517" s="433"/>
      <c r="AT517" s="433"/>
    </row>
    <row r="518" spans="2:46" ht="20.149999999999999" customHeight="1">
      <c r="B518" s="437">
        <v>46137</v>
      </c>
      <c r="C518" s="419" t="s">
        <v>98</v>
      </c>
      <c r="D518" s="419" t="s">
        <v>99</v>
      </c>
      <c r="E518" s="457">
        <v>0.99894004078254062</v>
      </c>
      <c r="F518" s="457">
        <v>1.0067211256836737</v>
      </c>
      <c r="G518" s="457">
        <v>0.9984257637067071</v>
      </c>
      <c r="H518" s="457">
        <v>0.99973226318033948</v>
      </c>
      <c r="I518" s="457">
        <v>11841284802.556587</v>
      </c>
      <c r="J518" s="462">
        <v>184176553913.90979</v>
      </c>
      <c r="K518" s="474">
        <f t="shared" si="37"/>
        <v>9.7685781134115857E-4</v>
      </c>
      <c r="L518" s="458">
        <f ca="1">IF(COUNTIF($D$64:$D518,$D518)&gt;=7,AVERAGE(OFFSET($H518,0,0,-7,1)),"")</f>
        <v>0.99842390912530521</v>
      </c>
      <c r="M518" s="458">
        <f ca="1">IF(COUNTIF($D$64:$D518,$D518)&gt;=20,AVERAGE(OFFSET($H518,0,0,-20,1)),"")</f>
        <v>0.99829377216549786</v>
      </c>
      <c r="N518" s="458">
        <f ca="1">IF(COUNTIF($D$64:$D518,$D518)&gt;=50,AVERAGE(OFFSET($H518,0,0,-50,1)),"")</f>
        <v>0.99787066652583989</v>
      </c>
      <c r="O518" s="458">
        <f t="shared" si="38"/>
        <v>0.99846564306814123</v>
      </c>
      <c r="P518" s="458">
        <f t="shared" si="39"/>
        <v>0.99829239362463684</v>
      </c>
      <c r="Q518" s="458">
        <f t="shared" si="40"/>
        <v>1.7324944350438631E-4</v>
      </c>
      <c r="R518" s="453">
        <f t="shared" si="41"/>
        <v>5.2476314384412136E-5</v>
      </c>
      <c r="S518" s="453">
        <f>IF(COUNTIF($D$64:$D518,$D518)&gt;=14,100-100/(1+(AVERAGEIFS($K$64:$K518,$D$64:$D518,$D518,$K$64:$K518,"&gt;0")*COUNTIFS($D$64:$D518,$D518,$K$64:$K518,"&gt;0"))/(-AVERAGEIFS($K$64:$K518,$D$64:$D518,$D518,$K$64:$K518,"&lt;0")*COUNTIFS($D$64:$D518,$D518,$K$64:$K518,"&lt;0"))),"")</f>
        <v>51.015944848115367</v>
      </c>
      <c r="T518" s="453">
        <f ca="1">IF($D518=$D517,MIN(0,$H518/MAX(OFFSET($H518,0,0,-(COUNTIF($D$64:$D518,$D518)),1))-1),0)</f>
        <v>0</v>
      </c>
      <c r="U518" s="453">
        <f ca="1">IF(COUNTIF($D$64:$D518,$D518)&gt;=30,STDEV(OFFSET($K518,0,0,-30,1))*SQRT(365),"")</f>
        <v>1.4635418216243512E-2</v>
      </c>
      <c r="V518" s="453" t="str">
        <f ca="1">IF(COUNTIF($D$64:$D518,$D518)&lt;20,"Neutral",IF($H518&gt;$M518*1.05,"Bullish",IF($H518&lt;$M518*0.95,"Bearish","Neutral")))</f>
        <v>Neutral</v>
      </c>
      <c r="AB518" s="433"/>
      <c r="AC518" s="433"/>
      <c r="AD518" s="433"/>
      <c r="AE518" s="433"/>
      <c r="AF518" s="433"/>
      <c r="AG518" s="433"/>
      <c r="AH518" s="433"/>
      <c r="AI518" s="433"/>
      <c r="AJ518" s="433"/>
      <c r="AK518" s="433"/>
      <c r="AL518" s="433"/>
      <c r="AM518" s="433"/>
      <c r="AN518" s="433"/>
      <c r="AO518" s="433"/>
      <c r="AP518" s="433"/>
      <c r="AQ518" s="433"/>
      <c r="AR518" s="433"/>
      <c r="AS518" s="433"/>
      <c r="AT518" s="433"/>
    </row>
    <row r="519" spans="2:46" ht="20.149999999999999" customHeight="1">
      <c r="B519" s="437">
        <v>46138</v>
      </c>
      <c r="C519" s="419" t="s">
        <v>98</v>
      </c>
      <c r="D519" s="419" t="s">
        <v>99</v>
      </c>
      <c r="E519" s="457">
        <v>0.99968476676136997</v>
      </c>
      <c r="F519" s="457">
        <v>1.0022150755707784</v>
      </c>
      <c r="G519" s="457">
        <v>0.99531123570805424</v>
      </c>
      <c r="H519" s="457">
        <v>1.0001592278109652</v>
      </c>
      <c r="I519" s="457">
        <v>12185465956.287714</v>
      </c>
      <c r="J519" s="462">
        <v>184255211847.84665</v>
      </c>
      <c r="K519" s="474">
        <f t="shared" si="37"/>
        <v>4.2707897539240314E-4</v>
      </c>
      <c r="L519" s="458">
        <f ca="1">IF(COUNTIF($D$64:$D519,$D519)&gt;=7,AVERAGE(OFFSET($H519,0,0,-7,1)),"")</f>
        <v>0.99878494507778248</v>
      </c>
      <c r="M519" s="458">
        <f ca="1">IF(COUNTIF($D$64:$D519,$D519)&gt;=20,AVERAGE(OFFSET($H519,0,0,-20,1)),"")</f>
        <v>0.99835526278391173</v>
      </c>
      <c r="N519" s="458">
        <f ca="1">IF(COUNTIF($D$64:$D519,$D519)&gt;=50,AVERAGE(OFFSET($H519,0,0,-50,1)),"")</f>
        <v>0.99793891514221555</v>
      </c>
      <c r="O519" s="458">
        <f t="shared" si="38"/>
        <v>0.99872619456703726</v>
      </c>
      <c r="P519" s="458">
        <f t="shared" si="39"/>
        <v>0.99843067763843896</v>
      </c>
      <c r="Q519" s="458">
        <f t="shared" si="40"/>
        <v>2.9551692859830503E-4</v>
      </c>
      <c r="R519" s="453">
        <f t="shared" si="41"/>
        <v>1.0108443722719071E-4</v>
      </c>
      <c r="S519" s="453">
        <f>IF(COUNTIF($D$64:$D519,$D519)&gt;=14,100-100/(1+(AVERAGEIFS($K$64:$K519,$D$64:$D519,$D519,$K$64:$K519,"&gt;0")*COUNTIFS($D$64:$D519,$D519,$K$64:$K519,"&gt;0"))/(-AVERAGEIFS($K$64:$K519,$D$64:$D519,$D519,$K$64:$K519,"&lt;0")*COUNTIFS($D$64:$D519,$D519,$K$64:$K519,"&lt;0"))),"")</f>
        <v>51.370640758843223</v>
      </c>
      <c r="T519" s="453">
        <f ca="1">IF($D519=$D518,MIN(0,$H519/MAX(OFFSET($H519,0,0,-(COUNTIF($D$64:$D519,$D519)),1))-1),0)</f>
        <v>0</v>
      </c>
      <c r="U519" s="453">
        <f ca="1">IF(COUNTIF($D$64:$D519,$D519)&gt;=30,STDEV(OFFSET($K519,0,0,-30,1))*SQRT(365),"")</f>
        <v>1.4662475693887808E-2</v>
      </c>
      <c r="V519" s="453" t="str">
        <f ca="1">IF(COUNTIF($D$64:$D519,$D519)&lt;20,"Neutral",IF($H519&gt;$M519*1.05,"Bullish",IF($H519&lt;$M519*0.95,"Bearish","Neutral")))</f>
        <v>Neutral</v>
      </c>
      <c r="AB519" s="433"/>
      <c r="AC519" s="433"/>
      <c r="AD519" s="433"/>
      <c r="AE519" s="433"/>
      <c r="AF519" s="433"/>
      <c r="AG519" s="433"/>
      <c r="AH519" s="433"/>
      <c r="AI519" s="433"/>
      <c r="AJ519" s="433"/>
      <c r="AK519" s="433"/>
      <c r="AL519" s="433"/>
      <c r="AM519" s="433"/>
      <c r="AN519" s="433"/>
      <c r="AO519" s="433"/>
      <c r="AP519" s="433"/>
      <c r="AQ519" s="433"/>
      <c r="AR519" s="433"/>
      <c r="AS519" s="433"/>
      <c r="AT519" s="433"/>
    </row>
    <row r="520" spans="2:46" ht="20.149999999999999" customHeight="1">
      <c r="B520" s="437">
        <v>46139</v>
      </c>
      <c r="C520" s="419" t="s">
        <v>98</v>
      </c>
      <c r="D520" s="419" t="s">
        <v>99</v>
      </c>
      <c r="E520" s="457">
        <v>1.0000232215071974</v>
      </c>
      <c r="F520" s="457">
        <v>1.0042244900798185</v>
      </c>
      <c r="G520" s="457">
        <v>0.99642362422134367</v>
      </c>
      <c r="H520" s="457">
        <v>0.99920156434882801</v>
      </c>
      <c r="I520" s="457">
        <v>18344060372.235699</v>
      </c>
      <c r="J520" s="462">
        <v>184078785455.73981</v>
      </c>
      <c r="K520" s="474">
        <f t="shared" si="37"/>
        <v>-9.5751099975671661E-4</v>
      </c>
      <c r="L520" s="458">
        <f ca="1">IF(COUNTIF($D$64:$D520,$D520)&gt;=7,AVERAGE(OFFSET($H520,0,0,-7,1)),"")</f>
        <v>0.99896540990045701</v>
      </c>
      <c r="M520" s="458">
        <f ca="1">IF(COUNTIF($D$64:$D520,$D520)&gt;=20,AVERAGE(OFFSET($H520,0,0,-20,1)),"")</f>
        <v>0.99841083553058729</v>
      </c>
      <c r="N520" s="458">
        <f ca="1">IF(COUNTIF($D$64:$D520,$D520)&gt;=50,AVERAGE(OFFSET($H520,0,0,-50,1)),"")</f>
        <v>0.99798447520832656</v>
      </c>
      <c r="O520" s="458">
        <f t="shared" si="38"/>
        <v>0.99879932837962049</v>
      </c>
      <c r="P520" s="458">
        <f t="shared" si="39"/>
        <v>0.99848778035772701</v>
      </c>
      <c r="Q520" s="458">
        <f t="shared" si="40"/>
        <v>3.1154802189348185E-4</v>
      </c>
      <c r="R520" s="453">
        <f t="shared" si="41"/>
        <v>1.4317715416044895E-4</v>
      </c>
      <c r="S520" s="453">
        <f>IF(COUNTIF($D$64:$D520,$D520)&gt;=14,100-100/(1+(AVERAGEIFS($K$64:$K520,$D$64:$D520,$D520,$K$64:$K520,"&gt;0")*COUNTIFS($D$64:$D520,$D520,$K$64:$K520,"&gt;0"))/(-AVERAGEIFS($K$64:$K520,$D$64:$D520,$D520,$K$64:$K520,"&lt;0")*COUNTIFS($D$64:$D520,$D520,$K$64:$K520,"&lt;0"))),"")</f>
        <v>50.549990512497374</v>
      </c>
      <c r="T520" s="453">
        <f ca="1">IF($D520=$D519,MIN(0,$H520/MAX(OFFSET($H520,0,0,-(COUNTIF($D$64:$D520,$D520)),1))-1),0)</f>
        <v>-9.5751099975671661E-4</v>
      </c>
      <c r="U520" s="453">
        <f ca="1">IF(COUNTIF($D$64:$D520,$D520)&gt;=30,STDEV(OFFSET($K520,0,0,-30,1))*SQRT(365),"")</f>
        <v>1.3765535993550466E-2</v>
      </c>
      <c r="V520" s="453" t="str">
        <f ca="1">IF(COUNTIF($D$64:$D520,$D520)&lt;20,"Neutral",IF($H520&gt;$M520*1.05,"Bullish",IF($H520&lt;$M520*0.95,"Bearish","Neutral")))</f>
        <v>Neutral</v>
      </c>
      <c r="AB520" s="433"/>
      <c r="AC520" s="433"/>
      <c r="AD520" s="433"/>
      <c r="AE520" s="433"/>
      <c r="AF520" s="433"/>
      <c r="AG520" s="433"/>
      <c r="AH520" s="433"/>
      <c r="AI520" s="433"/>
      <c r="AJ520" s="433"/>
      <c r="AK520" s="433"/>
      <c r="AL520" s="433"/>
      <c r="AM520" s="433"/>
      <c r="AN520" s="433"/>
      <c r="AO520" s="433"/>
      <c r="AP520" s="433"/>
      <c r="AQ520" s="433"/>
      <c r="AR520" s="433"/>
      <c r="AS520" s="433"/>
      <c r="AT520" s="433"/>
    </row>
    <row r="521" spans="2:46" ht="20.149999999999999" customHeight="1">
      <c r="B521" s="437">
        <v>46140</v>
      </c>
      <c r="C521" s="419" t="s">
        <v>98</v>
      </c>
      <c r="D521" s="419" t="s">
        <v>99</v>
      </c>
      <c r="E521" s="457">
        <v>0.99905567837318909</v>
      </c>
      <c r="F521" s="457">
        <v>1.0045517319025692</v>
      </c>
      <c r="G521" s="457">
        <v>0.9959102039651595</v>
      </c>
      <c r="H521" s="457">
        <v>0.99920715276992067</v>
      </c>
      <c r="I521" s="457">
        <v>11349193237.298056</v>
      </c>
      <c r="J521" s="462">
        <v>184079814987.52206</v>
      </c>
      <c r="K521" s="474">
        <f t="shared" si="37"/>
        <v>5.5928866526944176E-6</v>
      </c>
      <c r="L521" s="458">
        <f ca="1">IF(COUNTIF($D$64:$D521,$D521)&gt;=7,AVERAGE(OFFSET($H521,0,0,-7,1)),"")</f>
        <v>0.99913842171725353</v>
      </c>
      <c r="M521" s="458">
        <f ca="1">IF(COUNTIF($D$64:$D521,$D521)&gt;=20,AVERAGE(OFFSET($H521,0,0,-20,1)),"")</f>
        <v>0.99849635640461654</v>
      </c>
      <c r="N521" s="458">
        <f ca="1">IF(COUNTIF($D$64:$D521,$D521)&gt;=50,AVERAGE(OFFSET($H521,0,0,-50,1)),"")</f>
        <v>0.99802023400334361</v>
      </c>
      <c r="O521" s="458">
        <f t="shared" si="38"/>
        <v>0.99886207059351284</v>
      </c>
      <c r="P521" s="458">
        <f t="shared" si="39"/>
        <v>0.99854106720307467</v>
      </c>
      <c r="Q521" s="458">
        <f t="shared" si="40"/>
        <v>3.2100339043816817E-4</v>
      </c>
      <c r="R521" s="453">
        <f t="shared" si="41"/>
        <v>1.787424014159928E-4</v>
      </c>
      <c r="S521" s="453">
        <f>IF(COUNTIF($D$64:$D521,$D521)&gt;=14,100-100/(1+(AVERAGEIFS($K$64:$K521,$D$64:$D521,$D521,$K$64:$K521,"&gt;0")*COUNTIFS($D$64:$D521,$D521,$K$64:$K521,"&gt;0"))/(-AVERAGEIFS($K$64:$K521,$D$64:$D521,$D521,$K$64:$K521,"&lt;0")*COUNTIFS($D$64:$D521,$D521,$K$64:$K521,"&lt;0"))),"")</f>
        <v>50.554604338623314</v>
      </c>
      <c r="T521" s="453">
        <f ca="1">IF($D521=$D520,MIN(0,$H521/MAX(OFFSET($H521,0,0,-(COUNTIF($D$64:$D521,$D521)),1))-1),0)</f>
        <v>-9.5192346835448749E-4</v>
      </c>
      <c r="U521" s="453">
        <f ca="1">IF(COUNTIF($D$64:$D521,$D521)&gt;=30,STDEV(OFFSET($K521,0,0,-30,1))*SQRT(365),"")</f>
        <v>1.3761804899311742E-2</v>
      </c>
      <c r="V521" s="453" t="str">
        <f ca="1">IF(COUNTIF($D$64:$D521,$D521)&lt;20,"Neutral",IF($H521&gt;$M521*1.05,"Bullish",IF($H521&lt;$M521*0.95,"Bearish","Neutral")))</f>
        <v>Neutral</v>
      </c>
      <c r="AB521" s="433"/>
      <c r="AC521" s="433"/>
      <c r="AD521" s="433"/>
      <c r="AE521" s="433"/>
      <c r="AF521" s="433"/>
      <c r="AG521" s="433"/>
      <c r="AH521" s="433"/>
      <c r="AI521" s="433"/>
      <c r="AJ521" s="433"/>
      <c r="AK521" s="433"/>
      <c r="AL521" s="433"/>
      <c r="AM521" s="433"/>
      <c r="AN521" s="433"/>
      <c r="AO521" s="433"/>
      <c r="AP521" s="433"/>
      <c r="AQ521" s="433"/>
      <c r="AR521" s="433"/>
      <c r="AS521" s="433"/>
      <c r="AT521" s="433"/>
    </row>
    <row r="522" spans="2:46" ht="20.149999999999999" customHeight="1">
      <c r="B522" s="437">
        <v>46141</v>
      </c>
      <c r="C522" s="419" t="s">
        <v>98</v>
      </c>
      <c r="D522" s="419" t="s">
        <v>99</v>
      </c>
      <c r="E522" s="457">
        <v>0.99917401550934803</v>
      </c>
      <c r="F522" s="457">
        <v>1.0034219590253619</v>
      </c>
      <c r="G522" s="457">
        <v>0.99291960407824043</v>
      </c>
      <c r="H522" s="457">
        <v>0.99900270303606997</v>
      </c>
      <c r="I522" s="457">
        <v>18005697106.425816</v>
      </c>
      <c r="J522" s="462">
        <v>184042150055.8038</v>
      </c>
      <c r="K522" s="474">
        <f t="shared" si="37"/>
        <v>-2.0461195987631076E-4</v>
      </c>
      <c r="L522" s="458">
        <f ca="1">IF(COUNTIF($D$64:$D522,$D522)&gt;=7,AVERAGE(OFFSET($H522,0,0,-7,1)),"")</f>
        <v>0.99927625949972299</v>
      </c>
      <c r="M522" s="458">
        <f ca="1">IF(COUNTIF($D$64:$D522,$D522)&gt;=20,AVERAGE(OFFSET($H522,0,0,-20,1)),"")</f>
        <v>0.99851659411437554</v>
      </c>
      <c r="N522" s="458">
        <f ca="1">IF(COUNTIF($D$64:$D522,$D522)&gt;=50,AVERAGE(OFFSET($H522,0,0,-50,1)),"")</f>
        <v>0.99806069662860197</v>
      </c>
      <c r="O522" s="458">
        <f t="shared" si="38"/>
        <v>0.99888370635390622</v>
      </c>
      <c r="P522" s="458">
        <f t="shared" si="39"/>
        <v>0.9985752624499632</v>
      </c>
      <c r="Q522" s="458">
        <f t="shared" si="40"/>
        <v>3.0844390394302312E-4</v>
      </c>
      <c r="R522" s="453">
        <f t="shared" si="41"/>
        <v>2.0468270192139886E-4</v>
      </c>
      <c r="S522" s="453">
        <f>IF(COUNTIF($D$64:$D522,$D522)&gt;=14,100-100/(1+(AVERAGEIFS($K$64:$K522,$D$64:$D522,$D522,$K$64:$K522,"&gt;0")*COUNTIFS($D$64:$D522,$D522,$K$64:$K522,"&gt;0"))/(-AVERAGEIFS($K$64:$K522,$D$64:$D522,$D522,$K$64:$K522,"&lt;0")*COUNTIFS($D$64:$D522,$D522,$K$64:$K522,"&lt;0"))),"")</f>
        <v>50.382627226334108</v>
      </c>
      <c r="T522" s="453">
        <f ca="1">IF($D522=$D521,MIN(0,$H522/MAX(OFFSET($H522,0,0,-(COUNTIF($D$64:$D522,$D522)),1))-1),0)</f>
        <v>-1.1563406533042775E-3</v>
      </c>
      <c r="U522" s="453">
        <f ca="1">IF(COUNTIF($D$64:$D522,$D522)&gt;=30,STDEV(OFFSET($K522,0,0,-30,1))*SQRT(365),"")</f>
        <v>1.3785299971031657E-2</v>
      </c>
      <c r="V522" s="453" t="str">
        <f ca="1">IF(COUNTIF($D$64:$D522,$D522)&lt;20,"Neutral",IF($H522&gt;$M522*1.05,"Bullish",IF($H522&lt;$M522*0.95,"Bearish","Neutral")))</f>
        <v>Neutral</v>
      </c>
      <c r="AB522" s="433"/>
      <c r="AC522" s="433"/>
      <c r="AD522" s="433"/>
      <c r="AE522" s="433"/>
      <c r="AF522" s="433"/>
      <c r="AG522" s="433"/>
      <c r="AH522" s="433"/>
      <c r="AI522" s="433"/>
      <c r="AJ522" s="433"/>
      <c r="AK522" s="433"/>
      <c r="AL522" s="433"/>
      <c r="AM522" s="433"/>
      <c r="AN522" s="433"/>
      <c r="AO522" s="433"/>
      <c r="AP522" s="433"/>
      <c r="AQ522" s="433"/>
      <c r="AR522" s="433"/>
      <c r="AS522" s="433"/>
      <c r="AT522" s="433"/>
    </row>
    <row r="523" spans="2:46" ht="20.149999999999999" customHeight="1">
      <c r="B523" s="437">
        <v>46142</v>
      </c>
      <c r="C523" s="419" t="s">
        <v>98</v>
      </c>
      <c r="D523" s="419" t="s">
        <v>99</v>
      </c>
      <c r="E523" s="457">
        <v>0.99905823673683236</v>
      </c>
      <c r="F523" s="457">
        <v>1.0042086708940188</v>
      </c>
      <c r="G523" s="457">
        <v>0.99603790654896363</v>
      </c>
      <c r="H523" s="457">
        <v>0.99909960223637051</v>
      </c>
      <c r="I523" s="457">
        <v>19837495754.310467</v>
      </c>
      <c r="J523" s="462">
        <v>184060001396.05322</v>
      </c>
      <c r="K523" s="474">
        <f t="shared" si="37"/>
        <v>9.699593405110285E-5</v>
      </c>
      <c r="L523" s="458">
        <f ca="1">IF(COUNTIF($D$64:$D523,$D523)&gt;=7,AVERAGE(OFFSET($H523,0,0,-7,1)),"")</f>
        <v>0.9993084476224261</v>
      </c>
      <c r="M523" s="458">
        <f ca="1">IF(COUNTIF($D$64:$D523,$D523)&gt;=20,AVERAGE(OFFSET($H523,0,0,-20,1)),"")</f>
        <v>0.99852201447660283</v>
      </c>
      <c r="N523" s="458">
        <f ca="1">IF(COUNTIF($D$64:$D523,$D523)&gt;=50,AVERAGE(OFFSET($H523,0,0,-50,1)),"")</f>
        <v>0.9981050054768934</v>
      </c>
      <c r="O523" s="458">
        <f t="shared" si="38"/>
        <v>0.99891692110505459</v>
      </c>
      <c r="P523" s="458">
        <f t="shared" si="39"/>
        <v>0.9986141024341415</v>
      </c>
      <c r="Q523" s="458">
        <f t="shared" si="40"/>
        <v>3.0281867091308534E-4</v>
      </c>
      <c r="R523" s="453">
        <f t="shared" si="41"/>
        <v>2.2430989571973616E-4</v>
      </c>
      <c r="S523" s="453">
        <f>IF(COUNTIF($D$64:$D523,$D523)&gt;=14,100-100/(1+(AVERAGEIFS($K$64:$K523,$D$64:$D523,$D523,$K$64:$K523,"&gt;0")*COUNTIFS($D$64:$D523,$D523,$K$64:$K523,"&gt;0"))/(-AVERAGEIFS($K$64:$K523,$D$64:$D523,$D523,$K$64:$K523,"&lt;0")*COUNTIFS($D$64:$D523,$D523,$K$64:$K523,"&lt;0"))),"")</f>
        <v>50.462512444774454</v>
      </c>
      <c r="T523" s="453">
        <f ca="1">IF($D523=$D522,MIN(0,$H523/MAX(OFFSET($H523,0,0,-(COUNTIF($D$64:$D523,$D523)),1))-1),0)</f>
        <v>-1.0594568795949666E-3</v>
      </c>
      <c r="U523" s="453">
        <f ca="1">IF(COUNTIF($D$64:$D523,$D523)&gt;=30,STDEV(OFFSET($K523,0,0,-30,1))*SQRT(365),"")</f>
        <v>1.2594680898441216E-2</v>
      </c>
      <c r="V523" s="453" t="str">
        <f ca="1">IF(COUNTIF($D$64:$D523,$D523)&lt;20,"Neutral",IF($H523&gt;$M523*1.05,"Bullish",IF($H523&lt;$M523*0.95,"Bearish","Neutral")))</f>
        <v>Neutral</v>
      </c>
      <c r="AB523" s="433"/>
      <c r="AC523" s="433"/>
      <c r="AD523" s="433"/>
      <c r="AE523" s="433"/>
      <c r="AF523" s="433"/>
      <c r="AG523" s="433"/>
      <c r="AH523" s="433"/>
      <c r="AI523" s="433"/>
      <c r="AJ523" s="433"/>
      <c r="AK523" s="433"/>
      <c r="AL523" s="433"/>
      <c r="AM523" s="433"/>
      <c r="AN523" s="433"/>
      <c r="AO523" s="433"/>
      <c r="AP523" s="433"/>
      <c r="AQ523" s="433"/>
      <c r="AR523" s="433"/>
      <c r="AS523" s="433"/>
      <c r="AT523" s="433"/>
    </row>
    <row r="524" spans="2:46" ht="20.149999999999999" customHeight="1">
      <c r="B524" s="437">
        <v>46143</v>
      </c>
      <c r="C524" s="419" t="s">
        <v>98</v>
      </c>
      <c r="D524" s="419" t="s">
        <v>99</v>
      </c>
      <c r="E524" s="457">
        <v>0.99919512725862891</v>
      </c>
      <c r="F524" s="457">
        <v>1.0033599928125403</v>
      </c>
      <c r="G524" s="457">
        <v>0.99506656939663041</v>
      </c>
      <c r="H524" s="457">
        <v>0.99948383636364657</v>
      </c>
      <c r="I524" s="457">
        <v>12233101725.362106</v>
      </c>
      <c r="J524" s="462">
        <v>184130787265.49463</v>
      </c>
      <c r="K524" s="474">
        <f t="shared" si="37"/>
        <v>3.8458040261057924E-4</v>
      </c>
      <c r="L524" s="458">
        <f ca="1">IF(COUNTIF($D$64:$D524,$D524)&gt;=7,AVERAGE(OFFSET($H524,0,0,-7,1)),"")</f>
        <v>0.99941233567802001</v>
      </c>
      <c r="M524" s="458">
        <f ca="1">IF(COUNTIF($D$64:$D524,$D524)&gt;=20,AVERAGE(OFFSET($H524,0,0,-20,1)),"")</f>
        <v>0.99855693179324378</v>
      </c>
      <c r="N524" s="458">
        <f ca="1">IF(COUNTIF($D$64:$D524,$D524)&gt;=50,AVERAGE(OFFSET($H524,0,0,-50,1)),"")</f>
        <v>0.99815985566225296</v>
      </c>
      <c r="O524" s="458">
        <f t="shared" si="38"/>
        <v>0.99900413883714567</v>
      </c>
      <c r="P524" s="458">
        <f t="shared" si="39"/>
        <v>0.99867852716966043</v>
      </c>
      <c r="Q524" s="458">
        <f t="shared" si="40"/>
        <v>3.2561166748523718E-4</v>
      </c>
      <c r="R524" s="453">
        <f t="shared" si="41"/>
        <v>2.4457025007283635E-4</v>
      </c>
      <c r="S524" s="453">
        <f>IF(COUNTIF($D$64:$D524,$D524)&gt;=14,100-100/(1+(AVERAGEIFS($K$64:$K524,$D$64:$D524,$D524,$K$64:$K524,"&gt;0")*COUNTIFS($D$64:$D524,$D524,$K$64:$K524,"&gt;0"))/(-AVERAGEIFS($K$64:$K524,$D$64:$D524,$D524,$K$64:$K524,"&lt;0")*COUNTIFS($D$64:$D524,$D524,$K$64:$K524,"&lt;0"))),"")</f>
        <v>50.776734528249342</v>
      </c>
      <c r="T524" s="453">
        <f ca="1">IF($D524=$D523,MIN(0,$H524/MAX(OFFSET($H524,0,0,-(COUNTIF($D$64:$D524,$D524)),1))-1),0)</f>
        <v>-6.7528392333771059E-4</v>
      </c>
      <c r="U524" s="453">
        <f ca="1">IF(COUNTIF($D$64:$D524,$D524)&gt;=30,STDEV(OFFSET($K524,0,0,-30,1))*SQRT(365),"")</f>
        <v>1.1810588191804814E-2</v>
      </c>
      <c r="V524" s="453" t="str">
        <f ca="1">IF(COUNTIF($D$64:$D524,$D524)&lt;20,"Neutral",IF($H524&gt;$M524*1.05,"Bullish",IF($H524&lt;$M524*0.95,"Bearish","Neutral")))</f>
        <v>Neutral</v>
      </c>
      <c r="AB524" s="433"/>
      <c r="AC524" s="433"/>
      <c r="AD524" s="433"/>
      <c r="AE524" s="433"/>
      <c r="AF524" s="433"/>
      <c r="AG524" s="433"/>
      <c r="AH524" s="433"/>
      <c r="AI524" s="433"/>
      <c r="AJ524" s="433"/>
      <c r="AK524" s="433"/>
      <c r="AL524" s="433"/>
      <c r="AM524" s="433"/>
      <c r="AN524" s="433"/>
      <c r="AO524" s="433"/>
      <c r="AP524" s="433"/>
      <c r="AQ524" s="433"/>
      <c r="AR524" s="433"/>
      <c r="AS524" s="433"/>
      <c r="AT524" s="433"/>
    </row>
    <row r="525" spans="2:46" ht="20.149999999999999" customHeight="1">
      <c r="B525" s="437">
        <v>46144</v>
      </c>
      <c r="C525" s="419" t="s">
        <v>98</v>
      </c>
      <c r="D525" s="419" t="s">
        <v>99</v>
      </c>
      <c r="E525" s="457">
        <v>0.99952003674458423</v>
      </c>
      <c r="F525" s="457">
        <v>1.0038434590328515</v>
      </c>
      <c r="G525" s="457">
        <v>0.99536549857209478</v>
      </c>
      <c r="H525" s="457">
        <v>1.0003827271204038</v>
      </c>
      <c r="I525" s="457">
        <v>18095994052.294212</v>
      </c>
      <c r="J525" s="462">
        <v>184296386204.35242</v>
      </c>
      <c r="K525" s="474">
        <f t="shared" si="37"/>
        <v>8.9935497108939444E-4</v>
      </c>
      <c r="L525" s="458">
        <f ca="1">IF(COUNTIF($D$64:$D525,$D525)&gt;=7,AVERAGE(OFFSET($H525,0,0,-7,1)),"")</f>
        <v>0.99950525909802923</v>
      </c>
      <c r="M525" s="458">
        <f ca="1">IF(COUNTIF($D$64:$D525,$D525)&gt;=20,AVERAGE(OFFSET($H525,0,0,-20,1)),"")</f>
        <v>0.99869302463756315</v>
      </c>
      <c r="N525" s="458">
        <f ca="1">IF(COUNTIF($D$64:$D525,$D525)&gt;=50,AVERAGE(OFFSET($H525,0,0,-50,1)),"")</f>
        <v>0.9982319053779346</v>
      </c>
      <c r="O525" s="458">
        <f t="shared" si="38"/>
        <v>0.99921622934226229</v>
      </c>
      <c r="P525" s="458">
        <f t="shared" si="39"/>
        <v>0.99880476420304887</v>
      </c>
      <c r="Q525" s="458">
        <f t="shared" si="40"/>
        <v>4.1146513921341832E-4</v>
      </c>
      <c r="R525" s="453">
        <f t="shared" si="41"/>
        <v>2.7794922790095277E-4</v>
      </c>
      <c r="S525" s="453">
        <f>IF(COUNTIF($D$64:$D525,$D525)&gt;=14,100-100/(1+(AVERAGEIFS($K$64:$K525,$D$64:$D525,$D525,$K$64:$K525,"&gt;0")*COUNTIFS($D$64:$D525,$D525,$K$64:$K525,"&gt;0"))/(-AVERAGEIFS($K$64:$K525,$D$64:$D525,$D525,$K$64:$K525,"&lt;0")*COUNTIFS($D$64:$D525,$D525,$K$64:$K525,"&lt;0"))),"")</f>
        <v>51.496220447271732</v>
      </c>
      <c r="T525" s="453">
        <f ca="1">IF($D525=$D524,MIN(0,$H525/MAX(OFFSET($H525,0,0,-(COUNTIF($D$64:$D525,$D525)),1))-1),0)</f>
        <v>0</v>
      </c>
      <c r="U525" s="453">
        <f ca="1">IF(COUNTIF($D$64:$D525,$D525)&gt;=30,STDEV(OFFSET($K525,0,0,-30,1))*SQRT(365),"")</f>
        <v>1.2107151964336375E-2</v>
      </c>
      <c r="V525" s="453" t="str">
        <f ca="1">IF(COUNTIF($D$64:$D525,$D525)&lt;20,"Neutral",IF($H525&gt;$M525*1.05,"Bullish",IF($H525&lt;$M525*0.95,"Bearish","Neutral")))</f>
        <v>Neutral</v>
      </c>
      <c r="AB525" s="433"/>
      <c r="AC525" s="433"/>
      <c r="AD525" s="433"/>
      <c r="AE525" s="433"/>
      <c r="AF525" s="433"/>
      <c r="AG525" s="433"/>
      <c r="AH525" s="433"/>
      <c r="AI525" s="433"/>
      <c r="AJ525" s="433"/>
      <c r="AK525" s="433"/>
      <c r="AL525" s="433"/>
      <c r="AM525" s="433"/>
      <c r="AN525" s="433"/>
      <c r="AO525" s="433"/>
      <c r="AP525" s="433"/>
      <c r="AQ525" s="433"/>
      <c r="AR525" s="433"/>
      <c r="AS525" s="433"/>
      <c r="AT525" s="433"/>
    </row>
    <row r="526" spans="2:46" ht="20.149999999999999" customHeight="1">
      <c r="B526" s="437">
        <v>46145</v>
      </c>
      <c r="C526" s="419" t="s">
        <v>98</v>
      </c>
      <c r="D526" s="419" t="s">
        <v>99</v>
      </c>
      <c r="E526" s="457">
        <v>1.0003810956776773</v>
      </c>
      <c r="F526" s="457">
        <v>1.0038731537569625</v>
      </c>
      <c r="G526" s="457">
        <v>0.99487489740001511</v>
      </c>
      <c r="H526" s="457">
        <v>1.0014142428589643</v>
      </c>
      <c r="I526" s="457">
        <v>17870321323.298042</v>
      </c>
      <c r="J526" s="462">
        <v>184486418096.92307</v>
      </c>
      <c r="K526" s="474">
        <f t="shared" si="37"/>
        <v>1.0311211005509247E-3</v>
      </c>
      <c r="L526" s="458">
        <f ca="1">IF(COUNTIF($D$64:$D526,$D526)&gt;=7,AVERAGE(OFFSET($H526,0,0,-7,1)),"")</f>
        <v>0.99968454696202913</v>
      </c>
      <c r="M526" s="458">
        <f ca="1">IF(COUNTIF($D$64:$D526,$D526)&gt;=20,AVERAGE(OFFSET($H526,0,0,-20,1)),"")</f>
        <v>0.99884653765247644</v>
      </c>
      <c r="N526" s="458">
        <f ca="1">IF(COUNTIF($D$64:$D526,$D526)&gt;=50,AVERAGE(OFFSET($H526,0,0,-50,1)),"")</f>
        <v>0.9983029639631521</v>
      </c>
      <c r="O526" s="458">
        <f t="shared" si="38"/>
        <v>0.99955438526790874</v>
      </c>
      <c r="P526" s="458">
        <f t="shared" si="39"/>
        <v>0.99899805891830185</v>
      </c>
      <c r="Q526" s="458">
        <f t="shared" si="40"/>
        <v>5.5632634960689487E-4</v>
      </c>
      <c r="R526" s="453">
        <f t="shared" si="41"/>
        <v>3.3362465224214119E-4</v>
      </c>
      <c r="S526" s="453">
        <f>IF(COUNTIF($D$64:$D526,$D526)&gt;=14,100-100/(1+(AVERAGEIFS($K$64:$K526,$D$64:$D526,$D526,$K$64:$K526,"&gt;0")*COUNTIFS($D$64:$D526,$D526,$K$64:$K526,"&gt;0"))/(-AVERAGEIFS($K$64:$K526,$D$64:$D526,$D526,$K$64:$K526,"&lt;0")*COUNTIFS($D$64:$D526,$D526,$K$64:$K526,"&lt;0"))),"")</f>
        <v>52.295664838141967</v>
      </c>
      <c r="T526" s="453">
        <f ca="1">IF($D526=$D525,MIN(0,$H526/MAX(OFFSET($H526,0,0,-(COUNTIF($D$64:$D526,$D526)),1))-1),0)</f>
        <v>0</v>
      </c>
      <c r="U526" s="453">
        <f ca="1">IF(COUNTIF($D$64:$D526,$D526)&gt;=30,STDEV(OFFSET($K526,0,0,-30,1))*SQRT(365),"")</f>
        <v>1.2577269927861016E-2</v>
      </c>
      <c r="V526" s="453" t="str">
        <f ca="1">IF(COUNTIF($D$64:$D526,$D526)&lt;20,"Neutral",IF($H526&gt;$M526*1.05,"Bullish",IF($H526&lt;$M526*0.95,"Bearish","Neutral")))</f>
        <v>Neutral</v>
      </c>
      <c r="AB526" s="433"/>
      <c r="AC526" s="433"/>
      <c r="AD526" s="433"/>
      <c r="AE526" s="433"/>
      <c r="AF526" s="433"/>
      <c r="AG526" s="433"/>
      <c r="AH526" s="433"/>
      <c r="AI526" s="433"/>
      <c r="AJ526" s="433"/>
      <c r="AK526" s="433"/>
      <c r="AL526" s="433"/>
      <c r="AM526" s="433"/>
      <c r="AN526" s="433"/>
      <c r="AO526" s="433"/>
      <c r="AP526" s="433"/>
      <c r="AQ526" s="433"/>
      <c r="AR526" s="433"/>
      <c r="AS526" s="433"/>
      <c r="AT526" s="433"/>
    </row>
    <row r="527" spans="2:46" ht="20.149999999999999" customHeight="1">
      <c r="B527" s="437">
        <v>46146</v>
      </c>
      <c r="C527" s="419" t="s">
        <v>98</v>
      </c>
      <c r="D527" s="419" t="s">
        <v>99</v>
      </c>
      <c r="E527" s="457">
        <v>1.0013395013065356</v>
      </c>
      <c r="F527" s="457">
        <v>1.0047365961210302</v>
      </c>
      <c r="G527" s="457">
        <v>0.99822522108677814</v>
      </c>
      <c r="H527" s="457">
        <v>1.0004882276955793</v>
      </c>
      <c r="I527" s="457">
        <v>8644590460.7680149</v>
      </c>
      <c r="J527" s="462">
        <v>184315822140.43994</v>
      </c>
      <c r="K527" s="474">
        <f t="shared" si="37"/>
        <v>-9.2470740254424477E-4</v>
      </c>
      <c r="L527" s="458">
        <f ca="1">IF(COUNTIF($D$64:$D527,$D527)&gt;=7,AVERAGE(OFFSET($H527,0,0,-7,1)),"")</f>
        <v>0.9998683560115651</v>
      </c>
      <c r="M527" s="458">
        <f ca="1">IF(COUNTIF($D$64:$D527,$D527)&gt;=20,AVERAGE(OFFSET($H527,0,0,-20,1)),"")</f>
        <v>0.99895326160196696</v>
      </c>
      <c r="N527" s="458">
        <f ca="1">IF(COUNTIF($D$64:$D527,$D527)&gt;=50,AVERAGE(OFFSET($H527,0,0,-50,1)),"")</f>
        <v>0.99836987091612772</v>
      </c>
      <c r="O527" s="458">
        <f t="shared" si="38"/>
        <v>0.99969805333370421</v>
      </c>
      <c r="P527" s="458">
        <f t="shared" si="39"/>
        <v>0.9991084417906928</v>
      </c>
      <c r="Q527" s="458">
        <f t="shared" si="40"/>
        <v>5.896115430114035E-4</v>
      </c>
      <c r="R527" s="453">
        <f t="shared" si="41"/>
        <v>3.8482203039599366E-4</v>
      </c>
      <c r="S527" s="453">
        <f>IF(COUNTIF($D$64:$D527,$D527)&gt;=14,100-100/(1+(AVERAGEIFS($K$64:$K527,$D$64:$D527,$D527,$K$64:$K527,"&gt;0")*COUNTIFS($D$64:$D527,$D527,$K$64:$K527,"&gt;0"))/(-AVERAGEIFS($K$64:$K527,$D$64:$D527,$D527,$K$64:$K527,"&lt;0")*COUNTIFS($D$64:$D527,$D527,$K$64:$K527,"&lt;0"))),"")</f>
        <v>51.533935560261355</v>
      </c>
      <c r="T527" s="453">
        <f ca="1">IF($D527=$D526,MIN(0,$H527/MAX(OFFSET($H527,0,0,-(COUNTIF($D$64:$D527,$D527)),1))-1),0)</f>
        <v>-9.2470740254424477E-4</v>
      </c>
      <c r="U527" s="453">
        <f ca="1">IF(COUNTIF($D$64:$D527,$D527)&gt;=30,STDEV(OFFSET($K527,0,0,-30,1))*SQRT(365),"")</f>
        <v>1.304995198988493E-2</v>
      </c>
      <c r="V527" s="453" t="str">
        <f ca="1">IF(COUNTIF($D$64:$D527,$D527)&lt;20,"Neutral",IF($H527&gt;$M527*1.05,"Bullish",IF($H527&lt;$M527*0.95,"Bearish","Neutral")))</f>
        <v>Neutral</v>
      </c>
      <c r="AB527" s="433"/>
      <c r="AC527" s="433"/>
      <c r="AD527" s="433"/>
      <c r="AE527" s="433"/>
      <c r="AF527" s="433"/>
      <c r="AG527" s="433"/>
      <c r="AH527" s="433"/>
      <c r="AI527" s="433"/>
      <c r="AJ527" s="433"/>
      <c r="AK527" s="433"/>
      <c r="AL527" s="433"/>
      <c r="AM527" s="433"/>
      <c r="AN527" s="433"/>
      <c r="AO527" s="433"/>
      <c r="AP527" s="433"/>
      <c r="AQ527" s="433"/>
      <c r="AR527" s="433"/>
      <c r="AS527" s="433"/>
      <c r="AT527" s="433"/>
    </row>
    <row r="528" spans="2:46" ht="20.149999999999999" customHeight="1">
      <c r="B528" s="437">
        <v>46147</v>
      </c>
      <c r="C528" s="419" t="s">
        <v>98</v>
      </c>
      <c r="D528" s="419" t="s">
        <v>99</v>
      </c>
      <c r="E528" s="457">
        <v>1.0005531237180407</v>
      </c>
      <c r="F528" s="457">
        <v>1.0021593943217202</v>
      </c>
      <c r="G528" s="457">
        <v>0.99659971329874375</v>
      </c>
      <c r="H528" s="457">
        <v>1.0003964916964276</v>
      </c>
      <c r="I528" s="457">
        <v>17960780859.923626</v>
      </c>
      <c r="J528" s="462">
        <v>184298921995.45523</v>
      </c>
      <c r="K528" s="474">
        <f t="shared" si="37"/>
        <v>-9.1691232952273438E-5</v>
      </c>
      <c r="L528" s="458">
        <f ca="1">IF(COUNTIF($D$64:$D528,$D528)&gt;=7,AVERAGE(OFFSET($H528,0,0,-7,1)),"")</f>
        <v>1.0000382615724948</v>
      </c>
      <c r="M528" s="458">
        <f ca="1">IF(COUNTIF($D$64:$D528,$D528)&gt;=20,AVERAGE(OFFSET($H528,0,0,-20,1)),"")</f>
        <v>0.99904646806079389</v>
      </c>
      <c r="N528" s="458">
        <f ca="1">IF(COUNTIF($D$64:$D528,$D528)&gt;=50,AVERAGE(OFFSET($H528,0,0,-50,1)),"")</f>
        <v>0.99845757286641756</v>
      </c>
      <c r="O528" s="458">
        <f t="shared" si="38"/>
        <v>0.99980550538950785</v>
      </c>
      <c r="P528" s="458">
        <f t="shared" si="39"/>
        <v>0.99920385289482128</v>
      </c>
      <c r="Q528" s="458">
        <f t="shared" si="40"/>
        <v>6.0165249468657755E-4</v>
      </c>
      <c r="R528" s="453">
        <f t="shared" si="41"/>
        <v>4.2818812325411045E-4</v>
      </c>
      <c r="S528" s="453">
        <f>IF(COUNTIF($D$64:$D528,$D528)&gt;=14,100-100/(1+(AVERAGEIFS($K$64:$K528,$D$64:$D528,$D528,$K$64:$K528,"&gt;0")*COUNTIFS($D$64:$D528,$D528,$K$64:$K528,"&gt;0"))/(-AVERAGEIFS($K$64:$K528,$D$64:$D528,$D528,$K$64:$K528,"&lt;0")*COUNTIFS($D$64:$D528,$D528,$K$64:$K528,"&lt;0"))),"")</f>
        <v>51.459612266508984</v>
      </c>
      <c r="T528" s="453">
        <f ca="1">IF($D528=$D527,MIN(0,$H528/MAX(OFFSET($H528,0,0,-(COUNTIF($D$64:$D528,$D528)),1))-1),0)</f>
        <v>-1.0163138479347689E-3</v>
      </c>
      <c r="U528" s="453">
        <f ca="1">IF(COUNTIF($D$64:$D528,$D528)&gt;=30,STDEV(OFFSET($K528,0,0,-30,1))*SQRT(365),"")</f>
        <v>1.3003509716880229E-2</v>
      </c>
      <c r="V528" s="453" t="str">
        <f ca="1">IF(COUNTIF($D$64:$D528,$D528)&lt;20,"Neutral",IF($H528&gt;$M528*1.05,"Bullish",IF($H528&lt;$M528*0.95,"Bearish","Neutral")))</f>
        <v>Neutral</v>
      </c>
      <c r="AB528" s="433"/>
      <c r="AC528" s="433"/>
      <c r="AD528" s="433"/>
      <c r="AE528" s="433"/>
      <c r="AF528" s="433"/>
      <c r="AG528" s="433"/>
      <c r="AH528" s="433"/>
      <c r="AI528" s="433"/>
      <c r="AJ528" s="433"/>
      <c r="AK528" s="433"/>
      <c r="AL528" s="433"/>
      <c r="AM528" s="433"/>
      <c r="AN528" s="433"/>
      <c r="AO528" s="433"/>
      <c r="AP528" s="433"/>
      <c r="AQ528" s="433"/>
      <c r="AR528" s="433"/>
      <c r="AS528" s="433"/>
      <c r="AT528" s="433"/>
    </row>
    <row r="529" spans="2:46" ht="20.149999999999999" customHeight="1">
      <c r="B529" s="437">
        <v>46148</v>
      </c>
      <c r="C529" s="419" t="s">
        <v>98</v>
      </c>
      <c r="D529" s="419" t="s">
        <v>99</v>
      </c>
      <c r="E529" s="457">
        <v>1.0002865354304491</v>
      </c>
      <c r="F529" s="457">
        <v>1.002698112065564</v>
      </c>
      <c r="G529" s="457">
        <v>0.99188443659377379</v>
      </c>
      <c r="H529" s="457">
        <v>0.9993377721140827</v>
      </c>
      <c r="I529" s="457">
        <v>6951752779.2171621</v>
      </c>
      <c r="J529" s="462">
        <v>184103878450.87949</v>
      </c>
      <c r="K529" s="474">
        <f t="shared" si="37"/>
        <v>-1.0582999751924671E-3</v>
      </c>
      <c r="L529" s="458">
        <f ca="1">IF(COUNTIF($D$64:$D529,$D529)&gt;=7,AVERAGE(OFFSET($H529,0,0,-7,1)),"")</f>
        <v>1.0000861285836393</v>
      </c>
      <c r="M529" s="458">
        <f ca="1">IF(COUNTIF($D$64:$D529,$D529)&gt;=20,AVERAGE(OFFSET($H529,0,0,-20,1)),"")</f>
        <v>0.99907916774522865</v>
      </c>
      <c r="N529" s="458">
        <f ca="1">IF(COUNTIF($D$64:$D529,$D529)&gt;=50,AVERAGE(OFFSET($H529,0,0,-50,1)),"")</f>
        <v>0.99852283813766862</v>
      </c>
      <c r="O529" s="458">
        <f t="shared" si="38"/>
        <v>0.99973354642405787</v>
      </c>
      <c r="P529" s="458">
        <f t="shared" si="39"/>
        <v>0.99921377283698876</v>
      </c>
      <c r="Q529" s="458">
        <f t="shared" si="40"/>
        <v>5.1977358706911669E-4</v>
      </c>
      <c r="R529" s="453">
        <f t="shared" si="41"/>
        <v>4.4650521601711168E-4</v>
      </c>
      <c r="S529" s="453">
        <f>IF(COUNTIF($D$64:$D529,$D529)&gt;=14,100-100/(1+(AVERAGEIFS($K$64:$K529,$D$64:$D529,$D529,$K$64:$K529,"&gt;0")*COUNTIFS($D$64:$D529,$D529,$K$64:$K529,"&gt;0"))/(-AVERAGEIFS($K$64:$K529,$D$64:$D529,$D529,$K$64:$K529,"&lt;0")*COUNTIFS($D$64:$D529,$D529,$K$64:$K529,"&lt;0"))),"")</f>
        <v>50.61703580981083</v>
      </c>
      <c r="T529" s="453">
        <f ca="1">IF($D529=$D528,MIN(0,$H529/MAX(OFFSET($H529,0,0,-(COUNTIF($D$64:$D529,$D529)),1))-1),0)</f>
        <v>-2.0735382582071082E-3</v>
      </c>
      <c r="U529" s="453">
        <f ca="1">IF(COUNTIF($D$64:$D529,$D529)&gt;=30,STDEV(OFFSET($K529,0,0,-30,1))*SQRT(365),"")</f>
        <v>1.3561344533757784E-2</v>
      </c>
      <c r="V529" s="453" t="str">
        <f ca="1">IF(COUNTIF($D$64:$D529,$D529)&lt;20,"Neutral",IF($H529&gt;$M529*1.05,"Bullish",IF($H529&lt;$M529*0.95,"Bearish","Neutral")))</f>
        <v>Neutral</v>
      </c>
      <c r="AB529" s="433"/>
      <c r="AC529" s="433"/>
      <c r="AD529" s="433"/>
      <c r="AE529" s="433"/>
      <c r="AF529" s="433"/>
      <c r="AG529" s="433"/>
      <c r="AH529" s="433"/>
      <c r="AI529" s="433"/>
      <c r="AJ529" s="433"/>
      <c r="AK529" s="433"/>
      <c r="AL529" s="433"/>
      <c r="AM529" s="433"/>
      <c r="AN529" s="433"/>
      <c r="AO529" s="433"/>
      <c r="AP529" s="433"/>
      <c r="AQ529" s="433"/>
      <c r="AR529" s="433"/>
      <c r="AS529" s="433"/>
      <c r="AT529" s="433"/>
    </row>
    <row r="530" spans="2:46" ht="20.149999999999999" customHeight="1">
      <c r="B530" s="437">
        <v>46149</v>
      </c>
      <c r="C530" s="419" t="s">
        <v>98</v>
      </c>
      <c r="D530" s="419" t="s">
        <v>99</v>
      </c>
      <c r="E530" s="457">
        <v>0.9993198178641719</v>
      </c>
      <c r="F530" s="457">
        <v>1.0043016150253241</v>
      </c>
      <c r="G530" s="457">
        <v>0.99428118708947855</v>
      </c>
      <c r="H530" s="457">
        <v>0.99884383176095803</v>
      </c>
      <c r="I530" s="457">
        <v>15933480042.953739</v>
      </c>
      <c r="J530" s="462">
        <v>184012881855.66296</v>
      </c>
      <c r="K530" s="474">
        <f t="shared" si="37"/>
        <v>-4.9426767095950286E-4</v>
      </c>
      <c r="L530" s="458">
        <f ca="1">IF(COUNTIF($D$64:$D530,$D530)&gt;=7,AVERAGE(OFFSET($H530,0,0,-7,1)),"")</f>
        <v>1.0000495899442947</v>
      </c>
      <c r="M530" s="458">
        <f ca="1">IF(COUNTIF($D$64:$D530,$D530)&gt;=20,AVERAGE(OFFSET($H530,0,0,-20,1)),"")</f>
        <v>0.99912837846850677</v>
      </c>
      <c r="N530" s="458">
        <f ca="1">IF(COUNTIF($D$64:$D530,$D530)&gt;=50,AVERAGE(OFFSET($H530,0,0,-50,1)),"")</f>
        <v>0.99857557087397841</v>
      </c>
      <c r="O530" s="458">
        <f t="shared" si="38"/>
        <v>0.99959666724511942</v>
      </c>
      <c r="P530" s="458">
        <f t="shared" si="39"/>
        <v>0.99918636979431985</v>
      </c>
      <c r="Q530" s="458">
        <f t="shared" si="40"/>
        <v>4.1029745079956825E-4</v>
      </c>
      <c r="R530" s="453">
        <f t="shared" si="41"/>
        <v>4.39263662973603E-4</v>
      </c>
      <c r="S530" s="453">
        <f>IF(COUNTIF($D$64:$D530,$D530)&gt;=14,100-100/(1+(AVERAGEIFS($K$64:$K530,$D$64:$D530,$D530,$K$64:$K530,"&gt;0")*COUNTIFS($D$64:$D530,$D530,$K$64:$K530,"&gt;0"))/(-AVERAGEIFS($K$64:$K530,$D$64:$D530,$D530,$K$64:$K530,"&lt;0")*COUNTIFS($D$64:$D530,$D530,$K$64:$K530,"&lt;0"))),"")</f>
        <v>50.232900275760414</v>
      </c>
      <c r="T530" s="453">
        <f ca="1">IF($D530=$D529,MIN(0,$H530/MAX(OFFSET($H530,0,0,-(COUNTIF($D$64:$D530,$D530)),1))-1),0)</f>
        <v>-2.5667810462410845E-3</v>
      </c>
      <c r="U530" s="453">
        <f ca="1">IF(COUNTIF($D$64:$D530,$D530)&gt;=30,STDEV(OFFSET($K530,0,0,-30,1))*SQRT(365),"")</f>
        <v>1.3338993316885978E-2</v>
      </c>
      <c r="V530" s="453" t="str">
        <f ca="1">IF(COUNTIF($D$64:$D530,$D530)&lt;20,"Neutral",IF($H530&gt;$M530*1.05,"Bullish",IF($H530&lt;$M530*0.95,"Bearish","Neutral")))</f>
        <v>Neutral</v>
      </c>
      <c r="AB530" s="433"/>
      <c r="AC530" s="433"/>
      <c r="AD530" s="433"/>
      <c r="AE530" s="433"/>
      <c r="AF530" s="433"/>
      <c r="AG530" s="433"/>
      <c r="AH530" s="433"/>
      <c r="AI530" s="433"/>
      <c r="AJ530" s="433"/>
      <c r="AK530" s="433"/>
      <c r="AL530" s="433"/>
      <c r="AM530" s="433"/>
      <c r="AN530" s="433"/>
      <c r="AO530" s="433"/>
      <c r="AP530" s="433"/>
      <c r="AQ530" s="433"/>
      <c r="AR530" s="433"/>
      <c r="AS530" s="433"/>
      <c r="AT530" s="433"/>
    </row>
    <row r="531" spans="2:46" ht="20.149999999999999" customHeight="1">
      <c r="B531" s="437">
        <v>46150</v>
      </c>
      <c r="C531" s="419" t="s">
        <v>98</v>
      </c>
      <c r="D531" s="419" t="s">
        <v>99</v>
      </c>
      <c r="E531" s="457">
        <v>0.99890410234449512</v>
      </c>
      <c r="F531" s="457">
        <v>1.0016465663949885</v>
      </c>
      <c r="G531" s="457">
        <v>0.99295105794327854</v>
      </c>
      <c r="H531" s="457">
        <v>0.9995718190176851</v>
      </c>
      <c r="I531" s="457">
        <v>7085925255.235858</v>
      </c>
      <c r="J531" s="462">
        <v>184146995947.18051</v>
      </c>
      <c r="K531" s="474">
        <f t="shared" si="37"/>
        <v>7.2882990671696568E-4</v>
      </c>
      <c r="L531" s="458">
        <f ca="1">IF(COUNTIF($D$64:$D531,$D531)&gt;=7,AVERAGE(OFFSET($H531,0,0,-7,1)),"")</f>
        <v>1.0000621588948715</v>
      </c>
      <c r="M531" s="458">
        <f ca="1">IF(COUNTIF($D$64:$D531,$D531)&gt;=20,AVERAGE(OFFSET($H531,0,0,-20,1)),"")</f>
        <v>0.99927782813535182</v>
      </c>
      <c r="N531" s="458">
        <f ca="1">IF(COUNTIF($D$64:$D531,$D531)&gt;=50,AVERAGE(OFFSET($H531,0,0,-50,1)),"")</f>
        <v>0.99865512664019496</v>
      </c>
      <c r="O531" s="458">
        <f t="shared" si="38"/>
        <v>0.9995928444408988</v>
      </c>
      <c r="P531" s="458">
        <f t="shared" si="39"/>
        <v>0.99921492158864322</v>
      </c>
      <c r="Q531" s="458">
        <f t="shared" si="40"/>
        <v>3.7792285225557443E-4</v>
      </c>
      <c r="R531" s="453">
        <f t="shared" si="41"/>
        <v>4.2699550082999727E-4</v>
      </c>
      <c r="S531" s="453">
        <f>IF(COUNTIF($D$64:$D531,$D531)&gt;=14,100-100/(1+(AVERAGEIFS($K$64:$K531,$D$64:$D531,$D531,$K$64:$K531,"&gt;0")*COUNTIFS($D$64:$D531,$D531,$K$64:$K531,"&gt;0"))/(-AVERAGEIFS($K$64:$K531,$D$64:$D531,$D531,$K$64:$K531,"&lt;0")*COUNTIFS($D$64:$D531,$D531,$K$64:$K531,"&lt;0"))),"")</f>
        <v>50.783658613463793</v>
      </c>
      <c r="T531" s="453">
        <f ca="1">IF($D531=$D530,MIN(0,$H531/MAX(OFFSET($H531,0,0,-(COUNTIF($D$64:$D531,$D531)),1))-1),0)</f>
        <v>-1.8398218863147076E-3</v>
      </c>
      <c r="U531" s="453">
        <f ca="1">IF(COUNTIF($D$64:$D531,$D531)&gt;=30,STDEV(OFFSET($K531,0,0,-30,1))*SQRT(365),"")</f>
        <v>1.3363576579548711E-2</v>
      </c>
      <c r="V531" s="453" t="str">
        <f ca="1">IF(COUNTIF($D$64:$D531,$D531)&lt;20,"Neutral",IF($H531&gt;$M531*1.05,"Bullish",IF($H531&lt;$M531*0.95,"Bearish","Neutral")))</f>
        <v>Neutral</v>
      </c>
      <c r="AB531" s="433"/>
      <c r="AC531" s="433"/>
      <c r="AD531" s="433"/>
      <c r="AE531" s="433"/>
      <c r="AF531" s="433"/>
      <c r="AG531" s="433"/>
      <c r="AH531" s="433"/>
      <c r="AI531" s="433"/>
      <c r="AJ531" s="433"/>
      <c r="AK531" s="433"/>
      <c r="AL531" s="433"/>
      <c r="AM531" s="433"/>
      <c r="AN531" s="433"/>
      <c r="AO531" s="433"/>
      <c r="AP531" s="433"/>
      <c r="AQ531" s="433"/>
      <c r="AR531" s="433"/>
      <c r="AS531" s="433"/>
      <c r="AT531" s="433"/>
    </row>
    <row r="532" spans="2:46" ht="20.149999999999999" customHeight="1">
      <c r="B532" s="437">
        <v>46151</v>
      </c>
      <c r="C532" s="419" t="s">
        <v>98</v>
      </c>
      <c r="D532" s="419" t="s">
        <v>99</v>
      </c>
      <c r="E532" s="457">
        <v>0.99952065857854222</v>
      </c>
      <c r="F532" s="457">
        <v>1.0038882018233841</v>
      </c>
      <c r="G532" s="457">
        <v>0.99485392087898572</v>
      </c>
      <c r="H532" s="457">
        <v>0.9994684262030169</v>
      </c>
      <c r="I532" s="457">
        <v>14029059690.220949</v>
      </c>
      <c r="J532" s="462">
        <v>184127948315.12302</v>
      </c>
      <c r="K532" s="474">
        <f t="shared" si="37"/>
        <v>-1.0343710446925058E-4</v>
      </c>
      <c r="L532" s="458">
        <f ca="1">IF(COUNTIF($D$64:$D532,$D532)&gt;=7,AVERAGE(OFFSET($H532,0,0,-7,1)),"")</f>
        <v>0.99993154447810195</v>
      </c>
      <c r="M532" s="458">
        <f ca="1">IF(COUNTIF($D$64:$D532,$D532)&gt;=20,AVERAGE(OFFSET($H532,0,0,-20,1)),"")</f>
        <v>0.99936965063832139</v>
      </c>
      <c r="N532" s="458">
        <f ca="1">IF(COUNTIF($D$64:$D532,$D532)&gt;=50,AVERAGE(OFFSET($H532,0,0,-50,1)),"")</f>
        <v>0.99874309137830619</v>
      </c>
      <c r="O532" s="458">
        <f t="shared" si="38"/>
        <v>0.99957370317353234</v>
      </c>
      <c r="P532" s="458">
        <f t="shared" si="39"/>
        <v>0.99923369970822651</v>
      </c>
      <c r="Q532" s="458">
        <f t="shared" si="40"/>
        <v>3.4000346530582704E-4</v>
      </c>
      <c r="R532" s="453">
        <f t="shared" si="41"/>
        <v>4.095970937251632E-4</v>
      </c>
      <c r="S532" s="453">
        <f>IF(COUNTIF($D$64:$D532,$D532)&gt;=14,100-100/(1+(AVERAGEIFS($K$64:$K532,$D$64:$D532,$D532,$K$64:$K532,"&gt;0")*COUNTIFS($D$64:$D532,$D532,$K$64:$K532,"&gt;0"))/(-AVERAGEIFS($K$64:$K532,$D$64:$D532,$D532,$K$64:$K532,"&lt;0")*COUNTIFS($D$64:$D532,$D532,$K$64:$K532,"&lt;0"))),"")</f>
        <v>50.704022266409467</v>
      </c>
      <c r="T532" s="453">
        <f ca="1">IF($D532=$D531,MIN(0,$H532/MAX(OFFSET($H532,0,0,-(COUNTIF($D$64:$D532,$D532)),1))-1),0)</f>
        <v>-1.9430686849352119E-3</v>
      </c>
      <c r="U532" s="453">
        <f ca="1">IF(COUNTIF($D$64:$D532,$D532)&gt;=30,STDEV(OFFSET($K532,0,0,-30,1))*SQRT(365),"")</f>
        <v>1.2840608757405289E-2</v>
      </c>
      <c r="V532" s="453" t="str">
        <f ca="1">IF(COUNTIF($D$64:$D532,$D532)&lt;20,"Neutral",IF($H532&gt;$M532*1.05,"Bullish",IF($H532&lt;$M532*0.95,"Bearish","Neutral")))</f>
        <v>Neutral</v>
      </c>
      <c r="AB532" s="433"/>
      <c r="AC532" s="433"/>
      <c r="AD532" s="433"/>
      <c r="AE532" s="433"/>
      <c r="AF532" s="433"/>
      <c r="AG532" s="433"/>
      <c r="AH532" s="433"/>
      <c r="AI532" s="433"/>
      <c r="AJ532" s="433"/>
      <c r="AK532" s="433"/>
      <c r="AL532" s="433"/>
      <c r="AM532" s="433"/>
      <c r="AN532" s="433"/>
      <c r="AO532" s="433"/>
      <c r="AP532" s="433"/>
      <c r="AQ532" s="433"/>
      <c r="AR532" s="433"/>
      <c r="AS532" s="433"/>
      <c r="AT532" s="433"/>
    </row>
    <row r="533" spans="2:46" ht="20.149999999999999" customHeight="1">
      <c r="B533" s="437">
        <v>46152</v>
      </c>
      <c r="C533" s="419" t="s">
        <v>98</v>
      </c>
      <c r="D533" s="419" t="s">
        <v>99</v>
      </c>
      <c r="E533" s="457">
        <v>0.99947352048561067</v>
      </c>
      <c r="F533" s="457">
        <v>1.0011631882209497</v>
      </c>
      <c r="G533" s="457">
        <v>0.99652097247109361</v>
      </c>
      <c r="H533" s="457">
        <v>0.99835208057481906</v>
      </c>
      <c r="I533" s="457">
        <v>21759802156.624199</v>
      </c>
      <c r="J533" s="462">
        <v>183922288561.65637</v>
      </c>
      <c r="K533" s="474">
        <f t="shared" si="37"/>
        <v>-1.116939363896563E-3</v>
      </c>
      <c r="L533" s="458">
        <f ca="1">IF(COUNTIF($D$64:$D533,$D533)&gt;=7,AVERAGE(OFFSET($H533,0,0,-7,1)),"")</f>
        <v>0.9994940927232242</v>
      </c>
      <c r="M533" s="458">
        <f ca="1">IF(COUNTIF($D$64:$D533,$D533)&gt;=20,AVERAGE(OFFSET($H533,0,0,-20,1)),"")</f>
        <v>0.99939033913755715</v>
      </c>
      <c r="N533" s="458">
        <f ca="1">IF(COUNTIF($D$64:$D533,$D533)&gt;=50,AVERAGE(OFFSET($H533,0,0,-50,1)),"")</f>
        <v>0.9987840938805671</v>
      </c>
      <c r="O533" s="458">
        <f t="shared" si="38"/>
        <v>0.99938576123526879</v>
      </c>
      <c r="P533" s="458">
        <f t="shared" si="39"/>
        <v>0.99916839458723339</v>
      </c>
      <c r="Q533" s="458">
        <f t="shared" si="40"/>
        <v>2.1736664803539973E-4</v>
      </c>
      <c r="R533" s="453">
        <f t="shared" si="41"/>
        <v>3.7115100458721051E-4</v>
      </c>
      <c r="S533" s="453">
        <f>IF(COUNTIF($D$64:$D533,$D533)&gt;=14,100-100/(1+(AVERAGEIFS($K$64:$K533,$D$64:$D533,$D533,$K$64:$K533,"&gt;0")*COUNTIFS($D$64:$D533,$D533,$K$64:$K533,"&gt;0"))/(-AVERAGEIFS($K$64:$K533,$D$64:$D533,$D533,$K$64:$K533,"&lt;0")*COUNTIFS($D$64:$D533,$D533,$K$64:$K533,"&lt;0"))),"")</f>
        <v>49.859734400160072</v>
      </c>
      <c r="T533" s="453">
        <f ca="1">IF($D533=$D532,MIN(0,$H533/MAX(OFFSET($H533,0,0,-(COUNTIF($D$64:$D533,$D533)),1))-1),0)</f>
        <v>-3.0578377589307593E-3</v>
      </c>
      <c r="U533" s="453">
        <f ca="1">IF(COUNTIF($D$64:$D533,$D533)&gt;=30,STDEV(OFFSET($K533,0,0,-30,1))*SQRT(365),"")</f>
        <v>1.3371113307590599E-2</v>
      </c>
      <c r="V533" s="453" t="str">
        <f ca="1">IF(COUNTIF($D$64:$D533,$D533)&lt;20,"Neutral",IF($H533&gt;$M533*1.05,"Bullish",IF($H533&lt;$M533*0.95,"Bearish","Neutral")))</f>
        <v>Neutral</v>
      </c>
      <c r="AB533" s="433"/>
      <c r="AC533" s="433"/>
      <c r="AD533" s="433"/>
      <c r="AE533" s="433"/>
      <c r="AF533" s="433"/>
      <c r="AG533" s="433"/>
      <c r="AH533" s="433"/>
      <c r="AI533" s="433"/>
      <c r="AJ533" s="433"/>
      <c r="AK533" s="433"/>
      <c r="AL533" s="433"/>
      <c r="AM533" s="433"/>
      <c r="AN533" s="433"/>
      <c r="AO533" s="433"/>
      <c r="AP533" s="433"/>
      <c r="AQ533" s="433"/>
      <c r="AR533" s="433"/>
      <c r="AS533" s="433"/>
      <c r="AT533" s="433"/>
    </row>
    <row r="534" spans="2:46" ht="20.149999999999999" customHeight="1">
      <c r="B534" s="437">
        <v>46153</v>
      </c>
      <c r="C534" s="419" t="s">
        <v>98</v>
      </c>
      <c r="D534" s="419" t="s">
        <v>99</v>
      </c>
      <c r="E534" s="457">
        <v>0.99864042729704683</v>
      </c>
      <c r="F534" s="457">
        <v>1.0043284493080917</v>
      </c>
      <c r="G534" s="457">
        <v>0.99382634939095482</v>
      </c>
      <c r="H534" s="457">
        <v>0.99716966564015841</v>
      </c>
      <c r="I534" s="457">
        <v>14968564237.638288</v>
      </c>
      <c r="J534" s="462">
        <v>183704457132.20007</v>
      </c>
      <c r="K534" s="474">
        <f t="shared" si="37"/>
        <v>-1.1843666755118054E-3</v>
      </c>
      <c r="L534" s="458">
        <f ca="1">IF(COUNTIF($D$64:$D534,$D534)&gt;=7,AVERAGE(OFFSET($H534,0,0,-7,1)),"")</f>
        <v>0.9990200124295926</v>
      </c>
      <c r="M534" s="458">
        <f ca="1">IF(COUNTIF($D$64:$D534,$D534)&gt;=20,AVERAGE(OFFSET($H534,0,0,-20,1)),"")</f>
        <v>0.99934901891694761</v>
      </c>
      <c r="N534" s="458">
        <f ca="1">IF(COUNTIF($D$64:$D534,$D534)&gt;=50,AVERAGE(OFFSET($H534,0,0,-50,1)),"")</f>
        <v>0.99877046165852801</v>
      </c>
      <c r="O534" s="458">
        <f t="shared" si="38"/>
        <v>0.99904482345140566</v>
      </c>
      <c r="P534" s="458">
        <f t="shared" si="39"/>
        <v>0.99902034059115374</v>
      </c>
      <c r="Q534" s="458">
        <f t="shared" si="40"/>
        <v>2.4482860251917593E-5</v>
      </c>
      <c r="R534" s="453">
        <f t="shared" si="41"/>
        <v>3.0181737572015194E-4</v>
      </c>
      <c r="S534" s="453">
        <f>IF(COUNTIF($D$64:$D534,$D534)&gt;=14,100-100/(1+(AVERAGEIFS($K$64:$K534,$D$64:$D534,$D534,$K$64:$K534,"&gt;0")*COUNTIFS($D$64:$D534,$D534,$K$64:$K534,"&gt;0"))/(-AVERAGEIFS($K$64:$K534,$D$64:$D534,$D534,$K$64:$K534,"&lt;0")*COUNTIFS($D$64:$D534,$D534,$K$64:$K534,"&lt;0"))),"")</f>
        <v>48.99465998933254</v>
      </c>
      <c r="T534" s="453">
        <f ca="1">IF($D534=$D533,MIN(0,$H534/MAX(OFFSET($H534,0,0,-(COUNTIF($D$64:$D534,$D534)),1))-1),0)</f>
        <v>-4.2385828333018072E-3</v>
      </c>
      <c r="U534" s="453">
        <f ca="1">IF(COUNTIF($D$64:$D534,$D534)&gt;=30,STDEV(OFFSET($K534,0,0,-30,1))*SQRT(365),"")</f>
        <v>1.3963766134675332E-2</v>
      </c>
      <c r="V534" s="453" t="str">
        <f ca="1">IF(COUNTIF($D$64:$D534,$D534)&lt;20,"Neutral",IF($H534&gt;$M534*1.05,"Bullish",IF($H534&lt;$M534*0.95,"Bearish","Neutral")))</f>
        <v>Neutral</v>
      </c>
      <c r="AB534" s="433"/>
      <c r="AC534" s="433"/>
      <c r="AD534" s="433"/>
      <c r="AE534" s="433"/>
      <c r="AF534" s="433"/>
      <c r="AG534" s="433"/>
      <c r="AH534" s="433"/>
      <c r="AI534" s="433"/>
      <c r="AJ534" s="433"/>
      <c r="AK534" s="433"/>
      <c r="AL534" s="433"/>
      <c r="AM534" s="433"/>
      <c r="AN534" s="433"/>
      <c r="AO534" s="433"/>
      <c r="AP534" s="433"/>
      <c r="AQ534" s="433"/>
      <c r="AR534" s="433"/>
      <c r="AS534" s="433"/>
      <c r="AT534" s="433"/>
    </row>
    <row r="535" spans="2:46" ht="20.149999999999999" customHeight="1">
      <c r="B535" s="437">
        <v>46154</v>
      </c>
      <c r="C535" s="419" t="s">
        <v>98</v>
      </c>
      <c r="D535" s="419" t="s">
        <v>99</v>
      </c>
      <c r="E535" s="457">
        <v>0.99732053581138391</v>
      </c>
      <c r="F535" s="457">
        <v>1.0024354570485345</v>
      </c>
      <c r="G535" s="457">
        <v>0.9930361778101725</v>
      </c>
      <c r="H535" s="457">
        <v>0.99731766801953714</v>
      </c>
      <c r="I535" s="457">
        <v>13094959009.280649</v>
      </c>
      <c r="J535" s="462">
        <v>183731723000.48196</v>
      </c>
      <c r="K535" s="474">
        <f t="shared" si="37"/>
        <v>1.4842246458002251E-4</v>
      </c>
      <c r="L535" s="458">
        <f ca="1">IF(COUNTIF($D$64:$D535,$D535)&gt;=7,AVERAGE(OFFSET($H535,0,0,-7,1)),"")</f>
        <v>0.99858018047575114</v>
      </c>
      <c r="M535" s="458">
        <f ca="1">IF(COUNTIF($D$64:$D535,$D535)&gt;=20,AVERAGE(OFFSET($H535,0,0,-20,1)),"")</f>
        <v>0.99931301038998543</v>
      </c>
      <c r="N535" s="458">
        <f ca="1">IF(COUNTIF($D$64:$D535,$D535)&gt;=50,AVERAGE(OFFSET($H535,0,0,-50,1)),"")</f>
        <v>0.99875419641891139</v>
      </c>
      <c r="O535" s="458">
        <f t="shared" si="38"/>
        <v>0.99877910723111818</v>
      </c>
      <c r="P535" s="458">
        <f t="shared" si="39"/>
        <v>0.99889421669695988</v>
      </c>
      <c r="Q535" s="458">
        <f t="shared" si="40"/>
        <v>-1.1510946584170068E-4</v>
      </c>
      <c r="R535" s="453">
        <f t="shared" si="41"/>
        <v>2.1843200740778143E-4</v>
      </c>
      <c r="S535" s="453">
        <f>IF(COUNTIF($D$64:$D535,$D535)&gt;=14,100-100/(1+(AVERAGEIFS($K$64:$K535,$D$64:$D535,$D535,$K$64:$K535,"&gt;0")*COUNTIFS($D$64:$D535,$D535,$K$64:$K535,"&gt;0"))/(-AVERAGEIFS($K$64:$K535,$D$64:$D535,$D535,$K$64:$K535,"&lt;0")*COUNTIFS($D$64:$D535,$D535,$K$64:$K535,"&lt;0"))),"")</f>
        <v>49.105319655478922</v>
      </c>
      <c r="T535" s="453">
        <f ca="1">IF($D535=$D534,MIN(0,$H535/MAX(OFFSET($H535,0,0,-(COUNTIF($D$64:$D535,$D535)),1))-1),0)</f>
        <v>-4.0907894696321501E-3</v>
      </c>
      <c r="U535" s="453">
        <f ca="1">IF(COUNTIF($D$64:$D535,$D535)&gt;=30,STDEV(OFFSET($K535,0,0,-30,1))*SQRT(365),"")</f>
        <v>1.3429381190953268E-2</v>
      </c>
      <c r="V535" s="453" t="str">
        <f ca="1">IF(COUNTIF($D$64:$D535,$D535)&lt;20,"Neutral",IF($H535&gt;$M535*1.05,"Bullish",IF($H535&lt;$M535*0.95,"Bearish","Neutral")))</f>
        <v>Neutral</v>
      </c>
      <c r="AB535" s="433"/>
      <c r="AC535" s="433"/>
      <c r="AD535" s="433"/>
      <c r="AE535" s="433"/>
      <c r="AF535" s="433"/>
      <c r="AG535" s="433"/>
      <c r="AH535" s="433"/>
      <c r="AI535" s="433"/>
      <c r="AJ535" s="433"/>
      <c r="AK535" s="433"/>
      <c r="AL535" s="433"/>
      <c r="AM535" s="433"/>
      <c r="AN535" s="433"/>
      <c r="AO535" s="433"/>
      <c r="AP535" s="433"/>
      <c r="AQ535" s="433"/>
      <c r="AR535" s="433"/>
      <c r="AS535" s="433"/>
      <c r="AT535" s="433"/>
    </row>
    <row r="536" spans="2:46" ht="20.149999999999999" customHeight="1">
      <c r="B536" s="437">
        <v>46155</v>
      </c>
      <c r="C536" s="419" t="s">
        <v>98</v>
      </c>
      <c r="D536" s="419" t="s">
        <v>99</v>
      </c>
      <c r="E536" s="457">
        <v>0.99733908318140096</v>
      </c>
      <c r="F536" s="457">
        <v>0.99860681191206846</v>
      </c>
      <c r="G536" s="457">
        <v>0.99452329927074734</v>
      </c>
      <c r="H536" s="457">
        <v>0.99734225528650011</v>
      </c>
      <c r="I536" s="457">
        <v>19248778966.884308</v>
      </c>
      <c r="J536" s="462">
        <v>183736252611.32498</v>
      </c>
      <c r="K536" s="474">
        <f t="shared" si="37"/>
        <v>2.4653395554352642E-5</v>
      </c>
      <c r="L536" s="458">
        <f ca="1">IF(COUNTIF($D$64:$D536,$D536)&gt;=7,AVERAGE(OFFSET($H536,0,0,-7,1)),"")</f>
        <v>0.99829510664323917</v>
      </c>
      <c r="M536" s="458">
        <f ca="1">IF(COUNTIF($D$64:$D536,$D536)&gt;=20,AVERAGE(OFFSET($H536,0,0,-20,1)),"")</f>
        <v>0.99923640888543797</v>
      </c>
      <c r="N536" s="458">
        <f ca="1">IF(COUNTIF($D$64:$D536,$D536)&gt;=50,AVERAGE(OFFSET($H536,0,0,-50,1)),"")</f>
        <v>0.9987325101379787</v>
      </c>
      <c r="O536" s="458">
        <f t="shared" si="38"/>
        <v>0.99855805308579237</v>
      </c>
      <c r="P536" s="458">
        <f t="shared" si="39"/>
        <v>0.99877925659248135</v>
      </c>
      <c r="Q536" s="458">
        <f t="shared" si="40"/>
        <v>-2.2120350668897171E-4</v>
      </c>
      <c r="R536" s="453">
        <f t="shared" si="41"/>
        <v>1.3050490458843078E-4</v>
      </c>
      <c r="S536" s="453">
        <f>IF(COUNTIF($D$64:$D536,$D536)&gt;=14,100-100/(1+(AVERAGEIFS($K$64:$K536,$D$64:$D536,$D536,$K$64:$K536,"&gt;0")*COUNTIFS($D$64:$D536,$D536,$K$64:$K536,"&gt;0"))/(-AVERAGEIFS($K$64:$K536,$D$64:$D536,$D536,$K$64:$K536,"&lt;0")*COUNTIFS($D$64:$D536,$D536,$K$64:$K536,"&lt;0"))),"")</f>
        <v>49.123654056462605</v>
      </c>
      <c r="T536" s="453">
        <f ca="1">IF($D536=$D535,MIN(0,$H536/MAX(OFFSET($H536,0,0,-(COUNTIF($D$64:$D536,$D536)),1))-1),0)</f>
        <v>-4.06623692592889E-3</v>
      </c>
      <c r="U536" s="453">
        <f ca="1">IF(COUNTIF($D$64:$D536,$D536)&gt;=30,STDEV(OFFSET($K536,0,0,-30,1))*SQRT(365),"")</f>
        <v>1.3194154868206113E-2</v>
      </c>
      <c r="V536" s="453" t="str">
        <f ca="1">IF(COUNTIF($D$64:$D536,$D536)&lt;20,"Neutral",IF($H536&gt;$M536*1.05,"Bullish",IF($H536&lt;$M536*0.95,"Bearish","Neutral")))</f>
        <v>Neutral</v>
      </c>
      <c r="AB536" s="433"/>
      <c r="AC536" s="433"/>
      <c r="AD536" s="433"/>
      <c r="AE536" s="433"/>
      <c r="AF536" s="433"/>
      <c r="AG536" s="433"/>
      <c r="AH536" s="433"/>
      <c r="AI536" s="433"/>
      <c r="AJ536" s="433"/>
      <c r="AK536" s="433"/>
      <c r="AL536" s="433"/>
      <c r="AM536" s="433"/>
      <c r="AN536" s="433"/>
      <c r="AO536" s="433"/>
      <c r="AP536" s="433"/>
      <c r="AQ536" s="433"/>
      <c r="AR536" s="433"/>
      <c r="AS536" s="433"/>
      <c r="AT536" s="433"/>
    </row>
    <row r="537" spans="2:46" ht="20.149999999999999" customHeight="1">
      <c r="B537" s="437">
        <v>46156</v>
      </c>
      <c r="C537" s="419" t="s">
        <v>98</v>
      </c>
      <c r="D537" s="419" t="s">
        <v>99</v>
      </c>
      <c r="E537" s="457">
        <v>0.99741914999581593</v>
      </c>
      <c r="F537" s="457">
        <v>1.000154478446114</v>
      </c>
      <c r="G537" s="457">
        <v>0.99044482974684034</v>
      </c>
      <c r="H537" s="457">
        <v>0.99618607407962778</v>
      </c>
      <c r="I537" s="457">
        <v>8959413118.6577606</v>
      </c>
      <c r="J537" s="462">
        <v>183523254113.40277</v>
      </c>
      <c r="K537" s="474">
        <f t="shared" si="37"/>
        <v>-1.1592622299354538E-3</v>
      </c>
      <c r="L537" s="458">
        <f ca="1">IF(COUNTIF($D$64:$D537,$D537)&gt;=7,AVERAGE(OFFSET($H537,0,0,-7,1)),"")</f>
        <v>0.99791542697447777</v>
      </c>
      <c r="M537" s="458">
        <f ca="1">IF(COUNTIF($D$64:$D537,$D537)&gt;=20,AVERAGE(OFFSET($H537,0,0,-20,1)),"")</f>
        <v>0.99910788159069508</v>
      </c>
      <c r="N537" s="458">
        <f ca="1">IF(COUNTIF($D$64:$D537,$D537)&gt;=50,AVERAGE(OFFSET($H537,0,0,-50,1)),"")</f>
        <v>0.99868462623126819</v>
      </c>
      <c r="O537" s="458">
        <f t="shared" si="38"/>
        <v>0.99819313323869008</v>
      </c>
      <c r="P537" s="458">
        <f t="shared" si="39"/>
        <v>0.99858716899893663</v>
      </c>
      <c r="Q537" s="458">
        <f t="shared" si="40"/>
        <v>-3.9403576024654718E-4</v>
      </c>
      <c r="R537" s="453">
        <f t="shared" si="41"/>
        <v>2.5596771621435181E-5</v>
      </c>
      <c r="S537" s="453">
        <f>IF(COUNTIF($D$64:$D537,$D537)&gt;=14,100-100/(1+(AVERAGEIFS($K$64:$K537,$D$64:$D537,$D537,$K$64:$K537,"&gt;0")*COUNTIFS($D$64:$D537,$D537,$K$64:$K537,"&gt;0"))/(-AVERAGEIFS($K$64:$K537,$D$64:$D537,$D537,$K$64:$K537,"&lt;0")*COUNTIFS($D$64:$D537,$D537,$K$64:$K537,"&lt;0"))),"")</f>
        <v>48.305387415306825</v>
      </c>
      <c r="T537" s="453">
        <f ca="1">IF($D537=$D536,MIN(0,$H537/MAX(OFFSET($H537,0,0,-(COUNTIF($D$64:$D537,$D537)),1))-1),0)</f>
        <v>-5.2207853209781385E-3</v>
      </c>
      <c r="U537" s="453">
        <f ca="1">IF(COUNTIF($D$64:$D537,$D537)&gt;=30,STDEV(OFFSET($K537,0,0,-30,1))*SQRT(365),"")</f>
        <v>1.3763999113165835E-2</v>
      </c>
      <c r="V537" s="453" t="str">
        <f ca="1">IF(COUNTIF($D$64:$D537,$D537)&lt;20,"Neutral",IF($H537&gt;$M537*1.05,"Bullish",IF($H537&lt;$M537*0.95,"Bearish","Neutral")))</f>
        <v>Neutral</v>
      </c>
      <c r="AB537" s="433"/>
      <c r="AC537" s="433"/>
      <c r="AD537" s="433"/>
      <c r="AE537" s="433"/>
      <c r="AF537" s="433"/>
      <c r="AG537" s="433"/>
      <c r="AH537" s="433"/>
      <c r="AI537" s="433"/>
      <c r="AJ537" s="433"/>
      <c r="AK537" s="433"/>
      <c r="AL537" s="433"/>
      <c r="AM537" s="433"/>
      <c r="AN537" s="433"/>
      <c r="AO537" s="433"/>
      <c r="AP537" s="433"/>
      <c r="AQ537" s="433"/>
      <c r="AR537" s="433"/>
      <c r="AS537" s="433"/>
      <c r="AT537" s="433"/>
    </row>
    <row r="538" spans="2:46" ht="20.149999999999999" customHeight="1">
      <c r="B538" s="437">
        <v>46157</v>
      </c>
      <c r="C538" s="419" t="s">
        <v>98</v>
      </c>
      <c r="D538" s="419" t="s">
        <v>99</v>
      </c>
      <c r="E538" s="457">
        <v>0.99613657593392035</v>
      </c>
      <c r="F538" s="457">
        <v>1.0028905680415112</v>
      </c>
      <c r="G538" s="457">
        <v>0.99361928601034455</v>
      </c>
      <c r="H538" s="457">
        <v>0.99668548058617767</v>
      </c>
      <c r="I538" s="457">
        <v>8859913531.6083183</v>
      </c>
      <c r="J538" s="462">
        <v>183615257715.53317</v>
      </c>
      <c r="K538" s="474">
        <f t="shared" si="37"/>
        <v>5.0131849816437146E-4</v>
      </c>
      <c r="L538" s="458">
        <f ca="1">IF(COUNTIF($D$64:$D538,$D538)&gt;=7,AVERAGE(OFFSET($H538,0,0,-7,1)),"")</f>
        <v>0.9975030929128339</v>
      </c>
      <c r="M538" s="458">
        <f ca="1">IF(COUNTIF($D$64:$D538,$D538)&gt;=20,AVERAGE(OFFSET($H538,0,0,-20,1)),"")</f>
        <v>0.99895554246098683</v>
      </c>
      <c r="N538" s="458">
        <f ca="1">IF(COUNTIF($D$64:$D538,$D538)&gt;=50,AVERAGE(OFFSET($H538,0,0,-50,1)),"")</f>
        <v>0.99862401491643071</v>
      </c>
      <c r="O538" s="458">
        <f t="shared" si="38"/>
        <v>0.99796118667676514</v>
      </c>
      <c r="P538" s="458">
        <f t="shared" si="39"/>
        <v>0.99844630319058414</v>
      </c>
      <c r="Q538" s="458">
        <f t="shared" si="40"/>
        <v>-4.8511651381899501E-4</v>
      </c>
      <c r="R538" s="453">
        <f t="shared" si="41"/>
        <v>-7.6545885466650855E-5</v>
      </c>
      <c r="S538" s="453">
        <f>IF(COUNTIF($D$64:$D538,$D538)&gt;=14,100-100/(1+(AVERAGEIFS($K$64:$K538,$D$64:$D538,$D538,$K$64:$K538,"&gt;0")*COUNTIFS($D$64:$D538,$D538,$K$64:$K538,"&gt;0"))/(-AVERAGEIFS($K$64:$K538,$D$64:$D538,$D538,$K$64:$K538,"&lt;0")*COUNTIFS($D$64:$D538,$D538,$K$64:$K538,"&lt;0"))),"")</f>
        <v>48.675100087720743</v>
      </c>
      <c r="T538" s="453">
        <f ca="1">IF($D538=$D537,MIN(0,$H538/MAX(OFFSET($H538,0,0,-(COUNTIF($D$64:$D538,$D538)),1))-1),0)</f>
        <v>-4.7220840990700452E-3</v>
      </c>
      <c r="U538" s="453">
        <f ca="1">IF(COUNTIF($D$64:$D538,$D538)&gt;=30,STDEV(OFFSET($K538,0,0,-30,1))*SQRT(365),"")</f>
        <v>1.3883455355363911E-2</v>
      </c>
      <c r="V538" s="453" t="str">
        <f ca="1">IF(COUNTIF($D$64:$D538,$D538)&lt;20,"Neutral",IF($H538&gt;$M538*1.05,"Bullish",IF($H538&lt;$M538*0.95,"Bearish","Neutral")))</f>
        <v>Neutral</v>
      </c>
      <c r="AB538" s="433"/>
      <c r="AC538" s="433"/>
      <c r="AD538" s="433"/>
      <c r="AE538" s="433"/>
      <c r="AF538" s="433"/>
      <c r="AG538" s="433"/>
      <c r="AH538" s="433"/>
      <c r="AI538" s="433"/>
      <c r="AJ538" s="433"/>
      <c r="AK538" s="433"/>
      <c r="AL538" s="433"/>
      <c r="AM538" s="433"/>
      <c r="AN538" s="433"/>
      <c r="AO538" s="433"/>
      <c r="AP538" s="433"/>
      <c r="AQ538" s="433"/>
      <c r="AR538" s="433"/>
      <c r="AS538" s="433"/>
      <c r="AT538" s="433"/>
    </row>
    <row r="539" spans="2:46" ht="20.149999999999999" customHeight="1">
      <c r="B539" s="437">
        <v>46158</v>
      </c>
      <c r="C539" s="419" t="s">
        <v>98</v>
      </c>
      <c r="D539" s="419" t="s">
        <v>99</v>
      </c>
      <c r="E539" s="457">
        <v>0.99659603185129764</v>
      </c>
      <c r="F539" s="457">
        <v>1.0035503669992876</v>
      </c>
      <c r="G539" s="457">
        <v>0.99041189562847221</v>
      </c>
      <c r="H539" s="457">
        <v>0.99766816264366243</v>
      </c>
      <c r="I539" s="457">
        <v>19039638777.759174</v>
      </c>
      <c r="J539" s="462">
        <v>183796293180.33334</v>
      </c>
      <c r="K539" s="474">
        <f t="shared" si="37"/>
        <v>9.859500079270056E-4</v>
      </c>
      <c r="L539" s="458">
        <f ca="1">IF(COUNTIF($D$64:$D539,$D539)&gt;=7,AVERAGE(OFFSET($H539,0,0,-7,1)),"")</f>
        <v>0.99724591240435456</v>
      </c>
      <c r="M539" s="458">
        <f ca="1">IF(COUNTIF($D$64:$D539,$D539)&gt;=20,AVERAGE(OFFSET($H539,0,0,-20,1)),"")</f>
        <v>0.9988309892026217</v>
      </c>
      <c r="N539" s="458">
        <f ca="1">IF(COUNTIF($D$64:$D539,$D539)&gt;=50,AVERAGE(OFFSET($H539,0,0,-50,1)),"")</f>
        <v>0.99858937328033259</v>
      </c>
      <c r="O539" s="458">
        <f t="shared" si="38"/>
        <v>0.99791610605628778</v>
      </c>
      <c r="P539" s="458">
        <f t="shared" si="39"/>
        <v>0.99838866315007146</v>
      </c>
      <c r="Q539" s="458">
        <f t="shared" si="40"/>
        <v>-4.725570937836876E-4</v>
      </c>
      <c r="R539" s="453">
        <f t="shared" si="41"/>
        <v>-1.557481271300582E-4</v>
      </c>
      <c r="S539" s="453">
        <f>IF(COUNTIF($D$64:$D539,$D539)&gt;=14,100-100/(1+(AVERAGEIFS($K$64:$K539,$D$64:$D539,$D539,$K$64:$K539,"&gt;0")*COUNTIFS($D$64:$D539,$D539,$K$64:$K539,"&gt;0"))/(-AVERAGEIFS($K$64:$K539,$D$64:$D539,$D539,$K$64:$K539,"&lt;0")*COUNTIFS($D$64:$D539,$D539,$K$64:$K539,"&lt;0"))),"")</f>
        <v>49.387005427379485</v>
      </c>
      <c r="T539" s="453">
        <f ca="1">IF($D539=$D538,MIN(0,$H539/MAX(OFFSET($H539,0,0,-(COUNTIF($D$64:$D539,$D539)),1))-1),0)</f>
        <v>-3.7407898299979259E-3</v>
      </c>
      <c r="U539" s="453">
        <f ca="1">IF(COUNTIF($D$64:$D539,$D539)&gt;=30,STDEV(OFFSET($K539,0,0,-30,1))*SQRT(365),"")</f>
        <v>1.4342054455825476E-2</v>
      </c>
      <c r="V539" s="453" t="str">
        <f ca="1">IF(COUNTIF($D$64:$D539,$D539)&lt;20,"Neutral",IF($H539&gt;$M539*1.05,"Bullish",IF($H539&lt;$M539*0.95,"Bearish","Neutral")))</f>
        <v>Neutral</v>
      </c>
      <c r="AB539" s="433"/>
      <c r="AC539" s="433"/>
      <c r="AD539" s="433"/>
      <c r="AE539" s="433"/>
      <c r="AF539" s="433"/>
      <c r="AG539" s="433"/>
      <c r="AH539" s="433"/>
      <c r="AI539" s="433"/>
      <c r="AJ539" s="433"/>
      <c r="AK539" s="433"/>
      <c r="AL539" s="433"/>
      <c r="AM539" s="433"/>
      <c r="AN539" s="433"/>
      <c r="AO539" s="433"/>
      <c r="AP539" s="433"/>
      <c r="AQ539" s="433"/>
      <c r="AR539" s="433"/>
      <c r="AS539" s="433"/>
      <c r="AT539" s="433"/>
    </row>
    <row r="540" spans="2:46" ht="20.149999999999999" customHeight="1">
      <c r="B540" s="437">
        <v>46159</v>
      </c>
      <c r="C540" s="419" t="s">
        <v>98</v>
      </c>
      <c r="D540" s="419" t="s">
        <v>99</v>
      </c>
      <c r="E540" s="457">
        <v>0.99772050207410734</v>
      </c>
      <c r="F540" s="457">
        <v>1.0005583976550527</v>
      </c>
      <c r="G540" s="457">
        <v>0.99362939100372616</v>
      </c>
      <c r="H540" s="457">
        <v>0.99931935465382793</v>
      </c>
      <c r="I540" s="457">
        <v>18683700314.280804</v>
      </c>
      <c r="J540" s="462">
        <v>184100485478.09418</v>
      </c>
      <c r="K540" s="474">
        <f t="shared" si="37"/>
        <v>1.6550513206616824E-3</v>
      </c>
      <c r="L540" s="458">
        <f ca="1">IF(COUNTIF($D$64:$D540,$D540)&gt;=7,AVERAGE(OFFSET($H540,0,0,-7,1)),"")</f>
        <v>0.99738409441564158</v>
      </c>
      <c r="M540" s="458">
        <f ca="1">IF(COUNTIF($D$64:$D540,$D540)&gt;=20,AVERAGE(OFFSET($H540,0,0,-20,1)),"")</f>
        <v>0.99883687871787163</v>
      </c>
      <c r="N540" s="458">
        <f ca="1">IF(COUNTIF($D$64:$D540,$D540)&gt;=50,AVERAGE(OFFSET($H540,0,0,-50,1)),"")</f>
        <v>0.99862171416376011</v>
      </c>
      <c r="O540" s="458">
        <f t="shared" si="38"/>
        <v>0.99813199045590939</v>
      </c>
      <c r="P540" s="458">
        <f t="shared" si="39"/>
        <v>0.99845760326146082</v>
      </c>
      <c r="Q540" s="458">
        <f t="shared" si="40"/>
        <v>-3.2561280555143401E-4</v>
      </c>
      <c r="R540" s="453">
        <f t="shared" si="41"/>
        <v>-1.8972106281433336E-4</v>
      </c>
      <c r="S540" s="453">
        <f>IF(COUNTIF($D$64:$D540,$D540)&gt;=14,100-100/(1+(AVERAGEIFS($K$64:$K540,$D$64:$D540,$D540,$K$64:$K540,"&gt;0")*COUNTIFS($D$64:$D540,$D540,$K$64:$K540,"&gt;0"))/(-AVERAGEIFS($K$64:$K540,$D$64:$D540,$D540,$K$64:$K540,"&lt;0")*COUNTIFS($D$64:$D540,$D540,$K$64:$K540,"&lt;0"))),"")</f>
        <v>50.538645361813117</v>
      </c>
      <c r="T540" s="453">
        <f ca="1">IF($D540=$D539,MIN(0,$H540/MAX(OFFSET($H540,0,0,-(COUNTIF($D$64:$D540,$D540)),1))-1),0)</f>
        <v>-2.0919297084847077E-3</v>
      </c>
      <c r="U540" s="453">
        <f ca="1">IF(COUNTIF($D$64:$D540,$D540)&gt;=30,STDEV(OFFSET($K540,0,0,-30,1))*SQRT(365),"")</f>
        <v>1.5202582045291783E-2</v>
      </c>
      <c r="V540" s="453" t="str">
        <f ca="1">IF(COUNTIF($D$64:$D540,$D540)&lt;20,"Neutral",IF($H540&gt;$M540*1.05,"Bullish",IF($H540&lt;$M540*0.95,"Bearish","Neutral")))</f>
        <v>Neutral</v>
      </c>
      <c r="AB540" s="433"/>
      <c r="AC540" s="433"/>
      <c r="AD540" s="433"/>
      <c r="AE540" s="433"/>
      <c r="AF540" s="433"/>
      <c r="AG540" s="433"/>
      <c r="AH540" s="433"/>
      <c r="AI540" s="433"/>
      <c r="AJ540" s="433"/>
      <c r="AK540" s="433"/>
      <c r="AL540" s="433"/>
      <c r="AM540" s="433"/>
      <c r="AN540" s="433"/>
      <c r="AO540" s="433"/>
      <c r="AP540" s="433"/>
      <c r="AQ540" s="433"/>
      <c r="AR540" s="433"/>
      <c r="AS540" s="433"/>
      <c r="AT540" s="433"/>
    </row>
    <row r="541" spans="2:46" ht="20.149999999999999" customHeight="1">
      <c r="B541" s="437">
        <v>46160</v>
      </c>
      <c r="C541" s="419" t="s">
        <v>98</v>
      </c>
      <c r="D541" s="419" t="s">
        <v>99</v>
      </c>
      <c r="E541" s="457">
        <v>0.99926759015746192</v>
      </c>
      <c r="F541" s="457">
        <v>1.0031261243387999</v>
      </c>
      <c r="G541" s="457">
        <v>0.99093582909717315</v>
      </c>
      <c r="H541" s="457">
        <v>0.99965840362040148</v>
      </c>
      <c r="I541" s="457">
        <v>6537741134.6214933</v>
      </c>
      <c r="J541" s="462">
        <v>184162947071.63416</v>
      </c>
      <c r="K541" s="474">
        <f t="shared" si="37"/>
        <v>3.3927989585569307E-4</v>
      </c>
      <c r="L541" s="458">
        <f ca="1">IF(COUNTIF($D$64:$D541,$D541)&gt;=7,AVERAGE(OFFSET($H541,0,0,-7,1)),"")</f>
        <v>0.99773962841281916</v>
      </c>
      <c r="M541" s="458">
        <f ca="1">IF(COUNTIF($D$64:$D541,$D541)&gt;=20,AVERAGE(OFFSET($H541,0,0,-20,1)),"")</f>
        <v>0.99885944126039572</v>
      </c>
      <c r="N541" s="458">
        <f ca="1">IF(COUNTIF($D$64:$D541,$D541)&gt;=50,AVERAGE(OFFSET($H541,0,0,-50,1)),"")</f>
        <v>0.99865788876763861</v>
      </c>
      <c r="O541" s="458">
        <f t="shared" si="38"/>
        <v>0.99836682325044668</v>
      </c>
      <c r="P541" s="458">
        <f t="shared" si="39"/>
        <v>0.99854655143619719</v>
      </c>
      <c r="Q541" s="458">
        <f t="shared" si="40"/>
        <v>-1.7972818575051619E-4</v>
      </c>
      <c r="R541" s="453">
        <f t="shared" si="41"/>
        <v>-1.8772248740156993E-4</v>
      </c>
      <c r="S541" s="453">
        <f>IF(COUNTIF($D$64:$D541,$D541)&gt;=14,100-100/(1+(AVERAGEIFS($K$64:$K541,$D$64:$D541,$D541,$K$64:$K541,"&gt;0")*COUNTIFS($D$64:$D541,$D541,$K$64:$K541,"&gt;0"))/(-AVERAGEIFS($K$64:$K541,$D$64:$D541,$D541,$K$64:$K541,"&lt;0")*COUNTIFS($D$64:$D541,$D541,$K$64:$K541,"&lt;0"))),"")</f>
        <v>50.768284712855866</v>
      </c>
      <c r="T541" s="453">
        <f ca="1">IF($D541=$D540,MIN(0,$H541/MAX(OFFSET($H541,0,0,-(COUNTIF($D$64:$D541,$D541)),1))-1),0)</f>
        <v>-1.7533595623225873E-3</v>
      </c>
      <c r="U541" s="453">
        <f ca="1">IF(COUNTIF($D$64:$D541,$D541)&gt;=30,STDEV(OFFSET($K541,0,0,-30,1))*SQRT(365),"")</f>
        <v>1.4452116643055289E-2</v>
      </c>
      <c r="V541" s="453" t="str">
        <f ca="1">IF(COUNTIF($D$64:$D541,$D541)&lt;20,"Neutral",IF($H541&gt;$M541*1.05,"Bullish",IF($H541&lt;$M541*0.95,"Bearish","Neutral")))</f>
        <v>Neutral</v>
      </c>
      <c r="AB541" s="433"/>
      <c r="AC541" s="433"/>
      <c r="AD541" s="433"/>
      <c r="AE541" s="433"/>
      <c r="AF541" s="433"/>
      <c r="AG541" s="433"/>
      <c r="AH541" s="433"/>
      <c r="AI541" s="433"/>
      <c r="AJ541" s="433"/>
      <c r="AK541" s="433"/>
      <c r="AL541" s="433"/>
      <c r="AM541" s="433"/>
      <c r="AN541" s="433"/>
      <c r="AO541" s="433"/>
      <c r="AP541" s="433"/>
      <c r="AQ541" s="433"/>
      <c r="AR541" s="433"/>
      <c r="AS541" s="433"/>
      <c r="AT541" s="433"/>
    </row>
    <row r="542" spans="2:46" ht="20.149999999999999" customHeight="1">
      <c r="B542" s="437">
        <v>46161</v>
      </c>
      <c r="C542" s="419" t="s">
        <v>98</v>
      </c>
      <c r="D542" s="419" t="s">
        <v>99</v>
      </c>
      <c r="E542" s="457">
        <v>0.99956586162358352</v>
      </c>
      <c r="F542" s="457">
        <v>1.0014596444182426</v>
      </c>
      <c r="G542" s="457">
        <v>0.99536958373965589</v>
      </c>
      <c r="H542" s="457">
        <v>0.99867959381463511</v>
      </c>
      <c r="I542" s="457">
        <v>8595814896.2424469</v>
      </c>
      <c r="J542" s="462">
        <v>183982624975.80652</v>
      </c>
      <c r="K542" s="474">
        <f t="shared" si="37"/>
        <v>-9.7914427790679603E-4</v>
      </c>
      <c r="L542" s="458">
        <f ca="1">IF(COUNTIF($D$64:$D542,$D542)&gt;=7,AVERAGE(OFFSET($H542,0,0,-7,1)),"")</f>
        <v>0.99793418924069033</v>
      </c>
      <c r="M542" s="458">
        <f ca="1">IF(COUNTIF($D$64:$D542,$D542)&gt;=20,AVERAGE(OFFSET($H542,0,0,-20,1)),"")</f>
        <v>0.99884328579932402</v>
      </c>
      <c r="N542" s="458">
        <f ca="1">IF(COUNTIF($D$64:$D542,$D542)&gt;=50,AVERAGE(OFFSET($H542,0,0,-50,1)),"")</f>
        <v>0.99867186110362527</v>
      </c>
      <c r="O542" s="458">
        <f t="shared" si="38"/>
        <v>0.99841494179878332</v>
      </c>
      <c r="P542" s="458">
        <f t="shared" si="39"/>
        <v>0.99855640642719257</v>
      </c>
      <c r="Q542" s="458">
        <f t="shared" si="40"/>
        <v>-1.4146462840924912E-4</v>
      </c>
      <c r="R542" s="453">
        <f t="shared" si="41"/>
        <v>-1.7847091560310577E-4</v>
      </c>
      <c r="S542" s="453">
        <f>IF(COUNTIF($D$64:$D542,$D542)&gt;=14,100-100/(1+(AVERAGEIFS($K$64:$K542,$D$64:$D542,$D542,$K$64:$K542,"&gt;0")*COUNTIFS($D$64:$D542,$D542,$K$64:$K542,"&gt;0"))/(-AVERAGEIFS($K$64:$K542,$D$64:$D542,$D542,$K$64:$K542,"&lt;0")*COUNTIFS($D$64:$D542,$D542,$K$64:$K542,"&lt;0"))),"")</f>
        <v>50.097039913547924</v>
      </c>
      <c r="T542" s="453">
        <f ca="1">IF($D542=$D541,MIN(0,$H542/MAX(OFFSET($H542,0,0,-(COUNTIF($D$64:$D542,$D542)),1))-1),0)</f>
        <v>-2.7307870482468077E-3</v>
      </c>
      <c r="U542" s="453">
        <f ca="1">IF(COUNTIF($D$64:$D542,$D542)&gt;=30,STDEV(OFFSET($K542,0,0,-30,1))*SQRT(365),"")</f>
        <v>1.4509209258823073E-2</v>
      </c>
      <c r="V542" s="453" t="str">
        <f ca="1">IF(COUNTIF($D$64:$D542,$D542)&lt;20,"Neutral",IF($H542&gt;$M542*1.05,"Bullish",IF($H542&lt;$M542*0.95,"Bearish","Neutral")))</f>
        <v>Neutral</v>
      </c>
      <c r="AB542" s="433"/>
      <c r="AC542" s="433"/>
      <c r="AD542" s="433"/>
      <c r="AE542" s="433"/>
      <c r="AF542" s="433"/>
      <c r="AG542" s="433"/>
      <c r="AH542" s="433"/>
      <c r="AI542" s="433"/>
      <c r="AJ542" s="433"/>
      <c r="AK542" s="433"/>
      <c r="AL542" s="433"/>
      <c r="AM542" s="433"/>
      <c r="AN542" s="433"/>
      <c r="AO542" s="433"/>
      <c r="AP542" s="433"/>
      <c r="AQ542" s="433"/>
      <c r="AR542" s="433"/>
      <c r="AS542" s="433"/>
      <c r="AT542" s="433"/>
    </row>
    <row r="543" spans="2:46" ht="20.149999999999999" customHeight="1">
      <c r="B543" s="437">
        <v>46162</v>
      </c>
      <c r="C543" s="419" t="s">
        <v>98</v>
      </c>
      <c r="D543" s="419" t="s">
        <v>99</v>
      </c>
      <c r="E543" s="457">
        <v>0.99871862426074109</v>
      </c>
      <c r="F543" s="457">
        <v>1.0011589445933831</v>
      </c>
      <c r="G543" s="457">
        <v>0.99190778601447316</v>
      </c>
      <c r="H543" s="457">
        <v>0.99906536821962799</v>
      </c>
      <c r="I543" s="457">
        <v>11844242810.028559</v>
      </c>
      <c r="J543" s="462">
        <v>184053694604.2626</v>
      </c>
      <c r="K543" s="474">
        <f t="shared" si="37"/>
        <v>3.8628445737964867E-4</v>
      </c>
      <c r="L543" s="458">
        <f ca="1">IF(COUNTIF($D$64:$D543,$D543)&gt;=7,AVERAGE(OFFSET($H543,0,0,-7,1)),"")</f>
        <v>0.9981803482311371</v>
      </c>
      <c r="M543" s="458">
        <f ca="1">IF(COUNTIF($D$64:$D543,$D543)&gt;=20,AVERAGE(OFFSET($H543,0,0,-20,1)),"")</f>
        <v>0.99884157409848717</v>
      </c>
      <c r="N543" s="458">
        <f ca="1">IF(COUNTIF($D$64:$D543,$D543)&gt;=50,AVERAGE(OFFSET($H543,0,0,-50,1)),"")</f>
        <v>0.9986617815723805</v>
      </c>
      <c r="O543" s="458">
        <f t="shared" si="38"/>
        <v>0.99851500740199017</v>
      </c>
      <c r="P543" s="458">
        <f t="shared" si="39"/>
        <v>0.9985941073007063</v>
      </c>
      <c r="Q543" s="458">
        <f t="shared" si="40"/>
        <v>-7.9099898716128436E-5</v>
      </c>
      <c r="R543" s="453">
        <f t="shared" si="41"/>
        <v>-1.5859671222571032E-4</v>
      </c>
      <c r="S543" s="453">
        <f>IF(COUNTIF($D$64:$D543,$D543)&gt;=14,100-100/(1+(AVERAGEIFS($K$64:$K543,$D$64:$D543,$D543,$K$64:$K543,"&gt;0")*COUNTIFS($D$64:$D543,$D543,$K$64:$K543,"&gt;0"))/(-AVERAGEIFS($K$64:$K543,$D$64:$D543,$D543,$K$64:$K543,"&lt;0")*COUNTIFS($D$64:$D543,$D543,$K$64:$K543,"&lt;0"))),"")</f>
        <v>50.355989870404876</v>
      </c>
      <c r="T543" s="453">
        <f ca="1">IF($D543=$D542,MIN(0,$H543/MAX(OFFSET($H543,0,0,-(COUNTIF($D$64:$D543,$D543)),1))-1),0)</f>
        <v>-2.3455574514602562E-3</v>
      </c>
      <c r="U543" s="453">
        <f ca="1">IF(COUNTIF($D$64:$D543,$D543)&gt;=30,STDEV(OFFSET($K543,0,0,-30,1))*SQRT(365),"")</f>
        <v>1.4530503802630258E-2</v>
      </c>
      <c r="V543" s="453" t="str">
        <f ca="1">IF(COUNTIF($D$64:$D543,$D543)&lt;20,"Neutral",IF($H543&gt;$M543*1.05,"Bullish",IF($H543&lt;$M543*0.95,"Bearish","Neutral")))</f>
        <v>Neutral</v>
      </c>
      <c r="AB543" s="433"/>
      <c r="AC543" s="433"/>
      <c r="AD543" s="433"/>
      <c r="AE543" s="433"/>
      <c r="AF543" s="433"/>
      <c r="AG543" s="433"/>
      <c r="AH543" s="433"/>
      <c r="AI543" s="433"/>
      <c r="AJ543" s="433"/>
      <c r="AK543" s="433"/>
      <c r="AL543" s="433"/>
      <c r="AM543" s="433"/>
      <c r="AN543" s="433"/>
      <c r="AO543" s="433"/>
      <c r="AP543" s="433"/>
      <c r="AQ543" s="433"/>
      <c r="AR543" s="433"/>
      <c r="AS543" s="433"/>
      <c r="AT543" s="433"/>
    </row>
    <row r="544" spans="2:46" ht="20.149999999999999" customHeight="1">
      <c r="B544" s="437">
        <v>46163</v>
      </c>
      <c r="C544" s="419" t="s">
        <v>98</v>
      </c>
      <c r="D544" s="419" t="s">
        <v>99</v>
      </c>
      <c r="E544" s="457">
        <v>0.99896807896876694</v>
      </c>
      <c r="F544" s="457">
        <v>1.0067313008129428</v>
      </c>
      <c r="G544" s="457">
        <v>0.99314681222180223</v>
      </c>
      <c r="H544" s="457">
        <v>0.99930485199273655</v>
      </c>
      <c r="I544" s="457">
        <v>21856586935.74604</v>
      </c>
      <c r="J544" s="462">
        <v>184097813712.62177</v>
      </c>
      <c r="K544" s="474">
        <f t="shared" si="37"/>
        <v>2.3970781164739385E-4</v>
      </c>
      <c r="L544" s="458">
        <f ca="1">IF(COUNTIF($D$64:$D544,$D544)&gt;=7,AVERAGE(OFFSET($H544,0,0,-7,1)),"")</f>
        <v>0.99862588793300977</v>
      </c>
      <c r="M544" s="458">
        <f ca="1">IF(COUNTIF($D$64:$D544,$D544)&gt;=20,AVERAGE(OFFSET($H544,0,0,-20,1)),"")</f>
        <v>0.99883262487994151</v>
      </c>
      <c r="N544" s="458">
        <f ca="1">IF(COUNTIF($D$64:$D544,$D544)&gt;=50,AVERAGE(OFFSET($H544,0,0,-50,1)),"")</f>
        <v>0.99868199724724005</v>
      </c>
      <c r="O544" s="458">
        <f t="shared" si="38"/>
        <v>0.99863652195441266</v>
      </c>
      <c r="P544" s="458">
        <f t="shared" si="39"/>
        <v>0.99864675505567146</v>
      </c>
      <c r="Q544" s="458">
        <f t="shared" si="40"/>
        <v>-1.0233101258805277E-5</v>
      </c>
      <c r="R544" s="453">
        <f t="shared" si="41"/>
        <v>-1.2892399003232931E-4</v>
      </c>
      <c r="S544" s="453">
        <f>IF(COUNTIF($D$64:$D544,$D544)&gt;=14,100-100/(1+(AVERAGEIFS($K$64:$K544,$D$64:$D544,$D544,$K$64:$K544,"&gt;0")*COUNTIFS($D$64:$D544,$D544,$K$64:$K544,"&gt;0"))/(-AVERAGEIFS($K$64:$K544,$D$64:$D544,$D544,$K$64:$K544,"&lt;0")*COUNTIFS($D$64:$D544,$D544,$K$64:$K544,"&lt;0"))),"")</f>
        <v>50.515333657574033</v>
      </c>
      <c r="T544" s="453">
        <f ca="1">IF($D544=$D543,MIN(0,$H544/MAX(OFFSET($H544,0,0,-(COUNTIF($D$64:$D544,$D544)),1))-1),0)</f>
        <v>-2.1064118882567762E-3</v>
      </c>
      <c r="U544" s="453">
        <f ca="1">IF(COUNTIF($D$64:$D544,$D544)&gt;=30,STDEV(OFFSET($K544,0,0,-30,1))*SQRT(365),"")</f>
        <v>1.4547481327022643E-2</v>
      </c>
      <c r="V544" s="453" t="str">
        <f ca="1">IF(COUNTIF($D$64:$D544,$D544)&lt;20,"Neutral",IF($H544&gt;$M544*1.05,"Bullish",IF($H544&lt;$M544*0.95,"Bearish","Neutral")))</f>
        <v>Neutral</v>
      </c>
      <c r="AB544" s="433"/>
      <c r="AC544" s="433"/>
      <c r="AD544" s="433"/>
      <c r="AE544" s="433"/>
      <c r="AF544" s="433"/>
      <c r="AG544" s="433"/>
      <c r="AH544" s="433"/>
      <c r="AI544" s="433"/>
      <c r="AJ544" s="433"/>
      <c r="AK544" s="433"/>
      <c r="AL544" s="433"/>
      <c r="AM544" s="433"/>
      <c r="AN544" s="433"/>
      <c r="AO544" s="433"/>
      <c r="AP544" s="433"/>
      <c r="AQ544" s="433"/>
      <c r="AR544" s="433"/>
      <c r="AS544" s="433"/>
      <c r="AT544" s="433"/>
    </row>
    <row r="545" spans="2:46" ht="20.149999999999999" customHeight="1">
      <c r="B545" s="437">
        <v>46164</v>
      </c>
      <c r="C545" s="419" t="s">
        <v>98</v>
      </c>
      <c r="D545" s="419" t="s">
        <v>99</v>
      </c>
      <c r="E545" s="457">
        <v>0.99930972227717996</v>
      </c>
      <c r="F545" s="457">
        <v>1.0019276952102791</v>
      </c>
      <c r="G545" s="457">
        <v>0.99307008165464505</v>
      </c>
      <c r="H545" s="457">
        <v>0.99934577015608383</v>
      </c>
      <c r="I545" s="457">
        <v>16865187494.382116</v>
      </c>
      <c r="J545" s="462">
        <v>184105351897.18912</v>
      </c>
      <c r="K545" s="474">
        <f t="shared" si="37"/>
        <v>4.0946627313687145E-5</v>
      </c>
      <c r="L545" s="458">
        <f ca="1">IF(COUNTIF($D$64:$D545,$D545)&gt;=7,AVERAGE(OFFSET($H545,0,0,-7,1)),"")</f>
        <v>0.99900592930013932</v>
      </c>
      <c r="M545" s="458">
        <f ca="1">IF(COUNTIF($D$64:$D545,$D545)&gt;=20,AVERAGE(OFFSET($H545,0,0,-20,1)),"")</f>
        <v>0.99878077703172541</v>
      </c>
      <c r="N545" s="458">
        <f ca="1">IF(COUNTIF($D$64:$D545,$D545)&gt;=50,AVERAGE(OFFSET($H545,0,0,-50,1)),"")</f>
        <v>0.99869404168160003</v>
      </c>
      <c r="O545" s="458">
        <f t="shared" si="38"/>
        <v>0.99874563706236208</v>
      </c>
      <c r="P545" s="458">
        <f t="shared" si="39"/>
        <v>0.99869853395199826</v>
      </c>
      <c r="Q545" s="458">
        <f t="shared" si="40"/>
        <v>4.7103110363821976E-5</v>
      </c>
      <c r="R545" s="453">
        <f t="shared" si="41"/>
        <v>-9.3718569953099053E-5</v>
      </c>
      <c r="S545" s="453">
        <f>IF(COUNTIF($D$64:$D545,$D545)&gt;=14,100-100/(1+(AVERAGEIFS($K$64:$K545,$D$64:$D545,$D545,$K$64:$K545,"&gt;0")*COUNTIFS($D$64:$D545,$D545,$K$64:$K545,"&gt;0"))/(-AVERAGEIFS($K$64:$K545,$D$64:$D545,$D545,$K$64:$K545,"&lt;0")*COUNTIFS($D$64:$D545,$D545,$K$64:$K545,"&lt;0"))),"")</f>
        <v>50.542450356768079</v>
      </c>
      <c r="T545" s="453">
        <f ca="1">IF($D545=$D544,MIN(0,$H545/MAX(OFFSET($H545,0,0,-(COUNTIF($D$64:$D545,$D545)),1))-1),0)</f>
        <v>-2.0655515114056389E-3</v>
      </c>
      <c r="U545" s="453">
        <f ca="1">IF(COUNTIF($D$64:$D545,$D545)&gt;=30,STDEV(OFFSET($K545,0,0,-30,1))*SQRT(365),"")</f>
        <v>1.4547483326567042E-2</v>
      </c>
      <c r="V545" s="453" t="str">
        <f ca="1">IF(COUNTIF($D$64:$D545,$D545)&lt;20,"Neutral",IF($H545&gt;$M545*1.05,"Bullish",IF($H545&lt;$M545*0.95,"Bearish","Neutral")))</f>
        <v>Neutral</v>
      </c>
      <c r="AB545" s="433"/>
      <c r="AC545" s="433"/>
      <c r="AD545" s="433"/>
      <c r="AE545" s="433"/>
      <c r="AF545" s="433"/>
      <c r="AG545" s="433"/>
      <c r="AH545" s="433"/>
      <c r="AI545" s="433"/>
      <c r="AJ545" s="433"/>
      <c r="AK545" s="433"/>
      <c r="AL545" s="433"/>
      <c r="AM545" s="433"/>
      <c r="AN545" s="433"/>
      <c r="AO545" s="433"/>
      <c r="AP545" s="433"/>
      <c r="AQ545" s="433"/>
      <c r="AR545" s="433"/>
      <c r="AS545" s="433"/>
      <c r="AT545" s="433"/>
    </row>
    <row r="546" spans="2:46" ht="20.149999999999999" customHeight="1">
      <c r="B546" s="437">
        <v>46165</v>
      </c>
      <c r="C546" s="419" t="s">
        <v>98</v>
      </c>
      <c r="D546" s="419" t="s">
        <v>99</v>
      </c>
      <c r="E546" s="457">
        <v>0.99946442197688345</v>
      </c>
      <c r="F546" s="457">
        <v>1.0041004324965941</v>
      </c>
      <c r="G546" s="457">
        <v>0.99208407197517656</v>
      </c>
      <c r="H546" s="457">
        <v>0.998367878498849</v>
      </c>
      <c r="I546" s="457">
        <v>19570618669.38446</v>
      </c>
      <c r="J546" s="462">
        <v>183925198948.08081</v>
      </c>
      <c r="K546" s="474">
        <f t="shared" si="37"/>
        <v>-9.7853184196905474E-4</v>
      </c>
      <c r="L546" s="458">
        <f ca="1">IF(COUNTIF($D$64:$D546,$D546)&gt;=7,AVERAGE(OFFSET($H546,0,0,-7,1)),"")</f>
        <v>0.99910588870802308</v>
      </c>
      <c r="M546" s="458">
        <f ca="1">IF(COUNTIF($D$64:$D546,$D546)&gt;=20,AVERAGE(OFFSET($H546,0,0,-20,1)),"")</f>
        <v>0.99862845881371975</v>
      </c>
      <c r="N546" s="458">
        <f ca="1">IF(COUNTIF($D$64:$D546,$D546)&gt;=50,AVERAGE(OFFSET($H546,0,0,-50,1)),"")</f>
        <v>0.99868444389602007</v>
      </c>
      <c r="O546" s="458">
        <f t="shared" si="38"/>
        <v>0.99868752036028319</v>
      </c>
      <c r="P546" s="458">
        <f t="shared" si="39"/>
        <v>0.99867404095546863</v>
      </c>
      <c r="Q546" s="458">
        <f t="shared" si="40"/>
        <v>1.3479404814553675E-5</v>
      </c>
      <c r="R546" s="453">
        <f t="shared" si="41"/>
        <v>-7.227897499956851E-5</v>
      </c>
      <c r="S546" s="453">
        <f>IF(COUNTIF($D$64:$D546,$D546)&gt;=14,100-100/(1+(AVERAGEIFS($K$64:$K546,$D$64:$D546,$D546,$K$64:$K546,"&gt;0")*COUNTIFS($D$64:$D546,$D546,$K$64:$K546,"&gt;0"))/(-AVERAGEIFS($K$64:$K546,$D$64:$D546,$D546,$K$64:$K546,"&lt;0")*COUNTIFS($D$64:$D546,$D546,$K$64:$K546,"&lt;0"))),"")</f>
        <v>49.889125925672623</v>
      </c>
      <c r="T546" s="453">
        <f ca="1">IF($D546=$D545,MIN(0,$H546/MAX(OFFSET($H546,0,0,-(COUNTIF($D$64:$D546,$D546)),1))-1),0)</f>
        <v>-3.0420621454495533E-3</v>
      </c>
      <c r="U546" s="453">
        <f ca="1">IF(COUNTIF($D$64:$D546,$D546)&gt;=30,STDEV(OFFSET($K546,0,0,-30,1))*SQRT(365),"")</f>
        <v>1.4678725005913664E-2</v>
      </c>
      <c r="V546" s="453" t="str">
        <f ca="1">IF(COUNTIF($D$64:$D546,$D546)&lt;20,"Neutral",IF($H546&gt;$M546*1.05,"Bullish",IF($H546&lt;$M546*0.95,"Bearish","Neutral")))</f>
        <v>Neutral</v>
      </c>
      <c r="AB546" s="433"/>
      <c r="AC546" s="433"/>
      <c r="AD546" s="433"/>
      <c r="AE546" s="433"/>
      <c r="AF546" s="433"/>
      <c r="AG546" s="433"/>
      <c r="AH546" s="433"/>
      <c r="AI546" s="433"/>
      <c r="AJ546" s="433"/>
      <c r="AK546" s="433"/>
      <c r="AL546" s="433"/>
      <c r="AM546" s="433"/>
      <c r="AN546" s="433"/>
      <c r="AO546" s="433"/>
      <c r="AP546" s="433"/>
      <c r="AQ546" s="433"/>
      <c r="AR546" s="433"/>
      <c r="AS546" s="433"/>
      <c r="AT546" s="433"/>
    </row>
    <row r="547" spans="2:46" ht="20.149999999999999" customHeight="1">
      <c r="B547" s="437">
        <v>46166</v>
      </c>
      <c r="C547" s="419" t="s">
        <v>98</v>
      </c>
      <c r="D547" s="419" t="s">
        <v>99</v>
      </c>
      <c r="E547" s="457">
        <v>0.99853074268851882</v>
      </c>
      <c r="F547" s="457">
        <v>1.0038075076193922</v>
      </c>
      <c r="G547" s="457">
        <v>0.99463949858262524</v>
      </c>
      <c r="H547" s="457">
        <v>0.99871510711937772</v>
      </c>
      <c r="I547" s="457">
        <v>8899218810.7083702</v>
      </c>
      <c r="J547" s="462">
        <v>183989167445.55212</v>
      </c>
      <c r="K547" s="474">
        <f t="shared" si="37"/>
        <v>3.4779626629299898E-4</v>
      </c>
      <c r="L547" s="458">
        <f ca="1">IF(COUNTIF($D$64:$D547,$D547)&gt;=7,AVERAGE(OFFSET($H547,0,0,-7,1)),"")</f>
        <v>0.9990195676316731</v>
      </c>
      <c r="M547" s="458">
        <f ca="1">IF(COUNTIF($D$64:$D547,$D547)&gt;=20,AVERAGE(OFFSET($H547,0,0,-20,1)),"")</f>
        <v>0.99853980278490972</v>
      </c>
      <c r="N547" s="458">
        <f ca="1">IF(COUNTIF($D$64:$D547,$D547)&gt;=50,AVERAGE(OFFSET($H547,0,0,-50,1)),"")</f>
        <v>0.99867758166640197</v>
      </c>
      <c r="O547" s="458">
        <f t="shared" si="38"/>
        <v>0.99869176447706698</v>
      </c>
      <c r="P547" s="458">
        <f t="shared" si="39"/>
        <v>0.99867708289353596</v>
      </c>
      <c r="Q547" s="458">
        <f t="shared" si="40"/>
        <v>1.4681583531017672E-5</v>
      </c>
      <c r="R547" s="453">
        <f t="shared" si="41"/>
        <v>-5.4886863293451268E-5</v>
      </c>
      <c r="S547" s="453">
        <f>IF(COUNTIF($D$64:$D547,$D547)&gt;=14,100-100/(1+(AVERAGEIFS($K$64:$K547,$D$64:$D547,$D547,$K$64:$K547,"&gt;0")*COUNTIFS($D$64:$D547,$D547,$K$64:$K547,"&gt;0"))/(-AVERAGEIFS($K$64:$K547,$D$64:$D547,$D547,$K$64:$K547,"&lt;0")*COUNTIFS($D$64:$D547,$D547,$K$64:$K547,"&lt;0"))),"")</f>
        <v>50.118299117008156</v>
      </c>
      <c r="T547" s="453">
        <f ca="1">IF($D547=$D546,MIN(0,$H547/MAX(OFFSET($H547,0,0,-(COUNTIF($D$64:$D547,$D547)),1))-1),0)</f>
        <v>-2.6953238970126581E-3</v>
      </c>
      <c r="U547" s="453">
        <f ca="1">IF(COUNTIF($D$64:$D547,$D547)&gt;=30,STDEV(OFFSET($K547,0,0,-30,1))*SQRT(365),"")</f>
        <v>1.4728088527414458E-2</v>
      </c>
      <c r="V547" s="453" t="str">
        <f ca="1">IF(COUNTIF($D$64:$D547,$D547)&lt;20,"Neutral",IF($H547&gt;$M547*1.05,"Bullish",IF($H547&lt;$M547*0.95,"Bearish","Neutral")))</f>
        <v>Neutral</v>
      </c>
      <c r="AB547" s="433"/>
      <c r="AC547" s="433"/>
      <c r="AD547" s="433"/>
      <c r="AE547" s="433"/>
      <c r="AF547" s="433"/>
      <c r="AG547" s="433"/>
      <c r="AH547" s="433"/>
      <c r="AI547" s="433"/>
      <c r="AJ547" s="433"/>
      <c r="AK547" s="433"/>
      <c r="AL547" s="433"/>
      <c r="AM547" s="433"/>
      <c r="AN547" s="433"/>
      <c r="AO547" s="433"/>
      <c r="AP547" s="433"/>
      <c r="AQ547" s="433"/>
      <c r="AR547" s="433"/>
      <c r="AS547" s="433"/>
      <c r="AT547" s="433"/>
    </row>
    <row r="548" spans="2:46" ht="20.149999999999999" customHeight="1">
      <c r="B548" s="437">
        <v>46167</v>
      </c>
      <c r="C548" s="419" t="s">
        <v>98</v>
      </c>
      <c r="D548" s="419" t="s">
        <v>99</v>
      </c>
      <c r="E548" s="457">
        <v>0.998708375157211</v>
      </c>
      <c r="F548" s="457">
        <v>1.0028337154704801</v>
      </c>
      <c r="G548" s="457">
        <v>0.99627944521528866</v>
      </c>
      <c r="H548" s="457">
        <v>0.99860060897065617</v>
      </c>
      <c r="I548" s="457">
        <v>5839729189.1359739</v>
      </c>
      <c r="J548" s="462">
        <v>183968073923.57858</v>
      </c>
      <c r="K548" s="474">
        <f t="shared" si="37"/>
        <v>-1.1464545585160302E-4</v>
      </c>
      <c r="L548" s="458">
        <f ca="1">IF(COUNTIF($D$64:$D548,$D548)&gt;=7,AVERAGE(OFFSET($H548,0,0,-7,1)),"")</f>
        <v>0.99886845411028091</v>
      </c>
      <c r="M548" s="458">
        <f ca="1">IF(COUNTIF($D$64:$D548,$D548)&gt;=20,AVERAGE(OFFSET($H548,0,0,-20,1)),"")</f>
        <v>0.9984500086486211</v>
      </c>
      <c r="N548" s="458">
        <f ca="1">IF(COUNTIF($D$64:$D548,$D548)&gt;=50,AVERAGE(OFFSET($H548,0,0,-50,1)),"")</f>
        <v>0.99867422784439097</v>
      </c>
      <c r="O548" s="458">
        <f t="shared" si="38"/>
        <v>0.99867774055300373</v>
      </c>
      <c r="P548" s="458">
        <f t="shared" si="39"/>
        <v>0.9986714181585078</v>
      </c>
      <c r="Q548" s="458">
        <f t="shared" si="40"/>
        <v>6.3223944959389655E-6</v>
      </c>
      <c r="R548" s="453">
        <f t="shared" si="41"/>
        <v>-4.2645011735573223E-5</v>
      </c>
      <c r="S548" s="453">
        <f>IF(COUNTIF($D$64:$D548,$D548)&gt;=14,100-100/(1+(AVERAGEIFS($K$64:$K548,$D$64:$D548,$D548,$K$64:$K548,"&gt;0")*COUNTIFS($D$64:$D548,$D548,$K$64:$K548,"&gt;0"))/(-AVERAGEIFS($K$64:$K548,$D$64:$D548,$D548,$K$64:$K548,"&lt;0")*COUNTIFS($D$64:$D548,$D548,$K$64:$K548,"&lt;0"))),"")</f>
        <v>50.042858388673459</v>
      </c>
      <c r="T548" s="453">
        <f ca="1">IF($D548=$D547,MIN(0,$H548/MAX(OFFSET($H548,0,0,-(COUNTIF($D$64:$D548,$D548)),1))-1),0)</f>
        <v>-2.8096603462273162E-3</v>
      </c>
      <c r="U548" s="453">
        <f ca="1">IF(COUNTIF($D$64:$D548,$D548)&gt;=30,STDEV(OFFSET($K548,0,0,-30,1))*SQRT(365),"")</f>
        <v>1.4301804409313572E-2</v>
      </c>
      <c r="V548" s="453" t="str">
        <f ca="1">IF(COUNTIF($D$64:$D548,$D548)&lt;20,"Neutral",IF($H548&gt;$M548*1.05,"Bullish",IF($H548&lt;$M548*0.95,"Bearish","Neutral")))</f>
        <v>Neutral</v>
      </c>
      <c r="AB548" s="433"/>
      <c r="AC548" s="433"/>
      <c r="AD548" s="433"/>
      <c r="AE548" s="433"/>
      <c r="AF548" s="433"/>
      <c r="AG548" s="433"/>
      <c r="AH548" s="433"/>
      <c r="AI548" s="433"/>
      <c r="AJ548" s="433"/>
      <c r="AK548" s="433"/>
      <c r="AL548" s="433"/>
      <c r="AM548" s="433"/>
      <c r="AN548" s="433"/>
      <c r="AO548" s="433"/>
      <c r="AP548" s="433"/>
      <c r="AQ548" s="433"/>
      <c r="AR548" s="433"/>
      <c r="AS548" s="433"/>
      <c r="AT548" s="433"/>
    </row>
    <row r="549" spans="2:46" ht="20.149999999999999" customHeight="1">
      <c r="B549" s="437">
        <v>46168</v>
      </c>
      <c r="C549" s="419" t="s">
        <v>98</v>
      </c>
      <c r="D549" s="419" t="s">
        <v>99</v>
      </c>
      <c r="E549" s="457">
        <v>0.99861545599846013</v>
      </c>
      <c r="F549" s="457">
        <v>1.001314991463619</v>
      </c>
      <c r="G549" s="457">
        <v>0.99160052174006308</v>
      </c>
      <c r="H549" s="457">
        <v>0.99798678248732697</v>
      </c>
      <c r="I549" s="457">
        <v>6415195204.9505243</v>
      </c>
      <c r="J549" s="462">
        <v>183854991200.76935</v>
      </c>
      <c r="K549" s="474">
        <f t="shared" si="37"/>
        <v>-6.1468667034147995E-4</v>
      </c>
      <c r="L549" s="458">
        <f ca="1">IF(COUNTIF($D$64:$D549,$D549)&gt;=7,AVERAGE(OFFSET($H549,0,0,-7,1)),"")</f>
        <v>0.99876948106352259</v>
      </c>
      <c r="M549" s="458">
        <f ca="1">IF(COUNTIF($D$64:$D549,$D549)&gt;=20,AVERAGE(OFFSET($H549,0,0,-20,1)),"")</f>
        <v>0.99838245916728319</v>
      </c>
      <c r="N549" s="458">
        <f ca="1">IF(COUNTIF($D$64:$D549,$D549)&gt;=50,AVERAGE(OFFSET($H549,0,0,-50,1)),"")</f>
        <v>0.99865537518528369</v>
      </c>
      <c r="O549" s="458">
        <f t="shared" si="38"/>
        <v>0.99857143931213044</v>
      </c>
      <c r="P549" s="458">
        <f t="shared" si="39"/>
        <v>0.99862070440508699</v>
      </c>
      <c r="Q549" s="458">
        <f t="shared" si="40"/>
        <v>-4.9265092956551904E-5</v>
      </c>
      <c r="R549" s="453">
        <f t="shared" si="41"/>
        <v>-4.3969027979768959E-5</v>
      </c>
      <c r="S549" s="453">
        <f>IF(COUNTIF($D$64:$D549,$D549)&gt;=14,100-100/(1+(AVERAGEIFS($K$64:$K549,$D$64:$D549,$D549,$K$64:$K549,"&gt;0")*COUNTIFS($D$64:$D549,$D549,$K$64:$K549,"&gt;0"))/(-AVERAGEIFS($K$64:$K549,$D$64:$D549,$D549,$K$64:$K549,"&lt;0")*COUNTIFS($D$64:$D549,$D549,$K$64:$K549,"&lt;0"))),"")</f>
        <v>49.642215302504766</v>
      </c>
      <c r="T549" s="453">
        <f ca="1">IF($D549=$D548,MIN(0,$H549/MAX(OFFSET($H549,0,0,-(COUNTIF($D$64:$D549,$D549)),1))-1),0)</f>
        <v>-3.422619955805839E-3</v>
      </c>
      <c r="U549" s="453">
        <f ca="1">IF(COUNTIF($D$64:$D549,$D549)&gt;=30,STDEV(OFFSET($K549,0,0,-30,1))*SQRT(365),"")</f>
        <v>1.4337477831724921E-2</v>
      </c>
      <c r="V549" s="453" t="str">
        <f ca="1">IF(COUNTIF($D$64:$D549,$D549)&lt;20,"Neutral",IF($H549&gt;$M549*1.05,"Bullish",IF($H549&lt;$M549*0.95,"Bearish","Neutral")))</f>
        <v>Neutral</v>
      </c>
      <c r="AB549" s="433"/>
      <c r="AC549" s="433"/>
      <c r="AD549" s="433"/>
      <c r="AE549" s="433"/>
      <c r="AF549" s="433"/>
      <c r="AG549" s="433"/>
      <c r="AH549" s="433"/>
      <c r="AI549" s="433"/>
      <c r="AJ549" s="433"/>
      <c r="AK549" s="433"/>
      <c r="AL549" s="433"/>
      <c r="AM549" s="433"/>
      <c r="AN549" s="433"/>
      <c r="AO549" s="433"/>
      <c r="AP549" s="433"/>
      <c r="AQ549" s="433"/>
      <c r="AR549" s="433"/>
      <c r="AS549" s="433"/>
      <c r="AT549" s="433"/>
    </row>
    <row r="550" spans="2:46" ht="20.149999999999999" customHeight="1">
      <c r="B550" s="437">
        <v>46169</v>
      </c>
      <c r="C550" s="419" t="s">
        <v>98</v>
      </c>
      <c r="D550" s="419" t="s">
        <v>99</v>
      </c>
      <c r="E550" s="457">
        <v>0.99783910140450915</v>
      </c>
      <c r="F550" s="457">
        <v>1.0019260922080333</v>
      </c>
      <c r="G550" s="457">
        <v>0.99665374509431615</v>
      </c>
      <c r="H550" s="457">
        <v>0.9977464579692632</v>
      </c>
      <c r="I550" s="457">
        <v>20232654572.856495</v>
      </c>
      <c r="J550" s="462">
        <v>183810717205.43265</v>
      </c>
      <c r="K550" s="474">
        <f t="shared" si="37"/>
        <v>-2.4080931960324126E-4</v>
      </c>
      <c r="L550" s="458">
        <f ca="1">IF(COUNTIF($D$64:$D550,$D550)&gt;=7,AVERAGE(OFFSET($H550,0,0,-7,1)),"")</f>
        <v>0.99858106531347068</v>
      </c>
      <c r="M550" s="458">
        <f ca="1">IF(COUNTIF($D$64:$D550,$D550)&gt;=20,AVERAGE(OFFSET($H550,0,0,-20,1)),"")</f>
        <v>0.99832759047769848</v>
      </c>
      <c r="N550" s="458">
        <f ca="1">IF(COUNTIF($D$64:$D550,$D550)&gt;=50,AVERAGE(OFFSET($H550,0,0,-50,1)),"")</f>
        <v>0.99864850215636269</v>
      </c>
      <c r="O550" s="458">
        <f t="shared" si="38"/>
        <v>0.99844451910553544</v>
      </c>
      <c r="P550" s="458">
        <f t="shared" si="39"/>
        <v>0.99855594540984083</v>
      </c>
      <c r="Q550" s="458">
        <f t="shared" si="40"/>
        <v>-1.1142630430538425E-4</v>
      </c>
      <c r="R550" s="453">
        <f t="shared" si="41"/>
        <v>-5.7460483244892014E-5</v>
      </c>
      <c r="S550" s="453">
        <f>IF(COUNTIF($D$64:$D550,$D550)&gt;=14,100-100/(1+(AVERAGEIFS($K$64:$K550,$D$64:$D550,$D550,$K$64:$K550,"&gt;0")*COUNTIFS($D$64:$D550,$D550,$K$64:$K550,"&gt;0"))/(-AVERAGEIFS($K$64:$K550,$D$64:$D550,$D550,$K$64:$K550,"&lt;0")*COUNTIFS($D$64:$D550,$D550,$K$64:$K550,"&lt;0"))),"")</f>
        <v>49.487002981724856</v>
      </c>
      <c r="T550" s="453">
        <f ca="1">IF($D550=$D549,MIN(0,$H550/MAX(OFFSET($H550,0,0,-(COUNTIF($D$64:$D550,$D550)),1))-1),0)</f>
        <v>-3.6626050766263019E-3</v>
      </c>
      <c r="U550" s="453">
        <f ca="1">IF(COUNTIF($D$64:$D550,$D550)&gt;=30,STDEV(OFFSET($K550,0,0,-30,1))*SQRT(365),"")</f>
        <v>1.3994318581905803E-2</v>
      </c>
      <c r="V550" s="453" t="str">
        <f ca="1">IF(COUNTIF($D$64:$D550,$D550)&lt;20,"Neutral",IF($H550&gt;$M550*1.05,"Bullish",IF($H550&lt;$M550*0.95,"Bearish","Neutral")))</f>
        <v>Neutral</v>
      </c>
      <c r="AB550" s="433"/>
      <c r="AC550" s="433"/>
      <c r="AD550" s="433"/>
      <c r="AE550" s="433"/>
      <c r="AF550" s="433"/>
      <c r="AG550" s="433"/>
      <c r="AH550" s="433"/>
      <c r="AI550" s="433"/>
      <c r="AJ550" s="433"/>
      <c r="AK550" s="433"/>
      <c r="AL550" s="433"/>
      <c r="AM550" s="433"/>
      <c r="AN550" s="433"/>
      <c r="AO550" s="433"/>
      <c r="AP550" s="433"/>
      <c r="AQ550" s="433"/>
      <c r="AR550" s="433"/>
      <c r="AS550" s="433"/>
      <c r="AT550" s="433"/>
    </row>
    <row r="551" spans="2:46" ht="20.149999999999999" customHeight="1">
      <c r="B551" s="437">
        <v>46170</v>
      </c>
      <c r="C551" s="419" t="s">
        <v>98</v>
      </c>
      <c r="D551" s="419" t="s">
        <v>99</v>
      </c>
      <c r="E551" s="457">
        <v>0.99783259761151877</v>
      </c>
      <c r="F551" s="457">
        <v>1.000028338982915</v>
      </c>
      <c r="G551" s="457">
        <v>0.99270900129612405</v>
      </c>
      <c r="H551" s="457">
        <v>0.99857811551852194</v>
      </c>
      <c r="I551" s="457">
        <v>21069238555.152367</v>
      </c>
      <c r="J551" s="462">
        <v>183963930047.61072</v>
      </c>
      <c r="K551" s="474">
        <f t="shared" si="37"/>
        <v>8.3353595757329479E-4</v>
      </c>
      <c r="L551" s="458">
        <f ca="1">IF(COUNTIF($D$64:$D551,$D551)&gt;=7,AVERAGE(OFFSET($H551,0,0,-7,1)),"")</f>
        <v>0.99847724581715414</v>
      </c>
      <c r="M551" s="458">
        <f ca="1">IF(COUNTIF($D$64:$D551,$D551)&gt;=20,AVERAGE(OFFSET($H551,0,0,-20,1)),"")</f>
        <v>0.99827790530274041</v>
      </c>
      <c r="N551" s="458">
        <f ca="1">IF(COUNTIF($D$64:$D551,$D551)&gt;=50,AVERAGE(OFFSET($H551,0,0,-50,1)),"")</f>
        <v>0.99867012976094638</v>
      </c>
      <c r="O551" s="458">
        <f t="shared" si="38"/>
        <v>0.99846507239984106</v>
      </c>
      <c r="P551" s="458">
        <f t="shared" si="39"/>
        <v>0.99855758764011349</v>
      </c>
      <c r="Q551" s="458">
        <f t="shared" si="40"/>
        <v>-9.2515240272428301E-5</v>
      </c>
      <c r="R551" s="453">
        <f t="shared" si="41"/>
        <v>-6.4471434650399277E-5</v>
      </c>
      <c r="S551" s="453">
        <f>IF(COUNTIF($D$64:$D551,$D551)&gt;=14,100-100/(1+(AVERAGEIFS($K$64:$K551,$D$64:$D551,$D551,$K$64:$K551,"&gt;0")*COUNTIFS($D$64:$D551,$D551,$K$64:$K551,"&gt;0"))/(-AVERAGEIFS($K$64:$K551,$D$64:$D551,$D551,$K$64:$K551,"&lt;0")*COUNTIFS($D$64:$D551,$D551,$K$64:$K551,"&lt;0"))),"")</f>
        <v>50.02782496954628</v>
      </c>
      <c r="T551" s="453">
        <f ca="1">IF($D551=$D550,MIN(0,$H551/MAX(OFFSET($H551,0,0,-(COUNTIF($D$64:$D551,$D551)),1))-1),0)</f>
        <v>-2.8321220320828289E-3</v>
      </c>
      <c r="U551" s="453">
        <f ca="1">IF(COUNTIF($D$64:$D551,$D551)&gt;=30,STDEV(OFFSET($K551,0,0,-30,1))*SQRT(365),"")</f>
        <v>1.4328455420593108E-2</v>
      </c>
      <c r="V551" s="453" t="str">
        <f ca="1">IF(COUNTIF($D$64:$D551,$D551)&lt;20,"Neutral",IF($H551&gt;$M551*1.05,"Bullish",IF($H551&lt;$M551*0.95,"Bearish","Neutral")))</f>
        <v>Neutral</v>
      </c>
      <c r="AB551" s="433"/>
      <c r="AC551" s="433"/>
      <c r="AD551" s="433"/>
      <c r="AE551" s="433"/>
      <c r="AF551" s="433"/>
      <c r="AG551" s="433"/>
      <c r="AH551" s="433"/>
      <c r="AI551" s="433"/>
      <c r="AJ551" s="433"/>
      <c r="AK551" s="433"/>
      <c r="AL551" s="433"/>
      <c r="AM551" s="433"/>
      <c r="AN551" s="433"/>
      <c r="AO551" s="433"/>
      <c r="AP551" s="433"/>
      <c r="AQ551" s="433"/>
      <c r="AR551" s="433"/>
      <c r="AS551" s="433"/>
      <c r="AT551" s="433"/>
    </row>
    <row r="552" spans="2:46" ht="20.149999999999999" customHeight="1">
      <c r="B552" s="437">
        <v>46171</v>
      </c>
      <c r="C552" s="419" t="s">
        <v>98</v>
      </c>
      <c r="D552" s="419" t="s">
        <v>99</v>
      </c>
      <c r="E552" s="457">
        <v>0.99864441462058673</v>
      </c>
      <c r="F552" s="457">
        <v>1.004819313466379</v>
      </c>
      <c r="G552" s="457">
        <v>0.99055510255732604</v>
      </c>
      <c r="H552" s="457">
        <v>0.99867719080038819</v>
      </c>
      <c r="I552" s="457">
        <v>20424368744.920139</v>
      </c>
      <c r="J552" s="462">
        <v>183982182278.39709</v>
      </c>
      <c r="K552" s="474">
        <f t="shared" si="37"/>
        <v>9.9216356063358546E-5</v>
      </c>
      <c r="L552" s="458">
        <f ca="1">IF(COUNTIF($D$64:$D552,$D552)&gt;=7,AVERAGE(OFFSET($H552,0,0,-7,1)),"")</f>
        <v>0.99838173448062639</v>
      </c>
      <c r="M552" s="458">
        <f ca="1">IF(COUNTIF($D$64:$D552,$D552)&gt;=20,AVERAGE(OFFSET($H552,0,0,-20,1)),"")</f>
        <v>0.99823834353260898</v>
      </c>
      <c r="N552" s="458">
        <f ca="1">IF(COUNTIF($D$64:$D552,$D552)&gt;=50,AVERAGE(OFFSET($H552,0,0,-50,1)),"")</f>
        <v>0.99867171460013637</v>
      </c>
      <c r="O552" s="458">
        <f t="shared" si="38"/>
        <v>0.99849770599992527</v>
      </c>
      <c r="P552" s="458">
        <f t="shared" si="39"/>
        <v>0.99856644713346721</v>
      </c>
      <c r="Q552" s="458">
        <f t="shared" si="40"/>
        <v>-6.8741133541938559E-5</v>
      </c>
      <c r="R552" s="453">
        <f t="shared" si="41"/>
        <v>-6.5325374428707131E-5</v>
      </c>
      <c r="S552" s="453">
        <f>IF(COUNTIF($D$64:$D552,$D552)&gt;=14,100-100/(1+(AVERAGEIFS($K$64:$K552,$D$64:$D552,$D552,$K$64:$K552,"&gt;0")*COUNTIFS($D$64:$D552,$D552,$K$64:$K552,"&gt;0"))/(-AVERAGEIFS($K$64:$K552,$D$64:$D552,$D552,$K$64:$K552,"&lt;0")*COUNTIFS($D$64:$D552,$D552,$K$64:$K552,"&lt;0"))),"")</f>
        <v>50.09142909286588</v>
      </c>
      <c r="T552" s="453">
        <f ca="1">IF($D552=$D551,MIN(0,$H552/MAX(OFFSET($H552,0,0,-(COUNTIF($D$64:$D552,$D552)),1))-1),0)</f>
        <v>-2.733186668847476E-3</v>
      </c>
      <c r="U552" s="453">
        <f ca="1">IF(COUNTIF($D$64:$D552,$D552)&gt;=30,STDEV(OFFSET($K552,0,0,-30,1))*SQRT(365),"")</f>
        <v>1.4318565920525089E-2</v>
      </c>
      <c r="V552" s="453" t="str">
        <f ca="1">IF(COUNTIF($D$64:$D552,$D552)&lt;20,"Neutral",IF($H552&gt;$M552*1.05,"Bullish",IF($H552&lt;$M552*0.95,"Bearish","Neutral")))</f>
        <v>Neutral</v>
      </c>
      <c r="AB552" s="433"/>
      <c r="AC552" s="433"/>
      <c r="AD552" s="433"/>
      <c r="AE552" s="433"/>
      <c r="AF552" s="433"/>
      <c r="AG552" s="433"/>
      <c r="AH552" s="433"/>
      <c r="AI552" s="433"/>
      <c r="AJ552" s="433"/>
      <c r="AK552" s="433"/>
      <c r="AL552" s="433"/>
      <c r="AM552" s="433"/>
      <c r="AN552" s="433"/>
      <c r="AO552" s="433"/>
      <c r="AP552" s="433"/>
      <c r="AQ552" s="433"/>
      <c r="AR552" s="433"/>
      <c r="AS552" s="433"/>
      <c r="AT552" s="433"/>
    </row>
    <row r="553" spans="2:46" ht="20.149999999999999" customHeight="1">
      <c r="B553" s="437">
        <v>46172</v>
      </c>
      <c r="C553" s="419" t="s">
        <v>98</v>
      </c>
      <c r="D553" s="419" t="s">
        <v>99</v>
      </c>
      <c r="E553" s="457">
        <v>0.99871146612923789</v>
      </c>
      <c r="F553" s="457">
        <v>1.0027729452534824</v>
      </c>
      <c r="G553" s="457">
        <v>0.99058513126130476</v>
      </c>
      <c r="H553" s="457">
        <v>0.99837473439127611</v>
      </c>
      <c r="I553" s="457">
        <v>6464287239.0358524</v>
      </c>
      <c r="J553" s="462">
        <v>183926461980.88242</v>
      </c>
      <c r="K553" s="474">
        <f t="shared" si="37"/>
        <v>-3.0285703117904905E-4</v>
      </c>
      <c r="L553" s="458">
        <f ca="1">IF(COUNTIF($D$64:$D553,$D553)&gt;=7,AVERAGE(OFFSET($H553,0,0,-7,1)),"")</f>
        <v>0.99838271389382993</v>
      </c>
      <c r="M553" s="458">
        <f ca="1">IF(COUNTIF($D$64:$D553,$D553)&gt;=20,AVERAGE(OFFSET($H553,0,0,-20,1)),"")</f>
        <v>0.9982394762234319</v>
      </c>
      <c r="N553" s="458">
        <f ca="1">IF(COUNTIF($D$64:$D553,$D553)&gt;=50,AVERAGE(OFFSET($H553,0,0,-50,1)),"")</f>
        <v>0.99865938538812538</v>
      </c>
      <c r="O553" s="458">
        <f t="shared" si="38"/>
        <v>0.99847878729090234</v>
      </c>
      <c r="P553" s="458">
        <f t="shared" si="39"/>
        <v>0.99855224618960114</v>
      </c>
      <c r="Q553" s="458">
        <f t="shared" si="40"/>
        <v>-7.3458898698808284E-5</v>
      </c>
      <c r="R553" s="453">
        <f t="shared" si="41"/>
        <v>-6.6952079282727361E-5</v>
      </c>
      <c r="S553" s="453">
        <f>IF(COUNTIF($D$64:$D553,$D553)&gt;=14,100-100/(1+(AVERAGEIFS($K$64:$K553,$D$64:$D553,$D553,$K$64:$K553,"&gt;0")*COUNTIFS($D$64:$D553,$D553,$K$64:$K553,"&gt;0"))/(-AVERAGEIFS($K$64:$K553,$D$64:$D553,$D553,$K$64:$K553,"&lt;0")*COUNTIFS($D$64:$D553,$D553,$K$64:$K553,"&lt;0"))),"")</f>
        <v>49.897567942777336</v>
      </c>
      <c r="T553" s="453">
        <f ca="1">IF($D553=$D552,MIN(0,$H553/MAX(OFFSET($H553,0,0,-(COUNTIF($D$64:$D553,$D553)),1))-1),0)</f>
        <v>-3.0352159352263763E-3</v>
      </c>
      <c r="U553" s="453">
        <f ca="1">IF(COUNTIF($D$64:$D553,$D553)&gt;=30,STDEV(OFFSET($K553,0,0,-30,1))*SQRT(365),"")</f>
        <v>1.4348646982894422E-2</v>
      </c>
      <c r="V553" s="453" t="str">
        <f ca="1">IF(COUNTIF($D$64:$D553,$D553)&lt;20,"Neutral",IF($H553&gt;$M553*1.05,"Bullish",IF($H553&lt;$M553*0.95,"Bearish","Neutral")))</f>
        <v>Neutral</v>
      </c>
      <c r="AB553" s="433"/>
      <c r="AC553" s="433"/>
      <c r="AD553" s="433"/>
      <c r="AE553" s="433"/>
      <c r="AF553" s="433"/>
      <c r="AG553" s="433"/>
      <c r="AH553" s="433"/>
      <c r="AI553" s="433"/>
      <c r="AJ553" s="433"/>
      <c r="AK553" s="433"/>
      <c r="AL553" s="433"/>
      <c r="AM553" s="433"/>
      <c r="AN553" s="433"/>
      <c r="AO553" s="433"/>
      <c r="AP553" s="433"/>
      <c r="AQ553" s="433"/>
      <c r="AR553" s="433"/>
      <c r="AS553" s="433"/>
      <c r="AT553" s="433"/>
    </row>
    <row r="554" spans="2:46" ht="20.149999999999999" customHeight="1">
      <c r="B554" s="437">
        <v>46173</v>
      </c>
      <c r="C554" s="419" t="s">
        <v>98</v>
      </c>
      <c r="D554" s="419" t="s">
        <v>99</v>
      </c>
      <c r="E554" s="457">
        <v>0.99814383533826623</v>
      </c>
      <c r="F554" s="457">
        <v>1.0041068495231118</v>
      </c>
      <c r="G554" s="457">
        <v>0.99361256922465402</v>
      </c>
      <c r="H554" s="457">
        <v>0.99907256165071523</v>
      </c>
      <c r="I554" s="457">
        <v>18816136270.291317</v>
      </c>
      <c r="J554" s="462">
        <v>184055019820.4202</v>
      </c>
      <c r="K554" s="474">
        <f t="shared" si="37"/>
        <v>6.9896326038798584E-4</v>
      </c>
      <c r="L554" s="458">
        <f ca="1">IF(COUNTIF($D$64:$D554,$D554)&gt;=7,AVERAGE(OFFSET($H554,0,0,-7,1)),"")</f>
        <v>0.99843377882687823</v>
      </c>
      <c r="M554" s="458">
        <f ca="1">IF(COUNTIF($D$64:$D554,$D554)&gt;=20,AVERAGE(OFFSET($H554,0,0,-20,1)),"")</f>
        <v>0.99833462102395987</v>
      </c>
      <c r="N554" s="458">
        <f ca="1">IF(COUNTIF($D$64:$D554,$D554)&gt;=50,AVERAGE(OFFSET($H554,0,0,-50,1)),"")</f>
        <v>0.99866512682052322</v>
      </c>
      <c r="O554" s="458">
        <f t="shared" si="38"/>
        <v>0.99857013719241206</v>
      </c>
      <c r="P554" s="458">
        <f t="shared" si="39"/>
        <v>0.99859078807560964</v>
      </c>
      <c r="Q554" s="458">
        <f t="shared" si="40"/>
        <v>-2.0650883197581571E-5</v>
      </c>
      <c r="R554" s="453">
        <f t="shared" si="41"/>
        <v>-5.7691840065698205E-5</v>
      </c>
      <c r="S554" s="453">
        <f>IF(COUNTIF($D$64:$D554,$D554)&gt;=14,100-100/(1+(AVERAGEIFS($K$64:$K554,$D$64:$D554,$D554,$K$64:$K554,"&gt;0")*COUNTIFS($D$64:$D554,$D554,$K$64:$K554,"&gt;0"))/(-AVERAGEIFS($K$64:$K554,$D$64:$D554,$D554,$K$64:$K554,"&lt;0")*COUNTIFS($D$64:$D554,$D554,$K$64:$K554,"&lt;0"))),"")</f>
        <v>50.341116328405242</v>
      </c>
      <c r="T554" s="453">
        <f ca="1">IF($D554=$D553,MIN(0,$H554/MAX(OFFSET($H554,0,0,-(COUNTIF($D$64:$D554,$D554)),1))-1),0)</f>
        <v>-2.338374179264413E-3</v>
      </c>
      <c r="U554" s="453">
        <f ca="1">IF(COUNTIF($D$64:$D554,$D554)&gt;=30,STDEV(OFFSET($K554,0,0,-30,1))*SQRT(365),"")</f>
        <v>1.450237779016517E-2</v>
      </c>
      <c r="V554" s="453" t="str">
        <f ca="1">IF(COUNTIF($D$64:$D554,$D554)&lt;20,"Neutral",IF($H554&gt;$M554*1.05,"Bullish",IF($H554&lt;$M554*0.95,"Bearish","Neutral")))</f>
        <v>Neutral</v>
      </c>
      <c r="AB554" s="433"/>
      <c r="AC554" s="433"/>
      <c r="AD554" s="433"/>
      <c r="AE554" s="433"/>
      <c r="AF554" s="433"/>
      <c r="AG554" s="433"/>
      <c r="AH554" s="433"/>
      <c r="AI554" s="433"/>
      <c r="AJ554" s="433"/>
      <c r="AK554" s="433"/>
      <c r="AL554" s="433"/>
      <c r="AM554" s="433"/>
      <c r="AN554" s="433"/>
      <c r="AO554" s="433"/>
      <c r="AP554" s="433"/>
      <c r="AQ554" s="433"/>
      <c r="AR554" s="433"/>
      <c r="AS554" s="433"/>
      <c r="AT554" s="433"/>
    </row>
    <row r="555" spans="2:46" ht="20.149999999999999" customHeight="1">
      <c r="B555" s="437">
        <v>46174</v>
      </c>
      <c r="C555" s="419" t="s">
        <v>98</v>
      </c>
      <c r="D555" s="419" t="s">
        <v>99</v>
      </c>
      <c r="E555" s="457">
        <v>0.99901058438847823</v>
      </c>
      <c r="F555" s="457">
        <v>1.0084347690704061</v>
      </c>
      <c r="G555" s="457">
        <v>0.99760507430223133</v>
      </c>
      <c r="H555" s="457">
        <v>0.99809972226200971</v>
      </c>
      <c r="I555" s="457">
        <v>8781789194.8789024</v>
      </c>
      <c r="J555" s="462">
        <v>183875797629.91742</v>
      </c>
      <c r="K555" s="474">
        <f t="shared" si="37"/>
        <v>-9.7374247481896159E-4</v>
      </c>
      <c r="L555" s="458">
        <f ca="1">IF(COUNTIF($D$64:$D555,$D555)&gt;=7,AVERAGE(OFFSET($H555,0,0,-7,1)),"")</f>
        <v>0.99836222358278603</v>
      </c>
      <c r="M555" s="458">
        <f ca="1">IF(COUNTIF($D$64:$D555,$D555)&gt;=20,AVERAGE(OFFSET($H555,0,0,-20,1)),"")</f>
        <v>0.99837372373608324</v>
      </c>
      <c r="N555" s="458">
        <f ca="1">IF(COUNTIF($D$64:$D555,$D555)&gt;=50,AVERAGE(OFFSET($H555,0,0,-50,1)),"")</f>
        <v>0.99867390386108301</v>
      </c>
      <c r="O555" s="458">
        <f t="shared" si="38"/>
        <v>0.99849776566465787</v>
      </c>
      <c r="P555" s="458">
        <f t="shared" si="39"/>
        <v>0.99855441283015778</v>
      </c>
      <c r="Q555" s="458">
        <f t="shared" si="40"/>
        <v>-5.6647165499912333E-5</v>
      </c>
      <c r="R555" s="453">
        <f t="shared" si="41"/>
        <v>-5.748290515254103E-5</v>
      </c>
      <c r="S555" s="453">
        <f>IF(COUNTIF($D$64:$D555,$D555)&gt;=14,100-100/(1+(AVERAGEIFS($K$64:$K555,$D$64:$D555,$D555,$K$64:$K555,"&gt;0")*COUNTIFS($D$64:$D555,$D555,$K$64:$K555,"&gt;0"))/(-AVERAGEIFS($K$64:$K555,$D$64:$D555,$D555,$K$64:$K555,"&lt;0")*COUNTIFS($D$64:$D555,$D555,$K$64:$K555,"&lt;0"))),"")</f>
        <v>49.727818581223545</v>
      </c>
      <c r="T555" s="453">
        <f ca="1">IF($D555=$D554,MIN(0,$H555/MAX(OFFSET($H555,0,0,-(COUNTIF($D$64:$D555,$D555)),1))-1),0)</f>
        <v>-3.3098396798231233E-3</v>
      </c>
      <c r="U555" s="453">
        <f ca="1">IF(COUNTIF($D$64:$D555,$D555)&gt;=30,STDEV(OFFSET($K555,0,0,-30,1))*SQRT(365),"")</f>
        <v>1.4490237532945434E-2</v>
      </c>
      <c r="V555" s="453" t="str">
        <f ca="1">IF(COUNTIF($D$64:$D555,$D555)&lt;20,"Neutral",IF($H555&gt;$M555*1.05,"Bullish",IF($H555&lt;$M555*0.95,"Bearish","Neutral")))</f>
        <v>Neutral</v>
      </c>
      <c r="AB555" s="433"/>
      <c r="AC555" s="433"/>
      <c r="AD555" s="433"/>
      <c r="AE555" s="433"/>
      <c r="AF555" s="433"/>
      <c r="AG555" s="433"/>
      <c r="AH555" s="433"/>
      <c r="AI555" s="433"/>
      <c r="AJ555" s="433"/>
      <c r="AK555" s="433"/>
      <c r="AL555" s="433"/>
      <c r="AM555" s="433"/>
      <c r="AN555" s="433"/>
      <c r="AO555" s="433"/>
      <c r="AP555" s="433"/>
      <c r="AQ555" s="433"/>
      <c r="AR555" s="433"/>
      <c r="AS555" s="433"/>
      <c r="AT555" s="433"/>
    </row>
    <row r="556" spans="2:46" ht="20.149999999999999" customHeight="1">
      <c r="B556" s="437">
        <v>46175</v>
      </c>
      <c r="C556" s="419" t="s">
        <v>98</v>
      </c>
      <c r="D556" s="419" t="s">
        <v>99</v>
      </c>
      <c r="E556" s="457">
        <v>0.99801669469735121</v>
      </c>
      <c r="F556" s="457">
        <v>1.0021062410576782</v>
      </c>
      <c r="G556" s="457">
        <v>0.99357529116902543</v>
      </c>
      <c r="H556" s="457">
        <v>0.99800155359744513</v>
      </c>
      <c r="I556" s="457">
        <v>22379870675.393154</v>
      </c>
      <c r="J556" s="462">
        <v>183857712421.49939</v>
      </c>
      <c r="K556" s="474">
        <f t="shared" si="37"/>
        <v>-9.8355567459851301E-5</v>
      </c>
      <c r="L556" s="458">
        <f ca="1">IF(COUNTIF($D$64:$D556,$D556)&gt;=7,AVERAGE(OFFSET($H556,0,0,-7,1)),"")</f>
        <v>0.99836433374137434</v>
      </c>
      <c r="M556" s="458">
        <f ca="1">IF(COUNTIF($D$64:$D556,$D556)&gt;=20,AVERAGE(OFFSET($H556,0,0,-20,1)),"")</f>
        <v>0.99840668865163029</v>
      </c>
      <c r="N556" s="458">
        <f ca="1">IF(COUNTIF($D$64:$D556,$D556)&gt;=50,AVERAGE(OFFSET($H556,0,0,-50,1)),"")</f>
        <v>0.99866705528181798</v>
      </c>
      <c r="O556" s="458">
        <f t="shared" si="38"/>
        <v>0.99842142534662515</v>
      </c>
      <c r="P556" s="458">
        <f t="shared" si="39"/>
        <v>0.99851346029440124</v>
      </c>
      <c r="Q556" s="458">
        <f t="shared" si="40"/>
        <v>-9.2034947776098441E-5</v>
      </c>
      <c r="R556" s="453">
        <f t="shared" si="41"/>
        <v>-6.4393313677252513E-5</v>
      </c>
      <c r="S556" s="453">
        <f>IF(COUNTIF($D$64:$D556,$D556)&gt;=14,100-100/(1+(AVERAGEIFS($K$64:$K556,$D$64:$D556,$D556,$K$64:$K556,"&gt;0")*COUNTIFS($D$64:$D556,$D556,$K$64:$K556,"&gt;0"))/(-AVERAGEIFS($K$64:$K556,$D$64:$D556,$D556,$K$64:$K556,"&lt;0")*COUNTIFS($D$64:$D556,$D556,$K$64:$K556,"&lt;0"))),"")</f>
        <v>49.666700646222594</v>
      </c>
      <c r="T556" s="453">
        <f ca="1">IF($D556=$D555,MIN(0,$H556/MAX(OFFSET($H556,0,0,-(COUNTIF($D$64:$D556,$D556)),1))-1),0)</f>
        <v>-3.4078697061229457E-3</v>
      </c>
      <c r="U556" s="453">
        <f ca="1">IF(COUNTIF($D$64:$D556,$D556)&gt;=30,STDEV(OFFSET($K556,0,0,-30,1))*SQRT(365),"")</f>
        <v>1.3928906113226315E-2</v>
      </c>
      <c r="V556" s="453" t="str">
        <f ca="1">IF(COUNTIF($D$64:$D556,$D556)&lt;20,"Neutral",IF($H556&gt;$M556*1.05,"Bullish",IF($H556&lt;$M556*0.95,"Bearish","Neutral")))</f>
        <v>Neutral</v>
      </c>
      <c r="AB556" s="433"/>
      <c r="AC556" s="433"/>
      <c r="AD556" s="433"/>
      <c r="AE556" s="433"/>
      <c r="AF556" s="433"/>
      <c r="AG556" s="433"/>
      <c r="AH556" s="433"/>
      <c r="AI556" s="433"/>
      <c r="AJ556" s="433"/>
      <c r="AK556" s="433"/>
      <c r="AL556" s="433"/>
      <c r="AM556" s="433"/>
      <c r="AN556" s="433"/>
      <c r="AO556" s="433"/>
      <c r="AP556" s="433"/>
      <c r="AQ556" s="433"/>
      <c r="AR556" s="433"/>
      <c r="AS556" s="433"/>
      <c r="AT556" s="433"/>
    </row>
    <row r="557" spans="2:46" ht="20.149999999999999" customHeight="1">
      <c r="B557" s="437">
        <v>46176</v>
      </c>
      <c r="C557" s="419" t="s">
        <v>98</v>
      </c>
      <c r="D557" s="419" t="s">
        <v>99</v>
      </c>
      <c r="E557" s="457">
        <v>0.99832706738677823</v>
      </c>
      <c r="F557" s="457">
        <v>1.0028185253562998</v>
      </c>
      <c r="G557" s="457">
        <v>0.99206534509244104</v>
      </c>
      <c r="H557" s="457">
        <v>0.99766373706188094</v>
      </c>
      <c r="I557" s="457">
        <v>19864275528.826542</v>
      </c>
      <c r="J557" s="462">
        <v>183795477873.64413</v>
      </c>
      <c r="K557" s="474">
        <f t="shared" si="37"/>
        <v>-3.3849299567367819E-4</v>
      </c>
      <c r="L557" s="458">
        <f ca="1">IF(COUNTIF($D$64:$D557,$D557)&gt;=7,AVERAGE(OFFSET($H557,0,0,-7,1)),"")</f>
        <v>0.99835251646889112</v>
      </c>
      <c r="M557" s="458">
        <f ca="1">IF(COUNTIF($D$64:$D557,$D557)&gt;=20,AVERAGE(OFFSET($H557,0,0,-20,1)),"")</f>
        <v>0.99848057180074312</v>
      </c>
      <c r="N557" s="458">
        <f ca="1">IF(COUNTIF($D$64:$D557,$D557)&gt;=50,AVERAGE(OFFSET($H557,0,0,-50,1)),"")</f>
        <v>0.9986532550489402</v>
      </c>
      <c r="O557" s="458">
        <f t="shared" si="38"/>
        <v>0.998304857918203</v>
      </c>
      <c r="P557" s="458">
        <f t="shared" si="39"/>
        <v>0.99845051783273309</v>
      </c>
      <c r="Q557" s="458">
        <f t="shared" si="40"/>
        <v>-1.4565991453008298E-4</v>
      </c>
      <c r="R557" s="453">
        <f t="shared" si="41"/>
        <v>-8.0646633847818606E-5</v>
      </c>
      <c r="S557" s="453">
        <f>IF(COUNTIF($D$64:$D557,$D557)&gt;=14,100-100/(1+(AVERAGEIFS($K$64:$K557,$D$64:$D557,$D557,$K$64:$K557,"&gt;0")*COUNTIFS($D$64:$D557,$D557,$K$64:$K557,"&gt;0"))/(-AVERAGEIFS($K$64:$K557,$D$64:$D557,$D557,$K$64:$K557,"&lt;0")*COUNTIFS($D$64:$D557,$D557,$K$64:$K557,"&lt;0"))),"")</f>
        <v>49.457505209271588</v>
      </c>
      <c r="T557" s="453">
        <f ca="1">IF($D557=$D556,MIN(0,$H557/MAX(OFFSET($H557,0,0,-(COUNTIF($D$64:$D557,$D557)),1))-1),0)</f>
        <v>-3.7452091617710126E-3</v>
      </c>
      <c r="U557" s="453">
        <f ca="1">IF(COUNTIF($D$64:$D557,$D557)&gt;=30,STDEV(OFFSET($K557,0,0,-30,1))*SQRT(365),"")</f>
        <v>1.3646440162392449E-2</v>
      </c>
      <c r="V557" s="453" t="str">
        <f ca="1">IF(COUNTIF($D$64:$D557,$D557)&lt;20,"Neutral",IF($H557&gt;$M557*1.05,"Bullish",IF($H557&lt;$M557*0.95,"Bearish","Neutral")))</f>
        <v>Neutral</v>
      </c>
      <c r="AB557" s="433"/>
      <c r="AC557" s="433"/>
      <c r="AD557" s="433"/>
      <c r="AE557" s="433"/>
      <c r="AF557" s="433"/>
      <c r="AG557" s="433"/>
      <c r="AH557" s="433"/>
      <c r="AI557" s="433"/>
      <c r="AJ557" s="433"/>
      <c r="AK557" s="433"/>
      <c r="AL557" s="433"/>
      <c r="AM557" s="433"/>
      <c r="AN557" s="433"/>
      <c r="AO557" s="433"/>
      <c r="AP557" s="433"/>
      <c r="AQ557" s="433"/>
      <c r="AR557" s="433"/>
      <c r="AS557" s="433"/>
      <c r="AT557" s="433"/>
    </row>
    <row r="558" spans="2:46" ht="20.149999999999999" customHeight="1">
      <c r="B558" s="437">
        <v>46177</v>
      </c>
      <c r="C558" s="419" t="s">
        <v>98</v>
      </c>
      <c r="D558" s="419" t="s">
        <v>99</v>
      </c>
      <c r="E558" s="457">
        <v>0.99778435303243662</v>
      </c>
      <c r="F558" s="457">
        <v>0.99786671636192514</v>
      </c>
      <c r="G558" s="457">
        <v>0.99443138212825555</v>
      </c>
      <c r="H558" s="457">
        <v>0.99758665987885353</v>
      </c>
      <c r="I558" s="457">
        <v>17334832447.797974</v>
      </c>
      <c r="J558" s="462">
        <v>183781278261.92987</v>
      </c>
      <c r="K558" s="474">
        <f t="shared" si="37"/>
        <v>-7.7257677275510694E-5</v>
      </c>
      <c r="L558" s="458">
        <f ca="1">IF(COUNTIF($D$64:$D558,$D558)&gt;=7,AVERAGE(OFFSET($H558,0,0,-7,1)),"")</f>
        <v>0.99821087994893853</v>
      </c>
      <c r="M558" s="458">
        <f ca="1">IF(COUNTIF($D$64:$D558,$D558)&gt;=20,AVERAGE(OFFSET($H558,0,0,-20,1)),"")</f>
        <v>0.99852563076537693</v>
      </c>
      <c r="N558" s="458">
        <f ca="1">IF(COUNTIF($D$64:$D558,$D558)&gt;=50,AVERAGE(OFFSET($H558,0,0,-50,1)),"")</f>
        <v>0.99863434099611947</v>
      </c>
      <c r="O558" s="458">
        <f t="shared" si="38"/>
        <v>0.99819436591214927</v>
      </c>
      <c r="P558" s="458">
        <f t="shared" si="39"/>
        <v>0.9983865283546679</v>
      </c>
      <c r="Q558" s="458">
        <f t="shared" si="40"/>
        <v>-1.9216244251862857E-4</v>
      </c>
      <c r="R558" s="453">
        <f t="shared" si="41"/>
        <v>-1.029497955819806E-4</v>
      </c>
      <c r="S558" s="453">
        <f>IF(COUNTIF($D$64:$D558,$D558)&gt;=14,100-100/(1+(AVERAGEIFS($K$64:$K558,$D$64:$D558,$D558,$K$64:$K558,"&gt;0")*COUNTIFS($D$64:$D558,$D558,$K$64:$K558,"&gt;0"))/(-AVERAGEIFS($K$64:$K558,$D$64:$D558,$D558,$K$64:$K558,"&lt;0")*COUNTIFS($D$64:$D558,$D558,$K$64:$K558,"&lt;0"))),"")</f>
        <v>49.41000519318311</v>
      </c>
      <c r="T558" s="453">
        <f ca="1">IF($D558=$D557,MIN(0,$H558/MAX(OFFSET($H558,0,0,-(COUNTIF($D$64:$D558,$D558)),1))-1),0)</f>
        <v>-3.8221774928857144E-3</v>
      </c>
      <c r="U558" s="453">
        <f ca="1">IF(COUNTIF($D$64:$D558,$D558)&gt;=30,STDEV(OFFSET($K558,0,0,-30,1))*SQRT(365),"")</f>
        <v>1.3646563575949445E-2</v>
      </c>
      <c r="V558" s="453" t="str">
        <f ca="1">IF(COUNTIF($D$64:$D558,$D558)&lt;20,"Neutral",IF($H558&gt;$M558*1.05,"Bullish",IF($H558&lt;$M558*0.95,"Bearish","Neutral")))</f>
        <v>Neutral</v>
      </c>
      <c r="AB558" s="433"/>
      <c r="AC558" s="433"/>
      <c r="AD558" s="433"/>
      <c r="AE558" s="433"/>
      <c r="AF558" s="433"/>
      <c r="AG558" s="433"/>
      <c r="AH558" s="433"/>
      <c r="AI558" s="433"/>
      <c r="AJ558" s="433"/>
      <c r="AK558" s="433"/>
      <c r="AL558" s="433"/>
      <c r="AM558" s="433"/>
      <c r="AN558" s="433"/>
      <c r="AO558" s="433"/>
      <c r="AP558" s="433"/>
      <c r="AQ558" s="433"/>
      <c r="AR558" s="433"/>
      <c r="AS558" s="433"/>
      <c r="AT558" s="433"/>
    </row>
    <row r="559" spans="2:46" ht="20.149999999999999" customHeight="1">
      <c r="B559" s="437">
        <v>46178</v>
      </c>
      <c r="C559" s="419" t="s">
        <v>98</v>
      </c>
      <c r="D559" s="419" t="s">
        <v>99</v>
      </c>
      <c r="E559" s="457">
        <v>0.99762598494678667</v>
      </c>
      <c r="F559" s="457">
        <v>1.0039751837202655</v>
      </c>
      <c r="G559" s="457">
        <v>0.99343548460160203</v>
      </c>
      <c r="H559" s="457">
        <v>0.99878398925480083</v>
      </c>
      <c r="I559" s="457">
        <v>16013270134.39994</v>
      </c>
      <c r="J559" s="462">
        <v>184001857317.42651</v>
      </c>
      <c r="K559" s="474">
        <f t="shared" si="37"/>
        <v>1.2002259293371065E-3</v>
      </c>
      <c r="L559" s="458">
        <f ca="1">IF(COUNTIF($D$64:$D559,$D559)&gt;=7,AVERAGE(OFFSET($H559,0,0,-7,1)),"")</f>
        <v>0.99822613687099737</v>
      </c>
      <c r="M559" s="458">
        <f ca="1">IF(COUNTIF($D$64:$D559,$D559)&gt;=20,AVERAGE(OFFSET($H559,0,0,-20,1)),"")</f>
        <v>0.9985814220959337</v>
      </c>
      <c r="N559" s="458">
        <f ca="1">IF(COUNTIF($D$64:$D559,$D559)&gt;=50,AVERAGE(OFFSET($H559,0,0,-50,1)),"")</f>
        <v>0.99863634521270772</v>
      </c>
      <c r="O559" s="458">
        <f t="shared" si="38"/>
        <v>0.99828507719563409</v>
      </c>
      <c r="P559" s="458">
        <f t="shared" si="39"/>
        <v>0.99841596990282588</v>
      </c>
      <c r="Q559" s="458">
        <f t="shared" si="40"/>
        <v>-1.3089270719179869E-4</v>
      </c>
      <c r="R559" s="453">
        <f t="shared" si="41"/>
        <v>-1.0853837790394422E-4</v>
      </c>
      <c r="S559" s="453">
        <f>IF(COUNTIF($D$64:$D559,$D559)&gt;=14,100-100/(1+(AVERAGEIFS($K$64:$K559,$D$64:$D559,$D559,$K$64:$K559,"&gt;0")*COUNTIFS($D$64:$D559,$D559,$K$64:$K559,"&gt;0"))/(-AVERAGEIFS($K$64:$K559,$D$64:$D559,$D559,$K$64:$K559,"&lt;0")*COUNTIFS($D$64:$D559,$D559,$K$64:$K559,"&lt;0"))),"")</f>
        <v>50.153735580217834</v>
      </c>
      <c r="T559" s="453">
        <f ca="1">IF($D559=$D558,MIN(0,$H559/MAX(OFFSET($H559,0,0,-(COUNTIF($D$64:$D559,$D559)),1))-1),0)</f>
        <v>-2.6265390400822541E-3</v>
      </c>
      <c r="U559" s="453">
        <f ca="1">IF(COUNTIF($D$64:$D559,$D559)&gt;=30,STDEV(OFFSET($K559,0,0,-30,1))*SQRT(365),"")</f>
        <v>1.3908236880235311E-2</v>
      </c>
      <c r="V559" s="453" t="str">
        <f ca="1">IF(COUNTIF($D$64:$D559,$D559)&lt;20,"Neutral",IF($H559&gt;$M559*1.05,"Bullish",IF($H559&lt;$M559*0.95,"Bearish","Neutral")))</f>
        <v>Neutral</v>
      </c>
      <c r="AB559" s="433"/>
      <c r="AC559" s="433"/>
      <c r="AD559" s="433"/>
      <c r="AE559" s="433"/>
      <c r="AF559" s="433"/>
      <c r="AG559" s="433"/>
      <c r="AH559" s="433"/>
      <c r="AI559" s="433"/>
      <c r="AJ559" s="433"/>
      <c r="AK559" s="433"/>
      <c r="AL559" s="433"/>
      <c r="AM559" s="433"/>
      <c r="AN559" s="433"/>
      <c r="AO559" s="433"/>
      <c r="AP559" s="433"/>
      <c r="AQ559" s="433"/>
      <c r="AR559" s="433"/>
      <c r="AS559" s="433"/>
      <c r="AT559" s="433"/>
    </row>
    <row r="560" spans="2:46" ht="20.149999999999999" customHeight="1">
      <c r="B560" s="437">
        <v>46179</v>
      </c>
      <c r="C560" s="419" t="s">
        <v>98</v>
      </c>
      <c r="D560" s="419" t="s">
        <v>99</v>
      </c>
      <c r="E560" s="457">
        <v>0.99857758169364452</v>
      </c>
      <c r="F560" s="457">
        <v>1.0009992348932215</v>
      </c>
      <c r="G560" s="457">
        <v>0.99457568575647615</v>
      </c>
      <c r="H560" s="457">
        <v>0.99791844709159516</v>
      </c>
      <c r="I560" s="457">
        <v>6489209215.6911087</v>
      </c>
      <c r="J560" s="462">
        <v>183842402052.49463</v>
      </c>
      <c r="K560" s="474">
        <f t="shared" si="37"/>
        <v>-8.6659595319649174E-4</v>
      </c>
      <c r="L560" s="458">
        <f ca="1">IF(COUNTIF($D$64:$D560,$D560)&gt;=7,AVERAGE(OFFSET($H560,0,0,-7,1)),"")</f>
        <v>0.99816095297104301</v>
      </c>
      <c r="M560" s="458">
        <f ca="1">IF(COUNTIF($D$64:$D560,$D560)&gt;=20,AVERAGE(OFFSET($H560,0,0,-20,1)),"")</f>
        <v>0.9985113767178222</v>
      </c>
      <c r="N560" s="458">
        <f ca="1">IF(COUNTIF($D$64:$D560,$D560)&gt;=50,AVERAGE(OFFSET($H560,0,0,-50,1)),"")</f>
        <v>0.99863752180863175</v>
      </c>
      <c r="O560" s="458">
        <f t="shared" si="38"/>
        <v>0.99822867256424352</v>
      </c>
      <c r="P560" s="458">
        <f t="shared" si="39"/>
        <v>0.9983791163612532</v>
      </c>
      <c r="Q560" s="458">
        <f t="shared" si="40"/>
        <v>-1.5044379700968058E-4</v>
      </c>
      <c r="R560" s="453">
        <f t="shared" si="41"/>
        <v>-1.1691946172509149E-4</v>
      </c>
      <c r="S560" s="453">
        <f>IF(COUNTIF($D$64:$D560,$D560)&gt;=14,100-100/(1+(AVERAGEIFS($K$64:$K560,$D$64:$D560,$D560,$K$64:$K560,"&gt;0")*COUNTIFS($D$64:$D560,$D560,$K$64:$K560,"&gt;0"))/(-AVERAGEIFS($K$64:$K560,$D$64:$D560,$D560,$K$64:$K560,"&lt;0")*COUNTIFS($D$64:$D560,$D560,$K$64:$K560,"&lt;0"))),"")</f>
        <v>49.626964103141447</v>
      </c>
      <c r="T560" s="453">
        <f ca="1">IF($D560=$D559,MIN(0,$H560/MAX(OFFSET($H560,0,0,-(COUNTIF($D$64:$D560,$D560)),1))-1),0)</f>
        <v>-3.4908588451757483E-3</v>
      </c>
      <c r="U560" s="453">
        <f ca="1">IF(COUNTIF($D$64:$D560,$D560)&gt;=30,STDEV(OFFSET($K560,0,0,-30,1))*SQRT(365),"")</f>
        <v>1.4127540605108365E-2</v>
      </c>
      <c r="V560" s="453" t="str">
        <f ca="1">IF(COUNTIF($D$64:$D560,$D560)&lt;20,"Neutral",IF($H560&gt;$M560*1.05,"Bullish",IF($H560&lt;$M560*0.95,"Bearish","Neutral")))</f>
        <v>Neutral</v>
      </c>
      <c r="AB560" s="433"/>
      <c r="AC560" s="433"/>
      <c r="AD560" s="433"/>
      <c r="AE560" s="433"/>
      <c r="AF560" s="433"/>
      <c r="AG560" s="433"/>
      <c r="AH560" s="433"/>
      <c r="AI560" s="433"/>
      <c r="AJ560" s="433"/>
      <c r="AK560" s="433"/>
      <c r="AL560" s="433"/>
      <c r="AM560" s="433"/>
      <c r="AN560" s="433"/>
      <c r="AO560" s="433"/>
      <c r="AP560" s="433"/>
      <c r="AQ560" s="433"/>
      <c r="AR560" s="433"/>
      <c r="AS560" s="433"/>
      <c r="AT560" s="433"/>
    </row>
    <row r="561" spans="2:46" ht="20.149999999999999" customHeight="1">
      <c r="B561" s="437">
        <v>46180</v>
      </c>
      <c r="C561" s="419" t="s">
        <v>98</v>
      </c>
      <c r="D561" s="419" t="s">
        <v>99</v>
      </c>
      <c r="E561" s="457">
        <v>0.99808378073919468</v>
      </c>
      <c r="F561" s="457">
        <v>1.0022424752870507</v>
      </c>
      <c r="G561" s="457">
        <v>0.99296322323204178</v>
      </c>
      <c r="H561" s="457">
        <v>0.99792792640831485</v>
      </c>
      <c r="I561" s="457">
        <v>8473657132.9276218</v>
      </c>
      <c r="J561" s="462">
        <v>183844148387.93982</v>
      </c>
      <c r="K561" s="474">
        <f t="shared" si="37"/>
        <v>9.4990895771474015E-6</v>
      </c>
      <c r="L561" s="458">
        <f ca="1">IF(COUNTIF($D$64:$D561,$D561)&gt;=7,AVERAGE(OFFSET($H561,0,0,-7,1)),"")</f>
        <v>0.99799743365070004</v>
      </c>
      <c r="M561" s="458">
        <f ca="1">IF(COUNTIF($D$64:$D561,$D561)&gt;=20,AVERAGE(OFFSET($H561,0,0,-20,1)),"")</f>
        <v>0.99842485285721805</v>
      </c>
      <c r="N561" s="458">
        <f ca="1">IF(COUNTIF($D$64:$D561,$D561)&gt;=50,AVERAGE(OFFSET($H561,0,0,-50,1)),"")</f>
        <v>0.99866442382318243</v>
      </c>
      <c r="O561" s="458">
        <f t="shared" si="38"/>
        <v>0.9981824039248699</v>
      </c>
      <c r="P561" s="458">
        <f t="shared" si="39"/>
        <v>0.99834569488325775</v>
      </c>
      <c r="Q561" s="458">
        <f t="shared" si="40"/>
        <v>-1.6329095838785168E-4</v>
      </c>
      <c r="R561" s="453">
        <f t="shared" si="41"/>
        <v>-1.2619376105764353E-4</v>
      </c>
      <c r="S561" s="453">
        <f>IF(COUNTIF($D$64:$D561,$D561)&gt;=14,100-100/(1+(AVERAGEIFS($K$64:$K561,$D$64:$D561,$D561,$K$64:$K561,"&gt;0")*COUNTIFS($D$64:$D561,$D561,$K$64:$K561,"&gt;0"))/(-AVERAGEIFS($K$64:$K561,$D$64:$D561,$D561,$K$64:$K561,"&lt;0")*COUNTIFS($D$64:$D561,$D561,$K$64:$K561,"&lt;0"))),"")</f>
        <v>49.632762826907346</v>
      </c>
      <c r="T561" s="453">
        <f ca="1">IF($D561=$D560,MIN(0,$H561/MAX(OFFSET($H561,0,0,-(COUNTIF($D$64:$D561,$D561)),1))-1),0)</f>
        <v>-3.4813929155793621E-3</v>
      </c>
      <c r="U561" s="453">
        <f ca="1">IF(COUNTIF($D$64:$D561,$D561)&gt;=30,STDEV(OFFSET($K561,0,0,-30,1))*SQRT(365),"")</f>
        <v>1.38611361811202E-2</v>
      </c>
      <c r="V561" s="453" t="str">
        <f ca="1">IF(COUNTIF($D$64:$D561,$D561)&lt;20,"Neutral",IF($H561&gt;$M561*1.05,"Bullish",IF($H561&lt;$M561*0.95,"Bearish","Neutral")))</f>
        <v>Neutral</v>
      </c>
      <c r="AB561" s="433"/>
      <c r="AC561" s="433"/>
      <c r="AD561" s="433"/>
      <c r="AE561" s="433"/>
      <c r="AF561" s="433"/>
      <c r="AG561" s="433"/>
      <c r="AH561" s="433"/>
      <c r="AI561" s="433"/>
      <c r="AJ561" s="433"/>
      <c r="AK561" s="433"/>
      <c r="AL561" s="433"/>
      <c r="AM561" s="433"/>
      <c r="AN561" s="433"/>
      <c r="AO561" s="433"/>
      <c r="AP561" s="433"/>
      <c r="AQ561" s="433"/>
      <c r="AR561" s="433"/>
      <c r="AS561" s="433"/>
      <c r="AT561" s="433"/>
    </row>
    <row r="562" spans="2:46" ht="20.149999999999999" customHeight="1">
      <c r="B562" s="437">
        <v>46181</v>
      </c>
      <c r="C562" s="419" t="s">
        <v>98</v>
      </c>
      <c r="D562" s="419" t="s">
        <v>99</v>
      </c>
      <c r="E562" s="457">
        <v>0.99789342809743042</v>
      </c>
      <c r="F562" s="457">
        <v>1.0036385467702231</v>
      </c>
      <c r="G562" s="457">
        <v>0.99502191890692238</v>
      </c>
      <c r="H562" s="457">
        <v>0.99804718184447538</v>
      </c>
      <c r="I562" s="457">
        <v>18743767421.14299</v>
      </c>
      <c r="J562" s="462">
        <v>183866118325.3685</v>
      </c>
      <c r="K562" s="474">
        <f t="shared" si="37"/>
        <v>1.1950305528563021E-4</v>
      </c>
      <c r="L562" s="458">
        <f ca="1">IF(COUNTIF($D$64:$D562,$D562)&gt;=7,AVERAGE(OFFSET($H562,0,0,-7,1)),"")</f>
        <v>0.99798992787676644</v>
      </c>
      <c r="M562" s="458">
        <f ca="1">IF(COUNTIF($D$64:$D562,$D562)&gt;=20,AVERAGE(OFFSET($H562,0,0,-20,1)),"")</f>
        <v>0.99839323225871013</v>
      </c>
      <c r="N562" s="458">
        <f ca="1">IF(COUNTIF($D$64:$D562,$D562)&gt;=50,AVERAGE(OFFSET($H562,0,0,-50,1)),"")</f>
        <v>0.99867272793719952</v>
      </c>
      <c r="O562" s="458">
        <f t="shared" si="38"/>
        <v>0.99816160052788616</v>
      </c>
      <c r="P562" s="458">
        <f t="shared" si="39"/>
        <v>0.99832358280631095</v>
      </c>
      <c r="Q562" s="458">
        <f t="shared" si="40"/>
        <v>-1.6198227842478818E-4</v>
      </c>
      <c r="R562" s="453">
        <f t="shared" si="41"/>
        <v>-1.3335146453107247E-4</v>
      </c>
      <c r="S562" s="453">
        <f>IF(COUNTIF($D$64:$D562,$D562)&gt;=14,100-100/(1+(AVERAGEIFS($K$64:$K562,$D$64:$D562,$D562,$K$64:$K562,"&gt;0")*COUNTIFS($D$64:$D562,$D562,$K$64:$K562,"&gt;0"))/(-AVERAGEIFS($K$64:$K562,$D$64:$D562,$D562,$K$64:$K562,"&lt;0")*COUNTIFS($D$64:$D562,$D562,$K$64:$K562,"&lt;0"))),"")</f>
        <v>49.705599643322934</v>
      </c>
      <c r="T562" s="453">
        <f ca="1">IF($D562=$D561,MIN(0,$H562/MAX(OFFSET($H562,0,0,-(COUNTIF($D$64:$D562,$D562)),1))-1),0)</f>
        <v>-3.3623058973838438E-3</v>
      </c>
      <c r="U562" s="453">
        <f ca="1">IF(COUNTIF($D$64:$D562,$D562)&gt;=30,STDEV(OFFSET($K562,0,0,-30,1))*SQRT(365),"")</f>
        <v>1.3873059787163215E-2</v>
      </c>
      <c r="V562" s="453" t="str">
        <f ca="1">IF(COUNTIF($D$64:$D562,$D562)&lt;20,"Neutral",IF($H562&gt;$M562*1.05,"Bullish",IF($H562&lt;$M562*0.95,"Bearish","Neutral")))</f>
        <v>Neutral</v>
      </c>
      <c r="AB562" s="433"/>
      <c r="AC562" s="433"/>
      <c r="AD562" s="433"/>
      <c r="AE562" s="433"/>
      <c r="AF562" s="433"/>
      <c r="AG562" s="433"/>
      <c r="AH562" s="433"/>
      <c r="AI562" s="433"/>
      <c r="AJ562" s="433"/>
      <c r="AK562" s="433"/>
      <c r="AL562" s="433"/>
      <c r="AM562" s="433"/>
      <c r="AN562" s="433"/>
      <c r="AO562" s="433"/>
      <c r="AP562" s="433"/>
      <c r="AQ562" s="433"/>
      <c r="AR562" s="433"/>
      <c r="AS562" s="433"/>
      <c r="AT562" s="433"/>
    </row>
    <row r="563" spans="2:46" ht="20.149999999999999" customHeight="1">
      <c r="B563" s="437">
        <v>46182</v>
      </c>
      <c r="C563" s="419" t="s">
        <v>98</v>
      </c>
      <c r="D563" s="419" t="s">
        <v>99</v>
      </c>
      <c r="E563" s="457">
        <v>0.99793374043974747</v>
      </c>
      <c r="F563" s="457">
        <v>1.0030866643356902</v>
      </c>
      <c r="G563" s="457">
        <v>0.99000376368486975</v>
      </c>
      <c r="H563" s="457">
        <v>0.99674934718098374</v>
      </c>
      <c r="I563" s="457">
        <v>21069445613.5466</v>
      </c>
      <c r="J563" s="462">
        <v>183627023595.03391</v>
      </c>
      <c r="K563" s="474">
        <f t="shared" si="37"/>
        <v>-1.3003740575602274E-3</v>
      </c>
      <c r="L563" s="458">
        <f ca="1">IF(COUNTIF($D$64:$D563,$D563)&gt;=7,AVERAGE(OFFSET($H563,0,0,-7,1)),"")</f>
        <v>0.99781104124584352</v>
      </c>
      <c r="M563" s="458">
        <f ca="1">IF(COUNTIF($D$64:$D563,$D563)&gt;=20,AVERAGE(OFFSET($H563,0,0,-20,1)),"")</f>
        <v>0.99827743120677803</v>
      </c>
      <c r="N563" s="458">
        <f ca="1">IF(COUNTIF($D$64:$D563,$D563)&gt;=50,AVERAGE(OFFSET($H563,0,0,-50,1)),"")</f>
        <v>0.99864894866901688</v>
      </c>
      <c r="O563" s="458">
        <f t="shared" si="38"/>
        <v>0.9979443307822089</v>
      </c>
      <c r="P563" s="458">
        <f t="shared" si="39"/>
        <v>0.99820697275999037</v>
      </c>
      <c r="Q563" s="458">
        <f t="shared" si="40"/>
        <v>-2.626419777814748E-4</v>
      </c>
      <c r="R563" s="453">
        <f t="shared" si="41"/>
        <v>-1.5920956718115293E-4</v>
      </c>
      <c r="S563" s="453">
        <f>IF(COUNTIF($D$64:$D563,$D563)&gt;=14,100-100/(1+(AVERAGEIFS($K$64:$K563,$D$64:$D563,$D563,$K$64:$K563,"&gt;0")*COUNTIFS($D$64:$D563,$D563,$K$64:$K563,"&gt;0"))/(-AVERAGEIFS($K$64:$K563,$D$64:$D563,$D563,$K$64:$K563,"&lt;0")*COUNTIFS($D$64:$D563,$D563,$K$64:$K563,"&lt;0"))),"")</f>
        <v>48.93555372864612</v>
      </c>
      <c r="T563" s="453">
        <f ca="1">IF($D563=$D562,MIN(0,$H563/MAX(OFFSET($H563,0,0,-(COUNTIF($D$64:$D563,$D563)),1))-1),0)</f>
        <v>-4.658307699581532E-3</v>
      </c>
      <c r="U563" s="453">
        <f ca="1">IF(COUNTIF($D$64:$D563,$D563)&gt;=30,STDEV(OFFSET($K563,0,0,-30,1))*SQRT(365),"")</f>
        <v>1.4064522498003039E-2</v>
      </c>
      <c r="V563" s="453" t="str">
        <f ca="1">IF(COUNTIF($D$64:$D563,$D563)&lt;20,"Neutral",IF($H563&gt;$M563*1.05,"Bullish",IF($H563&lt;$M563*0.95,"Bearish","Neutral")))</f>
        <v>Neutral</v>
      </c>
      <c r="AB563" s="433"/>
      <c r="AC563" s="433"/>
      <c r="AD563" s="433"/>
      <c r="AE563" s="433"/>
      <c r="AF563" s="433"/>
      <c r="AG563" s="433"/>
      <c r="AH563" s="433"/>
      <c r="AI563" s="433"/>
      <c r="AJ563" s="433"/>
      <c r="AK563" s="433"/>
      <c r="AL563" s="433"/>
      <c r="AM563" s="433"/>
      <c r="AN563" s="433"/>
      <c r="AO563" s="433"/>
      <c r="AP563" s="433"/>
      <c r="AQ563" s="433"/>
      <c r="AR563" s="433"/>
      <c r="AS563" s="433"/>
      <c r="AT563" s="433"/>
    </row>
    <row r="564" spans="2:46" ht="20.149999999999999" customHeight="1">
      <c r="B564" s="437">
        <v>46183</v>
      </c>
      <c r="C564" s="419" t="s">
        <v>98</v>
      </c>
      <c r="D564" s="419" t="s">
        <v>99</v>
      </c>
      <c r="E564" s="457">
        <v>0.99668994010419343</v>
      </c>
      <c r="F564" s="457">
        <v>1.0014579283833955</v>
      </c>
      <c r="G564" s="457">
        <v>0.99377910401929614</v>
      </c>
      <c r="H564" s="457">
        <v>0.99574748552870973</v>
      </c>
      <c r="I564" s="457">
        <v>18649818508.27528</v>
      </c>
      <c r="J564" s="462">
        <v>183442454752.54468</v>
      </c>
      <c r="K564" s="474">
        <f t="shared" si="37"/>
        <v>-1.005128977618619E-3</v>
      </c>
      <c r="L564" s="458">
        <f ca="1">IF(COUNTIF($D$64:$D564,$D564)&gt;=7,AVERAGE(OFFSET($H564,0,0,-7,1)),"")</f>
        <v>0.99753729102681898</v>
      </c>
      <c r="M564" s="458">
        <f ca="1">IF(COUNTIF($D$64:$D564,$D564)&gt;=20,AVERAGE(OFFSET($H564,0,0,-20,1)),"")</f>
        <v>0.9980995628835766</v>
      </c>
      <c r="N564" s="458">
        <f ca="1">IF(COUNTIF($D$64:$D564,$D564)&gt;=50,AVERAGE(OFFSET($H564,0,0,-50,1)),"")</f>
        <v>0.99860397697854419</v>
      </c>
      <c r="O564" s="458">
        <f t="shared" si="38"/>
        <v>0.99760635458936286</v>
      </c>
      <c r="P564" s="458">
        <f t="shared" si="39"/>
        <v>0.99802478852063625</v>
      </c>
      <c r="Q564" s="458">
        <f t="shared" si="40"/>
        <v>-4.1843393127338757E-4</v>
      </c>
      <c r="R564" s="453">
        <f t="shared" si="41"/>
        <v>-2.1105443999959987E-4</v>
      </c>
      <c r="S564" s="453">
        <f>IF(COUNTIF($D$64:$D564,$D564)&gt;=14,100-100/(1+(AVERAGEIFS($K$64:$K564,$D$64:$D564,$D564,$K$64:$K564,"&gt;0")*COUNTIFS($D$64:$D564,$D564,$K$64:$K564,"&gt;0"))/(-AVERAGEIFS($K$64:$K564,$D$64:$D564,$D564,$K$64:$K564,"&lt;0")*COUNTIFS($D$64:$D564,$D564,$K$64:$K564,"&lt;0"))),"")</f>
        <v>48.356498948953544</v>
      </c>
      <c r="T564" s="453">
        <f ca="1">IF($D564=$D563,MIN(0,$H564/MAX(OFFSET($H564,0,0,-(COUNTIF($D$64:$D564,$D564)),1))-1),0)</f>
        <v>-5.6587544771445897E-3</v>
      </c>
      <c r="U564" s="453">
        <f ca="1">IF(COUNTIF($D$64:$D564,$D564)&gt;=30,STDEV(OFFSET($K564,0,0,-30,1))*SQRT(365),"")</f>
        <v>1.3895986049165979E-2</v>
      </c>
      <c r="V564" s="453" t="str">
        <f ca="1">IF(COUNTIF($D$64:$D564,$D564)&lt;20,"Neutral",IF($H564&gt;$M564*1.05,"Bullish",IF($H564&lt;$M564*0.95,"Bearish","Neutral")))</f>
        <v>Neutral</v>
      </c>
      <c r="AB564" s="433"/>
      <c r="AC564" s="433"/>
      <c r="AD564" s="433"/>
      <c r="AE564" s="433"/>
      <c r="AF564" s="433"/>
      <c r="AG564" s="433"/>
      <c r="AH564" s="433"/>
      <c r="AI564" s="433"/>
      <c r="AJ564" s="433"/>
      <c r="AK564" s="433"/>
      <c r="AL564" s="433"/>
      <c r="AM564" s="433"/>
      <c r="AN564" s="433"/>
      <c r="AO564" s="433"/>
      <c r="AP564" s="433"/>
      <c r="AQ564" s="433"/>
      <c r="AR564" s="433"/>
      <c r="AS564" s="433"/>
      <c r="AT564" s="433"/>
    </row>
    <row r="565" spans="2:46" ht="20.149999999999999" customHeight="1">
      <c r="B565" s="437">
        <v>46184</v>
      </c>
      <c r="C565" s="419" t="s">
        <v>98</v>
      </c>
      <c r="D565" s="419" t="s">
        <v>99</v>
      </c>
      <c r="E565" s="457">
        <v>0.99565408527108679</v>
      </c>
      <c r="F565" s="457">
        <v>1.0024597213827167</v>
      </c>
      <c r="G565" s="457">
        <v>0.99341350481394408</v>
      </c>
      <c r="H565" s="457">
        <v>0.99598139268860986</v>
      </c>
      <c r="I565" s="457">
        <v>14591640571.00387</v>
      </c>
      <c r="J565" s="462">
        <v>183485546504.43951</v>
      </c>
      <c r="K565" s="474">
        <f t="shared" si="37"/>
        <v>2.3490610149612401E-4</v>
      </c>
      <c r="L565" s="458">
        <f ca="1">IF(COUNTIF($D$64:$D565,$D565)&gt;=7,AVERAGE(OFFSET($H565,0,0,-7,1)),"")</f>
        <v>0.99730796714249847</v>
      </c>
      <c r="M565" s="458">
        <f ca="1">IF(COUNTIF($D$64:$D565,$D565)&gt;=20,AVERAGE(OFFSET($H565,0,0,-20,1)),"")</f>
        <v>0.99793134401020267</v>
      </c>
      <c r="N565" s="458">
        <f ca="1">IF(COUNTIF($D$64:$D565,$D565)&gt;=50,AVERAGE(OFFSET($H565,0,0,-50,1)),"")</f>
        <v>0.99856284806114093</v>
      </c>
      <c r="O565" s="458">
        <f t="shared" si="38"/>
        <v>0.99735636045078546</v>
      </c>
      <c r="P565" s="458">
        <f t="shared" si="39"/>
        <v>0.99787342586641203</v>
      </c>
      <c r="Q565" s="458">
        <f t="shared" si="40"/>
        <v>-5.1706541562657193E-4</v>
      </c>
      <c r="R565" s="453">
        <f t="shared" si="41"/>
        <v>-2.7225663512499428E-4</v>
      </c>
      <c r="S565" s="453">
        <f>IF(COUNTIF($D$64:$D565,$D565)&gt;=14,100-100/(1+(AVERAGEIFS($K$64:$K565,$D$64:$D565,$D565,$K$64:$K565,"&gt;0")*COUNTIFS($D$64:$D565,$D565,$K$64:$K565,"&gt;0"))/(-AVERAGEIFS($K$64:$K565,$D$64:$D565,$D565,$K$64:$K565,"&lt;0")*COUNTIFS($D$64:$D565,$D565,$K$64:$K565,"&lt;0"))),"")</f>
        <v>48.498923204114853</v>
      </c>
      <c r="T565" s="453">
        <f ca="1">IF($D565=$D564,MIN(0,$H565/MAX(OFFSET($H565,0,0,-(COUNTIF($D$64:$D565,$D565)),1))-1),0)</f>
        <v>-5.4251776516019978E-3</v>
      </c>
      <c r="U565" s="453">
        <f ca="1">IF(COUNTIF($D$64:$D565,$D565)&gt;=30,STDEV(OFFSET($K565,0,0,-30,1))*SQRT(365),"")</f>
        <v>1.3914580645082737E-2</v>
      </c>
      <c r="V565" s="453" t="str">
        <f ca="1">IF(COUNTIF($D$64:$D565,$D565)&lt;20,"Neutral",IF($H565&gt;$M565*1.05,"Bullish",IF($H565&lt;$M565*0.95,"Bearish","Neutral")))</f>
        <v>Neutral</v>
      </c>
      <c r="AB565" s="433"/>
      <c r="AC565" s="433"/>
      <c r="AD565" s="433"/>
      <c r="AE565" s="433"/>
      <c r="AF565" s="433"/>
      <c r="AG565" s="433"/>
      <c r="AH565" s="433"/>
      <c r="AI565" s="433"/>
      <c r="AJ565" s="433"/>
      <c r="AK565" s="433"/>
      <c r="AL565" s="433"/>
      <c r="AM565" s="433"/>
      <c r="AN565" s="433"/>
      <c r="AO565" s="433"/>
      <c r="AP565" s="433"/>
      <c r="AQ565" s="433"/>
      <c r="AR565" s="433"/>
      <c r="AS565" s="433"/>
      <c r="AT565" s="433"/>
    </row>
    <row r="566" spans="2:46" ht="20.149999999999999" customHeight="1">
      <c r="B566" s="437">
        <v>46185</v>
      </c>
      <c r="C566" s="419" t="s">
        <v>98</v>
      </c>
      <c r="D566" s="419" t="s">
        <v>99</v>
      </c>
      <c r="E566" s="457">
        <v>0.9960720369135867</v>
      </c>
      <c r="F566" s="457">
        <v>1.0000460744816959</v>
      </c>
      <c r="G566" s="457">
        <v>0.99313850959889061</v>
      </c>
      <c r="H566" s="457">
        <v>0.99597528967064608</v>
      </c>
      <c r="I566" s="457">
        <v>16233281990.264977</v>
      </c>
      <c r="J566" s="462">
        <v>183484422170.59689</v>
      </c>
      <c r="K566" s="474">
        <f t="shared" si="37"/>
        <v>-6.1276425529221967E-6</v>
      </c>
      <c r="L566" s="458">
        <f ca="1">IF(COUNTIF($D$64:$D566,$D566)&gt;=7,AVERAGE(OFFSET($H566,0,0,-7,1)),"")</f>
        <v>0.99690672434476213</v>
      </c>
      <c r="M566" s="458">
        <f ca="1">IF(COUNTIF($D$64:$D566,$D566)&gt;=20,AVERAGE(OFFSET($H566,0,0,-20,1)),"")</f>
        <v>0.99781171456879247</v>
      </c>
      <c r="N566" s="458">
        <f ca="1">IF(COUNTIF($D$64:$D566,$D566)&gt;=50,AVERAGE(OFFSET($H566,0,0,-50,1)),"")</f>
        <v>0.99850486814700479</v>
      </c>
      <c r="O566" s="458">
        <f t="shared" si="38"/>
        <v>0.99714388802307174</v>
      </c>
      <c r="P566" s="458">
        <f t="shared" si="39"/>
        <v>0.99773282318524414</v>
      </c>
      <c r="Q566" s="458">
        <f t="shared" si="40"/>
        <v>-5.8893516217239927E-4</v>
      </c>
      <c r="R566" s="453">
        <f t="shared" si="41"/>
        <v>-3.355923405344753E-4</v>
      </c>
      <c r="S566" s="453">
        <f>IF(COUNTIF($D$64:$D566,$D566)&gt;=14,100-100/(1+(AVERAGEIFS($K$64:$K566,$D$64:$D566,$D566,$K$64:$K566,"&gt;0")*COUNTIFS($D$64:$D566,$D566,$K$64:$K566,"&gt;0"))/(-AVERAGEIFS($K$64:$K566,$D$64:$D566,$D566,$K$64:$K566,"&lt;0")*COUNTIFS($D$64:$D566,$D566,$K$64:$K566,"&lt;0"))),"")</f>
        <v>48.495434466876468</v>
      </c>
      <c r="T566" s="453">
        <f ca="1">IF($D566=$D565,MIN(0,$H566/MAX(OFFSET($H566,0,0,-(COUNTIF($D$64:$D566,$D566)),1))-1),0)</f>
        <v>-5.4312720506055623E-3</v>
      </c>
      <c r="U566" s="453">
        <f ca="1">IF(COUNTIF($D$64:$D566,$D566)&gt;=30,STDEV(OFFSET($K566,0,0,-30,1))*SQRT(365),"")</f>
        <v>1.3913071200418122E-2</v>
      </c>
      <c r="V566" s="453" t="str">
        <f ca="1">IF(COUNTIF($D$64:$D566,$D566)&lt;20,"Neutral",IF($H566&gt;$M566*1.05,"Bullish",IF($H566&lt;$M566*0.95,"Bearish","Neutral")))</f>
        <v>Neutral</v>
      </c>
      <c r="AB566" s="433"/>
      <c r="AC566" s="433"/>
      <c r="AD566" s="433"/>
      <c r="AE566" s="433"/>
      <c r="AF566" s="433"/>
      <c r="AG566" s="433"/>
      <c r="AH566" s="433"/>
      <c r="AI566" s="433"/>
      <c r="AJ566" s="433"/>
      <c r="AK566" s="433"/>
      <c r="AL566" s="433"/>
      <c r="AM566" s="433"/>
      <c r="AN566" s="433"/>
      <c r="AO566" s="433"/>
      <c r="AP566" s="433"/>
      <c r="AQ566" s="433"/>
      <c r="AR566" s="433"/>
      <c r="AS566" s="433"/>
      <c r="AT566" s="433"/>
    </row>
    <row r="567" spans="2:46" ht="20.149999999999999" customHeight="1">
      <c r="B567" s="437">
        <v>46186</v>
      </c>
      <c r="C567" s="419" t="s">
        <v>98</v>
      </c>
      <c r="D567" s="419" t="s">
        <v>99</v>
      </c>
      <c r="E567" s="457">
        <v>0.99600429117064149</v>
      </c>
      <c r="F567" s="457">
        <v>1.0016539175687889</v>
      </c>
      <c r="G567" s="457">
        <v>0.99253599822177929</v>
      </c>
      <c r="H567" s="457">
        <v>0.9966156549731694</v>
      </c>
      <c r="I567" s="457">
        <v>11137317201.700779</v>
      </c>
      <c r="J567" s="462">
        <v>183602394030.6723</v>
      </c>
      <c r="K567" s="474">
        <f t="shared" si="37"/>
        <v>6.4295300211214546E-4</v>
      </c>
      <c r="L567" s="458">
        <f ca="1">IF(COUNTIF($D$64:$D567,$D567)&gt;=7,AVERAGE(OFFSET($H567,0,0,-7,1)),"")</f>
        <v>0.996720611184987</v>
      </c>
      <c r="M567" s="458">
        <f ca="1">IF(COUNTIF($D$64:$D567,$D567)&gt;=20,AVERAGE(OFFSET($H567,0,0,-20,1)),"")</f>
        <v>0.99770674196148212</v>
      </c>
      <c r="N567" s="458">
        <f ca="1">IF(COUNTIF($D$64:$D567,$D567)&gt;=50,AVERAGE(OFFSET($H567,0,0,-50,1)),"")</f>
        <v>0.99846204884697842</v>
      </c>
      <c r="O567" s="458">
        <f t="shared" si="38"/>
        <v>0.9970626214000099</v>
      </c>
      <c r="P567" s="458">
        <f t="shared" si="39"/>
        <v>0.99765006998434969</v>
      </c>
      <c r="Q567" s="458">
        <f t="shared" si="40"/>
        <v>-5.8744858433978919E-4</v>
      </c>
      <c r="R567" s="453">
        <f t="shared" si="41"/>
        <v>-3.8596358929553806E-4</v>
      </c>
      <c r="S567" s="453">
        <f>IF(COUNTIF($D$64:$D567,$D567)&gt;=14,100-100/(1+(AVERAGEIFS($K$64:$K567,$D$64:$D567,$D567,$K$64:$K567,"&gt;0")*COUNTIFS($D$64:$D567,$D567,$K$64:$K567,"&gt;0"))/(-AVERAGEIFS($K$64:$K567,$D$64:$D567,$D567,$K$64:$K567,"&lt;0")*COUNTIFS($D$64:$D567,$D567,$K$64:$K567,"&lt;0"))),"")</f>
        <v>48.881269827356405</v>
      </c>
      <c r="T567" s="453">
        <f ca="1">IF($D567=$D566,MIN(0,$H567/MAX(OFFSET($H567,0,0,-(COUNTIF($D$64:$D567,$D567)),1))-1),0)</f>
        <v>-4.7918111011635567E-3</v>
      </c>
      <c r="U567" s="453">
        <f ca="1">IF(COUNTIF($D$64:$D567,$D567)&gt;=30,STDEV(OFFSET($K567,0,0,-30,1))*SQRT(365),"")</f>
        <v>1.3511543471038744E-2</v>
      </c>
      <c r="V567" s="453" t="str">
        <f ca="1">IF(COUNTIF($D$64:$D567,$D567)&lt;20,"Neutral",IF($H567&gt;$M567*1.05,"Bullish",IF($H567&lt;$M567*0.95,"Bearish","Neutral")))</f>
        <v>Neutral</v>
      </c>
      <c r="AB567" s="433"/>
      <c r="AC567" s="433"/>
      <c r="AD567" s="433"/>
      <c r="AE567" s="433"/>
      <c r="AF567" s="433"/>
      <c r="AG567" s="433"/>
      <c r="AH567" s="433"/>
      <c r="AI567" s="433"/>
      <c r="AJ567" s="433"/>
      <c r="AK567" s="433"/>
      <c r="AL567" s="433"/>
      <c r="AM567" s="433"/>
      <c r="AN567" s="433"/>
      <c r="AO567" s="433"/>
      <c r="AP567" s="433"/>
      <c r="AQ567" s="433"/>
      <c r="AR567" s="433"/>
      <c r="AS567" s="433"/>
      <c r="AT567" s="433"/>
    </row>
    <row r="568" spans="2:46" ht="20.149999999999999" customHeight="1">
      <c r="B568" s="437">
        <v>46187</v>
      </c>
      <c r="C568" s="419" t="s">
        <v>98</v>
      </c>
      <c r="D568" s="419" t="s">
        <v>99</v>
      </c>
      <c r="E568" s="457">
        <v>0.99657119261154736</v>
      </c>
      <c r="F568" s="457">
        <v>1.0000296684171945</v>
      </c>
      <c r="G568" s="457">
        <v>0.99105270444384175</v>
      </c>
      <c r="H568" s="457">
        <v>0.99742457181181998</v>
      </c>
      <c r="I568" s="457">
        <v>19998597005.23048</v>
      </c>
      <c r="J568" s="462">
        <v>183751417445.47305</v>
      </c>
      <c r="K568" s="474">
        <f t="shared" si="37"/>
        <v>8.1166378895813907E-4</v>
      </c>
      <c r="L568" s="458">
        <f ca="1">IF(COUNTIF($D$64:$D568,$D568)&gt;=7,AVERAGE(OFFSET($H568,0,0,-7,1)),"")</f>
        <v>0.99664870338548772</v>
      </c>
      <c r="M568" s="458">
        <f ca="1">IF(COUNTIF($D$64:$D568,$D568)&gt;=20,AVERAGE(OFFSET($H568,0,0,-20,1)),"")</f>
        <v>0.9976479401035403</v>
      </c>
      <c r="N568" s="458">
        <f ca="1">IF(COUNTIF($D$64:$D568,$D568)&gt;=50,AVERAGE(OFFSET($H568,0,0,-50,1)),"")</f>
        <v>0.99841589501960815</v>
      </c>
      <c r="O568" s="458">
        <f t="shared" si="38"/>
        <v>0.99711830607874996</v>
      </c>
      <c r="P568" s="458">
        <f t="shared" si="39"/>
        <v>0.99763336641601419</v>
      </c>
      <c r="Q568" s="458">
        <f t="shared" si="40"/>
        <v>-5.1506033726422817E-4</v>
      </c>
      <c r="R568" s="453">
        <f t="shared" si="41"/>
        <v>-4.1178293888927608E-4</v>
      </c>
      <c r="S568" s="453">
        <f>IF(COUNTIF($D$64:$D568,$D568)&gt;=14,100-100/(1+(AVERAGEIFS($K$64:$K568,$D$64:$D568,$D568,$K$64:$K568,"&gt;0")*COUNTIFS($D$64:$D568,$D568,$K$64:$K568,"&gt;0"))/(-AVERAGEIFS($K$64:$K568,$D$64:$D568,$D568,$K$64:$K568,"&lt;0")*COUNTIFS($D$64:$D568,$D568,$K$64:$K568,"&lt;0"))),"")</f>
        <v>49.360170531690912</v>
      </c>
      <c r="T568" s="453">
        <f ca="1">IF($D568=$D567,MIN(0,$H568/MAX(OFFSET($H568,0,0,-(COUNTIF($D$64:$D568,$D568)),1))-1),0)</f>
        <v>-3.9840366517597259E-3</v>
      </c>
      <c r="U568" s="453">
        <f ca="1">IF(COUNTIF($D$64:$D568,$D568)&gt;=30,STDEV(OFFSET($K568,0,0,-30,1))*SQRT(365),"")</f>
        <v>1.3694372634762485E-2</v>
      </c>
      <c r="V568" s="453" t="str">
        <f ca="1">IF(COUNTIF($D$64:$D568,$D568)&lt;20,"Neutral",IF($H568&gt;$M568*1.05,"Bullish",IF($H568&lt;$M568*0.95,"Bearish","Neutral")))</f>
        <v>Neutral</v>
      </c>
      <c r="AB568" s="433"/>
      <c r="AC568" s="433"/>
      <c r="AD568" s="433"/>
      <c r="AE568" s="433"/>
      <c r="AF568" s="433"/>
      <c r="AG568" s="433"/>
      <c r="AH568" s="433"/>
      <c r="AI568" s="433"/>
      <c r="AJ568" s="433"/>
      <c r="AK568" s="433"/>
      <c r="AL568" s="433"/>
      <c r="AM568" s="433"/>
      <c r="AN568" s="433"/>
      <c r="AO568" s="433"/>
      <c r="AP568" s="433"/>
      <c r="AQ568" s="433"/>
      <c r="AR568" s="433"/>
      <c r="AS568" s="433"/>
      <c r="AT568" s="433"/>
    </row>
    <row r="569" spans="2:46" ht="20.149999999999999" customHeight="1">
      <c r="B569" s="437">
        <v>46188</v>
      </c>
      <c r="C569" s="419" t="s">
        <v>98</v>
      </c>
      <c r="D569" s="419" t="s">
        <v>99</v>
      </c>
      <c r="E569" s="457">
        <v>0.99719914328579218</v>
      </c>
      <c r="F569" s="457">
        <v>1.0007940224847562</v>
      </c>
      <c r="G569" s="457">
        <v>0.98999993034783895</v>
      </c>
      <c r="H569" s="457">
        <v>0.99752524226007566</v>
      </c>
      <c r="I569" s="457">
        <v>11627299760.379974</v>
      </c>
      <c r="J569" s="462">
        <v>183769963547.18802</v>
      </c>
      <c r="K569" s="474">
        <f t="shared" si="37"/>
        <v>1.0093038721992187E-4</v>
      </c>
      <c r="L569" s="458">
        <f ca="1">IF(COUNTIF($D$64:$D569,$D569)&gt;=7,AVERAGE(OFFSET($H569,0,0,-7,1)),"")</f>
        <v>0.99657414058771632</v>
      </c>
      <c r="M569" s="458">
        <f ca="1">IF(COUNTIF($D$64:$D569,$D569)&gt;=20,AVERAGE(OFFSET($H569,0,0,-20,1)),"")</f>
        <v>0.99762486309217768</v>
      </c>
      <c r="N569" s="458">
        <f ca="1">IF(COUNTIF($D$64:$D569,$D569)&gt;=50,AVERAGE(OFFSET($H569,0,0,-50,1)),"")</f>
        <v>0.9983632153085904</v>
      </c>
      <c r="O569" s="458">
        <f t="shared" si="38"/>
        <v>0.9971809116451078</v>
      </c>
      <c r="P569" s="458">
        <f t="shared" si="39"/>
        <v>0.99762535721927803</v>
      </c>
      <c r="Q569" s="458">
        <f t="shared" si="40"/>
        <v>-4.444455741702269E-4</v>
      </c>
      <c r="R569" s="453">
        <f t="shared" si="41"/>
        <v>-4.1831546594546623E-4</v>
      </c>
      <c r="S569" s="453">
        <f>IF(COUNTIF($D$64:$D569,$D569)&gt;=14,100-100/(1+(AVERAGEIFS($K$64:$K569,$D$64:$D569,$D569,$K$64:$K569,"&gt;0")*COUNTIFS($D$64:$D569,$D569,$K$64:$K569,"&gt;0"))/(-AVERAGEIFS($K$64:$K569,$D$64:$D569,$D569,$K$64:$K569,"&lt;0")*COUNTIFS($D$64:$D569,$D569,$K$64:$K569,"&lt;0"))),"")</f>
        <v>49.419095285965604</v>
      </c>
      <c r="T569" s="453">
        <f ca="1">IF($D569=$D568,MIN(0,$H569/MAX(OFFSET($H569,0,0,-(COUNTIF($D$64:$D569,$D569)),1))-1),0)</f>
        <v>-3.8835083749017008E-3</v>
      </c>
      <c r="U569" s="453">
        <f ca="1">IF(COUNTIF($D$64:$D569,$D569)&gt;=30,STDEV(OFFSET($K569,0,0,-30,1))*SQRT(365),"")</f>
        <v>1.3253544422216303E-2</v>
      </c>
      <c r="V569" s="453" t="str">
        <f ca="1">IF(COUNTIF($D$64:$D569,$D569)&lt;20,"Neutral",IF($H569&gt;$M569*1.05,"Bullish",IF($H569&lt;$M569*0.95,"Bearish","Neutral")))</f>
        <v>Neutral</v>
      </c>
      <c r="AB569" s="433"/>
      <c r="AC569" s="433"/>
      <c r="AD569" s="433"/>
      <c r="AE569" s="433"/>
      <c r="AF569" s="433"/>
      <c r="AG569" s="433"/>
      <c r="AH569" s="433"/>
      <c r="AI569" s="433"/>
      <c r="AJ569" s="433"/>
      <c r="AK569" s="433"/>
      <c r="AL569" s="433"/>
      <c r="AM569" s="433"/>
      <c r="AN569" s="433"/>
      <c r="AO569" s="433"/>
      <c r="AP569" s="433"/>
      <c r="AQ569" s="433"/>
      <c r="AR569" s="433"/>
      <c r="AS569" s="433"/>
      <c r="AT569" s="433"/>
    </row>
    <row r="570" spans="2:46" ht="20.149999999999999" customHeight="1">
      <c r="B570" s="437">
        <v>46189</v>
      </c>
      <c r="C570" s="419" t="s">
        <v>98</v>
      </c>
      <c r="D570" s="419" t="s">
        <v>99</v>
      </c>
      <c r="E570" s="457">
        <v>0.99755003812363263</v>
      </c>
      <c r="F570" s="457">
        <v>1.0032922448309902</v>
      </c>
      <c r="G570" s="457">
        <v>0.99531067766514203</v>
      </c>
      <c r="H570" s="457">
        <v>0.99686732346846119</v>
      </c>
      <c r="I570" s="457">
        <v>21873310066.25882</v>
      </c>
      <c r="J570" s="462">
        <v>183648757880.17346</v>
      </c>
      <c r="K570" s="474">
        <f t="shared" si="37"/>
        <v>-6.5955102060755166E-4</v>
      </c>
      <c r="L570" s="458">
        <f ca="1">IF(COUNTIF($D$64:$D570,$D570)&gt;=7,AVERAGE(OFFSET($H570,0,0,-7,1)),"")</f>
        <v>0.99659099434307019</v>
      </c>
      <c r="M570" s="458">
        <f ca="1">IF(COUNTIF($D$64:$D570,$D570)&gt;=20,AVERAGE(OFFSET($H570,0,0,-20,1)),"")</f>
        <v>0.99758090636713759</v>
      </c>
      <c r="N570" s="458">
        <f ca="1">IF(COUNTIF($D$64:$D570,$D570)&gt;=50,AVERAGE(OFFSET($H570,0,0,-50,1)),"")</f>
        <v>0.99831653049098312</v>
      </c>
      <c r="O570" s="458">
        <f t="shared" si="38"/>
        <v>0.99713266731023908</v>
      </c>
      <c r="P570" s="458">
        <f t="shared" si="39"/>
        <v>0.9975692065710694</v>
      </c>
      <c r="Q570" s="458">
        <f t="shared" si="40"/>
        <v>-4.3653926083031536E-4</v>
      </c>
      <c r="R570" s="453">
        <f t="shared" si="41"/>
        <v>-4.2196022492243607E-4</v>
      </c>
      <c r="S570" s="453">
        <f>IF(COUNTIF($D$64:$D570,$D570)&gt;=14,100-100/(1+(AVERAGEIFS($K$64:$K570,$D$64:$D570,$D570,$K$64:$K570,"&gt;0")*COUNTIFS($D$64:$D570,$D570,$K$64:$K570,"&gt;0"))/(-AVERAGEIFS($K$64:$K570,$D$64:$D570,$D570,$K$64:$K570,"&lt;0")*COUNTIFS($D$64:$D570,$D570,$K$64:$K570,"&lt;0"))),"")</f>
        <v>49.046156985981405</v>
      </c>
      <c r="T570" s="453">
        <f ca="1">IF($D570=$D569,MIN(0,$H570/MAX(OFFSET($H570,0,0,-(COUNTIF($D$64:$D570,$D570)),1))-1),0)</f>
        <v>-4.5404980235971282E-3</v>
      </c>
      <c r="U570" s="453">
        <f ca="1">IF(COUNTIF($D$64:$D570,$D570)&gt;=30,STDEV(OFFSET($K570,0,0,-30,1))*SQRT(365),"")</f>
        <v>1.2005962511776809E-2</v>
      </c>
      <c r="V570" s="453" t="str">
        <f ca="1">IF(COUNTIF($D$64:$D570,$D570)&lt;20,"Neutral",IF($H570&gt;$M570*1.05,"Bullish",IF($H570&lt;$M570*0.95,"Bearish","Neutral")))</f>
        <v>Neutral</v>
      </c>
      <c r="AB570" s="433"/>
      <c r="AC570" s="433"/>
      <c r="AD570" s="433"/>
      <c r="AE570" s="433"/>
      <c r="AF570" s="433"/>
      <c r="AG570" s="433"/>
      <c r="AH570" s="433"/>
      <c r="AI570" s="433"/>
      <c r="AJ570" s="433"/>
      <c r="AK570" s="433"/>
      <c r="AL570" s="433"/>
      <c r="AM570" s="433"/>
      <c r="AN570" s="433"/>
      <c r="AO570" s="433"/>
      <c r="AP570" s="433"/>
      <c r="AQ570" s="433"/>
      <c r="AR570" s="433"/>
      <c r="AS570" s="433"/>
      <c r="AT570" s="433"/>
    </row>
    <row r="571" spans="2:46" ht="20.149999999999999" customHeight="1">
      <c r="B571" s="437">
        <v>46190</v>
      </c>
      <c r="C571" s="419" t="s">
        <v>98</v>
      </c>
      <c r="D571" s="419" t="s">
        <v>99</v>
      </c>
      <c r="E571" s="457">
        <v>0.99682985005608726</v>
      </c>
      <c r="F571" s="457">
        <v>1.0046300777712072</v>
      </c>
      <c r="G571" s="457">
        <v>0.99404997055959643</v>
      </c>
      <c r="H571" s="457">
        <v>0.99716884575199205</v>
      </c>
      <c r="I571" s="457">
        <v>11291244781.221853</v>
      </c>
      <c r="J571" s="462">
        <v>183704306087.58279</v>
      </c>
      <c r="K571" s="474">
        <f t="shared" si="37"/>
        <v>3.0246982364889874E-4</v>
      </c>
      <c r="L571" s="458">
        <f ca="1">IF(COUNTIF($D$64:$D571,$D571)&gt;=7,AVERAGE(OFFSET($H571,0,0,-7,1)),"")</f>
        <v>0.99679404580353914</v>
      </c>
      <c r="M571" s="458">
        <f ca="1">IF(COUNTIF($D$64:$D571,$D571)&gt;=20,AVERAGE(OFFSET($H571,0,0,-20,1)),"")</f>
        <v>0.99751044287881108</v>
      </c>
      <c r="N571" s="458">
        <f ca="1">IF(COUNTIF($D$64:$D571,$D571)&gt;=50,AVERAGE(OFFSET($H571,0,0,-50,1)),"")</f>
        <v>0.99827576435062459</v>
      </c>
      <c r="O571" s="458">
        <f t="shared" si="38"/>
        <v>0.99713823322435491</v>
      </c>
      <c r="P571" s="458">
        <f t="shared" si="39"/>
        <v>0.99753955021410068</v>
      </c>
      <c r="Q571" s="458">
        <f t="shared" si="40"/>
        <v>-4.0131698974577024E-4</v>
      </c>
      <c r="R571" s="453">
        <f t="shared" si="41"/>
        <v>-4.1783157788710288E-4</v>
      </c>
      <c r="S571" s="453">
        <f>IF(COUNTIF($D$64:$D571,$D571)&gt;=14,100-100/(1+(AVERAGEIFS($K$64:$K571,$D$64:$D571,$D571,$K$64:$K571,"&gt;0")*COUNTIFS($D$64:$D571,$D571,$K$64:$K571,"&gt;0"))/(-AVERAGEIFS($K$64:$K571,$D$64:$D571,$D571,$K$64:$K571,"&lt;0")*COUNTIFS($D$64:$D571,$D571,$K$64:$K571,"&lt;0"))),"")</f>
        <v>49.221889607642801</v>
      </c>
      <c r="T571" s="453">
        <f ca="1">IF($D571=$D570,MIN(0,$H571/MAX(OFFSET($H571,0,0,-(COUNTIF($D$64:$D571,$D571)),1))-1),0)</f>
        <v>-4.2394015635847104E-3</v>
      </c>
      <c r="U571" s="453">
        <f ca="1">IF(COUNTIF($D$64:$D571,$D571)&gt;=30,STDEV(OFFSET($K571,0,0,-30,1))*SQRT(365),"")</f>
        <v>1.1990393887838343E-2</v>
      </c>
      <c r="V571" s="453" t="str">
        <f ca="1">IF(COUNTIF($D$64:$D571,$D571)&lt;20,"Neutral",IF($H571&gt;$M571*1.05,"Bullish",IF($H571&lt;$M571*0.95,"Bearish","Neutral")))</f>
        <v>Neutral</v>
      </c>
      <c r="AB571" s="433"/>
      <c r="AC571" s="433"/>
      <c r="AD571" s="433"/>
      <c r="AE571" s="433"/>
      <c r="AF571" s="433"/>
      <c r="AG571" s="433"/>
      <c r="AH571" s="433"/>
      <c r="AI571" s="433"/>
      <c r="AJ571" s="433"/>
      <c r="AK571" s="433"/>
      <c r="AL571" s="433"/>
      <c r="AM571" s="433"/>
      <c r="AN571" s="433"/>
      <c r="AO571" s="433"/>
      <c r="AP571" s="433"/>
      <c r="AQ571" s="433"/>
      <c r="AR571" s="433"/>
      <c r="AS571" s="433"/>
      <c r="AT571" s="433"/>
    </row>
    <row r="572" spans="2:46" ht="20.149999999999999" customHeight="1">
      <c r="B572" s="437">
        <v>46191</v>
      </c>
      <c r="C572" s="419" t="s">
        <v>98</v>
      </c>
      <c r="D572" s="419" t="s">
        <v>99</v>
      </c>
      <c r="E572" s="457">
        <v>0.99730842508018724</v>
      </c>
      <c r="F572" s="457">
        <v>1.0004955593486662</v>
      </c>
      <c r="G572" s="457">
        <v>0.99096596299755635</v>
      </c>
      <c r="H572" s="457">
        <v>0.99563223276320889</v>
      </c>
      <c r="I572" s="457">
        <v>18584782010.916504</v>
      </c>
      <c r="J572" s="462">
        <v>183421222210.63245</v>
      </c>
      <c r="K572" s="474">
        <f t="shared" si="37"/>
        <v>-1.5409757287637715E-3</v>
      </c>
      <c r="L572" s="458">
        <f ca="1">IF(COUNTIF($D$64:$D572,$D572)&gt;=7,AVERAGE(OFFSET($H572,0,0,-7,1)),"")</f>
        <v>0.99674416581419611</v>
      </c>
      <c r="M572" s="458">
        <f ca="1">IF(COUNTIF($D$64:$D572,$D572)&gt;=20,AVERAGE(OFFSET($H572,0,0,-20,1)),"")</f>
        <v>0.99735819497695233</v>
      </c>
      <c r="N572" s="458">
        <f ca="1">IF(COUNTIF($D$64:$D572,$D572)&gt;=50,AVERAGE(OFFSET($H572,0,0,-50,1)),"")</f>
        <v>0.99820835494516724</v>
      </c>
      <c r="O572" s="458">
        <f t="shared" si="38"/>
        <v>0.99690654084571706</v>
      </c>
      <c r="P572" s="458">
        <f t="shared" si="39"/>
        <v>0.99739826743996052</v>
      </c>
      <c r="Q572" s="458">
        <f t="shared" si="40"/>
        <v>-4.9172659424345788E-4</v>
      </c>
      <c r="R572" s="453">
        <f t="shared" si="41"/>
        <v>-4.3261058115837386E-4</v>
      </c>
      <c r="S572" s="453">
        <f>IF(COUNTIF($D$64:$D572,$D572)&gt;=14,100-100/(1+(AVERAGEIFS($K$64:$K572,$D$64:$D572,$D572,$K$64:$K572,"&gt;0")*COUNTIFS($D$64:$D572,$D572,$K$64:$K572,"&gt;0"))/(-AVERAGEIFS($K$64:$K572,$D$64:$D572,$D572,$K$64:$K572,"&lt;0")*COUNTIFS($D$64:$D572,$D572,$K$64:$K572,"&lt;0"))),"")</f>
        <v>48.371960162710664</v>
      </c>
      <c r="T572" s="453">
        <f ca="1">IF($D572=$D571,MIN(0,$H572/MAX(OFFSET($H572,0,0,-(COUNTIF($D$64:$D572,$D572)),1))-1),0)</f>
        <v>-5.7738444774344533E-3</v>
      </c>
      <c r="U572" s="453">
        <f ca="1">IF(COUNTIF($D$64:$D572,$D572)&gt;=30,STDEV(OFFSET($K572,0,0,-30,1))*SQRT(365),"")</f>
        <v>1.2660369370381052E-2</v>
      </c>
      <c r="V572" s="453" t="str">
        <f ca="1">IF(COUNTIF($D$64:$D572,$D572)&lt;20,"Neutral",IF($H572&gt;$M572*1.05,"Bullish",IF($H572&lt;$M572*0.95,"Bearish","Neutral")))</f>
        <v>Neutral</v>
      </c>
      <c r="AB572" s="433"/>
      <c r="AC572" s="433"/>
      <c r="AD572" s="433"/>
      <c r="AE572" s="433"/>
      <c r="AF572" s="433"/>
      <c r="AG572" s="433"/>
      <c r="AH572" s="433"/>
      <c r="AI572" s="433"/>
      <c r="AJ572" s="433"/>
      <c r="AK572" s="433"/>
      <c r="AL572" s="433"/>
      <c r="AM572" s="433"/>
      <c r="AN572" s="433"/>
      <c r="AO572" s="433"/>
      <c r="AP572" s="433"/>
      <c r="AQ572" s="433"/>
      <c r="AR572" s="433"/>
      <c r="AS572" s="433"/>
      <c r="AT572" s="433"/>
    </row>
    <row r="573" spans="2:46" ht="20.149999999999999" customHeight="1">
      <c r="B573" s="437">
        <v>46192</v>
      </c>
      <c r="C573" s="419" t="s">
        <v>98</v>
      </c>
      <c r="D573" s="419" t="s">
        <v>99</v>
      </c>
      <c r="E573" s="457">
        <v>0.99554654433279732</v>
      </c>
      <c r="F573" s="457">
        <v>1.0031720716565589</v>
      </c>
      <c r="G573" s="457">
        <v>0.9918948329211299</v>
      </c>
      <c r="H573" s="457">
        <v>0.99652211542600055</v>
      </c>
      <c r="I573" s="457">
        <v>5973885920.7104387</v>
      </c>
      <c r="J573" s="462">
        <v>183585161625.4707</v>
      </c>
      <c r="K573" s="474">
        <f t="shared" si="37"/>
        <v>8.9378651424532052E-4</v>
      </c>
      <c r="L573" s="458">
        <f ca="1">IF(COUNTIF($D$64:$D573,$D573)&gt;=7,AVERAGE(OFFSET($H573,0,0,-7,1)),"")</f>
        <v>0.99682228377924698</v>
      </c>
      <c r="M573" s="458">
        <f ca="1">IF(COUNTIF($D$64:$D573,$D573)&gt;=20,AVERAGE(OFFSET($H573,0,0,-20,1)),"")</f>
        <v>0.9972655640286886</v>
      </c>
      <c r="N573" s="458">
        <f ca="1">IF(COUNTIF($D$64:$D573,$D573)&gt;=50,AVERAGE(OFFSET($H573,0,0,-50,1)),"")</f>
        <v>0.99815680520896</v>
      </c>
      <c r="O573" s="458">
        <f t="shared" si="38"/>
        <v>0.99684739847345294</v>
      </c>
      <c r="P573" s="458">
        <f t="shared" si="39"/>
        <v>0.99733336729077826</v>
      </c>
      <c r="Q573" s="458">
        <f t="shared" si="40"/>
        <v>-4.8596881732532182E-4</v>
      </c>
      <c r="R573" s="453">
        <f t="shared" si="41"/>
        <v>-4.4328222839176343E-4</v>
      </c>
      <c r="S573" s="453">
        <f>IF(COUNTIF($D$64:$D573,$D573)&gt;=14,100-100/(1+(AVERAGEIFS($K$64:$K573,$D$64:$D573,$D573,$K$64:$K573,"&gt;0")*COUNTIFS($D$64:$D573,$D573,$K$64:$K573,"&gt;0"))/(-AVERAGEIFS($K$64:$K573,$D$64:$D573,$D573,$K$64:$K573,"&lt;0")*COUNTIFS($D$64:$D573,$D573,$K$64:$K573,"&lt;0"))),"")</f>
        <v>48.883901607483878</v>
      </c>
      <c r="T573" s="453">
        <f ca="1">IF($D573=$D572,MIN(0,$H573/MAX(OFFSET($H573,0,0,-(COUNTIF($D$64:$D573,$D573)),1))-1),0)</f>
        <v>-4.885218547518444E-3</v>
      </c>
      <c r="U573" s="453">
        <f ca="1">IF(COUNTIF($D$64:$D573,$D573)&gt;=30,STDEV(OFFSET($K573,0,0,-30,1))*SQRT(365),"")</f>
        <v>1.3025052014532468E-2</v>
      </c>
      <c r="V573" s="453" t="str">
        <f ca="1">IF(COUNTIF($D$64:$D573,$D573)&lt;20,"Neutral",IF($H573&gt;$M573*1.05,"Bullish",IF($H573&lt;$M573*0.95,"Bearish","Neutral")))</f>
        <v>Neutral</v>
      </c>
      <c r="AB573" s="433"/>
      <c r="AC573" s="433"/>
      <c r="AD573" s="433"/>
      <c r="AE573" s="433"/>
      <c r="AF573" s="433"/>
      <c r="AG573" s="433"/>
      <c r="AH573" s="433"/>
      <c r="AI573" s="433"/>
      <c r="AJ573" s="433"/>
      <c r="AK573" s="433"/>
      <c r="AL573" s="433"/>
      <c r="AM573" s="433"/>
      <c r="AN573" s="433"/>
      <c r="AO573" s="433"/>
      <c r="AP573" s="433"/>
      <c r="AQ573" s="433"/>
      <c r="AR573" s="433"/>
      <c r="AS573" s="433"/>
      <c r="AT573" s="433"/>
    </row>
    <row r="574" spans="2:46" ht="20.149999999999999" customHeight="1">
      <c r="B574" s="437">
        <v>46193</v>
      </c>
      <c r="C574" s="419" t="s">
        <v>98</v>
      </c>
      <c r="D574" s="419" t="s">
        <v>99</v>
      </c>
      <c r="E574" s="457">
        <v>0.99647384177518006</v>
      </c>
      <c r="F574" s="457">
        <v>1.0022564125309279</v>
      </c>
      <c r="G574" s="457">
        <v>0.99107031296525927</v>
      </c>
      <c r="H574" s="457">
        <v>0.99629439536510145</v>
      </c>
      <c r="I574" s="457">
        <v>6151168340.0823669</v>
      </c>
      <c r="J574" s="462">
        <v>183543209697.32141</v>
      </c>
      <c r="K574" s="474">
        <f t="shared" si="37"/>
        <v>-2.2851480902830179E-4</v>
      </c>
      <c r="L574" s="458">
        <f ca="1">IF(COUNTIF($D$64:$D574,$D574)&gt;=7,AVERAGE(OFFSET($H574,0,0,-7,1)),"")</f>
        <v>0.99677638954952297</v>
      </c>
      <c r="M574" s="458">
        <f ca="1">IF(COUNTIF($D$64:$D574,$D574)&gt;=20,AVERAGE(OFFSET($H574,0,0,-20,1)),"")</f>
        <v>0.99712665571440762</v>
      </c>
      <c r="N574" s="458">
        <f ca="1">IF(COUNTIF($D$64:$D574,$D574)&gt;=50,AVERAGE(OFFSET($H574,0,0,-50,1)),"")</f>
        <v>0.99809301638898906</v>
      </c>
      <c r="O574" s="458">
        <f t="shared" si="38"/>
        <v>0.99676232107216811</v>
      </c>
      <c r="P574" s="458">
        <f t="shared" si="39"/>
        <v>0.99725640640739477</v>
      </c>
      <c r="Q574" s="458">
        <f t="shared" si="40"/>
        <v>-4.9408533522665721E-4</v>
      </c>
      <c r="R574" s="453">
        <f t="shared" si="41"/>
        <v>-4.5344284975874219E-4</v>
      </c>
      <c r="S574" s="453">
        <f>IF(COUNTIF($D$64:$D574,$D574)&gt;=14,100-100/(1+(AVERAGEIFS($K$64:$K574,$D$64:$D574,$D574,$K$64:$K574,"&gt;0")*COUNTIFS($D$64:$D574,$D574,$K$64:$K574,"&gt;0"))/(-AVERAGEIFS($K$64:$K574,$D$64:$D574,$D574,$K$64:$K574,"&lt;0")*COUNTIFS($D$64:$D574,$D574,$K$64:$K574,"&lt;0"))),"")</f>
        <v>48.760283688194093</v>
      </c>
      <c r="T574" s="453">
        <f ca="1">IF($D574=$D573,MIN(0,$H574/MAX(OFFSET($H574,0,0,-(COUNTIF($D$64:$D574,$D574)),1))-1),0)</f>
        <v>-5.112617011763354E-3</v>
      </c>
      <c r="U574" s="453">
        <f ca="1">IF(COUNTIF($D$64:$D574,$D574)&gt;=30,STDEV(OFFSET($K574,0,0,-30,1))*SQRT(365),"")</f>
        <v>1.2980575412429109E-2</v>
      </c>
      <c r="V574" s="453" t="str">
        <f ca="1">IF(COUNTIF($D$64:$D574,$D574)&lt;20,"Neutral",IF($H574&gt;$M574*1.05,"Bullish",IF($H574&lt;$M574*0.95,"Bearish","Neutral")))</f>
        <v>Neutral</v>
      </c>
      <c r="AB574" s="433"/>
      <c r="AC574" s="433"/>
      <c r="AD574" s="433"/>
      <c r="AE574" s="433"/>
      <c r="AF574" s="433"/>
      <c r="AG574" s="433"/>
      <c r="AH574" s="433"/>
      <c r="AI574" s="433"/>
      <c r="AJ574" s="433"/>
      <c r="AK574" s="433"/>
      <c r="AL574" s="433"/>
      <c r="AM574" s="433"/>
      <c r="AN574" s="433"/>
      <c r="AO574" s="433"/>
      <c r="AP574" s="433"/>
      <c r="AQ574" s="433"/>
      <c r="AR574" s="433"/>
      <c r="AS574" s="433"/>
      <c r="AT574" s="433"/>
    </row>
    <row r="575" spans="2:46" ht="20.149999999999999" customHeight="1">
      <c r="B575" s="437">
        <v>46194</v>
      </c>
      <c r="C575" s="419" t="s">
        <v>98</v>
      </c>
      <c r="D575" s="419" t="s">
        <v>99</v>
      </c>
      <c r="E575" s="457">
        <v>0.9963304177696517</v>
      </c>
      <c r="F575" s="457">
        <v>0.99883768409950457</v>
      </c>
      <c r="G575" s="457">
        <v>0.99060703852950449</v>
      </c>
      <c r="H575" s="457">
        <v>0.99563276581505999</v>
      </c>
      <c r="I575" s="457">
        <v>20042450234.062389</v>
      </c>
      <c r="J575" s="462">
        <v>183421320412.57773</v>
      </c>
      <c r="K575" s="474">
        <f t="shared" si="37"/>
        <v>-6.640904065299269E-4</v>
      </c>
      <c r="L575" s="458">
        <f ca="1">IF(COUNTIF($D$64:$D575,$D575)&gt;=7,AVERAGE(OFFSET($H575,0,0,-7,1)),"")</f>
        <v>0.99652041726427132</v>
      </c>
      <c r="M575" s="458">
        <f ca="1">IF(COUNTIF($D$64:$D575,$D575)&gt;=20,AVERAGE(OFFSET($H575,0,0,-20,1)),"")</f>
        <v>0.99700330789206004</v>
      </c>
      <c r="N575" s="458">
        <f ca="1">IF(COUNTIF($D$64:$D575,$D575)&gt;=50,AVERAGE(OFFSET($H575,0,0,-50,1)),"")</f>
        <v>0.99799801716288217</v>
      </c>
      <c r="O575" s="458">
        <f t="shared" si="38"/>
        <v>0.99658854334030533</v>
      </c>
      <c r="P575" s="458">
        <f t="shared" si="39"/>
        <v>0.99713613673388846</v>
      </c>
      <c r="Q575" s="458">
        <f t="shared" si="40"/>
        <v>-5.4759339358312342E-4</v>
      </c>
      <c r="R575" s="453">
        <f t="shared" si="41"/>
        <v>-4.7227295852361842E-4</v>
      </c>
      <c r="S575" s="453">
        <f>IF(COUNTIF($D$64:$D575,$D575)&gt;=14,100-100/(1+(AVERAGEIFS($K$64:$K575,$D$64:$D575,$D575,$K$64:$K575,"&gt;0")*COUNTIFS($D$64:$D575,$D575,$K$64:$K575,"&gt;0"))/(-AVERAGEIFS($K$64:$K575,$D$64:$D575,$D575,$K$64:$K575,"&lt;0")*COUNTIFS($D$64:$D575,$D575,$K$64:$K575,"&lt;0"))),"")</f>
        <v>48.404558443103362</v>
      </c>
      <c r="T575" s="453">
        <f ca="1">IF($D575=$D574,MIN(0,$H575/MAX(OFFSET($H575,0,0,-(COUNTIF($D$64:$D575,$D575)),1))-1),0)</f>
        <v>-5.7733121783835051E-3</v>
      </c>
      <c r="U575" s="453">
        <f ca="1">IF(COUNTIF($D$64:$D575,$D575)&gt;=30,STDEV(OFFSET($K575,0,0,-30,1))*SQRT(365),"")</f>
        <v>1.3116234158861957E-2</v>
      </c>
      <c r="V575" s="453" t="str">
        <f ca="1">IF(COUNTIF($D$64:$D575,$D575)&lt;20,"Neutral",IF($H575&gt;$M575*1.05,"Bullish",IF($H575&lt;$M575*0.95,"Bearish","Neutral")))</f>
        <v>Neutral</v>
      </c>
      <c r="AB575" s="433"/>
      <c r="AC575" s="433"/>
      <c r="AD575" s="433"/>
      <c r="AE575" s="433"/>
      <c r="AF575" s="433"/>
      <c r="AG575" s="433"/>
      <c r="AH575" s="433"/>
      <c r="AI575" s="433"/>
      <c r="AJ575" s="433"/>
      <c r="AK575" s="433"/>
      <c r="AL575" s="433"/>
      <c r="AM575" s="433"/>
      <c r="AN575" s="433"/>
      <c r="AO575" s="433"/>
      <c r="AP575" s="433"/>
      <c r="AQ575" s="433"/>
      <c r="AR575" s="433"/>
      <c r="AS575" s="433"/>
      <c r="AT575" s="433"/>
    </row>
    <row r="576" spans="2:46" ht="20.149999999999999" customHeight="1">
      <c r="B576" s="437">
        <v>46195</v>
      </c>
      <c r="C576" s="419" t="s">
        <v>98</v>
      </c>
      <c r="D576" s="419" t="s">
        <v>99</v>
      </c>
      <c r="E576" s="457">
        <v>0.9956260844972451</v>
      </c>
      <c r="F576" s="457">
        <v>1.0016538499746028</v>
      </c>
      <c r="G576" s="457">
        <v>0.99281507228272814</v>
      </c>
      <c r="H576" s="457">
        <v>0.99604898671347009</v>
      </c>
      <c r="I576" s="457">
        <v>12788869310.207975</v>
      </c>
      <c r="J576" s="462">
        <v>183497999073.01453</v>
      </c>
      <c r="K576" s="474">
        <f t="shared" si="37"/>
        <v>4.1804660583810715E-4</v>
      </c>
      <c r="L576" s="458">
        <f ca="1">IF(COUNTIF($D$64:$D576,$D576)&gt;=7,AVERAGE(OFFSET($H576,0,0,-7,1)),"")</f>
        <v>0.99630952361475622</v>
      </c>
      <c r="M576" s="458">
        <f ca="1">IF(COUNTIF($D$64:$D576,$D576)&gt;=20,AVERAGE(OFFSET($H576,0,0,-20,1)),"")</f>
        <v>0.99690567954786147</v>
      </c>
      <c r="N576" s="458">
        <f ca="1">IF(COUNTIF($D$64:$D576,$D576)&gt;=50,AVERAGE(OFFSET($H576,0,0,-50,1)),"")</f>
        <v>0.99789071203997226</v>
      </c>
      <c r="O576" s="458">
        <f t="shared" si="38"/>
        <v>0.99650553462848457</v>
      </c>
      <c r="P576" s="458">
        <f t="shared" si="39"/>
        <v>0.99705560710274632</v>
      </c>
      <c r="Q576" s="458">
        <f t="shared" si="40"/>
        <v>-5.5007247426175354E-4</v>
      </c>
      <c r="R576" s="453">
        <f t="shared" si="41"/>
        <v>-4.8783286167124542E-4</v>
      </c>
      <c r="S576" s="453">
        <f>IF(COUNTIF($D$64:$D576,$D576)&gt;=14,100-100/(1+(AVERAGEIFS($K$64:$K576,$D$64:$D576,$D576,$K$64:$K576,"&gt;0")*COUNTIFS($D$64:$D576,$D576,$K$64:$K576,"&gt;0"))/(-AVERAGEIFS($K$64:$K576,$D$64:$D576,$D576,$K$64:$K576,"&lt;0")*COUNTIFS($D$64:$D576,$D576,$K$64:$K576,"&lt;0"))),"")</f>
        <v>48.640425547498829</v>
      </c>
      <c r="T576" s="453">
        <f ca="1">IF($D576=$D575,MIN(0,$H576/MAX(OFFSET($H576,0,0,-(COUNTIF($D$64:$D576,$D576)),1))-1),0)</f>
        <v>-5.3576790861060708E-3</v>
      </c>
      <c r="U576" s="453">
        <f ca="1">IF(COUNTIF($D$64:$D576,$D576)&gt;=30,STDEV(OFFSET($K576,0,0,-30,1))*SQRT(365),"")</f>
        <v>1.2873190905731337E-2</v>
      </c>
      <c r="V576" s="453" t="str">
        <f ca="1">IF(COUNTIF($D$64:$D576,$D576)&lt;20,"Neutral",IF($H576&gt;$M576*1.05,"Bullish",IF($H576&lt;$M576*0.95,"Bearish","Neutral")))</f>
        <v>Neutral</v>
      </c>
      <c r="AB576" s="433"/>
      <c r="AC576" s="433"/>
      <c r="AD576" s="433"/>
      <c r="AE576" s="433"/>
      <c r="AF576" s="433"/>
      <c r="AG576" s="433"/>
      <c r="AH576" s="433"/>
      <c r="AI576" s="433"/>
      <c r="AJ576" s="433"/>
      <c r="AK576" s="433"/>
      <c r="AL576" s="433"/>
      <c r="AM576" s="433"/>
      <c r="AN576" s="433"/>
      <c r="AO576" s="433"/>
      <c r="AP576" s="433"/>
      <c r="AQ576" s="433"/>
      <c r="AR576" s="433"/>
      <c r="AS576" s="433"/>
      <c r="AT576" s="433"/>
    </row>
    <row r="577" spans="2:46" ht="20.149999999999999" customHeight="1">
      <c r="B577" s="437">
        <v>46196</v>
      </c>
      <c r="C577" s="419" t="s">
        <v>98</v>
      </c>
      <c r="D577" s="419" t="s">
        <v>99</v>
      </c>
      <c r="E577" s="457">
        <v>0.99623922597423842</v>
      </c>
      <c r="F577" s="457">
        <v>1.0008063548353321</v>
      </c>
      <c r="G577" s="457">
        <v>0.99254946010365608</v>
      </c>
      <c r="H577" s="457">
        <v>0.9959192831611503</v>
      </c>
      <c r="I577" s="457">
        <v>20494222564.546803</v>
      </c>
      <c r="J577" s="462">
        <v>183474104322.21329</v>
      </c>
      <c r="K577" s="474">
        <f t="shared" si="37"/>
        <v>-1.3021804554791405E-4</v>
      </c>
      <c r="L577" s="458">
        <f ca="1">IF(COUNTIF($D$64:$D577,$D577)&gt;=7,AVERAGE(OFFSET($H577,0,0,-7,1)),"")</f>
        <v>0.9961740892851404</v>
      </c>
      <c r="M577" s="458">
        <f ca="1">IF(COUNTIF($D$64:$D577,$D577)&gt;=20,AVERAGE(OFFSET($H577,0,0,-20,1)),"")</f>
        <v>0.99681845685282477</v>
      </c>
      <c r="N577" s="458">
        <f ca="1">IF(COUNTIF($D$64:$D577,$D577)&gt;=50,AVERAGE(OFFSET($H577,0,0,-50,1)),"")</f>
        <v>0.99779933314928371</v>
      </c>
      <c r="O577" s="458">
        <f t="shared" si="38"/>
        <v>0.99641534209504856</v>
      </c>
      <c r="P577" s="458">
        <f t="shared" si="39"/>
        <v>0.99697143495892437</v>
      </c>
      <c r="Q577" s="458">
        <f t="shared" si="40"/>
        <v>-5.5609286387581225E-4</v>
      </c>
      <c r="R577" s="453">
        <f t="shared" si="41"/>
        <v>-5.0148486211215875E-4</v>
      </c>
      <c r="S577" s="453">
        <f>IF(COUNTIF($D$64:$D577,$D577)&gt;=14,100-100/(1+(AVERAGEIFS($K$64:$K577,$D$64:$D577,$D577,$K$64:$K577,"&gt;0")*COUNTIFS($D$64:$D577,$D577,$K$64:$K577,"&gt;0"))/(-AVERAGEIFS($K$64:$K577,$D$64:$D577,$D577,$K$64:$K577,"&lt;0")*COUNTIFS($D$64:$D577,$D577,$K$64:$K577,"&lt;0"))),"")</f>
        <v>48.57126126212723</v>
      </c>
      <c r="T577" s="453">
        <f ca="1">IF($D577=$D576,MIN(0,$H577/MAX(OFFSET($H577,0,0,-(COUNTIF($D$64:$D577,$D577)),1))-1),0)</f>
        <v>-5.4871994651546352E-3</v>
      </c>
      <c r="U577" s="453">
        <f ca="1">IF(COUNTIF($D$64:$D577,$D577)&gt;=30,STDEV(OFFSET($K577,0,0,-30,1))*SQRT(365),"")</f>
        <v>1.2782180109938177E-2</v>
      </c>
      <c r="V577" s="453" t="str">
        <f ca="1">IF(COUNTIF($D$64:$D577,$D577)&lt;20,"Neutral",IF($H577&gt;$M577*1.05,"Bullish",IF($H577&lt;$M577*0.95,"Bearish","Neutral")))</f>
        <v>Neutral</v>
      </c>
      <c r="AB577" s="433"/>
      <c r="AC577" s="433"/>
      <c r="AD577" s="433"/>
      <c r="AE577" s="433"/>
      <c r="AF577" s="433"/>
      <c r="AG577" s="433"/>
      <c r="AH577" s="433"/>
      <c r="AI577" s="433"/>
      <c r="AJ577" s="433"/>
      <c r="AK577" s="433"/>
      <c r="AL577" s="433"/>
      <c r="AM577" s="433"/>
      <c r="AN577" s="433"/>
      <c r="AO577" s="433"/>
      <c r="AP577" s="433"/>
      <c r="AQ577" s="433"/>
      <c r="AR577" s="433"/>
      <c r="AS577" s="433"/>
      <c r="AT577" s="433"/>
    </row>
    <row r="578" spans="2:46" ht="20.149999999999999" customHeight="1">
      <c r="B578" s="437">
        <v>46197</v>
      </c>
      <c r="C578" s="419" t="s">
        <v>98</v>
      </c>
      <c r="D578" s="419" t="s">
        <v>99</v>
      </c>
      <c r="E578" s="457">
        <v>0.99581289920573701</v>
      </c>
      <c r="F578" s="457">
        <v>1.0015149617979378</v>
      </c>
      <c r="G578" s="457">
        <v>0.99167442788566984</v>
      </c>
      <c r="H578" s="457">
        <v>0.99566597831704096</v>
      </c>
      <c r="I578" s="457">
        <v>17637256091.61517</v>
      </c>
      <c r="J578" s="462">
        <v>183427439014.91458</v>
      </c>
      <c r="K578" s="474">
        <f t="shared" ref="K578:K641" si="42">IF($D578=$D577,$H578/$H577-1,"")</f>
        <v>-2.5434274483104868E-4</v>
      </c>
      <c r="L578" s="458">
        <f ca="1">IF(COUNTIF($D$64:$D578,$D578)&gt;=7,AVERAGE(OFFSET($H578,0,0,-7,1)),"")</f>
        <v>0.99595939393729027</v>
      </c>
      <c r="M578" s="458">
        <f ca="1">IF(COUNTIF($D$64:$D578,$D578)&gt;=20,AVERAGE(OFFSET($H578,0,0,-20,1)),"")</f>
        <v>0.99672242277473444</v>
      </c>
      <c r="N578" s="458">
        <f ca="1">IF(COUNTIF($D$64:$D578,$D578)&gt;=50,AVERAGE(OFFSET($H578,0,0,-50,1)),"")</f>
        <v>0.99770472288169598</v>
      </c>
      <c r="O578" s="458">
        <f t="shared" ref="O578:O641" si="43">IF($D578=$D577,$O577+(2/13)*($H578-$O577),$H578)</f>
        <v>0.99630005535997046</v>
      </c>
      <c r="P578" s="458">
        <f t="shared" ref="P578:P641" si="44">IF($D578=$D577,$P577+(2/27)*($H578-$P577),$H578)</f>
        <v>0.99687473446693298</v>
      </c>
      <c r="Q578" s="458">
        <f t="shared" ref="Q578:Q641" si="45">$O578-$P578</f>
        <v>-5.7467910696251678E-4</v>
      </c>
      <c r="R578" s="453">
        <f t="shared" ref="R578:R641" si="46">IF($D578=$D577,$R577+(2/10)*($Q578-$R577),$Q578)</f>
        <v>-5.1612371108223038E-4</v>
      </c>
      <c r="S578" s="453">
        <f>IF(COUNTIF($D$64:$D578,$D578)&gt;=14,100-100/(1+(AVERAGEIFS($K$64:$K578,$D$64:$D578,$D578,$K$64:$K578,"&gt;0")*COUNTIFS($D$64:$D578,$D578,$K$64:$K578,"&gt;0"))/(-AVERAGEIFS($K$64:$K578,$D$64:$D578,$D578,$K$64:$K578,"&lt;0")*COUNTIFS($D$64:$D578,$D578,$K$64:$K578,"&lt;0"))),"")</f>
        <v>48.436734847175316</v>
      </c>
      <c r="T578" s="453">
        <f ca="1">IF($D578=$D577,MIN(0,$H578/MAX(OFFSET($H578,0,0,-(COUNTIF($D$64:$D578,$D578)),1))-1),0)</f>
        <v>-5.740146580612282E-3</v>
      </c>
      <c r="U578" s="453">
        <f ca="1">IF(COUNTIF($D$64:$D578,$D578)&gt;=30,STDEV(OFFSET($K578,0,0,-30,1))*SQRT(365),"")</f>
        <v>1.279440867640313E-2</v>
      </c>
      <c r="V578" s="453" t="str">
        <f ca="1">IF(COUNTIF($D$64:$D578,$D578)&lt;20,"Neutral",IF($H578&gt;$M578*1.05,"Bullish",IF($H578&lt;$M578*0.95,"Bearish","Neutral")))</f>
        <v>Neutral</v>
      </c>
      <c r="AB578" s="433"/>
      <c r="AC578" s="433"/>
      <c r="AD578" s="433"/>
      <c r="AE578" s="433"/>
      <c r="AF578" s="433"/>
      <c r="AG578" s="433"/>
      <c r="AH578" s="433"/>
      <c r="AI578" s="433"/>
      <c r="AJ578" s="433"/>
      <c r="AK578" s="433"/>
      <c r="AL578" s="433"/>
      <c r="AM578" s="433"/>
      <c r="AN578" s="433"/>
      <c r="AO578" s="433"/>
      <c r="AP578" s="433"/>
      <c r="AQ578" s="433"/>
      <c r="AR578" s="433"/>
      <c r="AS578" s="433"/>
      <c r="AT578" s="433"/>
    </row>
    <row r="579" spans="2:46" ht="20.149999999999999" customHeight="1">
      <c r="B579" s="437">
        <v>46198</v>
      </c>
      <c r="C579" s="419" t="s">
        <v>98</v>
      </c>
      <c r="D579" s="419" t="s">
        <v>99</v>
      </c>
      <c r="E579" s="457">
        <v>0.99565961659114555</v>
      </c>
      <c r="F579" s="457">
        <v>0.99937335439025576</v>
      </c>
      <c r="G579" s="457">
        <v>0.99329857872176852</v>
      </c>
      <c r="H579" s="457">
        <v>0.99645365319721246</v>
      </c>
      <c r="I579" s="457">
        <v>13986680158.085104</v>
      </c>
      <c r="J579" s="462">
        <v>183572549111.2648</v>
      </c>
      <c r="K579" s="474">
        <f t="shared" si="42"/>
        <v>7.9110354006761696E-4</v>
      </c>
      <c r="L579" s="458">
        <f ca="1">IF(COUNTIF($D$64:$D579,$D579)&gt;=7,AVERAGE(OFFSET($H579,0,0,-7,1)),"")</f>
        <v>0.99607673971357669</v>
      </c>
      <c r="M579" s="458">
        <f ca="1">IF(COUNTIF($D$64:$D579,$D579)&gt;=20,AVERAGE(OFFSET($H579,0,0,-20,1)),"")</f>
        <v>0.99660590597185483</v>
      </c>
      <c r="N579" s="458">
        <f ca="1">IF(COUNTIF($D$64:$D579,$D579)&gt;=50,AVERAGE(OFFSET($H579,0,0,-50,1)),"")</f>
        <v>0.99764704050335851</v>
      </c>
      <c r="O579" s="458">
        <f t="shared" si="43"/>
        <v>0.99632368579646924</v>
      </c>
      <c r="P579" s="458">
        <f t="shared" si="44"/>
        <v>0.99684354326176849</v>
      </c>
      <c r="Q579" s="458">
        <f t="shared" si="45"/>
        <v>-5.1985746529925603E-4</v>
      </c>
      <c r="R579" s="453">
        <f t="shared" si="46"/>
        <v>-5.1687046192563555E-4</v>
      </c>
      <c r="S579" s="453">
        <f>IF(COUNTIF($D$64:$D579,$D579)&gt;=14,100-100/(1+(AVERAGEIFS($K$64:$K579,$D$64:$D579,$D579,$K$64:$K579,"&gt;0")*COUNTIFS($D$64:$D579,$D579,$K$64:$K579,"&gt;0"))/(-AVERAGEIFS($K$64:$K579,$D$64:$D579,$D579,$K$64:$K579,"&lt;0")*COUNTIFS($D$64:$D579,$D579,$K$64:$K579,"&lt;0"))),"")</f>
        <v>48.877144938497601</v>
      </c>
      <c r="T579" s="453">
        <f ca="1">IF($D579=$D578,MIN(0,$H579/MAX(OFFSET($H579,0,0,-(COUNTIF($D$64:$D579,$D579)),1))-1),0)</f>
        <v>-4.9535840908251361E-3</v>
      </c>
      <c r="U579" s="453">
        <f ca="1">IF(COUNTIF($D$64:$D579,$D579)&gt;=30,STDEV(OFFSET($K579,0,0,-30,1))*SQRT(365),"")</f>
        <v>1.3017409107362923E-2</v>
      </c>
      <c r="V579" s="453" t="str">
        <f ca="1">IF(COUNTIF($D$64:$D579,$D579)&lt;20,"Neutral",IF($H579&gt;$M579*1.05,"Bullish",IF($H579&lt;$M579*0.95,"Bearish","Neutral")))</f>
        <v>Neutral</v>
      </c>
      <c r="AB579" s="433"/>
      <c r="AC579" s="433"/>
      <c r="AD579" s="433"/>
      <c r="AE579" s="433"/>
      <c r="AF579" s="433"/>
      <c r="AG579" s="433"/>
      <c r="AH579" s="433"/>
      <c r="AI579" s="433"/>
      <c r="AJ579" s="433"/>
      <c r="AK579" s="433"/>
      <c r="AL579" s="433"/>
      <c r="AM579" s="433"/>
      <c r="AN579" s="433"/>
      <c r="AO579" s="433"/>
      <c r="AP579" s="433"/>
      <c r="AQ579" s="433"/>
      <c r="AR579" s="433"/>
      <c r="AS579" s="433"/>
      <c r="AT579" s="433"/>
    </row>
    <row r="580" spans="2:46" ht="20.149999999999999" customHeight="1">
      <c r="B580" s="437">
        <v>46199</v>
      </c>
      <c r="C580" s="419" t="s">
        <v>98</v>
      </c>
      <c r="D580" s="419" t="s">
        <v>99</v>
      </c>
      <c r="E580" s="457">
        <v>0.99638255130004105</v>
      </c>
      <c r="F580" s="457">
        <v>1.0015659961590262</v>
      </c>
      <c r="G580" s="457">
        <v>0.99095127154216189</v>
      </c>
      <c r="H580" s="457">
        <v>0.99707254777076648</v>
      </c>
      <c r="I580" s="457">
        <v>17946274246.307266</v>
      </c>
      <c r="J580" s="462">
        <v>183686565507.44531</v>
      </c>
      <c r="K580" s="474">
        <f t="shared" si="42"/>
        <v>6.2109719962211152E-4</v>
      </c>
      <c r="L580" s="458">
        <f ca="1">IF(COUNTIF($D$64:$D580,$D580)&gt;=7,AVERAGE(OFFSET($H580,0,0,-7,1)),"")</f>
        <v>0.9961553729056859</v>
      </c>
      <c r="M580" s="458">
        <f ca="1">IF(COUNTIF($D$64:$D580,$D580)&gt;=20,AVERAGE(OFFSET($H580,0,0,-20,1)),"")</f>
        <v>0.99656361100581337</v>
      </c>
      <c r="N580" s="458">
        <f ca="1">IF(COUNTIF($D$64:$D580,$D580)&gt;=50,AVERAGE(OFFSET($H580,0,0,-50,1)),"")</f>
        <v>0.99761161482355465</v>
      </c>
      <c r="O580" s="458">
        <f t="shared" si="43"/>
        <v>0.99643889533097652</v>
      </c>
      <c r="P580" s="458">
        <f t="shared" si="44"/>
        <v>0.99686050655873126</v>
      </c>
      <c r="Q580" s="458">
        <f t="shared" si="45"/>
        <v>-4.2161122775474791E-4</v>
      </c>
      <c r="R580" s="453">
        <f t="shared" si="46"/>
        <v>-4.9781861509145804E-4</v>
      </c>
      <c r="S580" s="453">
        <f>IF(COUNTIF($D$64:$D580,$D580)&gt;=14,100-100/(1+(AVERAGEIFS($K$64:$K580,$D$64:$D580,$D580,$K$64:$K580,"&gt;0")*COUNTIFS($D$64:$D580,$D580,$K$64:$K580,"&gt;0"))/(-AVERAGEIFS($K$64:$K580,$D$64:$D580,$D580,$K$64:$K580,"&lt;0")*COUNTIFS($D$64:$D580,$D580,$K$64:$K580,"&lt;0"))),"")</f>
        <v>49.21767516984972</v>
      </c>
      <c r="T580" s="453">
        <f ca="1">IF($D580=$D579,MIN(0,$H580/MAX(OFFSET($H580,0,0,-(COUNTIF($D$64:$D580,$D580)),1))-1),0)</f>
        <v>-4.3355635484099153E-3</v>
      </c>
      <c r="U580" s="453">
        <f ca="1">IF(COUNTIF($D$64:$D580,$D580)&gt;=30,STDEV(OFFSET($K580,0,0,-30,1))*SQRT(365),"")</f>
        <v>1.3205061546352466E-2</v>
      </c>
      <c r="V580" s="453" t="str">
        <f ca="1">IF(COUNTIF($D$64:$D580,$D580)&lt;20,"Neutral",IF($H580&gt;$M580*1.05,"Bullish",IF($H580&lt;$M580*0.95,"Bearish","Neutral")))</f>
        <v>Neutral</v>
      </c>
      <c r="AB580" s="433"/>
      <c r="AC580" s="433"/>
      <c r="AD580" s="433"/>
      <c r="AE580" s="433"/>
      <c r="AF580" s="433"/>
      <c r="AG580" s="433"/>
      <c r="AH580" s="433"/>
      <c r="AI580" s="433"/>
      <c r="AJ580" s="433"/>
      <c r="AK580" s="433"/>
      <c r="AL580" s="433"/>
      <c r="AM580" s="433"/>
      <c r="AN580" s="433"/>
      <c r="AO580" s="433"/>
      <c r="AP580" s="433"/>
      <c r="AQ580" s="433"/>
      <c r="AR580" s="433"/>
      <c r="AS580" s="433"/>
      <c r="AT580" s="433"/>
    </row>
    <row r="581" spans="2:46" ht="20.149999999999999" customHeight="1">
      <c r="B581" s="437">
        <v>46200</v>
      </c>
      <c r="C581" s="419" t="s">
        <v>98</v>
      </c>
      <c r="D581" s="419" t="s">
        <v>99</v>
      </c>
      <c r="E581" s="457">
        <v>0.99706018416211839</v>
      </c>
      <c r="F581" s="457">
        <v>1.0008934250698271</v>
      </c>
      <c r="G581" s="457">
        <v>0.99341246320385557</v>
      </c>
      <c r="H581" s="457">
        <v>0.99728935904885896</v>
      </c>
      <c r="I581" s="457">
        <v>18225802362.059921</v>
      </c>
      <c r="J581" s="462">
        <v>183726507755.50452</v>
      </c>
      <c r="K581" s="474">
        <f t="shared" si="42"/>
        <v>2.1744784627486524E-4</v>
      </c>
      <c r="L581" s="458">
        <f ca="1">IF(COUNTIF($D$64:$D581,$D581)&gt;=7,AVERAGE(OFFSET($H581,0,0,-7,1)),"")</f>
        <v>0.9962975105747941</v>
      </c>
      <c r="M581" s="458">
        <f ca="1">IF(COUNTIF($D$64:$D581,$D581)&gt;=20,AVERAGE(OFFSET($H581,0,0,-20,1)),"")</f>
        <v>0.99653168263784053</v>
      </c>
      <c r="N581" s="458">
        <f ca="1">IF(COUNTIF($D$64:$D581,$D581)&gt;=50,AVERAGE(OFFSET($H581,0,0,-50,1)),"")</f>
        <v>0.9975659656241781</v>
      </c>
      <c r="O581" s="458">
        <f t="shared" si="43"/>
        <v>0.99656973590295839</v>
      </c>
      <c r="P581" s="458">
        <f t="shared" si="44"/>
        <v>0.99689227340985187</v>
      </c>
      <c r="Q581" s="458">
        <f t="shared" si="45"/>
        <v>-3.2253750689348326E-4</v>
      </c>
      <c r="R581" s="453">
        <f t="shared" si="46"/>
        <v>-4.6276239345186308E-4</v>
      </c>
      <c r="S581" s="453">
        <f>IF(COUNTIF($D$64:$D581,$D581)&gt;=14,100-100/(1+(AVERAGEIFS($K$64:$K581,$D$64:$D581,$D581,$K$64:$K581,"&gt;0")*COUNTIFS($D$64:$D581,$D581,$K$64:$K581,"&gt;0"))/(-AVERAGEIFS($K$64:$K581,$D$64:$D581,$D581,$K$64:$K581,"&lt;0")*COUNTIFS($D$64:$D581,$D581,$K$64:$K581,"&lt;0"))),"")</f>
        <v>49.335826081994085</v>
      </c>
      <c r="T581" s="453">
        <f ca="1">IF($D581=$D580,MIN(0,$H581/MAX(OFFSET($H581,0,0,-(COUNTIF($D$64:$D581,$D581)),1))-1),0)</f>
        <v>-4.119058461091063E-3</v>
      </c>
      <c r="U581" s="453">
        <f ca="1">IF(COUNTIF($D$64:$D581,$D581)&gt;=30,STDEV(OFFSET($K581,0,0,-30,1))*SQRT(365),"")</f>
        <v>1.2873195434396864E-2</v>
      </c>
      <c r="V581" s="453" t="str">
        <f ca="1">IF(COUNTIF($D$64:$D581,$D581)&lt;20,"Neutral",IF($H581&gt;$M581*1.05,"Bullish",IF($H581&lt;$M581*0.95,"Bearish","Neutral")))</f>
        <v>Neutral</v>
      </c>
      <c r="AB581" s="433"/>
      <c r="AC581" s="433"/>
      <c r="AD581" s="433"/>
      <c r="AE581" s="433"/>
      <c r="AF581" s="433"/>
      <c r="AG581" s="433"/>
      <c r="AH581" s="433"/>
      <c r="AI581" s="433"/>
      <c r="AJ581" s="433"/>
      <c r="AK581" s="433"/>
      <c r="AL581" s="433"/>
      <c r="AM581" s="433"/>
      <c r="AN581" s="433"/>
      <c r="AO581" s="433"/>
      <c r="AP581" s="433"/>
      <c r="AQ581" s="433"/>
      <c r="AR581" s="433"/>
      <c r="AS581" s="433"/>
      <c r="AT581" s="433"/>
    </row>
    <row r="582" spans="2:46" ht="20.149999999999999" customHeight="1">
      <c r="B582" s="437">
        <v>46201</v>
      </c>
      <c r="C582" s="419" t="s">
        <v>98</v>
      </c>
      <c r="D582" s="419" t="s">
        <v>99</v>
      </c>
      <c r="E582" s="457">
        <v>0.99735121382311542</v>
      </c>
      <c r="F582" s="457">
        <v>1.0013377259972298</v>
      </c>
      <c r="G582" s="457">
        <v>0.99357646725932769</v>
      </c>
      <c r="H582" s="457">
        <v>0.99677476474391402</v>
      </c>
      <c r="I582" s="457">
        <v>19954550526.80043</v>
      </c>
      <c r="J582" s="462">
        <v>183631706167.88046</v>
      </c>
      <c r="K582" s="474">
        <f t="shared" si="42"/>
        <v>-5.1599297663795785E-4</v>
      </c>
      <c r="L582" s="458">
        <f ca="1">IF(COUNTIF($D$64:$D582,$D582)&gt;=7,AVERAGE(OFFSET($H582,0,0,-7,1)),"")</f>
        <v>0.99646065327891609</v>
      </c>
      <c r="M582" s="458">
        <f ca="1">IF(COUNTIF($D$64:$D582,$D582)&gt;=20,AVERAGE(OFFSET($H582,0,0,-20,1)),"")</f>
        <v>0.99646806178281255</v>
      </c>
      <c r="N582" s="458">
        <f ca="1">IF(COUNTIF($D$64:$D582,$D582)&gt;=50,AVERAGE(OFFSET($H582,0,0,-50,1)),"")</f>
        <v>0.99751209239499605</v>
      </c>
      <c r="O582" s="458">
        <f t="shared" si="43"/>
        <v>0.9966012788015669</v>
      </c>
      <c r="P582" s="458">
        <f t="shared" si="44"/>
        <v>0.99688356906422682</v>
      </c>
      <c r="Q582" s="458">
        <f t="shared" si="45"/>
        <v>-2.8229026265991219E-4</v>
      </c>
      <c r="R582" s="453">
        <f t="shared" si="46"/>
        <v>-4.266679672934729E-4</v>
      </c>
      <c r="S582" s="453">
        <f>IF(COUNTIF($D$64:$D582,$D582)&gt;=14,100-100/(1+(AVERAGEIFS($K$64:$K582,$D$64:$D582,$D582,$K$64:$K582,"&gt;0")*COUNTIFS($D$64:$D582,$D582,$K$64:$K582,"&gt;0"))/(-AVERAGEIFS($K$64:$K582,$D$64:$D582,$D582,$K$64:$K582,"&lt;0")*COUNTIFS($D$64:$D582,$D582,$K$64:$K582,"&lt;0"))),"")</f>
        <v>49.064941389603199</v>
      </c>
      <c r="T582" s="453">
        <f ca="1">IF($D582=$D581,MIN(0,$H582/MAX(OFFSET($H582,0,0,-(COUNTIF($D$64:$D582,$D582)),1))-1),0)</f>
        <v>-4.6329260324927679E-3</v>
      </c>
      <c r="U582" s="453">
        <f ca="1">IF(COUNTIF($D$64:$D582,$D582)&gt;=30,STDEV(OFFSET($K582,0,0,-30,1))*SQRT(365),"")</f>
        <v>1.2966275619946266E-2</v>
      </c>
      <c r="V582" s="453" t="str">
        <f ca="1">IF(COUNTIF($D$64:$D582,$D582)&lt;20,"Neutral",IF($H582&gt;$M582*1.05,"Bullish",IF($H582&lt;$M582*0.95,"Bearish","Neutral")))</f>
        <v>Neutral</v>
      </c>
      <c r="AB582" s="433"/>
      <c r="AC582" s="433"/>
      <c r="AD582" s="433"/>
      <c r="AE582" s="433"/>
      <c r="AF582" s="433"/>
      <c r="AG582" s="433"/>
      <c r="AH582" s="433"/>
      <c r="AI582" s="433"/>
      <c r="AJ582" s="433"/>
      <c r="AK582" s="433"/>
      <c r="AL582" s="433"/>
      <c r="AM582" s="433"/>
      <c r="AN582" s="433"/>
      <c r="AO582" s="433"/>
      <c r="AP582" s="433"/>
      <c r="AQ582" s="433"/>
      <c r="AR582" s="433"/>
      <c r="AS582" s="433"/>
      <c r="AT582" s="433"/>
    </row>
    <row r="583" spans="2:46" ht="20.149999999999999" customHeight="1">
      <c r="B583" s="437">
        <v>46202</v>
      </c>
      <c r="C583" s="419" t="s">
        <v>98</v>
      </c>
      <c r="D583" s="419" t="s">
        <v>99</v>
      </c>
      <c r="E583" s="457">
        <v>0.99673020400651369</v>
      </c>
      <c r="F583" s="457">
        <v>1.0011556365233498</v>
      </c>
      <c r="G583" s="457">
        <v>0.99215697438827832</v>
      </c>
      <c r="H583" s="457">
        <v>0.99573024696735746</v>
      </c>
      <c r="I583" s="457">
        <v>20469717264.530304</v>
      </c>
      <c r="J583" s="462">
        <v>183439278963.44473</v>
      </c>
      <c r="K583" s="474">
        <f t="shared" si="42"/>
        <v>-1.0478974924941209E-3</v>
      </c>
      <c r="L583" s="458">
        <f ca="1">IF(COUNTIF($D$64:$D583,$D583)&gt;=7,AVERAGE(OFFSET($H583,0,0,-7,1)),"")</f>
        <v>0.99641511902947144</v>
      </c>
      <c r="M583" s="458">
        <f ca="1">IF(COUNTIF($D$64:$D583,$D583)&gt;=20,AVERAGE(OFFSET($H583,0,0,-20,1)),"")</f>
        <v>0.99641710677213136</v>
      </c>
      <c r="N583" s="458">
        <f ca="1">IF(COUNTIF($D$64:$D583,$D583)&gt;=50,AVERAGE(OFFSET($H583,0,0,-50,1)),"")</f>
        <v>0.99745965572284678</v>
      </c>
      <c r="O583" s="458">
        <f t="shared" si="43"/>
        <v>0.99646727390399625</v>
      </c>
      <c r="P583" s="458">
        <f t="shared" si="44"/>
        <v>0.99679813779779203</v>
      </c>
      <c r="Q583" s="458">
        <f t="shared" si="45"/>
        <v>-3.3086389379577419E-4</v>
      </c>
      <c r="R583" s="453">
        <f t="shared" si="46"/>
        <v>-4.0750715259393314E-4</v>
      </c>
      <c r="S583" s="453">
        <f>IF(COUNTIF($D$64:$D583,$D583)&gt;=14,100-100/(1+(AVERAGEIFS($K$64:$K583,$D$64:$D583,$D583,$K$64:$K583,"&gt;0")*COUNTIFS($D$64:$D583,$D583,$K$64:$K583,"&gt;0"))/(-AVERAGEIFS($K$64:$K583,$D$64:$D583,$D583,$K$64:$K583,"&lt;0")*COUNTIFS($D$64:$D583,$D583,$K$64:$K583,"&lt;0"))),"")</f>
        <v>48.523872549800714</v>
      </c>
      <c r="T583" s="453">
        <f ca="1">IF($D583=$D582,MIN(0,$H583/MAX(OFFSET($H583,0,0,-(COUNTIF($D$64:$D583,$D583)),1))-1),0)</f>
        <v>-5.6759686934144682E-3</v>
      </c>
      <c r="U583" s="453">
        <f ca="1">IF(COUNTIF($D$64:$D583,$D583)&gt;=30,STDEV(OFFSET($K583,0,0,-30,1))*SQRT(365),"")</f>
        <v>1.3392907325861103E-2</v>
      </c>
      <c r="V583" s="453" t="str">
        <f ca="1">IF(COUNTIF($D$64:$D583,$D583)&lt;20,"Neutral",IF($H583&gt;$M583*1.05,"Bullish",IF($H583&lt;$M583*0.95,"Bearish","Neutral")))</f>
        <v>Neutral</v>
      </c>
      <c r="AB583" s="433"/>
      <c r="AC583" s="433"/>
      <c r="AD583" s="433"/>
      <c r="AE583" s="433"/>
      <c r="AF583" s="433"/>
      <c r="AG583" s="433"/>
      <c r="AH583" s="433"/>
      <c r="AI583" s="433"/>
      <c r="AJ583" s="433"/>
      <c r="AK583" s="433"/>
      <c r="AL583" s="433"/>
      <c r="AM583" s="433"/>
      <c r="AN583" s="433"/>
      <c r="AO583" s="433"/>
      <c r="AP583" s="433"/>
      <c r="AQ583" s="433"/>
      <c r="AR583" s="433"/>
      <c r="AS583" s="433"/>
      <c r="AT583" s="433"/>
    </row>
    <row r="584" spans="2:46" ht="20.149999999999999" customHeight="1">
      <c r="B584" s="437">
        <v>46203</v>
      </c>
      <c r="C584" s="419" t="s">
        <v>98</v>
      </c>
      <c r="D584" s="419" t="s">
        <v>99</v>
      </c>
      <c r="E584" s="457">
        <v>0.99575916910453655</v>
      </c>
      <c r="F584" s="457">
        <v>1.0008458234370667</v>
      </c>
      <c r="G584" s="457">
        <v>0.99210968341756756</v>
      </c>
      <c r="H584" s="457">
        <v>0.99615862653947007</v>
      </c>
      <c r="I584" s="457">
        <v>18335499834.052265</v>
      </c>
      <c r="J584" s="462">
        <v>183518197566.21927</v>
      </c>
      <c r="K584" s="474">
        <f t="shared" si="42"/>
        <v>4.3021649027674691E-4</v>
      </c>
      <c r="L584" s="458">
        <f ca="1">IF(COUNTIF($D$64:$D584,$D584)&gt;=7,AVERAGE(OFFSET($H584,0,0,-7,1)),"")</f>
        <v>0.99644931094066014</v>
      </c>
      <c r="M584" s="458">
        <f ca="1">IF(COUNTIF($D$64:$D584,$D584)&gt;=20,AVERAGE(OFFSET($H584,0,0,-20,1)),"")</f>
        <v>0.9964376638226693</v>
      </c>
      <c r="N584" s="458">
        <f ca="1">IF(COUNTIF($D$64:$D584,$D584)&gt;=50,AVERAGE(OFFSET($H584,0,0,-50,1)),"")</f>
        <v>0.99743943494083298</v>
      </c>
      <c r="O584" s="458">
        <f t="shared" si="43"/>
        <v>0.99641978969406919</v>
      </c>
      <c r="P584" s="458">
        <f t="shared" si="44"/>
        <v>0.99675076659347184</v>
      </c>
      <c r="Q584" s="458">
        <f t="shared" si="45"/>
        <v>-3.309768994026463E-4</v>
      </c>
      <c r="R584" s="453">
        <f t="shared" si="46"/>
        <v>-3.9220110195567579E-4</v>
      </c>
      <c r="S584" s="453">
        <f>IF(COUNTIF($D$64:$D584,$D584)&gt;=14,100-100/(1+(AVERAGEIFS($K$64:$K584,$D$64:$D584,$D584,$K$64:$K584,"&gt;0")*COUNTIFS($D$64:$D584,$D584,$K$64:$K584,"&gt;0"))/(-AVERAGEIFS($K$64:$K584,$D$64:$D584,$D584,$K$64:$K584,"&lt;0")*COUNTIFS($D$64:$D584,$D584,$K$64:$K584,"&lt;0"))),"")</f>
        <v>48.755875532532087</v>
      </c>
      <c r="T584" s="453">
        <f ca="1">IF($D584=$D583,MIN(0,$H584/MAX(OFFSET($H584,0,0,-(COUNTIF($D$64:$D584,$D584)),1))-1),0)</f>
        <v>-5.2481940984679953E-3</v>
      </c>
      <c r="U584" s="453">
        <f ca="1">IF(COUNTIF($D$64:$D584,$D584)&gt;=30,STDEV(OFFSET($K584,0,0,-30,1))*SQRT(365),"")</f>
        <v>1.3225874267308896E-2</v>
      </c>
      <c r="V584" s="453" t="str">
        <f ca="1">IF(COUNTIF($D$64:$D584,$D584)&lt;20,"Neutral",IF($H584&gt;$M584*1.05,"Bullish",IF($H584&lt;$M584*0.95,"Bearish","Neutral")))</f>
        <v>Neutral</v>
      </c>
      <c r="AB584" s="433"/>
      <c r="AC584" s="433"/>
      <c r="AD584" s="433"/>
      <c r="AE584" s="433"/>
      <c r="AF584" s="433"/>
      <c r="AG584" s="433"/>
      <c r="AH584" s="433"/>
      <c r="AI584" s="433"/>
      <c r="AJ584" s="433"/>
      <c r="AK584" s="433"/>
      <c r="AL584" s="433"/>
      <c r="AM584" s="433"/>
      <c r="AN584" s="433"/>
      <c r="AO584" s="433"/>
      <c r="AP584" s="433"/>
      <c r="AQ584" s="433"/>
      <c r="AR584" s="433"/>
      <c r="AS584" s="433"/>
      <c r="AT584" s="433"/>
    </row>
    <row r="585" spans="2:46" ht="20.149999999999999" customHeight="1">
      <c r="B585" s="437">
        <v>46204</v>
      </c>
      <c r="C585" s="419" t="s">
        <v>98</v>
      </c>
      <c r="D585" s="419" t="s">
        <v>99</v>
      </c>
      <c r="E585" s="457">
        <v>0.99612434932718574</v>
      </c>
      <c r="F585" s="457">
        <v>1.000997732388631</v>
      </c>
      <c r="G585" s="457">
        <v>0.99249450604018796</v>
      </c>
      <c r="H585" s="457">
        <v>0.99679548372306315</v>
      </c>
      <c r="I585" s="457">
        <v>12671732119.59458</v>
      </c>
      <c r="J585" s="462">
        <v>183635523140.00476</v>
      </c>
      <c r="K585" s="474">
        <f t="shared" si="42"/>
        <v>6.3931302367525866E-4</v>
      </c>
      <c r="L585" s="458">
        <f ca="1">IF(COUNTIF($D$64:$D585,$D585)&gt;=7,AVERAGE(OFFSET($H585,0,0,-7,1)),"")</f>
        <v>0.99661066885580607</v>
      </c>
      <c r="M585" s="458">
        <f ca="1">IF(COUNTIF($D$64:$D585,$D585)&gt;=20,AVERAGE(OFFSET($H585,0,0,-20,1)),"")</f>
        <v>0.99647836837439185</v>
      </c>
      <c r="N585" s="458">
        <f ca="1">IF(COUNTIF($D$64:$D585,$D585)&gt;=50,AVERAGE(OFFSET($H585,0,0,-50,1)),"")</f>
        <v>0.99742899125490336</v>
      </c>
      <c r="O585" s="458">
        <f t="shared" si="43"/>
        <v>0.99647758877545289</v>
      </c>
      <c r="P585" s="458">
        <f t="shared" si="44"/>
        <v>0.99675407897344159</v>
      </c>
      <c r="Q585" s="458">
        <f t="shared" si="45"/>
        <v>-2.7649019798869912E-4</v>
      </c>
      <c r="R585" s="453">
        <f t="shared" si="46"/>
        <v>-3.6905892116228048E-4</v>
      </c>
      <c r="S585" s="453">
        <f>IF(COUNTIF($D$64:$D585,$D585)&gt;=14,100-100/(1+(AVERAGEIFS($K$64:$K585,$D$64:$D585,$D585,$K$64:$K585,"&gt;0")*COUNTIFS($D$64:$D585,$D585,$K$64:$K585,"&gt;0"))/(-AVERAGEIFS($K$64:$K585,$D$64:$D585,$D585,$K$64:$K585,"&lt;0")*COUNTIFS($D$64:$D585,$D585,$K$64:$K585,"&lt;0"))),"")</f>
        <v>49.096800868470865</v>
      </c>
      <c r="T585" s="453">
        <f ca="1">IF($D585=$D584,MIN(0,$H585/MAX(OFFSET($H585,0,0,-(COUNTIF($D$64:$D585,$D585)),1))-1),0)</f>
        <v>-4.6122363136307243E-3</v>
      </c>
      <c r="U585" s="453">
        <f ca="1">IF(COUNTIF($D$64:$D585,$D585)&gt;=30,STDEV(OFFSET($K585,0,0,-30,1))*SQRT(365),"")</f>
        <v>1.3076171078774698E-2</v>
      </c>
      <c r="V585" s="453" t="str">
        <f ca="1">IF(COUNTIF($D$64:$D585,$D585)&lt;20,"Neutral",IF($H585&gt;$M585*1.05,"Bullish",IF($H585&lt;$M585*0.95,"Bearish","Neutral")))</f>
        <v>Neutral</v>
      </c>
      <c r="AB585" s="433"/>
      <c r="AC585" s="433"/>
      <c r="AD585" s="433"/>
      <c r="AE585" s="433"/>
      <c r="AF585" s="433"/>
      <c r="AG585" s="433"/>
      <c r="AH585" s="433"/>
      <c r="AI585" s="433"/>
      <c r="AJ585" s="433"/>
      <c r="AK585" s="433"/>
      <c r="AL585" s="433"/>
      <c r="AM585" s="433"/>
      <c r="AN585" s="433"/>
      <c r="AO585" s="433"/>
      <c r="AP585" s="433"/>
      <c r="AQ585" s="433"/>
      <c r="AR585" s="433"/>
      <c r="AS585" s="433"/>
      <c r="AT585" s="433"/>
    </row>
    <row r="586" spans="2:46" ht="20.149999999999999" customHeight="1">
      <c r="B586" s="437">
        <v>46205</v>
      </c>
      <c r="C586" s="419" t="s">
        <v>98</v>
      </c>
      <c r="D586" s="419" t="s">
        <v>99</v>
      </c>
      <c r="E586" s="457">
        <v>0.99678694307606941</v>
      </c>
      <c r="F586" s="457">
        <v>1.0008184217019629</v>
      </c>
      <c r="G586" s="457">
        <v>0.9940656664644284</v>
      </c>
      <c r="H586" s="457">
        <v>0.99782410636175012</v>
      </c>
      <c r="I586" s="457">
        <v>16438623703.120708</v>
      </c>
      <c r="J586" s="462">
        <v>183825022048.71109</v>
      </c>
      <c r="K586" s="474">
        <f t="shared" si="42"/>
        <v>1.0319294734812967E-3</v>
      </c>
      <c r="L586" s="458">
        <f ca="1">IF(COUNTIF($D$64:$D586,$D586)&gt;=7,AVERAGE(OFFSET($H586,0,0,-7,1)),"")</f>
        <v>0.9968064478793115</v>
      </c>
      <c r="M586" s="458">
        <f ca="1">IF(COUNTIF($D$64:$D586,$D586)&gt;=20,AVERAGE(OFFSET($H586,0,0,-20,1)),"")</f>
        <v>0.99657080920894714</v>
      </c>
      <c r="N586" s="458">
        <f ca="1">IF(COUNTIF($D$64:$D586,$D586)&gt;=50,AVERAGE(OFFSET($H586,0,0,-50,1)),"")</f>
        <v>0.99743862827640828</v>
      </c>
      <c r="O586" s="458">
        <f t="shared" si="43"/>
        <v>0.99668474532719098</v>
      </c>
      <c r="P586" s="458">
        <f t="shared" si="44"/>
        <v>0.99683334026146442</v>
      </c>
      <c r="Q586" s="458">
        <f t="shared" si="45"/>
        <v>-1.4859493427343828E-4</v>
      </c>
      <c r="R586" s="453">
        <f t="shared" si="46"/>
        <v>-3.2496612378451204E-4</v>
      </c>
      <c r="S586" s="453">
        <f>IF(COUNTIF($D$64:$D586,$D586)&gt;=14,100-100/(1+(AVERAGEIFS($K$64:$K586,$D$64:$D586,$D586,$K$64:$K586,"&gt;0")*COUNTIFS($D$64:$D586,$D586,$K$64:$K586,"&gt;0"))/(-AVERAGEIFS($K$64:$K586,$D$64:$D586,$D586,$K$64:$K586,"&lt;0")*COUNTIFS($D$64:$D586,$D586,$K$64:$K586,"&lt;0"))),"")</f>
        <v>49.637627224747483</v>
      </c>
      <c r="T586" s="453">
        <f ca="1">IF($D586=$D585,MIN(0,$H586/MAX(OFFSET($H586,0,0,-(COUNTIF($D$64:$D586,$D586)),1))-1),0)</f>
        <v>-3.5850663427400287E-3</v>
      </c>
      <c r="U586" s="453">
        <f ca="1">IF(COUNTIF($D$64:$D586,$D586)&gt;=30,STDEV(OFFSET($K586,0,0,-30,1))*SQRT(365),"")</f>
        <v>1.3600181155512821E-2</v>
      </c>
      <c r="V586" s="453" t="str">
        <f ca="1">IF(COUNTIF($D$64:$D586,$D586)&lt;20,"Neutral",IF($H586&gt;$M586*1.05,"Bullish",IF($H586&lt;$M586*0.95,"Bearish","Neutral")))</f>
        <v>Neutral</v>
      </c>
      <c r="AB586" s="433"/>
      <c r="AC586" s="433"/>
      <c r="AD586" s="433"/>
      <c r="AE586" s="433"/>
      <c r="AF586" s="433"/>
      <c r="AG586" s="433"/>
      <c r="AH586" s="433"/>
      <c r="AI586" s="433"/>
      <c r="AJ586" s="433"/>
      <c r="AK586" s="433"/>
      <c r="AL586" s="433"/>
      <c r="AM586" s="433"/>
      <c r="AN586" s="433"/>
      <c r="AO586" s="433"/>
      <c r="AP586" s="433"/>
      <c r="AQ586" s="433"/>
      <c r="AR586" s="433"/>
      <c r="AS586" s="433"/>
      <c r="AT586" s="433"/>
    </row>
    <row r="587" spans="2:46" ht="20.149999999999999" customHeight="1">
      <c r="B587" s="437">
        <v>46206</v>
      </c>
      <c r="C587" s="419" t="s">
        <v>98</v>
      </c>
      <c r="D587" s="419" t="s">
        <v>99</v>
      </c>
      <c r="E587" s="457">
        <v>0.99771616991798617</v>
      </c>
      <c r="F587" s="457">
        <v>1.0018699341112975</v>
      </c>
      <c r="G587" s="457">
        <v>0.99418234465201305</v>
      </c>
      <c r="H587" s="457">
        <v>0.99726061534337052</v>
      </c>
      <c r="I587" s="457">
        <v>10292874514.737957</v>
      </c>
      <c r="J587" s="462">
        <v>183721212421.12497</v>
      </c>
      <c r="K587" s="474">
        <f t="shared" si="42"/>
        <v>-5.647197885749744E-4</v>
      </c>
      <c r="L587" s="458">
        <f ca="1">IF(COUNTIF($D$64:$D587,$D587)&gt;=7,AVERAGE(OFFSET($H587,0,0,-7,1)),"")</f>
        <v>0.99683331467539771</v>
      </c>
      <c r="M587" s="458">
        <f ca="1">IF(COUNTIF($D$64:$D587,$D587)&gt;=20,AVERAGE(OFFSET($H587,0,0,-20,1)),"")</f>
        <v>0.99660305722745723</v>
      </c>
      <c r="N587" s="458">
        <f ca="1">IF(COUNTIF($D$64:$D587,$D587)&gt;=50,AVERAGE(OFFSET($H587,0,0,-50,1)),"")</f>
        <v>0.9974601191016832</v>
      </c>
      <c r="O587" s="458">
        <f t="shared" si="43"/>
        <v>0.99677334071429557</v>
      </c>
      <c r="P587" s="458">
        <f t="shared" si="44"/>
        <v>0.9968649902675315</v>
      </c>
      <c r="Q587" s="458">
        <f t="shared" si="45"/>
        <v>-9.1649553235928494E-5</v>
      </c>
      <c r="R587" s="453">
        <f t="shared" si="46"/>
        <v>-2.7830280967479533E-4</v>
      </c>
      <c r="S587" s="453">
        <f>IF(COUNTIF($D$64:$D587,$D587)&gt;=14,100-100/(1+(AVERAGEIFS($K$64:$K587,$D$64:$D587,$D587,$K$64:$K587,"&gt;0")*COUNTIFS($D$64:$D587,$D587,$K$64:$K587,"&gt;0"))/(-AVERAGEIFS($K$64:$K587,$D$64:$D587,$D587,$K$64:$K587,"&lt;0")*COUNTIFS($D$64:$D587,$D587,$K$64:$K587,"&lt;0"))),"")</f>
        <v>49.350688623292214</v>
      </c>
      <c r="T587" s="453">
        <f ca="1">IF($D587=$D586,MIN(0,$H587/MAX(OFFSET($H587,0,0,-(COUNTIF($D$64:$D587,$D587)),1))-1),0)</f>
        <v>-4.1477615734079043E-3</v>
      </c>
      <c r="U587" s="453">
        <f ca="1">IF(COUNTIF($D$64:$D587,$D587)&gt;=30,STDEV(OFFSET($K587,0,0,-30,1))*SQRT(365),"")</f>
        <v>1.3692437642462887E-2</v>
      </c>
      <c r="V587" s="453" t="str">
        <f ca="1">IF(COUNTIF($D$64:$D587,$D587)&lt;20,"Neutral",IF($H587&gt;$M587*1.05,"Bullish",IF($H587&lt;$M587*0.95,"Bearish","Neutral")))</f>
        <v>Neutral</v>
      </c>
      <c r="AB587" s="433"/>
      <c r="AC587" s="433"/>
      <c r="AD587" s="433"/>
      <c r="AE587" s="433"/>
      <c r="AF587" s="433"/>
      <c r="AG587" s="433"/>
      <c r="AH587" s="433"/>
      <c r="AI587" s="433"/>
      <c r="AJ587" s="433"/>
      <c r="AK587" s="433"/>
      <c r="AL587" s="433"/>
      <c r="AM587" s="433"/>
      <c r="AN587" s="433"/>
      <c r="AO587" s="433"/>
      <c r="AP587" s="433"/>
      <c r="AQ587" s="433"/>
      <c r="AR587" s="433"/>
      <c r="AS587" s="433"/>
      <c r="AT587" s="433"/>
    </row>
    <row r="588" spans="2:46" ht="20.149999999999999" customHeight="1">
      <c r="B588" s="437">
        <v>46207</v>
      </c>
      <c r="C588" s="419" t="s">
        <v>98</v>
      </c>
      <c r="D588" s="419" t="s">
        <v>99</v>
      </c>
      <c r="E588" s="457">
        <v>0.99716855385366987</v>
      </c>
      <c r="F588" s="457">
        <v>1.0041096168607333</v>
      </c>
      <c r="G588" s="457">
        <v>0.98970240888958205</v>
      </c>
      <c r="H588" s="457">
        <v>0.99777825791308006</v>
      </c>
      <c r="I588" s="457">
        <v>21682213587.220032</v>
      </c>
      <c r="J588" s="462">
        <v>183816575578.00153</v>
      </c>
      <c r="K588" s="474">
        <f t="shared" si="42"/>
        <v>5.190644870010086E-4</v>
      </c>
      <c r="L588" s="458">
        <f ca="1">IF(COUNTIF($D$64:$D588,$D588)&gt;=7,AVERAGE(OFFSET($H588,0,0,-7,1)),"")</f>
        <v>0.99690315737028656</v>
      </c>
      <c r="M588" s="458">
        <f ca="1">IF(COUNTIF($D$64:$D588,$D588)&gt;=20,AVERAGE(OFFSET($H588,0,0,-20,1)),"")</f>
        <v>0.99662074153252023</v>
      </c>
      <c r="N588" s="458">
        <f ca="1">IF(COUNTIF($D$64:$D588,$D588)&gt;=50,AVERAGE(OFFSET($H588,0,0,-50,1)),"")</f>
        <v>0.9974819746482213</v>
      </c>
      <c r="O588" s="458">
        <f t="shared" si="43"/>
        <v>0.99692794336026247</v>
      </c>
      <c r="P588" s="458">
        <f t="shared" si="44"/>
        <v>0.99693263972275736</v>
      </c>
      <c r="Q588" s="458">
        <f t="shared" si="45"/>
        <v>-4.6963624948936911E-6</v>
      </c>
      <c r="R588" s="453">
        <f t="shared" si="46"/>
        <v>-2.2358152023881501E-4</v>
      </c>
      <c r="S588" s="453">
        <f>IF(COUNTIF($D$64:$D588,$D588)&gt;=14,100-100/(1+(AVERAGEIFS($K$64:$K588,$D$64:$D588,$D588,$K$64:$K588,"&gt;0")*COUNTIFS($D$64:$D588,$D588,$K$64:$K588,"&gt;0"))/(-AVERAGEIFS($K$64:$K588,$D$64:$D588,$D588,$K$64:$K588,"&lt;0")*COUNTIFS($D$64:$D588,$D588,$K$64:$K588,"&lt;0"))),"")</f>
        <v>49.618382465420602</v>
      </c>
      <c r="T588" s="453">
        <f ca="1">IF($D588=$D587,MIN(0,$H588/MAX(OFFSET($H588,0,0,-(COUNTIF($D$64:$D588,$D588)),1))-1),0)</f>
        <v>-3.6308500421401435E-3</v>
      </c>
      <c r="U588" s="453">
        <f ca="1">IF(COUNTIF($D$64:$D588,$D588)&gt;=30,STDEV(OFFSET($K588,0,0,-30,1))*SQRT(365),"")</f>
        <v>1.3814778441394567E-2</v>
      </c>
      <c r="V588" s="453" t="str">
        <f ca="1">IF(COUNTIF($D$64:$D588,$D588)&lt;20,"Neutral",IF($H588&gt;$M588*1.05,"Bullish",IF($H588&lt;$M588*0.95,"Bearish","Neutral")))</f>
        <v>Neutral</v>
      </c>
      <c r="AB588" s="433"/>
      <c r="AC588" s="433"/>
      <c r="AD588" s="433"/>
      <c r="AE588" s="433"/>
      <c r="AF588" s="433"/>
      <c r="AG588" s="433"/>
      <c r="AH588" s="433"/>
      <c r="AI588" s="433"/>
      <c r="AJ588" s="433"/>
      <c r="AK588" s="433"/>
      <c r="AL588" s="433"/>
      <c r="AM588" s="433"/>
      <c r="AN588" s="433"/>
      <c r="AO588" s="433"/>
      <c r="AP588" s="433"/>
      <c r="AQ588" s="433"/>
      <c r="AR588" s="433"/>
      <c r="AS588" s="433"/>
      <c r="AT588" s="433"/>
    </row>
    <row r="589" spans="2:46" ht="20.149999999999999" customHeight="1">
      <c r="B589" s="437">
        <v>46208</v>
      </c>
      <c r="C589" s="419" t="s">
        <v>98</v>
      </c>
      <c r="D589" s="419" t="s">
        <v>99</v>
      </c>
      <c r="E589" s="457">
        <v>0.99780268872178934</v>
      </c>
      <c r="F589" s="457">
        <v>1.0035687228798371</v>
      </c>
      <c r="G589" s="457">
        <v>0.99568103636019523</v>
      </c>
      <c r="H589" s="457">
        <v>0.99818839354764677</v>
      </c>
      <c r="I589" s="457">
        <v>19182083230.652008</v>
      </c>
      <c r="J589" s="462">
        <v>183892133175.36414</v>
      </c>
      <c r="K589" s="474">
        <f t="shared" si="42"/>
        <v>4.1104887916132427E-4</v>
      </c>
      <c r="L589" s="458">
        <f ca="1">IF(COUNTIF($D$64:$D589,$D589)&gt;=7,AVERAGE(OFFSET($H589,0,0,-7,1)),"")</f>
        <v>0.99710510434224831</v>
      </c>
      <c r="M589" s="458">
        <f ca="1">IF(COUNTIF($D$64:$D589,$D589)&gt;=20,AVERAGE(OFFSET($H589,0,0,-20,1)),"")</f>
        <v>0.99665389909689883</v>
      </c>
      <c r="N589" s="458">
        <f ca="1">IF(COUNTIF($D$64:$D589,$D589)&gt;=50,AVERAGE(OFFSET($H589,0,0,-50,1)),"")</f>
        <v>0.99749237926630085</v>
      </c>
      <c r="O589" s="458">
        <f t="shared" si="43"/>
        <v>0.99712185877370618</v>
      </c>
      <c r="P589" s="458">
        <f t="shared" si="44"/>
        <v>0.99702565852460101</v>
      </c>
      <c r="Q589" s="458">
        <f t="shared" si="45"/>
        <v>9.6200249105171665E-5</v>
      </c>
      <c r="R589" s="453">
        <f t="shared" si="46"/>
        <v>-1.5962516637001769E-4</v>
      </c>
      <c r="S589" s="453">
        <f>IF(COUNTIF($D$64:$D589,$D589)&gt;=14,100-100/(1+(AVERAGEIFS($K$64:$K589,$D$64:$D589,$D589,$K$64:$K589,"&gt;0")*COUNTIFS($D$64:$D589,$D589,$K$64:$K589,"&gt;0"))/(-AVERAGEIFS($K$64:$K589,$D$64:$D589,$D589,$K$64:$K589,"&lt;0")*COUNTIFS($D$64:$D589,$D589,$K$64:$K589,"&lt;0"))),"")</f>
        <v>49.828370810763431</v>
      </c>
      <c r="T589" s="453">
        <f ca="1">IF($D589=$D588,MIN(0,$H589/MAX(OFFSET($H589,0,0,-(COUNTIF($D$64:$D589,$D589)),1))-1),0)</f>
        <v>-3.2212936198190434E-3</v>
      </c>
      <c r="U589" s="453">
        <f ca="1">IF(COUNTIF($D$64:$D589,$D589)&gt;=30,STDEV(OFFSET($K589,0,0,-30,1))*SQRT(365),"")</f>
        <v>1.321796581038398E-2</v>
      </c>
      <c r="V589" s="453" t="str">
        <f ca="1">IF(COUNTIF($D$64:$D589,$D589)&lt;20,"Neutral",IF($H589&gt;$M589*1.05,"Bullish",IF($H589&lt;$M589*0.95,"Bearish","Neutral")))</f>
        <v>Neutral</v>
      </c>
      <c r="AB589" s="433"/>
      <c r="AC589" s="433"/>
      <c r="AD589" s="433"/>
      <c r="AE589" s="433"/>
      <c r="AF589" s="433"/>
      <c r="AG589" s="433"/>
      <c r="AH589" s="433"/>
      <c r="AI589" s="433"/>
      <c r="AJ589" s="433"/>
      <c r="AK589" s="433"/>
      <c r="AL589" s="433"/>
      <c r="AM589" s="433"/>
      <c r="AN589" s="433"/>
      <c r="AO589" s="433"/>
      <c r="AP589" s="433"/>
      <c r="AQ589" s="433"/>
      <c r="AR589" s="433"/>
      <c r="AS589" s="433"/>
      <c r="AT589" s="433"/>
    </row>
    <row r="590" spans="2:46" ht="20.149999999999999" customHeight="1">
      <c r="B590" s="437">
        <v>46209</v>
      </c>
      <c r="C590" s="419" t="s">
        <v>98</v>
      </c>
      <c r="D590" s="419" t="s">
        <v>99</v>
      </c>
      <c r="E590" s="457">
        <v>0.99828754149876064</v>
      </c>
      <c r="F590" s="457">
        <v>1.0021708012277644</v>
      </c>
      <c r="G590" s="457">
        <v>0.99424404048136128</v>
      </c>
      <c r="H590" s="457">
        <v>0.99913025379875864</v>
      </c>
      <c r="I590" s="457">
        <v>7800229989.1440153</v>
      </c>
      <c r="J590" s="462">
        <v>184065648207.04517</v>
      </c>
      <c r="K590" s="474">
        <f t="shared" si="42"/>
        <v>9.4356962793806787E-4</v>
      </c>
      <c r="L590" s="458">
        <f ca="1">IF(COUNTIF($D$64:$D590,$D590)&gt;=7,AVERAGE(OFFSET($H590,0,0,-7,1)),"")</f>
        <v>0.99759081960387719</v>
      </c>
      <c r="M590" s="458">
        <f ca="1">IF(COUNTIF($D$64:$D590,$D590)&gt;=20,AVERAGE(OFFSET($H590,0,0,-20,1)),"")</f>
        <v>0.99676704561341367</v>
      </c>
      <c r="N590" s="458">
        <f ca="1">IF(COUNTIF($D$64:$D590,$D590)&gt;=50,AVERAGE(OFFSET($H590,0,0,-50,1)),"")</f>
        <v>0.99748859724919969</v>
      </c>
      <c r="O590" s="458">
        <f t="shared" si="43"/>
        <v>0.99743084262371429</v>
      </c>
      <c r="P590" s="458">
        <f t="shared" si="44"/>
        <v>0.9971815544708349</v>
      </c>
      <c r="Q590" s="458">
        <f t="shared" si="45"/>
        <v>2.4928815287938999E-4</v>
      </c>
      <c r="R590" s="453">
        <f t="shared" si="46"/>
        <v>-7.7842502520136144E-5</v>
      </c>
      <c r="S590" s="453">
        <f>IF(COUNTIF($D$64:$D590,$D590)&gt;=14,100-100/(1+(AVERAGEIFS($K$64:$K590,$D$64:$D590,$D590,$K$64:$K590,"&gt;0")*COUNTIFS($D$64:$D590,$D590,$K$64:$K590,"&gt;0"))/(-AVERAGEIFS($K$64:$K590,$D$64:$D590,$D590,$K$64:$K590,"&lt;0")*COUNTIFS($D$64:$D590,$D590,$K$64:$K590,"&lt;0"))),"")</f>
        <v>50.303844361933358</v>
      </c>
      <c r="T590" s="453">
        <f ca="1">IF($D590=$D589,MIN(0,$H590/MAX(OFFSET($H590,0,0,-(COUNTIF($D$64:$D590,$D590)),1))-1),0)</f>
        <v>-2.2807635067033649E-3</v>
      </c>
      <c r="U590" s="453">
        <f ca="1">IF(COUNTIF($D$64:$D590,$D590)&gt;=30,STDEV(OFFSET($K590,0,0,-30,1))*SQRT(365),"")</f>
        <v>1.3266087075640856E-2</v>
      </c>
      <c r="V590" s="453" t="str">
        <f ca="1">IF(COUNTIF($D$64:$D590,$D590)&lt;20,"Neutral",IF($H590&gt;$M590*1.05,"Bullish",IF($H590&lt;$M590*0.95,"Bearish","Neutral")))</f>
        <v>Neutral</v>
      </c>
      <c r="AB590" s="433"/>
      <c r="AC590" s="433"/>
      <c r="AD590" s="433"/>
      <c r="AE590" s="433"/>
      <c r="AF590" s="433"/>
      <c r="AG590" s="433"/>
      <c r="AH590" s="433"/>
      <c r="AI590" s="433"/>
      <c r="AJ590" s="433"/>
      <c r="AK590" s="433"/>
      <c r="AL590" s="433"/>
      <c r="AM590" s="433"/>
      <c r="AN590" s="433"/>
      <c r="AO590" s="433"/>
      <c r="AP590" s="433"/>
      <c r="AQ590" s="433"/>
      <c r="AR590" s="433"/>
      <c r="AS590" s="433"/>
      <c r="AT590" s="433"/>
    </row>
    <row r="591" spans="2:46" ht="20.149999999999999" customHeight="1">
      <c r="B591" s="437">
        <v>46210</v>
      </c>
      <c r="C591" s="419" t="s">
        <v>98</v>
      </c>
      <c r="D591" s="419" t="s">
        <v>99</v>
      </c>
      <c r="E591" s="457">
        <v>0.99915128148548693</v>
      </c>
      <c r="F591" s="457">
        <v>1.0018219039023746</v>
      </c>
      <c r="G591" s="457">
        <v>0.99394861921075439</v>
      </c>
      <c r="H591" s="457">
        <v>0.99784449776575157</v>
      </c>
      <c r="I591" s="457">
        <v>13191801773.047825</v>
      </c>
      <c r="J591" s="462">
        <v>183828778673.01617</v>
      </c>
      <c r="K591" s="474">
        <f t="shared" si="42"/>
        <v>-1.2868752879001688E-3</v>
      </c>
      <c r="L591" s="458">
        <f ca="1">IF(COUNTIF($D$64:$D591,$D591)&gt;=7,AVERAGE(OFFSET($H591,0,0,-7,1)),"")</f>
        <v>0.99783165835048881</v>
      </c>
      <c r="M591" s="458">
        <f ca="1">IF(COUNTIF($D$64:$D591,$D591)&gt;=20,AVERAGE(OFFSET($H591,0,0,-20,1)),"")</f>
        <v>0.99680082821410154</v>
      </c>
      <c r="N591" s="458">
        <f ca="1">IF(COUNTIF($D$64:$D591,$D591)&gt;=50,AVERAGE(OFFSET($H591,0,0,-50,1)),"")</f>
        <v>0.99745231913210675</v>
      </c>
      <c r="O591" s="458">
        <f t="shared" si="43"/>
        <v>0.99749448187633538</v>
      </c>
      <c r="P591" s="458">
        <f t="shared" si="44"/>
        <v>0.99723066138156946</v>
      </c>
      <c r="Q591" s="458">
        <f t="shared" si="45"/>
        <v>2.6382049476592062E-4</v>
      </c>
      <c r="R591" s="453">
        <f t="shared" si="46"/>
        <v>-9.5099030629247936E-6</v>
      </c>
      <c r="S591" s="453">
        <f>IF(COUNTIF($D$64:$D591,$D591)&gt;=14,100-100/(1+(AVERAGEIFS($K$64:$K591,$D$64:$D591,$D591,$K$64:$K591,"&gt;0")*COUNTIFS($D$64:$D591,$D591,$K$64:$K591,"&gt;0"))/(-AVERAGEIFS($K$64:$K591,$D$64:$D591,$D591,$K$64:$K591,"&lt;0")*COUNTIFS($D$64:$D591,$D591,$K$64:$K591,"&lt;0"))),"")</f>
        <v>49.661963314440442</v>
      </c>
      <c r="T591" s="453">
        <f ca="1">IF($D591=$D590,MIN(0,$H591/MAX(OFFSET($H591,0,0,-(COUNTIF($D$64:$D591,$D591)),1))-1),0)</f>
        <v>-3.5647037364091583E-3</v>
      </c>
      <c r="U591" s="453">
        <f ca="1">IF(COUNTIF($D$64:$D591,$D591)&gt;=30,STDEV(OFFSET($K591,0,0,-30,1))*SQRT(365),"")</f>
        <v>1.4051831168009192E-2</v>
      </c>
      <c r="V591" s="453" t="str">
        <f ca="1">IF(COUNTIF($D$64:$D591,$D591)&lt;20,"Neutral",IF($H591&gt;$M591*1.05,"Bullish",IF($H591&lt;$M591*0.95,"Bearish","Neutral")))</f>
        <v>Neutral</v>
      </c>
      <c r="AB591" s="433"/>
      <c r="AC591" s="433"/>
      <c r="AD591" s="433"/>
      <c r="AE591" s="433"/>
      <c r="AF591" s="433"/>
      <c r="AG591" s="433"/>
      <c r="AH591" s="433"/>
      <c r="AI591" s="433"/>
      <c r="AJ591" s="433"/>
      <c r="AK591" s="433"/>
      <c r="AL591" s="433"/>
      <c r="AM591" s="433"/>
      <c r="AN591" s="433"/>
      <c r="AO591" s="433"/>
      <c r="AP591" s="433"/>
      <c r="AQ591" s="433"/>
      <c r="AR591" s="433"/>
      <c r="AS591" s="433"/>
      <c r="AT591" s="433"/>
    </row>
    <row r="592" spans="2:46" ht="20.149999999999999" customHeight="1">
      <c r="B592" s="437">
        <v>46211</v>
      </c>
      <c r="C592" s="419" t="s">
        <v>98</v>
      </c>
      <c r="D592" s="419" t="s">
        <v>99</v>
      </c>
      <c r="E592" s="457">
        <v>0.99788246391289115</v>
      </c>
      <c r="F592" s="457">
        <v>1.0052459981283062</v>
      </c>
      <c r="G592" s="457">
        <v>0.99308999591756753</v>
      </c>
      <c r="H592" s="457">
        <v>0.99603839085933321</v>
      </c>
      <c r="I592" s="457">
        <v>17856081685.546169</v>
      </c>
      <c r="J592" s="462">
        <v>183496047042.48337</v>
      </c>
      <c r="K592" s="474">
        <f t="shared" si="42"/>
        <v>-1.8100083835330683E-3</v>
      </c>
      <c r="L592" s="458">
        <f ca="1">IF(COUNTIF($D$64:$D592,$D592)&gt;=7,AVERAGE(OFFSET($H592,0,0,-7,1)),"")</f>
        <v>0.99772350222709871</v>
      </c>
      <c r="M592" s="458">
        <f ca="1">IF(COUNTIF($D$64:$D592,$D592)&gt;=20,AVERAGE(OFFSET($H592,0,0,-20,1)),"")</f>
        <v>0.99682113611890766</v>
      </c>
      <c r="N592" s="458">
        <f ca="1">IF(COUNTIF($D$64:$D592,$D592)&gt;=50,AVERAGE(OFFSET($H592,0,0,-50,1)),"")</f>
        <v>0.99739949507300052</v>
      </c>
      <c r="O592" s="458">
        <f t="shared" si="43"/>
        <v>0.99727046787371965</v>
      </c>
      <c r="P592" s="458">
        <f t="shared" si="44"/>
        <v>0.99714234504658905</v>
      </c>
      <c r="Q592" s="458">
        <f t="shared" si="45"/>
        <v>1.2812282713059453E-4</v>
      </c>
      <c r="R592" s="453">
        <f t="shared" si="46"/>
        <v>1.801664297577907E-5</v>
      </c>
      <c r="S592" s="453">
        <f>IF(COUNTIF($D$64:$D592,$D592)&gt;=14,100-100/(1+(AVERAGEIFS($K$64:$K592,$D$64:$D592,$D592,$K$64:$K592,"&gt;0")*COUNTIFS($D$64:$D592,$D592,$K$64:$K592,"&gt;0"))/(-AVERAGEIFS($K$64:$K592,$D$64:$D592,$D592,$K$64:$K592,"&lt;0")*COUNTIFS($D$64:$D592,$D592,$K$64:$K592,"&lt;0"))),"")</f>
        <v>48.786382735135575</v>
      </c>
      <c r="T592" s="453">
        <f ca="1">IF($D592=$D591,MIN(0,$H592/MAX(OFFSET($H592,0,0,-(COUNTIF($D$64:$D592,$D592)),1))-1),0)</f>
        <v>-5.3682599762945316E-3</v>
      </c>
      <c r="U592" s="453">
        <f ca="1">IF(COUNTIF($D$64:$D592,$D592)&gt;=30,STDEV(OFFSET($K592,0,0,-30,1))*SQRT(365),"")</f>
        <v>1.5389076017628284E-2</v>
      </c>
      <c r="V592" s="453" t="str">
        <f ca="1">IF(COUNTIF($D$64:$D592,$D592)&lt;20,"Neutral",IF($H592&gt;$M592*1.05,"Bullish",IF($H592&lt;$M592*0.95,"Bearish","Neutral")))</f>
        <v>Neutral</v>
      </c>
      <c r="AB592" s="433"/>
      <c r="AC592" s="433"/>
      <c r="AD592" s="433"/>
      <c r="AE592" s="433"/>
      <c r="AF592" s="433"/>
      <c r="AG592" s="433"/>
      <c r="AH592" s="433"/>
      <c r="AI592" s="433"/>
      <c r="AJ592" s="433"/>
      <c r="AK592" s="433"/>
      <c r="AL592" s="433"/>
      <c r="AM592" s="433"/>
      <c r="AN592" s="433"/>
      <c r="AO592" s="433"/>
      <c r="AP592" s="433"/>
      <c r="AQ592" s="433"/>
      <c r="AR592" s="433"/>
      <c r="AS592" s="433"/>
      <c r="AT592" s="433"/>
    </row>
    <row r="593" spans="2:46" ht="20.149999999999999" customHeight="1">
      <c r="B593" s="437">
        <v>46212</v>
      </c>
      <c r="C593" s="419" t="s">
        <v>98</v>
      </c>
      <c r="D593" s="419" t="s">
        <v>99</v>
      </c>
      <c r="E593" s="457">
        <v>0.99592575117087723</v>
      </c>
      <c r="F593" s="457">
        <v>0.99947016099202068</v>
      </c>
      <c r="G593" s="457">
        <v>0.98973027293326488</v>
      </c>
      <c r="H593" s="457">
        <v>0.9968747196326837</v>
      </c>
      <c r="I593" s="457">
        <v>20663560763.504028</v>
      </c>
      <c r="J593" s="462">
        <v>183650120445.0209</v>
      </c>
      <c r="K593" s="474">
        <f t="shared" si="42"/>
        <v>8.3965515890294107E-4</v>
      </c>
      <c r="L593" s="458">
        <f ca="1">IF(COUNTIF($D$64:$D593,$D593)&gt;=7,AVERAGE(OFFSET($H593,0,0,-7,1)),"")</f>
        <v>0.99758787555151762</v>
      </c>
      <c r="M593" s="458">
        <f ca="1">IF(COUNTIF($D$64:$D593,$D593)&gt;=20,AVERAGE(OFFSET($H593,0,0,-20,1)),"")</f>
        <v>0.99683876632924184</v>
      </c>
      <c r="N593" s="458">
        <f ca="1">IF(COUNTIF($D$64:$D593,$D593)&gt;=50,AVERAGE(OFFSET($H593,0,0,-50,1)),"")</f>
        <v>0.99735568210126191</v>
      </c>
      <c r="O593" s="458">
        <f t="shared" si="43"/>
        <v>0.99720958352894484</v>
      </c>
      <c r="P593" s="458">
        <f t="shared" si="44"/>
        <v>0.99712252094185527</v>
      </c>
      <c r="Q593" s="458">
        <f t="shared" si="45"/>
        <v>8.7062587089570265E-5</v>
      </c>
      <c r="R593" s="453">
        <f t="shared" si="46"/>
        <v>3.182583179853731E-5</v>
      </c>
      <c r="S593" s="453">
        <f>IF(COUNTIF($D$64:$D593,$D593)&gt;=14,100-100/(1+(AVERAGEIFS($K$64:$K593,$D$64:$D593,$D593,$K$64:$K593,"&gt;0")*COUNTIFS($D$64:$D593,$D593,$K$64:$K593,"&gt;0"))/(-AVERAGEIFS($K$64:$K593,$D$64:$D593,$D593,$K$64:$K593,"&lt;0")*COUNTIFS($D$64:$D593,$D593,$K$64:$K593,"&lt;0"))),"")</f>
        <v>49.201853506065625</v>
      </c>
      <c r="T593" s="453">
        <f ca="1">IF($D593=$D592,MIN(0,$H593/MAX(OFFSET($H593,0,0,-(COUNTIF($D$64:$D593,$D593)),1))-1),0)</f>
        <v>-4.5331123045749822E-3</v>
      </c>
      <c r="U593" s="453">
        <f ca="1">IF(COUNTIF($D$64:$D593,$D593)&gt;=30,STDEV(OFFSET($K593,0,0,-30,1))*SQRT(365),"")</f>
        <v>1.5036411295960254E-2</v>
      </c>
      <c r="V593" s="453" t="str">
        <f ca="1">IF(COUNTIF($D$64:$D593,$D593)&lt;20,"Neutral",IF($H593&gt;$M593*1.05,"Bullish",IF($H593&lt;$M593*0.95,"Bearish","Neutral")))</f>
        <v>Neutral</v>
      </c>
      <c r="AB593" s="433"/>
      <c r="AC593" s="433"/>
      <c r="AD593" s="433"/>
      <c r="AE593" s="433"/>
      <c r="AF593" s="433"/>
      <c r="AG593" s="433"/>
      <c r="AH593" s="433"/>
      <c r="AI593" s="433"/>
      <c r="AJ593" s="433"/>
      <c r="AK593" s="433"/>
      <c r="AL593" s="433"/>
      <c r="AM593" s="433"/>
      <c r="AN593" s="433"/>
      <c r="AO593" s="433"/>
      <c r="AP593" s="433"/>
      <c r="AQ593" s="433"/>
      <c r="AR593" s="433"/>
      <c r="AS593" s="433"/>
      <c r="AT593" s="433"/>
    </row>
    <row r="594" spans="2:46" ht="20.149999999999999" customHeight="1">
      <c r="B594" s="437">
        <v>46213</v>
      </c>
      <c r="C594" s="419" t="s">
        <v>98</v>
      </c>
      <c r="D594" s="419" t="s">
        <v>99</v>
      </c>
      <c r="E594" s="457">
        <v>0.9968440185878007</v>
      </c>
      <c r="F594" s="457">
        <v>1.004586898853177</v>
      </c>
      <c r="G594" s="457">
        <v>0.99415226863346695</v>
      </c>
      <c r="H594" s="457">
        <v>0.99793723839375725</v>
      </c>
      <c r="I594" s="457">
        <v>7713551391.895442</v>
      </c>
      <c r="J594" s="462">
        <v>183845863896.63351</v>
      </c>
      <c r="K594" s="474">
        <f t="shared" si="42"/>
        <v>1.0658498406550532E-3</v>
      </c>
      <c r="L594" s="458">
        <f ca="1">IF(COUNTIF($D$64:$D594,$D594)&gt;=7,AVERAGE(OFFSET($H594,0,0,-7,1)),"")</f>
        <v>0.99768453598728724</v>
      </c>
      <c r="M594" s="458">
        <f ca="1">IF(COUNTIF($D$64:$D594,$D594)&gt;=20,AVERAGE(OFFSET($H594,0,0,-20,1)),"")</f>
        <v>0.99692090848067461</v>
      </c>
      <c r="N594" s="458">
        <f ca="1">IF(COUNTIF($D$64:$D594,$D594)&gt;=50,AVERAGE(OFFSET($H594,0,0,-50,1)),"")</f>
        <v>0.9973283298292821</v>
      </c>
      <c r="O594" s="458">
        <f t="shared" si="43"/>
        <v>0.99732153043122362</v>
      </c>
      <c r="P594" s="458">
        <f t="shared" si="44"/>
        <v>0.9971828703827369</v>
      </c>
      <c r="Q594" s="458">
        <f t="shared" si="45"/>
        <v>1.3866004848672731E-4</v>
      </c>
      <c r="R594" s="453">
        <f t="shared" si="46"/>
        <v>5.3192675136175313E-5</v>
      </c>
      <c r="S594" s="453">
        <f>IF(COUNTIF($D$64:$D594,$D594)&gt;=14,100-100/(1+(AVERAGEIFS($K$64:$K594,$D$64:$D594,$D594,$K$64:$K594,"&gt;0")*COUNTIFS($D$64:$D594,$D594,$K$64:$K594,"&gt;0"))/(-AVERAGEIFS($K$64:$K594,$D$64:$D594,$D594,$K$64:$K594,"&lt;0")*COUNTIFS($D$64:$D594,$D594,$K$64:$K594,"&lt;0"))),"")</f>
        <v>49.719637343325701</v>
      </c>
      <c r="T594" s="453">
        <f ca="1">IF($D594=$D593,MIN(0,$H594/MAX(OFFSET($H594,0,0,-(COUNTIF($D$64:$D594,$D594)),1))-1),0)</f>
        <v>-3.4720940809473966E-3</v>
      </c>
      <c r="U594" s="453">
        <f ca="1">IF(COUNTIF($D$64:$D594,$D594)&gt;=30,STDEV(OFFSET($K594,0,0,-30,1))*SQRT(365),"")</f>
        <v>1.5021412704513137E-2</v>
      </c>
      <c r="V594" s="453" t="str">
        <f ca="1">IF(COUNTIF($D$64:$D594,$D594)&lt;20,"Neutral",IF($H594&gt;$M594*1.05,"Bullish",IF($H594&lt;$M594*0.95,"Bearish","Neutral")))</f>
        <v>Neutral</v>
      </c>
      <c r="AB594" s="433"/>
      <c r="AC594" s="433"/>
      <c r="AD594" s="433"/>
      <c r="AE594" s="433"/>
      <c r="AF594" s="433"/>
      <c r="AG594" s="433"/>
      <c r="AH594" s="433"/>
      <c r="AI594" s="433"/>
      <c r="AJ594" s="433"/>
      <c r="AK594" s="433"/>
      <c r="AL594" s="433"/>
      <c r="AM594" s="433"/>
      <c r="AN594" s="433"/>
      <c r="AO594" s="433"/>
      <c r="AP594" s="433"/>
      <c r="AQ594" s="433"/>
      <c r="AR594" s="433"/>
      <c r="AS594" s="433"/>
      <c r="AT594" s="433"/>
    </row>
    <row r="595" spans="2:46" ht="20.149999999999999" customHeight="1">
      <c r="B595" s="437">
        <v>46214</v>
      </c>
      <c r="C595" s="419" t="s">
        <v>98</v>
      </c>
      <c r="D595" s="419" t="s">
        <v>99</v>
      </c>
      <c r="E595" s="457">
        <v>0.99792833151646165</v>
      </c>
      <c r="F595" s="457">
        <v>1.0059021141000992</v>
      </c>
      <c r="G595" s="457">
        <v>0.99291889016967394</v>
      </c>
      <c r="H595" s="457">
        <v>0.99845579166033993</v>
      </c>
      <c r="I595" s="457">
        <v>15591792098.532307</v>
      </c>
      <c r="J595" s="462">
        <v>183941394827.44113</v>
      </c>
      <c r="K595" s="474">
        <f t="shared" si="42"/>
        <v>5.1962512934911054E-4</v>
      </c>
      <c r="L595" s="458">
        <f ca="1">IF(COUNTIF($D$64:$D595,$D595)&gt;=7,AVERAGE(OFFSET($H595,0,0,-7,1)),"")</f>
        <v>0.9977813265226102</v>
      </c>
      <c r="M595" s="458">
        <f ca="1">IF(COUNTIF($D$64:$D595,$D595)&gt;=20,AVERAGE(OFFSET($H595,0,0,-20,1)),"")</f>
        <v>0.9970620597729386</v>
      </c>
      <c r="N595" s="458">
        <f ca="1">IF(COUNTIF($D$64:$D595,$D595)&gt;=50,AVERAGE(OFFSET($H595,0,0,-50,1)),"")</f>
        <v>0.99731053025936733</v>
      </c>
      <c r="O595" s="458">
        <f t="shared" si="43"/>
        <v>0.99749603215878002</v>
      </c>
      <c r="P595" s="458">
        <f t="shared" si="44"/>
        <v>0.99727716084774454</v>
      </c>
      <c r="Q595" s="458">
        <f t="shared" si="45"/>
        <v>2.1887131103548452E-4</v>
      </c>
      <c r="R595" s="453">
        <f t="shared" si="46"/>
        <v>8.6328402316037151E-5</v>
      </c>
      <c r="S595" s="453">
        <f>IF(COUNTIF($D$64:$D595,$D595)&gt;=14,100-100/(1+(AVERAGEIFS($K$64:$K595,$D$64:$D595,$D595,$K$64:$K595,"&gt;0")*COUNTIFS($D$64:$D595,$D595,$K$64:$K595,"&gt;0"))/(-AVERAGEIFS($K$64:$K595,$D$64:$D595,$D595,$K$64:$K595,"&lt;0")*COUNTIFS($D$64:$D595,$D595,$K$64:$K595,"&lt;0"))),"")</f>
        <v>49.968259799898455</v>
      </c>
      <c r="T595" s="453">
        <f ca="1">IF($D595=$D594,MIN(0,$H595/MAX(OFFSET($H595,0,0,-(COUNTIF($D$64:$D595,$D595)),1))-1),0)</f>
        <v>-2.9542731389341492E-3</v>
      </c>
      <c r="U595" s="453">
        <f ca="1">IF(COUNTIF($D$64:$D595,$D595)&gt;=30,STDEV(OFFSET($K595,0,0,-30,1))*SQRT(365),"")</f>
        <v>1.509257305520899E-2</v>
      </c>
      <c r="V595" s="453" t="str">
        <f ca="1">IF(COUNTIF($D$64:$D595,$D595)&lt;20,"Neutral",IF($H595&gt;$M595*1.05,"Bullish",IF($H595&lt;$M595*0.95,"Bearish","Neutral")))</f>
        <v>Neutral</v>
      </c>
      <c r="AB595" s="433"/>
      <c r="AC595" s="433"/>
      <c r="AD595" s="433"/>
      <c r="AE595" s="433"/>
      <c r="AF595" s="433"/>
      <c r="AG595" s="433"/>
      <c r="AH595" s="433"/>
      <c r="AI595" s="433"/>
      <c r="AJ595" s="433"/>
      <c r="AK595" s="433"/>
      <c r="AL595" s="433"/>
      <c r="AM595" s="433"/>
      <c r="AN595" s="433"/>
      <c r="AO595" s="433"/>
      <c r="AP595" s="433"/>
      <c r="AQ595" s="433"/>
      <c r="AR595" s="433"/>
      <c r="AS595" s="433"/>
      <c r="AT595" s="433"/>
    </row>
    <row r="596" spans="2:46" ht="20.149999999999999" customHeight="1">
      <c r="B596" s="437">
        <v>46215</v>
      </c>
      <c r="C596" s="419" t="s">
        <v>98</v>
      </c>
      <c r="D596" s="419" t="s">
        <v>99</v>
      </c>
      <c r="E596" s="457">
        <v>0.99848541852497474</v>
      </c>
      <c r="F596" s="457">
        <v>1.0017949668986559</v>
      </c>
      <c r="G596" s="457">
        <v>0.99243523532512568</v>
      </c>
      <c r="H596" s="457">
        <v>0.9989206813202206</v>
      </c>
      <c r="I596" s="457">
        <v>6084718912.941082</v>
      </c>
      <c r="J596" s="462">
        <v>184027039533.18927</v>
      </c>
      <c r="K596" s="474">
        <f t="shared" si="42"/>
        <v>4.6560865665123963E-4</v>
      </c>
      <c r="L596" s="458">
        <f ca="1">IF(COUNTIF($D$64:$D596,$D596)&gt;=7,AVERAGE(OFFSET($H596,0,0,-7,1)),"")</f>
        <v>0.99788593906154932</v>
      </c>
      <c r="M596" s="458">
        <f ca="1">IF(COUNTIF($D$64:$D596,$D596)&gt;=20,AVERAGE(OFFSET($H596,0,0,-20,1)),"")</f>
        <v>0.99720564450327631</v>
      </c>
      <c r="N596" s="458">
        <f ca="1">IF(COUNTIF($D$64:$D596,$D596)&gt;=50,AVERAGE(OFFSET($H596,0,0,-50,1)),"")</f>
        <v>0.99732158631579471</v>
      </c>
      <c r="O596" s="458">
        <f t="shared" si="43"/>
        <v>0.99771520895284782</v>
      </c>
      <c r="P596" s="458">
        <f t="shared" si="44"/>
        <v>0.99739890310496504</v>
      </c>
      <c r="Q596" s="458">
        <f t="shared" si="45"/>
        <v>3.1630584788278071E-4</v>
      </c>
      <c r="R596" s="453">
        <f t="shared" si="46"/>
        <v>1.3232389142938587E-4</v>
      </c>
      <c r="S596" s="453">
        <f>IF(COUNTIF($D$64:$D596,$D596)&gt;=14,100-100/(1+(AVERAGEIFS($K$64:$K596,$D$64:$D596,$D596,$K$64:$K596,"&gt;0")*COUNTIFS($D$64:$D596,$D596,$K$64:$K596,"&gt;0"))/(-AVERAGEIFS($K$64:$K596,$D$64:$D596,$D596,$K$64:$K596,"&lt;0")*COUNTIFS($D$64:$D596,$D596,$K$64:$K596,"&lt;0"))),"")</f>
        <v>50.188957842118278</v>
      </c>
      <c r="T596" s="453">
        <f ca="1">IF($D596=$D595,MIN(0,$H596/MAX(OFFSET($H596,0,0,-(COUNTIF($D$64:$D596,$D596)),1))-1),0)</f>
        <v>-2.4900400174304727E-3</v>
      </c>
      <c r="U596" s="453">
        <f ca="1">IF(COUNTIF($D$64:$D596,$D596)&gt;=30,STDEV(OFFSET($K596,0,0,-30,1))*SQRT(365),"")</f>
        <v>1.5147102820579326E-2</v>
      </c>
      <c r="V596" s="453" t="str">
        <f ca="1">IF(COUNTIF($D$64:$D596,$D596)&lt;20,"Neutral",IF($H596&gt;$M596*1.05,"Bullish",IF($H596&lt;$M596*0.95,"Bearish","Neutral")))</f>
        <v>Neutral</v>
      </c>
      <c r="AB596" s="433"/>
      <c r="AC596" s="433"/>
      <c r="AD596" s="433"/>
      <c r="AE596" s="433"/>
      <c r="AF596" s="433"/>
      <c r="AG596" s="433"/>
      <c r="AH596" s="433"/>
      <c r="AI596" s="433"/>
      <c r="AJ596" s="433"/>
      <c r="AK596" s="433"/>
      <c r="AL596" s="433"/>
      <c r="AM596" s="433"/>
      <c r="AN596" s="433"/>
      <c r="AO596" s="433"/>
      <c r="AP596" s="433"/>
      <c r="AQ596" s="433"/>
      <c r="AR596" s="433"/>
      <c r="AS596" s="433"/>
      <c r="AT596" s="433"/>
    </row>
    <row r="597" spans="2:46" ht="20.149999999999999" customHeight="1">
      <c r="B597" s="437">
        <v>46216</v>
      </c>
      <c r="C597" s="419" t="s">
        <v>98</v>
      </c>
      <c r="D597" s="419" t="s">
        <v>99</v>
      </c>
      <c r="E597" s="457">
        <v>0.99893212090422379</v>
      </c>
      <c r="F597" s="457">
        <v>1.0042633209811433</v>
      </c>
      <c r="G597" s="457">
        <v>0.99479567499037547</v>
      </c>
      <c r="H597" s="457">
        <v>0.99927293885510649</v>
      </c>
      <c r="I597" s="457">
        <v>20600743500.885296</v>
      </c>
      <c r="J597" s="462">
        <v>184091934486.82327</v>
      </c>
      <c r="K597" s="474">
        <f t="shared" si="42"/>
        <v>3.5263814382169301E-4</v>
      </c>
      <c r="L597" s="458">
        <f ca="1">IF(COUNTIF($D$64:$D597,$D597)&gt;=7,AVERAGE(OFFSET($H597,0,0,-7,1)),"")</f>
        <v>0.99790632264102741</v>
      </c>
      <c r="M597" s="458">
        <f ca="1">IF(COUNTIF($D$64:$D597,$D597)&gt;=20,AVERAGE(OFFSET($H597,0,0,-20,1)),"")</f>
        <v>0.99737332728797434</v>
      </c>
      <c r="N597" s="458">
        <f ca="1">IF(COUNTIF($D$64:$D597,$D597)&gt;=50,AVERAGE(OFFSET($H597,0,0,-50,1)),"")</f>
        <v>0.99733274295050944</v>
      </c>
      <c r="O597" s="458">
        <f t="shared" si="43"/>
        <v>0.99795485970704145</v>
      </c>
      <c r="P597" s="458">
        <f t="shared" si="44"/>
        <v>0.99753772056793844</v>
      </c>
      <c r="Q597" s="458">
        <f t="shared" si="45"/>
        <v>4.171391391030177E-4</v>
      </c>
      <c r="R597" s="453">
        <f t="shared" si="46"/>
        <v>1.8928694096411223E-4</v>
      </c>
      <c r="S597" s="453">
        <f>IF(COUNTIF($D$64:$D597,$D597)&gt;=14,100-100/(1+(AVERAGEIFS($K$64:$K597,$D$64:$D597,$D597,$K$64:$K597,"&gt;0")*COUNTIFS($D$64:$D597,$D597,$K$64:$K597,"&gt;0"))/(-AVERAGEIFS($K$64:$K597,$D$64:$D597,$D597,$K$64:$K597,"&lt;0")*COUNTIFS($D$64:$D597,$D597,$K$64:$K597,"&lt;0"))),"")</f>
        <v>50.354816532757965</v>
      </c>
      <c r="T597" s="453">
        <f ca="1">IF($D597=$D596,MIN(0,$H597/MAX(OFFSET($H597,0,0,-(COUNTIF($D$64:$D597,$D597)),1))-1),0)</f>
        <v>-2.1382799566985744E-3</v>
      </c>
      <c r="U597" s="453">
        <f ca="1">IF(COUNTIF($D$64:$D597,$D597)&gt;=30,STDEV(OFFSET($K597,0,0,-30,1))*SQRT(365),"")</f>
        <v>1.5049355255821881E-2</v>
      </c>
      <c r="V597" s="453" t="str">
        <f ca="1">IF(COUNTIF($D$64:$D597,$D597)&lt;20,"Neutral",IF($H597&gt;$M597*1.05,"Bullish",IF($H597&lt;$M597*0.95,"Bearish","Neutral")))</f>
        <v>Neutral</v>
      </c>
      <c r="AB597" s="433"/>
      <c r="AC597" s="433"/>
      <c r="AD597" s="433"/>
      <c r="AE597" s="433"/>
      <c r="AF597" s="433"/>
      <c r="AG597" s="433"/>
      <c r="AH597" s="433"/>
      <c r="AI597" s="433"/>
      <c r="AJ597" s="433"/>
      <c r="AK597" s="433"/>
      <c r="AL597" s="433"/>
      <c r="AM597" s="433"/>
      <c r="AN597" s="433"/>
      <c r="AO597" s="433"/>
      <c r="AP597" s="433"/>
      <c r="AQ597" s="433"/>
      <c r="AR597" s="433"/>
      <c r="AS597" s="433"/>
      <c r="AT597" s="433"/>
    </row>
    <row r="598" spans="2:46" ht="20.149999999999999" customHeight="1">
      <c r="B598" s="437">
        <v>46217</v>
      </c>
      <c r="C598" s="419" t="s">
        <v>98</v>
      </c>
      <c r="D598" s="419" t="s">
        <v>99</v>
      </c>
      <c r="E598" s="457">
        <v>0.99930281693563283</v>
      </c>
      <c r="F598" s="457">
        <v>1.0011517114068886</v>
      </c>
      <c r="G598" s="457">
        <v>0.99581468284387809</v>
      </c>
      <c r="H598" s="457">
        <v>0.99891491099182383</v>
      </c>
      <c r="I598" s="457">
        <v>10117174340.40473</v>
      </c>
      <c r="J598" s="462">
        <v>184025976489.37424</v>
      </c>
      <c r="K598" s="474">
        <f t="shared" si="42"/>
        <v>-3.5828836082851812E-4</v>
      </c>
      <c r="L598" s="458">
        <f ca="1">IF(COUNTIF($D$64:$D598,$D598)&gt;=7,AVERAGE(OFFSET($H598,0,0,-7,1)),"")</f>
        <v>0.99805923881618064</v>
      </c>
      <c r="M598" s="458">
        <f ca="1">IF(COUNTIF($D$64:$D598,$D598)&gt;=20,AVERAGE(OFFSET($H598,0,0,-20,1)),"")</f>
        <v>0.99753577392171322</v>
      </c>
      <c r="N598" s="458">
        <f ca="1">IF(COUNTIF($D$64:$D598,$D598)&gt;=50,AVERAGE(OFFSET($H598,0,0,-50,1)),"")</f>
        <v>0.99733902899093263</v>
      </c>
      <c r="O598" s="458">
        <f t="shared" si="43"/>
        <v>0.99810255990470031</v>
      </c>
      <c r="P598" s="458">
        <f t="shared" si="44"/>
        <v>0.99763973467341138</v>
      </c>
      <c r="Q598" s="458">
        <f t="shared" si="45"/>
        <v>4.6282523128893249E-4</v>
      </c>
      <c r="R598" s="453">
        <f t="shared" si="46"/>
        <v>2.4399459902907627E-4</v>
      </c>
      <c r="S598" s="453">
        <f>IF(COUNTIF($D$64:$D598,$D598)&gt;=14,100-100/(1+(AVERAGEIFS($K$64:$K598,$D$64:$D598,$D598,$K$64:$K598,"&gt;0")*COUNTIFS($D$64:$D598,$D598,$K$64:$K598,"&gt;0"))/(-AVERAGEIFS($K$64:$K598,$D$64:$D598,$D598,$K$64:$K598,"&lt;0")*COUNTIFS($D$64:$D598,$D598,$K$64:$K598,"&lt;0"))),"")</f>
        <v>50.185035078325797</v>
      </c>
      <c r="T598" s="453">
        <f ca="1">IF($D598=$D597,MIN(0,$H598/MAX(OFFSET($H598,0,0,-(COUNTIF($D$64:$D598,$D598)),1))-1),0)</f>
        <v>-2.4958021967064203E-3</v>
      </c>
      <c r="U598" s="453">
        <f ca="1">IF(COUNTIF($D$64:$D598,$D598)&gt;=30,STDEV(OFFSET($K598,0,0,-30,1))*SQRT(365),"")</f>
        <v>1.4894821273847933E-2</v>
      </c>
      <c r="V598" s="453" t="str">
        <f ca="1">IF(COUNTIF($D$64:$D598,$D598)&lt;20,"Neutral",IF($H598&gt;$M598*1.05,"Bullish",IF($H598&lt;$M598*0.95,"Bearish","Neutral")))</f>
        <v>Neutral</v>
      </c>
      <c r="AB598" s="433"/>
      <c r="AC598" s="433"/>
      <c r="AD598" s="433"/>
      <c r="AE598" s="433"/>
      <c r="AF598" s="433"/>
      <c r="AG598" s="433"/>
      <c r="AH598" s="433"/>
      <c r="AI598" s="433"/>
      <c r="AJ598" s="433"/>
      <c r="AK598" s="433"/>
      <c r="AL598" s="433"/>
      <c r="AM598" s="433"/>
      <c r="AN598" s="433"/>
      <c r="AO598" s="433"/>
      <c r="AP598" s="433"/>
      <c r="AQ598" s="433"/>
      <c r="AR598" s="433"/>
      <c r="AS598" s="433"/>
      <c r="AT598" s="433"/>
    </row>
    <row r="599" spans="2:46" ht="20.149999999999999" customHeight="1">
      <c r="B599" s="437">
        <v>46218</v>
      </c>
      <c r="C599" s="419" t="s">
        <v>98</v>
      </c>
      <c r="D599" s="419" t="s">
        <v>99</v>
      </c>
      <c r="E599" s="457">
        <v>0.99908382539863472</v>
      </c>
      <c r="F599" s="457">
        <v>1.0025816814393302</v>
      </c>
      <c r="G599" s="457">
        <v>0.99181649848394549</v>
      </c>
      <c r="H599" s="457">
        <v>0.99721402867095499</v>
      </c>
      <c r="I599" s="457">
        <v>17809769675.568161</v>
      </c>
      <c r="J599" s="462">
        <v>183712629950.49777</v>
      </c>
      <c r="K599" s="474">
        <f t="shared" si="42"/>
        <v>-1.7027299344045677E-3</v>
      </c>
      <c r="L599" s="458">
        <f ca="1">IF(COUNTIF($D$64:$D599,$D599)&gt;=7,AVERAGE(OFFSET($H599,0,0,-7,1)),"")</f>
        <v>0.99822718707498381</v>
      </c>
      <c r="M599" s="458">
        <f ca="1">IF(COUNTIF($D$64:$D599,$D599)&gt;=20,AVERAGE(OFFSET($H599,0,0,-20,1)),"")</f>
        <v>0.99757379269540036</v>
      </c>
      <c r="N599" s="458">
        <f ca="1">IF(COUNTIF($D$64:$D599,$D599)&gt;=50,AVERAGE(OFFSET($H599,0,0,-50,1)),"")</f>
        <v>0.99732357391460535</v>
      </c>
      <c r="O599" s="458">
        <f t="shared" si="43"/>
        <v>0.99796586279181643</v>
      </c>
      <c r="P599" s="458">
        <f t="shared" si="44"/>
        <v>0.99760820089545166</v>
      </c>
      <c r="Q599" s="458">
        <f t="shared" si="45"/>
        <v>3.5766189636476931E-4</v>
      </c>
      <c r="R599" s="453">
        <f t="shared" si="46"/>
        <v>2.6672805849621486E-4</v>
      </c>
      <c r="S599" s="453">
        <f>IF(COUNTIF($D$64:$D599,$D599)&gt;=14,100-100/(1+(AVERAGEIFS($K$64:$K599,$D$64:$D599,$D599,$K$64:$K599,"&gt;0")*COUNTIFS($D$64:$D599,$D599,$K$64:$K599,"&gt;0"))/(-AVERAGEIFS($K$64:$K599,$D$64:$D599,$D599,$K$64:$K599,"&lt;0")*COUNTIFS($D$64:$D599,$D599,$K$64:$K599,"&lt;0"))),"")</f>
        <v>49.393568274547846</v>
      </c>
      <c r="T599" s="453">
        <f ca="1">IF($D599=$D598,MIN(0,$H599/MAX(OFFSET($H599,0,0,-(COUNTIF($D$64:$D599,$D599)),1))-1),0)</f>
        <v>-4.1942824540002199E-3</v>
      </c>
      <c r="U599" s="453">
        <f ca="1">IF(COUNTIF($D$64:$D599,$D599)&gt;=30,STDEV(OFFSET($K599,0,0,-30,1))*SQRT(365),"")</f>
        <v>1.609741390090717E-2</v>
      </c>
      <c r="V599" s="453" t="str">
        <f ca="1">IF(COUNTIF($D$64:$D599,$D599)&lt;20,"Neutral",IF($H599&gt;$M599*1.05,"Bullish",IF($H599&lt;$M599*0.95,"Bearish","Neutral")))</f>
        <v>Neutral</v>
      </c>
      <c r="AB599" s="433"/>
      <c r="AC599" s="433"/>
      <c r="AD599" s="433"/>
      <c r="AE599" s="433"/>
      <c r="AF599" s="433"/>
      <c r="AG599" s="433"/>
      <c r="AH599" s="433"/>
      <c r="AI599" s="433"/>
      <c r="AJ599" s="433"/>
      <c r="AK599" s="433"/>
      <c r="AL599" s="433"/>
      <c r="AM599" s="433"/>
      <c r="AN599" s="433"/>
      <c r="AO599" s="433"/>
      <c r="AP599" s="433"/>
      <c r="AQ599" s="433"/>
      <c r="AR599" s="433"/>
      <c r="AS599" s="433"/>
      <c r="AT599" s="433"/>
    </row>
    <row r="600" spans="2:46" ht="20.149999999999999" customHeight="1">
      <c r="B600" s="437">
        <v>46219</v>
      </c>
      <c r="C600" s="419" t="s">
        <v>98</v>
      </c>
      <c r="D600" s="419" t="s">
        <v>99</v>
      </c>
      <c r="E600" s="457">
        <v>0.99709431377987434</v>
      </c>
      <c r="F600" s="457">
        <v>1.0064150204560389</v>
      </c>
      <c r="G600" s="457">
        <v>0.99531563737109541</v>
      </c>
      <c r="H600" s="457">
        <v>0.99864432635593781</v>
      </c>
      <c r="I600" s="457">
        <v>8487455688.2271137</v>
      </c>
      <c r="J600" s="462">
        <v>183976127797.2644</v>
      </c>
      <c r="K600" s="474">
        <f t="shared" si="42"/>
        <v>1.4342935857902805E-3</v>
      </c>
      <c r="L600" s="458">
        <f ca="1">IF(COUNTIF($D$64:$D600,$D600)&gt;=7,AVERAGE(OFFSET($H600,0,0,-7,1)),"")</f>
        <v>0.99847998803544868</v>
      </c>
      <c r="M600" s="458">
        <f ca="1">IF(COUNTIF($D$64:$D600,$D600)&gt;=20,AVERAGE(OFFSET($H600,0,0,-20,1)),"")</f>
        <v>0.99765238162465908</v>
      </c>
      <c r="N600" s="458">
        <f ca="1">IF(COUNTIF($D$64:$D600,$D600)&gt;=50,AVERAGE(OFFSET($H600,0,0,-50,1)),"")</f>
        <v>0.99734153128233871</v>
      </c>
      <c r="O600" s="458">
        <f t="shared" si="43"/>
        <v>0.99807024180168125</v>
      </c>
      <c r="P600" s="458">
        <f t="shared" si="44"/>
        <v>0.99768495092956178</v>
      </c>
      <c r="Q600" s="458">
        <f t="shared" si="45"/>
        <v>3.8529087211947033E-4</v>
      </c>
      <c r="R600" s="453">
        <f t="shared" si="46"/>
        <v>2.9044062122086597E-4</v>
      </c>
      <c r="S600" s="453">
        <f>IF(COUNTIF($D$64:$D600,$D600)&gt;=14,100-100/(1+(AVERAGEIFS($K$64:$K600,$D$64:$D600,$D600,$K$64:$K600,"&gt;0")*COUNTIFS($D$64:$D600,$D600,$K$64:$K600,"&gt;0"))/(-AVERAGEIFS($K$64:$K600,$D$64:$D600,$D600,$K$64:$K600,"&lt;0")*COUNTIFS($D$64:$D600,$D600,$K$64:$K600,"&lt;0"))),"")</f>
        <v>50.057043943936989</v>
      </c>
      <c r="T600" s="453">
        <f ca="1">IF($D600=$D599,MIN(0,$H600/MAX(OFFSET($H600,0,0,-(COUNTIF($D$64:$D600,$D600)),1))-1),0)</f>
        <v>-2.7660047006307087E-3</v>
      </c>
      <c r="U600" s="453">
        <f ca="1">IF(COUNTIF($D$64:$D600,$D600)&gt;=30,STDEV(OFFSET($K600,0,0,-30,1))*SQRT(365),"")</f>
        <v>1.6680369799352168E-2</v>
      </c>
      <c r="V600" s="453" t="str">
        <f ca="1">IF(COUNTIF($D$64:$D600,$D600)&lt;20,"Neutral",IF($H600&gt;$M600*1.05,"Bullish",IF($H600&lt;$M600*0.95,"Bearish","Neutral")))</f>
        <v>Neutral</v>
      </c>
      <c r="AB600" s="433"/>
      <c r="AC600" s="433"/>
      <c r="AD600" s="433"/>
      <c r="AE600" s="433"/>
      <c r="AF600" s="433"/>
      <c r="AG600" s="433"/>
      <c r="AH600" s="433"/>
      <c r="AI600" s="433"/>
      <c r="AJ600" s="433"/>
      <c r="AK600" s="433"/>
      <c r="AL600" s="433"/>
      <c r="AM600" s="433"/>
      <c r="AN600" s="433"/>
      <c r="AO600" s="433"/>
      <c r="AP600" s="433"/>
      <c r="AQ600" s="433"/>
      <c r="AR600" s="433"/>
      <c r="AS600" s="433"/>
      <c r="AT600" s="433"/>
    </row>
    <row r="601" spans="2:46" ht="20.149999999999999" customHeight="1">
      <c r="B601" s="437">
        <v>46220</v>
      </c>
      <c r="C601" s="419" t="s">
        <v>98</v>
      </c>
      <c r="D601" s="419" t="s">
        <v>99</v>
      </c>
      <c r="E601" s="457">
        <v>0.9987339767647645</v>
      </c>
      <c r="F601" s="457">
        <v>1.0021869339745042</v>
      </c>
      <c r="G601" s="457">
        <v>0.99622644166649299</v>
      </c>
      <c r="H601" s="457">
        <v>0.99915040963473845</v>
      </c>
      <c r="I601" s="457">
        <v>20359580829.974506</v>
      </c>
      <c r="J601" s="462">
        <v>184069361433.62466</v>
      </c>
      <c r="K601" s="474">
        <f t="shared" si="42"/>
        <v>5.0677029393164652E-4</v>
      </c>
      <c r="L601" s="458">
        <f ca="1">IF(COUNTIF($D$64:$D601,$D601)&gt;=7,AVERAGE(OFFSET($H601,0,0,-7,1)),"")</f>
        <v>0.99865329821273174</v>
      </c>
      <c r="M601" s="458">
        <f ca="1">IF(COUNTIF($D$64:$D601,$D601)&gt;=20,AVERAGE(OFFSET($H601,0,0,-20,1)),"")</f>
        <v>0.99774543415395267</v>
      </c>
      <c r="N601" s="458">
        <f ca="1">IF(COUNTIF($D$64:$D601,$D601)&gt;=50,AVERAGE(OFFSET($H601,0,0,-50,1)),"")</f>
        <v>0.9973529771646632</v>
      </c>
      <c r="O601" s="458">
        <f t="shared" si="43"/>
        <v>0.99823642146830538</v>
      </c>
      <c r="P601" s="458">
        <f t="shared" si="44"/>
        <v>0.99779350342624151</v>
      </c>
      <c r="Q601" s="458">
        <f t="shared" si="45"/>
        <v>4.4291804206386676E-4</v>
      </c>
      <c r="R601" s="453">
        <f t="shared" si="46"/>
        <v>3.2093610538946611E-4</v>
      </c>
      <c r="S601" s="453">
        <f>IF(COUNTIF($D$64:$D601,$D601)&gt;=14,100-100/(1+(AVERAGEIFS($K$64:$K601,$D$64:$D601,$D601,$K$64:$K601,"&gt;0")*COUNTIFS($D$64:$D601,$D601,$K$64:$K601,"&gt;0"))/(-AVERAGEIFS($K$64:$K601,$D$64:$D601,$D601,$K$64:$K601,"&lt;0")*COUNTIFS($D$64:$D601,$D601,$K$64:$K601,"&lt;0"))),"")</f>
        <v>50.287325685376366</v>
      </c>
      <c r="T601" s="453">
        <f ca="1">IF($D601=$D600,MIN(0,$H601/MAX(OFFSET($H601,0,0,-(COUNTIF($D$64:$D601,$D601)),1))-1),0)</f>
        <v>-2.2606361357142557E-3</v>
      </c>
      <c r="U601" s="453">
        <f ca="1">IF(COUNTIF($D$64:$D601,$D601)&gt;=30,STDEV(OFFSET($K601,0,0,-30,1))*SQRT(365),"")</f>
        <v>1.6732927660432686E-2</v>
      </c>
      <c r="V601" s="453" t="str">
        <f ca="1">IF(COUNTIF($D$64:$D601,$D601)&lt;20,"Neutral",IF($H601&gt;$M601*1.05,"Bullish",IF($H601&lt;$M601*0.95,"Bearish","Neutral")))</f>
        <v>Neutral</v>
      </c>
      <c r="AB601" s="433"/>
      <c r="AC601" s="433"/>
      <c r="AD601" s="433"/>
      <c r="AE601" s="433"/>
      <c r="AF601" s="433"/>
      <c r="AG601" s="433"/>
      <c r="AH601" s="433"/>
      <c r="AI601" s="433"/>
      <c r="AJ601" s="433"/>
      <c r="AK601" s="433"/>
      <c r="AL601" s="433"/>
      <c r="AM601" s="433"/>
      <c r="AN601" s="433"/>
      <c r="AO601" s="433"/>
      <c r="AP601" s="433"/>
      <c r="AQ601" s="433"/>
      <c r="AR601" s="433"/>
      <c r="AS601" s="433"/>
      <c r="AT601" s="433"/>
    </row>
    <row r="602" spans="2:46" ht="20.149999999999999" customHeight="1">
      <c r="B602" s="437">
        <v>46221</v>
      </c>
      <c r="C602" s="419" t="s">
        <v>98</v>
      </c>
      <c r="D602" s="419" t="s">
        <v>99</v>
      </c>
      <c r="E602" s="457">
        <v>0.99939033507220165</v>
      </c>
      <c r="F602" s="457">
        <v>1.003368055417946</v>
      </c>
      <c r="G602" s="457">
        <v>0.99425733928079152</v>
      </c>
      <c r="H602" s="457">
        <v>0.99935074973554205</v>
      </c>
      <c r="I602" s="457">
        <v>14982538435.516375</v>
      </c>
      <c r="J602" s="462">
        <v>184106269264.58673</v>
      </c>
      <c r="K602" s="474">
        <f t="shared" si="42"/>
        <v>2.0051045255220501E-4</v>
      </c>
      <c r="L602" s="458">
        <f ca="1">IF(COUNTIF($D$64:$D602,$D602)&gt;=7,AVERAGE(OFFSET($H602,0,0,-7,1)),"")</f>
        <v>0.998781149366332</v>
      </c>
      <c r="M602" s="458">
        <f ca="1">IF(COUNTIF($D$64:$D602,$D602)&gt;=20,AVERAGE(OFFSET($H602,0,0,-20,1)),"")</f>
        <v>0.99787423340353421</v>
      </c>
      <c r="N602" s="458">
        <f ca="1">IF(COUNTIF($D$64:$D602,$D602)&gt;=50,AVERAGE(OFFSET($H602,0,0,-50,1)),"")</f>
        <v>0.99736644834336641</v>
      </c>
      <c r="O602" s="458">
        <f t="shared" si="43"/>
        <v>0.99840785658634179</v>
      </c>
      <c r="P602" s="458">
        <f t="shared" si="44"/>
        <v>0.99790885500470827</v>
      </c>
      <c r="Q602" s="458">
        <f t="shared" si="45"/>
        <v>4.9900158163351804E-4</v>
      </c>
      <c r="R602" s="453">
        <f t="shared" si="46"/>
        <v>3.5654920063827651E-4</v>
      </c>
      <c r="S602" s="453">
        <f>IF(COUNTIF($D$64:$D602,$D602)&gt;=14,100-100/(1+(AVERAGEIFS($K$64:$K602,$D$64:$D602,$D602,$K$64:$K602,"&gt;0")*COUNTIFS($D$64:$D602,$D602,$K$64:$K602,"&gt;0"))/(-AVERAGEIFS($K$64:$K602,$D$64:$D602,$D602,$K$64:$K602,"&lt;0")*COUNTIFS($D$64:$D602,$D602,$K$64:$K602,"&lt;0"))),"")</f>
        <v>50.377854465222541</v>
      </c>
      <c r="T602" s="453">
        <f ca="1">IF($D602=$D601,MIN(0,$H602/MAX(OFFSET($H602,0,0,-(COUNTIF($D$64:$D602,$D602)),1))-1),0)</f>
        <v>-2.0605789643366457E-3</v>
      </c>
      <c r="U602" s="453">
        <f ca="1">IF(COUNTIF($D$64:$D602,$D602)&gt;=30,STDEV(OFFSET($K602,0,0,-30,1))*SQRT(365),"")</f>
        <v>1.5697770061665593E-2</v>
      </c>
      <c r="V602" s="453" t="str">
        <f ca="1">IF(COUNTIF($D$64:$D602,$D602)&lt;20,"Neutral",IF($H602&gt;$M602*1.05,"Bullish",IF($H602&lt;$M602*0.95,"Bearish","Neutral")))</f>
        <v>Neutral</v>
      </c>
      <c r="AB602" s="433"/>
      <c r="AC602" s="433"/>
      <c r="AD602" s="433"/>
      <c r="AE602" s="433"/>
      <c r="AF602" s="433"/>
      <c r="AG602" s="433"/>
      <c r="AH602" s="433"/>
      <c r="AI602" s="433"/>
      <c r="AJ602" s="433"/>
      <c r="AK602" s="433"/>
      <c r="AL602" s="433"/>
      <c r="AM602" s="433"/>
      <c r="AN602" s="433"/>
      <c r="AO602" s="433"/>
      <c r="AP602" s="433"/>
      <c r="AQ602" s="433"/>
      <c r="AR602" s="433"/>
      <c r="AS602" s="433"/>
      <c r="AT602" s="433"/>
    </row>
    <row r="603" spans="2:46" ht="20.149999999999999" customHeight="1">
      <c r="B603" s="437">
        <v>46222</v>
      </c>
      <c r="C603" s="419" t="s">
        <v>98</v>
      </c>
      <c r="D603" s="419" t="s">
        <v>99</v>
      </c>
      <c r="E603" s="457">
        <v>0.99956660520650886</v>
      </c>
      <c r="F603" s="457">
        <v>1.0039678337558677</v>
      </c>
      <c r="G603" s="457">
        <v>0.99481457044013877</v>
      </c>
      <c r="H603" s="457">
        <v>0.99929999999999997</v>
      </c>
      <c r="I603" s="457">
        <v>11900575717.138777</v>
      </c>
      <c r="J603" s="462">
        <v>184096919850</v>
      </c>
      <c r="K603" s="474">
        <f t="shared" si="42"/>
        <v>-5.0782706227492369E-5</v>
      </c>
      <c r="L603" s="458">
        <f ca="1">IF(COUNTIF($D$64:$D603,$D603)&gt;=7,AVERAGE(OFFSET($H603,0,0,-7,1)),"")</f>
        <v>0.99883533774915756</v>
      </c>
      <c r="M603" s="458">
        <f ca="1">IF(COUNTIF($D$64:$D603,$D603)&gt;=20,AVERAGE(OFFSET($H603,0,0,-20,1)),"")</f>
        <v>0.99805272105516651</v>
      </c>
      <c r="N603" s="458">
        <f ca="1">IF(COUNTIF($D$64:$D603,$D603)&gt;=50,AVERAGE(OFFSET($H603,0,0,-50,1)),"")</f>
        <v>0.99738495365554092</v>
      </c>
      <c r="O603" s="458">
        <f t="shared" si="43"/>
        <v>0.99854510941921226</v>
      </c>
      <c r="P603" s="458">
        <f t="shared" si="44"/>
        <v>0.99801190278213725</v>
      </c>
      <c r="Q603" s="458">
        <f t="shared" si="45"/>
        <v>5.3320663707501215E-4</v>
      </c>
      <c r="R603" s="453">
        <f t="shared" si="46"/>
        <v>3.9188068792562363E-4</v>
      </c>
      <c r="S603" s="453">
        <f>IF(COUNTIF($D$64:$D603,$D603)&gt;=14,100-100/(1+(AVERAGEIFS($K$64:$K603,$D$64:$D603,$D603,$K$64:$K603,"&gt;0")*COUNTIFS($D$64:$D603,$D603,$K$64:$K603,"&gt;0"))/(-AVERAGEIFS($K$64:$K603,$D$64:$D603,$D603,$K$64:$K603,"&lt;0")*COUNTIFS($D$64:$D603,$D603,$K$64:$K603,"&lt;0"))),"")</f>
        <v>50.35463042491277</v>
      </c>
      <c r="T603" s="453">
        <f ca="1">IF($D603=$D602,MIN(0,$H603/MAX(OFFSET($H603,0,0,-(COUNTIF($D$64:$D603,$D603)),1))-1),0)</f>
        <v>-2.111257028787894E-3</v>
      </c>
      <c r="U603" s="453">
        <f ca="1">IF(COUNTIF($D$64:$D603,$D603)&gt;=30,STDEV(OFFSET($K603,0,0,-30,1))*SQRT(365),"")</f>
        <v>1.5459175985636087E-2</v>
      </c>
      <c r="V603" s="453" t="str">
        <f ca="1">IF(COUNTIF($D$64:$D603,$D603)&lt;20,"Neutral",IF($H603&gt;$M603*1.05,"Bullish",IF($H603&lt;$M603*0.95,"Bearish","Neutral")))</f>
        <v>Neutral</v>
      </c>
      <c r="AB603" s="433"/>
      <c r="AC603" s="433"/>
      <c r="AD603" s="433"/>
      <c r="AE603" s="433"/>
      <c r="AF603" s="433"/>
      <c r="AG603" s="433"/>
      <c r="AH603" s="433"/>
      <c r="AI603" s="433"/>
      <c r="AJ603" s="433"/>
      <c r="AK603" s="433"/>
      <c r="AL603" s="433"/>
      <c r="AM603" s="433"/>
      <c r="AN603" s="433"/>
      <c r="AO603" s="433"/>
      <c r="AP603" s="433"/>
      <c r="AQ603" s="433"/>
      <c r="AR603" s="433"/>
      <c r="AS603" s="433"/>
      <c r="AT603" s="433"/>
    </row>
    <row r="604" spans="2:46" ht="20.149999999999999" customHeight="1">
      <c r="B604" s="437">
        <v>46043</v>
      </c>
      <c r="C604" s="419" t="s">
        <v>106</v>
      </c>
      <c r="D604" s="419" t="s">
        <v>106</v>
      </c>
      <c r="E604" s="457">
        <v>469.46456525490407</v>
      </c>
      <c r="F604" s="457">
        <v>477.44886125611436</v>
      </c>
      <c r="G604" s="457">
        <v>459.65233076047468</v>
      </c>
      <c r="H604" s="457">
        <v>469.98026627428288</v>
      </c>
      <c r="I604" s="457">
        <v>2107908311.8153555</v>
      </c>
      <c r="J604" s="462">
        <v>62578021649.796165</v>
      </c>
      <c r="K604" s="474" t="str">
        <f t="shared" si="42"/>
        <v/>
      </c>
      <c r="L604" s="458" t="str">
        <f ca="1">IF(COUNTIF($D$64:$D604,$D604)&gt;=7,AVERAGE(OFFSET($H604,0,0,-7,1)),"")</f>
        <v/>
      </c>
      <c r="M604" s="458" t="str">
        <f ca="1">IF(COUNTIF($D$64:$D604,$D604)&gt;=20,AVERAGE(OFFSET($H604,0,0,-20,1)),"")</f>
        <v/>
      </c>
      <c r="N604" s="458" t="str">
        <f ca="1">IF(COUNTIF($D$64:$D604,$D604)&gt;=50,AVERAGE(OFFSET($H604,0,0,-50,1)),"")</f>
        <v/>
      </c>
      <c r="O604" s="458">
        <f t="shared" si="43"/>
        <v>469.98026627428288</v>
      </c>
      <c r="P604" s="458">
        <f t="shared" si="44"/>
        <v>469.98026627428288</v>
      </c>
      <c r="Q604" s="458">
        <f t="shared" si="45"/>
        <v>0</v>
      </c>
      <c r="R604" s="453">
        <f t="shared" si="46"/>
        <v>0</v>
      </c>
      <c r="S604" s="453" t="str">
        <f>IF(COUNTIF($D$64:$D604,$D604)&gt;=14,100-100/(1+(AVERAGEIFS($K$64:$K604,$D$64:$D604,$D604,$K$64:$K604,"&gt;0")*COUNTIFS($D$64:$D604,$D604,$K$64:$K604,"&gt;0"))/(-AVERAGEIFS($K$64:$K604,$D$64:$D604,$D604,$K$64:$K604,"&lt;0")*COUNTIFS($D$64:$D604,$D604,$K$64:$K604,"&lt;0"))),"")</f>
        <v/>
      </c>
      <c r="T604" s="453">
        <f ca="1">IF($D604=$D603,MIN(0,$H604/MAX(OFFSET($H604,0,0,-(COUNTIF($D$64:$D604,$D604)),1))-1),0)</f>
        <v>0</v>
      </c>
      <c r="U604" s="453" t="str">
        <f ca="1">IF(COUNTIF($D$64:$D604,$D604)&gt;=30,STDEV(OFFSET($K604,0,0,-30,1))*SQRT(365),"")</f>
        <v/>
      </c>
      <c r="V604" s="453" t="str">
        <f>IF(COUNTIF($D$64:$D604,$D604)&lt;20,"Neutral",IF($H604&gt;$M604*1.05,"Bullish",IF($H604&lt;$M604*0.95,"Bearish","Neutral")))</f>
        <v>Neutral</v>
      </c>
      <c r="AB604" s="433"/>
      <c r="AC604" s="433"/>
      <c r="AD604" s="433"/>
      <c r="AE604" s="433"/>
      <c r="AF604" s="433"/>
      <c r="AG604" s="433"/>
      <c r="AH604" s="433"/>
      <c r="AI604" s="433"/>
      <c r="AJ604" s="433"/>
      <c r="AK604" s="433"/>
      <c r="AL604" s="433"/>
      <c r="AM604" s="433"/>
      <c r="AN604" s="433"/>
      <c r="AO604" s="433"/>
      <c r="AP604" s="433"/>
      <c r="AQ604" s="433"/>
      <c r="AR604" s="433"/>
      <c r="AS604" s="433"/>
      <c r="AT604" s="433"/>
    </row>
    <row r="605" spans="2:46" ht="20.149999999999999" customHeight="1">
      <c r="B605" s="437">
        <v>46044</v>
      </c>
      <c r="C605" s="419" t="s">
        <v>106</v>
      </c>
      <c r="D605" s="419" t="s">
        <v>106</v>
      </c>
      <c r="E605" s="457">
        <v>470.66209420943261</v>
      </c>
      <c r="F605" s="457">
        <v>480.62391913317333</v>
      </c>
      <c r="G605" s="457">
        <v>460.92101520519344</v>
      </c>
      <c r="H605" s="457">
        <v>469.79419606560504</v>
      </c>
      <c r="I605" s="457">
        <v>1211870692.6415985</v>
      </c>
      <c r="J605" s="462">
        <v>62553246342.442673</v>
      </c>
      <c r="K605" s="474">
        <f t="shared" si="42"/>
        <v>-3.9591068398014961E-4</v>
      </c>
      <c r="L605" s="458" t="str">
        <f ca="1">IF(COUNTIF($D$64:$D605,$D605)&gt;=7,AVERAGE(OFFSET($H605,0,0,-7,1)),"")</f>
        <v/>
      </c>
      <c r="M605" s="458" t="str">
        <f ca="1">IF(COUNTIF($D$64:$D605,$D605)&gt;=20,AVERAGE(OFFSET($H605,0,0,-20,1)),"")</f>
        <v/>
      </c>
      <c r="N605" s="458" t="str">
        <f ca="1">IF(COUNTIF($D$64:$D605,$D605)&gt;=50,AVERAGE(OFFSET($H605,0,0,-50,1)),"")</f>
        <v/>
      </c>
      <c r="O605" s="458">
        <f t="shared" si="43"/>
        <v>469.95164008833245</v>
      </c>
      <c r="P605" s="458">
        <f t="shared" si="44"/>
        <v>469.9664832958623</v>
      </c>
      <c r="Q605" s="458">
        <f t="shared" si="45"/>
        <v>-1.4843207529850133E-2</v>
      </c>
      <c r="R605" s="453">
        <f t="shared" si="46"/>
        <v>-2.9686415059700269E-3</v>
      </c>
      <c r="S605" s="453" t="str">
        <f>IF(COUNTIF($D$64:$D605,$D605)&gt;=14,100-100/(1+(AVERAGEIFS($K$64:$K605,$D$64:$D605,$D605,$K$64:$K605,"&gt;0")*COUNTIFS($D$64:$D605,$D605,$K$64:$K605,"&gt;0"))/(-AVERAGEIFS($K$64:$K605,$D$64:$D605,$D605,$K$64:$K605,"&lt;0")*COUNTIFS($D$64:$D605,$D605,$K$64:$K605,"&lt;0"))),"")</f>
        <v/>
      </c>
      <c r="T605" s="453">
        <f ca="1">IF($D605=$D604,MIN(0,$H605/MAX(OFFSET($H605,0,0,-(COUNTIF($D$64:$D605,$D605)),1))-1),0)</f>
        <v>-3.9591068398014961E-4</v>
      </c>
      <c r="U605" s="453" t="str">
        <f ca="1">IF(COUNTIF($D$64:$D605,$D605)&gt;=30,STDEV(OFFSET($K605,0,0,-30,1))*SQRT(365),"")</f>
        <v/>
      </c>
      <c r="V605" s="453" t="str">
        <f>IF(COUNTIF($D$64:$D605,$D605)&lt;20,"Neutral",IF($H605&gt;$M605*1.05,"Bullish",IF($H605&lt;$M605*0.95,"Bearish","Neutral")))</f>
        <v>Neutral</v>
      </c>
      <c r="AB605" s="433"/>
      <c r="AC605" s="433"/>
      <c r="AD605" s="433"/>
      <c r="AE605" s="433"/>
      <c r="AF605" s="433"/>
      <c r="AG605" s="433"/>
      <c r="AH605" s="433"/>
      <c r="AI605" s="433"/>
      <c r="AJ605" s="433"/>
      <c r="AK605" s="433"/>
      <c r="AL605" s="433"/>
      <c r="AM605" s="433"/>
      <c r="AN605" s="433"/>
      <c r="AO605" s="433"/>
      <c r="AP605" s="433"/>
      <c r="AQ605" s="433"/>
      <c r="AR605" s="433"/>
      <c r="AS605" s="433"/>
      <c r="AT605" s="433"/>
    </row>
    <row r="606" spans="2:46" ht="20.149999999999999" customHeight="1">
      <c r="B606" s="437">
        <v>46045</v>
      </c>
      <c r="C606" s="419" t="s">
        <v>106</v>
      </c>
      <c r="D606" s="419" t="s">
        <v>106</v>
      </c>
      <c r="E606" s="457">
        <v>470.5557357630999</v>
      </c>
      <c r="F606" s="457">
        <v>476.97907473381849</v>
      </c>
      <c r="G606" s="457">
        <v>465.99832807007164</v>
      </c>
      <c r="H606" s="457">
        <v>473.53788239796796</v>
      </c>
      <c r="I606" s="457">
        <v>2227799069.6551318</v>
      </c>
      <c r="J606" s="462">
        <v>63051719366.031128</v>
      </c>
      <c r="K606" s="474">
        <f t="shared" si="42"/>
        <v>7.9687794436698045E-3</v>
      </c>
      <c r="L606" s="458" t="str">
        <f ca="1">IF(COUNTIF($D$64:$D606,$D606)&gt;=7,AVERAGE(OFFSET($H606,0,0,-7,1)),"")</f>
        <v/>
      </c>
      <c r="M606" s="458" t="str">
        <f ca="1">IF(COUNTIF($D$64:$D606,$D606)&gt;=20,AVERAGE(OFFSET($H606,0,0,-20,1)),"")</f>
        <v/>
      </c>
      <c r="N606" s="458" t="str">
        <f ca="1">IF(COUNTIF($D$64:$D606,$D606)&gt;=50,AVERAGE(OFFSET($H606,0,0,-50,1)),"")</f>
        <v/>
      </c>
      <c r="O606" s="458">
        <f t="shared" si="43"/>
        <v>470.50336967443025</v>
      </c>
      <c r="P606" s="458">
        <f t="shared" si="44"/>
        <v>470.23103137749973</v>
      </c>
      <c r="Q606" s="458">
        <f t="shared" si="45"/>
        <v>0.27233829693051348</v>
      </c>
      <c r="R606" s="453">
        <f t="shared" si="46"/>
        <v>5.2092746181326685E-2</v>
      </c>
      <c r="S606" s="453" t="str">
        <f>IF(COUNTIF($D$64:$D606,$D606)&gt;=14,100-100/(1+(AVERAGEIFS($K$64:$K606,$D$64:$D606,$D606,$K$64:$K606,"&gt;0")*COUNTIFS($D$64:$D606,$D606,$K$64:$K606,"&gt;0"))/(-AVERAGEIFS($K$64:$K606,$D$64:$D606,$D606,$K$64:$K606,"&lt;0")*COUNTIFS($D$64:$D606,$D606,$K$64:$K606,"&lt;0"))),"")</f>
        <v/>
      </c>
      <c r="T606" s="453">
        <f ca="1">IF($D606=$D605,MIN(0,$H606/MAX(OFFSET($H606,0,0,-(COUNTIF($D$64:$D606,$D606)),1))-1),0)</f>
        <v>0</v>
      </c>
      <c r="U606" s="453" t="str">
        <f ca="1">IF(COUNTIF($D$64:$D606,$D606)&gt;=30,STDEV(OFFSET($K606,0,0,-30,1))*SQRT(365),"")</f>
        <v/>
      </c>
      <c r="V606" s="453" t="str">
        <f>IF(COUNTIF($D$64:$D606,$D606)&lt;20,"Neutral",IF($H606&gt;$M606*1.05,"Bullish",IF($H606&lt;$M606*0.95,"Bearish","Neutral")))</f>
        <v>Neutral</v>
      </c>
      <c r="AB606" s="433"/>
      <c r="AC606" s="433"/>
      <c r="AD606" s="433"/>
      <c r="AE606" s="433"/>
      <c r="AF606" s="433"/>
      <c r="AG606" s="433"/>
      <c r="AH606" s="433"/>
      <c r="AI606" s="433"/>
      <c r="AJ606" s="433"/>
      <c r="AK606" s="433"/>
      <c r="AL606" s="433"/>
      <c r="AM606" s="433"/>
      <c r="AN606" s="433"/>
      <c r="AO606" s="433"/>
      <c r="AP606" s="433"/>
      <c r="AQ606" s="433"/>
      <c r="AR606" s="433"/>
      <c r="AS606" s="433"/>
      <c r="AT606" s="433"/>
    </row>
    <row r="607" spans="2:46" ht="20.149999999999999" customHeight="1">
      <c r="B607" s="437">
        <v>46046</v>
      </c>
      <c r="C607" s="419" t="s">
        <v>106</v>
      </c>
      <c r="D607" s="419" t="s">
        <v>106</v>
      </c>
      <c r="E607" s="457">
        <v>475.45583130682985</v>
      </c>
      <c r="F607" s="457">
        <v>491.48869961245413</v>
      </c>
      <c r="G607" s="457">
        <v>466.78066613906316</v>
      </c>
      <c r="H607" s="457">
        <v>484.80248738772616</v>
      </c>
      <c r="I607" s="457">
        <v>2991189284.2131028</v>
      </c>
      <c r="J607" s="462">
        <v>64551605096.369637</v>
      </c>
      <c r="K607" s="474">
        <f t="shared" si="42"/>
        <v>2.37881812806926E-2</v>
      </c>
      <c r="L607" s="458" t="str">
        <f ca="1">IF(COUNTIF($D$64:$D607,$D607)&gt;=7,AVERAGE(OFFSET($H607,0,0,-7,1)),"")</f>
        <v/>
      </c>
      <c r="M607" s="458" t="str">
        <f ca="1">IF(COUNTIF($D$64:$D607,$D607)&gt;=20,AVERAGE(OFFSET($H607,0,0,-20,1)),"")</f>
        <v/>
      </c>
      <c r="N607" s="458" t="str">
        <f ca="1">IF(COUNTIF($D$64:$D607,$D607)&gt;=50,AVERAGE(OFFSET($H607,0,0,-50,1)),"")</f>
        <v/>
      </c>
      <c r="O607" s="458">
        <f t="shared" si="43"/>
        <v>472.70323393801425</v>
      </c>
      <c r="P607" s="458">
        <f t="shared" si="44"/>
        <v>471.31039848936837</v>
      </c>
      <c r="Q607" s="458">
        <f t="shared" si="45"/>
        <v>1.3928354486458829</v>
      </c>
      <c r="R607" s="453">
        <f t="shared" si="46"/>
        <v>0.32024128667423796</v>
      </c>
      <c r="S607" s="453" t="str">
        <f>IF(COUNTIF($D$64:$D607,$D607)&gt;=14,100-100/(1+(AVERAGEIFS($K$64:$K607,$D$64:$D607,$D607,$K$64:$K607,"&gt;0")*COUNTIFS($D$64:$D607,$D607,$K$64:$K607,"&gt;0"))/(-AVERAGEIFS($K$64:$K607,$D$64:$D607,$D607,$K$64:$K607,"&lt;0")*COUNTIFS($D$64:$D607,$D607,$K$64:$K607,"&lt;0"))),"")</f>
        <v/>
      </c>
      <c r="T607" s="453">
        <f ca="1">IF($D607=$D606,MIN(0,$H607/MAX(OFFSET($H607,0,0,-(COUNTIF($D$64:$D607,$D607)),1))-1),0)</f>
        <v>0</v>
      </c>
      <c r="U607" s="453" t="str">
        <f ca="1">IF(COUNTIF($D$64:$D607,$D607)&gt;=30,STDEV(OFFSET($K607,0,0,-30,1))*SQRT(365),"")</f>
        <v/>
      </c>
      <c r="V607" s="453" t="str">
        <f>IF(COUNTIF($D$64:$D607,$D607)&lt;20,"Neutral",IF($H607&gt;$M607*1.05,"Bullish",IF($H607&lt;$M607*0.95,"Bearish","Neutral")))</f>
        <v>Neutral</v>
      </c>
      <c r="AB607" s="433"/>
      <c r="AC607" s="433"/>
      <c r="AD607" s="433"/>
      <c r="AE607" s="433"/>
      <c r="AF607" s="433"/>
      <c r="AG607" s="433"/>
      <c r="AH607" s="433"/>
      <c r="AI607" s="433"/>
      <c r="AJ607" s="433"/>
      <c r="AK607" s="433"/>
      <c r="AL607" s="433"/>
      <c r="AM607" s="433"/>
      <c r="AN607" s="433"/>
      <c r="AO607" s="433"/>
      <c r="AP607" s="433"/>
      <c r="AQ607" s="433"/>
      <c r="AR607" s="433"/>
      <c r="AS607" s="433"/>
      <c r="AT607" s="433"/>
    </row>
    <row r="608" spans="2:46" ht="20.149999999999999" customHeight="1">
      <c r="B608" s="437">
        <v>46047</v>
      </c>
      <c r="C608" s="419" t="s">
        <v>106</v>
      </c>
      <c r="D608" s="419" t="s">
        <v>106</v>
      </c>
      <c r="E608" s="457">
        <v>484.80317570735252</v>
      </c>
      <c r="F608" s="457">
        <v>501.27671277300004</v>
      </c>
      <c r="G608" s="457">
        <v>481.94635579160365</v>
      </c>
      <c r="H608" s="457">
        <v>491.42131036544106</v>
      </c>
      <c r="I608" s="457">
        <v>3004594081.2161322</v>
      </c>
      <c r="J608" s="462">
        <v>65432903476.999702</v>
      </c>
      <c r="K608" s="474">
        <f t="shared" si="42"/>
        <v>1.3652617612131657E-2</v>
      </c>
      <c r="L608" s="458" t="str">
        <f ca="1">IF(COUNTIF($D$64:$D608,$D608)&gt;=7,AVERAGE(OFFSET($H608,0,0,-7,1)),"")</f>
        <v/>
      </c>
      <c r="M608" s="458" t="str">
        <f ca="1">IF(COUNTIF($D$64:$D608,$D608)&gt;=20,AVERAGE(OFFSET($H608,0,0,-20,1)),"")</f>
        <v/>
      </c>
      <c r="N608" s="458" t="str">
        <f ca="1">IF(COUNTIF($D$64:$D608,$D608)&gt;=50,AVERAGE(OFFSET($H608,0,0,-50,1)),"")</f>
        <v/>
      </c>
      <c r="O608" s="458">
        <f t="shared" si="43"/>
        <v>475.5829380037722</v>
      </c>
      <c r="P608" s="458">
        <f t="shared" si="44"/>
        <v>472.80009566537376</v>
      </c>
      <c r="Q608" s="458">
        <f t="shared" si="45"/>
        <v>2.7828423383984386</v>
      </c>
      <c r="R608" s="453">
        <f t="shared" si="46"/>
        <v>0.81276149701907818</v>
      </c>
      <c r="S608" s="453" t="str">
        <f>IF(COUNTIF($D$64:$D608,$D608)&gt;=14,100-100/(1+(AVERAGEIFS($K$64:$K608,$D$64:$D608,$D608,$K$64:$K608,"&gt;0")*COUNTIFS($D$64:$D608,$D608,$K$64:$K608,"&gt;0"))/(-AVERAGEIFS($K$64:$K608,$D$64:$D608,$D608,$K$64:$K608,"&lt;0")*COUNTIFS($D$64:$D608,$D608,$K$64:$K608,"&lt;0"))),"")</f>
        <v/>
      </c>
      <c r="T608" s="453">
        <f ca="1">IF($D608=$D607,MIN(0,$H608/MAX(OFFSET($H608,0,0,-(COUNTIF($D$64:$D608,$D608)),1))-1),0)</f>
        <v>0</v>
      </c>
      <c r="U608" s="453" t="str">
        <f ca="1">IF(COUNTIF($D$64:$D608,$D608)&gt;=30,STDEV(OFFSET($K608,0,0,-30,1))*SQRT(365),"")</f>
        <v/>
      </c>
      <c r="V608" s="453" t="str">
        <f>IF(COUNTIF($D$64:$D608,$D608)&lt;20,"Neutral",IF($H608&gt;$M608*1.05,"Bullish",IF($H608&lt;$M608*0.95,"Bearish","Neutral")))</f>
        <v>Neutral</v>
      </c>
      <c r="AB608" s="433"/>
      <c r="AC608" s="433"/>
      <c r="AD608" s="433"/>
      <c r="AE608" s="433"/>
      <c r="AF608" s="433"/>
      <c r="AG608" s="433"/>
      <c r="AH608" s="433"/>
      <c r="AI608" s="433"/>
      <c r="AJ608" s="433"/>
      <c r="AK608" s="433"/>
      <c r="AL608" s="433"/>
      <c r="AM608" s="433"/>
      <c r="AN608" s="433"/>
      <c r="AO608" s="433"/>
      <c r="AP608" s="433"/>
      <c r="AQ608" s="433"/>
      <c r="AR608" s="433"/>
      <c r="AS608" s="433"/>
      <c r="AT608" s="433"/>
    </row>
    <row r="609" spans="2:46" ht="20.149999999999999" customHeight="1">
      <c r="B609" s="437">
        <v>46048</v>
      </c>
      <c r="C609" s="419" t="s">
        <v>106</v>
      </c>
      <c r="D609" s="419" t="s">
        <v>106</v>
      </c>
      <c r="E609" s="457">
        <v>491.39605778285409</v>
      </c>
      <c r="F609" s="457">
        <v>502.6767382384092</v>
      </c>
      <c r="G609" s="457">
        <v>486.2912684469448</v>
      </c>
      <c r="H609" s="457">
        <v>493.28546663553749</v>
      </c>
      <c r="I609" s="457">
        <v>2967274733.1088371</v>
      </c>
      <c r="J609" s="462">
        <v>65681116476.140007</v>
      </c>
      <c r="K609" s="474">
        <f t="shared" si="42"/>
        <v>3.7933972963244411E-3</v>
      </c>
      <c r="L609" s="458" t="str">
        <f ca="1">IF(COUNTIF($D$64:$D609,$D609)&gt;=7,AVERAGE(OFFSET($H609,0,0,-7,1)),"")</f>
        <v/>
      </c>
      <c r="M609" s="458" t="str">
        <f ca="1">IF(COUNTIF($D$64:$D609,$D609)&gt;=20,AVERAGE(OFFSET($H609,0,0,-20,1)),"")</f>
        <v/>
      </c>
      <c r="N609" s="458" t="str">
        <f ca="1">IF(COUNTIF($D$64:$D609,$D609)&gt;=50,AVERAGE(OFFSET($H609,0,0,-50,1)),"")</f>
        <v/>
      </c>
      <c r="O609" s="458">
        <f t="shared" si="43"/>
        <v>478.30640394712071</v>
      </c>
      <c r="P609" s="458">
        <f t="shared" si="44"/>
        <v>474.31753055205257</v>
      </c>
      <c r="Q609" s="458">
        <f t="shared" si="45"/>
        <v>3.9888733950681399</v>
      </c>
      <c r="R609" s="453">
        <f t="shared" si="46"/>
        <v>1.4479838766288906</v>
      </c>
      <c r="S609" s="453" t="str">
        <f>IF(COUNTIF($D$64:$D609,$D609)&gt;=14,100-100/(1+(AVERAGEIFS($K$64:$K609,$D$64:$D609,$D609,$K$64:$K609,"&gt;0")*COUNTIFS($D$64:$D609,$D609,$K$64:$K609,"&gt;0"))/(-AVERAGEIFS($K$64:$K609,$D$64:$D609,$D609,$K$64:$K609,"&lt;0")*COUNTIFS($D$64:$D609,$D609,$K$64:$K609,"&lt;0"))),"")</f>
        <v/>
      </c>
      <c r="T609" s="453">
        <f ca="1">IF($D609=$D608,MIN(0,$H609/MAX(OFFSET($H609,0,0,-(COUNTIF($D$64:$D609,$D609)),1))-1),0)</f>
        <v>0</v>
      </c>
      <c r="U609" s="453" t="str">
        <f ca="1">IF(COUNTIF($D$64:$D609,$D609)&gt;=30,STDEV(OFFSET($K609,0,0,-30,1))*SQRT(365),"")</f>
        <v/>
      </c>
      <c r="V609" s="453" t="str">
        <f>IF(COUNTIF($D$64:$D609,$D609)&lt;20,"Neutral",IF($H609&gt;$M609*1.05,"Bullish",IF($H609&lt;$M609*0.95,"Bearish","Neutral")))</f>
        <v>Neutral</v>
      </c>
      <c r="AB609" s="433"/>
      <c r="AC609" s="433"/>
      <c r="AD609" s="433"/>
      <c r="AE609" s="433"/>
      <c r="AF609" s="433"/>
      <c r="AG609" s="433"/>
      <c r="AH609" s="433"/>
      <c r="AI609" s="433"/>
      <c r="AJ609" s="433"/>
      <c r="AK609" s="433"/>
      <c r="AL609" s="433"/>
      <c r="AM609" s="433"/>
      <c r="AN609" s="433"/>
      <c r="AO609" s="433"/>
      <c r="AP609" s="433"/>
      <c r="AQ609" s="433"/>
      <c r="AR609" s="433"/>
      <c r="AS609" s="433"/>
      <c r="AT609" s="433"/>
    </row>
    <row r="610" spans="2:46" ht="20.149999999999999" customHeight="1">
      <c r="B610" s="437">
        <v>46049</v>
      </c>
      <c r="C610" s="419" t="s">
        <v>106</v>
      </c>
      <c r="D610" s="419" t="s">
        <v>106</v>
      </c>
      <c r="E610" s="457">
        <v>490.63783737437006</v>
      </c>
      <c r="F610" s="457">
        <v>515.62907601428162</v>
      </c>
      <c r="G610" s="457">
        <v>488.05432427292294</v>
      </c>
      <c r="H610" s="457">
        <v>510.13742827407458</v>
      </c>
      <c r="I610" s="457">
        <v>2508092863.4402571</v>
      </c>
      <c r="J610" s="462">
        <v>67924960517.971458</v>
      </c>
      <c r="K610" s="474">
        <f t="shared" si="42"/>
        <v>3.4162696406760507E-2</v>
      </c>
      <c r="L610" s="458">
        <f ca="1">IF(COUNTIF($D$64:$D610,$D610)&gt;=7,AVERAGE(OFFSET($H610,0,0,-7,1)),"")</f>
        <v>484.70843391437649</v>
      </c>
      <c r="M610" s="458" t="str">
        <f ca="1">IF(COUNTIF($D$64:$D610,$D610)&gt;=20,AVERAGE(OFFSET($H610,0,0,-20,1)),"")</f>
        <v/>
      </c>
      <c r="N610" s="458" t="str">
        <f ca="1">IF(COUNTIF($D$64:$D610,$D610)&gt;=50,AVERAGE(OFFSET($H610,0,0,-50,1)),"")</f>
        <v/>
      </c>
      <c r="O610" s="458">
        <f t="shared" si="43"/>
        <v>483.20348461280594</v>
      </c>
      <c r="P610" s="458">
        <f t="shared" si="44"/>
        <v>476.97085630923937</v>
      </c>
      <c r="Q610" s="458">
        <f t="shared" si="45"/>
        <v>6.232628303566571</v>
      </c>
      <c r="R610" s="453">
        <f t="shared" si="46"/>
        <v>2.4049127620164268</v>
      </c>
      <c r="S610" s="453" t="str">
        <f>IF(COUNTIF($D$64:$D610,$D610)&gt;=14,100-100/(1+(AVERAGEIFS($K$64:$K610,$D$64:$D610,$D610,$K$64:$K610,"&gt;0")*COUNTIFS($D$64:$D610,$D610,$K$64:$K610,"&gt;0"))/(-AVERAGEIFS($K$64:$K610,$D$64:$D610,$D610,$K$64:$K610,"&lt;0")*COUNTIFS($D$64:$D610,$D610,$K$64:$K610,"&lt;0"))),"")</f>
        <v/>
      </c>
      <c r="T610" s="453">
        <f ca="1">IF($D610=$D609,MIN(0,$H610/MAX(OFFSET($H610,0,0,-(COUNTIF($D$64:$D610,$D610)),1))-1),0)</f>
        <v>0</v>
      </c>
      <c r="U610" s="453" t="str">
        <f ca="1">IF(COUNTIF($D$64:$D610,$D610)&gt;=30,STDEV(OFFSET($K610,0,0,-30,1))*SQRT(365),"")</f>
        <v/>
      </c>
      <c r="V610" s="453" t="str">
        <f>IF(COUNTIF($D$64:$D610,$D610)&lt;20,"Neutral",IF($H610&gt;$M610*1.05,"Bullish",IF($H610&lt;$M610*0.95,"Bearish","Neutral")))</f>
        <v>Neutral</v>
      </c>
      <c r="AB610" s="433"/>
      <c r="AC610" s="433"/>
      <c r="AD610" s="433"/>
      <c r="AE610" s="433"/>
      <c r="AF610" s="433"/>
      <c r="AG610" s="433"/>
      <c r="AH610" s="433"/>
      <c r="AI610" s="433"/>
      <c r="AJ610" s="433"/>
      <c r="AK610" s="433"/>
      <c r="AL610" s="433"/>
      <c r="AM610" s="433"/>
      <c r="AN610" s="433"/>
      <c r="AO610" s="433"/>
      <c r="AP610" s="433"/>
      <c r="AQ610" s="433"/>
      <c r="AR610" s="433"/>
      <c r="AS610" s="433"/>
      <c r="AT610" s="433"/>
    </row>
    <row r="611" spans="2:46" ht="20.149999999999999" customHeight="1">
      <c r="B611" s="437">
        <v>46050</v>
      </c>
      <c r="C611" s="419" t="s">
        <v>106</v>
      </c>
      <c r="D611" s="419" t="s">
        <v>106</v>
      </c>
      <c r="E611" s="457">
        <v>511.6585316594622</v>
      </c>
      <c r="F611" s="457">
        <v>525.58193314281573</v>
      </c>
      <c r="G611" s="457">
        <v>505.27191442948708</v>
      </c>
      <c r="H611" s="457">
        <v>514.64811233617957</v>
      </c>
      <c r="I611" s="457">
        <v>3195161449.0214295</v>
      </c>
      <c r="J611" s="462">
        <v>68525559532.758728</v>
      </c>
      <c r="K611" s="474">
        <f t="shared" si="42"/>
        <v>8.8420958982873277E-3</v>
      </c>
      <c r="L611" s="458">
        <f ca="1">IF(COUNTIF($D$64:$D611,$D611)&gt;=7,AVERAGE(OFFSET($H611,0,0,-7,1)),"")</f>
        <v>491.08955478036165</v>
      </c>
      <c r="M611" s="458" t="str">
        <f ca="1">IF(COUNTIF($D$64:$D611,$D611)&gt;=20,AVERAGE(OFFSET($H611,0,0,-20,1)),"")</f>
        <v/>
      </c>
      <c r="N611" s="458" t="str">
        <f ca="1">IF(COUNTIF($D$64:$D611,$D611)&gt;=50,AVERAGE(OFFSET($H611,0,0,-50,1)),"")</f>
        <v/>
      </c>
      <c r="O611" s="458">
        <f t="shared" si="43"/>
        <v>488.04111964717112</v>
      </c>
      <c r="P611" s="458">
        <f t="shared" si="44"/>
        <v>479.76176416308681</v>
      </c>
      <c r="Q611" s="458">
        <f t="shared" si="45"/>
        <v>8.2793554840843058</v>
      </c>
      <c r="R611" s="453">
        <f t="shared" si="46"/>
        <v>3.5798013064300029</v>
      </c>
      <c r="S611" s="453" t="str">
        <f>IF(COUNTIF($D$64:$D611,$D611)&gt;=14,100-100/(1+(AVERAGEIFS($K$64:$K611,$D$64:$D611,$D611,$K$64:$K611,"&gt;0")*COUNTIFS($D$64:$D611,$D611,$K$64:$K611,"&gt;0"))/(-AVERAGEIFS($K$64:$K611,$D$64:$D611,$D611,$K$64:$K611,"&lt;0")*COUNTIFS($D$64:$D611,$D611,$K$64:$K611,"&lt;0"))),"")</f>
        <v/>
      </c>
      <c r="T611" s="453">
        <f ca="1">IF($D611=$D610,MIN(0,$H611/MAX(OFFSET($H611,0,0,-(COUNTIF($D$64:$D611,$D611)),1))-1),0)</f>
        <v>0</v>
      </c>
      <c r="U611" s="453" t="str">
        <f ca="1">IF(COUNTIF($D$64:$D611,$D611)&gt;=30,STDEV(OFFSET($K611,0,0,-30,1))*SQRT(365),"")</f>
        <v/>
      </c>
      <c r="V611" s="453" t="str">
        <f>IF(COUNTIF($D$64:$D611,$D611)&lt;20,"Neutral",IF($H611&gt;$M611*1.05,"Bullish",IF($H611&lt;$M611*0.95,"Bearish","Neutral")))</f>
        <v>Neutral</v>
      </c>
      <c r="AB611" s="433"/>
      <c r="AC611" s="433"/>
      <c r="AD611" s="433"/>
      <c r="AE611" s="433"/>
      <c r="AF611" s="433"/>
      <c r="AG611" s="433"/>
      <c r="AH611" s="433"/>
      <c r="AI611" s="433"/>
      <c r="AJ611" s="433"/>
      <c r="AK611" s="433"/>
      <c r="AL611" s="433"/>
      <c r="AM611" s="433"/>
      <c r="AN611" s="433"/>
      <c r="AO611" s="433"/>
      <c r="AP611" s="433"/>
      <c r="AQ611" s="433"/>
      <c r="AR611" s="433"/>
      <c r="AS611" s="433"/>
      <c r="AT611" s="433"/>
    </row>
    <row r="612" spans="2:46" ht="20.149999999999999" customHeight="1">
      <c r="B612" s="437">
        <v>46051</v>
      </c>
      <c r="C612" s="419" t="s">
        <v>106</v>
      </c>
      <c r="D612" s="419" t="s">
        <v>106</v>
      </c>
      <c r="E612" s="457">
        <v>512.69790274711738</v>
      </c>
      <c r="F612" s="457">
        <v>537.79281764603877</v>
      </c>
      <c r="G612" s="457">
        <v>501.41468451822908</v>
      </c>
      <c r="H612" s="457">
        <v>524.25302720737204</v>
      </c>
      <c r="I612" s="457">
        <v>1800187168.2898576</v>
      </c>
      <c r="J612" s="462">
        <v>69804456996.941101</v>
      </c>
      <c r="K612" s="474">
        <f t="shared" si="42"/>
        <v>1.8663072186531959E-2</v>
      </c>
      <c r="L612" s="458">
        <f ca="1">IF(COUNTIF($D$64:$D612,$D612)&gt;=7,AVERAGE(OFFSET($H612,0,0,-7,1)),"")</f>
        <v>498.86938780061416</v>
      </c>
      <c r="M612" s="458" t="str">
        <f ca="1">IF(COUNTIF($D$64:$D612,$D612)&gt;=20,AVERAGE(OFFSET($H612,0,0,-20,1)),"")</f>
        <v/>
      </c>
      <c r="N612" s="458" t="str">
        <f ca="1">IF(COUNTIF($D$64:$D612,$D612)&gt;=50,AVERAGE(OFFSET($H612,0,0,-50,1)),"")</f>
        <v/>
      </c>
      <c r="O612" s="458">
        <f t="shared" si="43"/>
        <v>493.61218234874048</v>
      </c>
      <c r="P612" s="458">
        <f t="shared" si="44"/>
        <v>483.0574132774783</v>
      </c>
      <c r="Q612" s="458">
        <f t="shared" si="45"/>
        <v>10.554769071262172</v>
      </c>
      <c r="R612" s="453">
        <f t="shared" si="46"/>
        <v>4.9747948593964368</v>
      </c>
      <c r="S612" s="453" t="str">
        <f>IF(COUNTIF($D$64:$D612,$D612)&gt;=14,100-100/(1+(AVERAGEIFS($K$64:$K612,$D$64:$D612,$D612,$K$64:$K612,"&gt;0")*COUNTIFS($D$64:$D612,$D612,$K$64:$K612,"&gt;0"))/(-AVERAGEIFS($K$64:$K612,$D$64:$D612,$D612,$K$64:$K612,"&lt;0")*COUNTIFS($D$64:$D612,$D612,$K$64:$K612,"&lt;0"))),"")</f>
        <v/>
      </c>
      <c r="T612" s="453">
        <f ca="1">IF($D612=$D611,MIN(0,$H612/MAX(OFFSET($H612,0,0,-(COUNTIF($D$64:$D612,$D612)),1))-1),0)</f>
        <v>0</v>
      </c>
      <c r="U612" s="453" t="str">
        <f ca="1">IF(COUNTIF($D$64:$D612,$D612)&gt;=30,STDEV(OFFSET($K612,0,0,-30,1))*SQRT(365),"")</f>
        <v/>
      </c>
      <c r="V612" s="453" t="str">
        <f>IF(COUNTIF($D$64:$D612,$D612)&lt;20,"Neutral",IF($H612&gt;$M612*1.05,"Bullish",IF($H612&lt;$M612*0.95,"Bearish","Neutral")))</f>
        <v>Neutral</v>
      </c>
      <c r="AB612" s="433"/>
      <c r="AC612" s="433"/>
      <c r="AD612" s="433"/>
      <c r="AE612" s="433"/>
      <c r="AF612" s="433"/>
      <c r="AG612" s="433"/>
      <c r="AH612" s="433"/>
      <c r="AI612" s="433"/>
      <c r="AJ612" s="433"/>
      <c r="AK612" s="433"/>
      <c r="AL612" s="433"/>
      <c r="AM612" s="433"/>
      <c r="AN612" s="433"/>
      <c r="AO612" s="433"/>
      <c r="AP612" s="433"/>
      <c r="AQ612" s="433"/>
      <c r="AR612" s="433"/>
      <c r="AS612" s="433"/>
      <c r="AT612" s="433"/>
    </row>
    <row r="613" spans="2:46" ht="20.149999999999999" customHeight="1">
      <c r="B613" s="437">
        <v>46052</v>
      </c>
      <c r="C613" s="419" t="s">
        <v>106</v>
      </c>
      <c r="D613" s="419" t="s">
        <v>106</v>
      </c>
      <c r="E613" s="457">
        <v>529.90855083785186</v>
      </c>
      <c r="F613" s="457">
        <v>532.98722195888263</v>
      </c>
      <c r="G613" s="457">
        <v>513.65598603920546</v>
      </c>
      <c r="H613" s="457">
        <v>523.42068605409384</v>
      </c>
      <c r="I613" s="457">
        <v>2411178245.6490431</v>
      </c>
      <c r="J613" s="462">
        <v>69693630508.155151</v>
      </c>
      <c r="K613" s="474">
        <f t="shared" si="42"/>
        <v>-1.5876706667998786E-3</v>
      </c>
      <c r="L613" s="458">
        <f ca="1">IF(COUNTIF($D$64:$D613,$D613)&gt;=7,AVERAGE(OFFSET($H613,0,0,-7,1)),"")</f>
        <v>505.99550260863214</v>
      </c>
      <c r="M613" s="458" t="str">
        <f ca="1">IF(COUNTIF($D$64:$D613,$D613)&gt;=20,AVERAGE(OFFSET($H613,0,0,-20,1)),"")</f>
        <v/>
      </c>
      <c r="N613" s="458" t="str">
        <f ca="1">IF(COUNTIF($D$64:$D613,$D613)&gt;=50,AVERAGE(OFFSET($H613,0,0,-50,1)),"")</f>
        <v/>
      </c>
      <c r="O613" s="458">
        <f t="shared" si="43"/>
        <v>498.19810599571792</v>
      </c>
      <c r="P613" s="458">
        <f t="shared" si="44"/>
        <v>486.04728533500537</v>
      </c>
      <c r="Q613" s="458">
        <f t="shared" si="45"/>
        <v>12.150820660712554</v>
      </c>
      <c r="R613" s="453">
        <f t="shared" si="46"/>
        <v>6.4100000196596607</v>
      </c>
      <c r="S613" s="453" t="str">
        <f>IF(COUNTIF($D$64:$D613,$D613)&gt;=14,100-100/(1+(AVERAGEIFS($K$64:$K613,$D$64:$D613,$D613,$K$64:$K613,"&gt;0")*COUNTIFS($D$64:$D613,$D613,$K$64:$K613,"&gt;0"))/(-AVERAGEIFS($K$64:$K613,$D$64:$D613,$D613,$K$64:$K613,"&lt;0")*COUNTIFS($D$64:$D613,$D613,$K$64:$K613,"&lt;0"))),"")</f>
        <v/>
      </c>
      <c r="T613" s="453">
        <f ca="1">IF($D613=$D612,MIN(0,$H613/MAX(OFFSET($H613,0,0,-(COUNTIF($D$64:$D613,$D613)),1))-1),0)</f>
        <v>-1.5876706667998786E-3</v>
      </c>
      <c r="U613" s="453" t="str">
        <f ca="1">IF(COUNTIF($D$64:$D613,$D613)&gt;=30,STDEV(OFFSET($K613,0,0,-30,1))*SQRT(365),"")</f>
        <v/>
      </c>
      <c r="V613" s="453" t="str">
        <f>IF(COUNTIF($D$64:$D613,$D613)&lt;20,"Neutral",IF($H613&gt;$M613*1.05,"Bullish",IF($H613&lt;$M613*0.95,"Bearish","Neutral")))</f>
        <v>Neutral</v>
      </c>
      <c r="AB613" s="433"/>
      <c r="AC613" s="433"/>
      <c r="AD613" s="433"/>
      <c r="AE613" s="433"/>
      <c r="AF613" s="433"/>
      <c r="AG613" s="433"/>
      <c r="AH613" s="433"/>
      <c r="AI613" s="433"/>
      <c r="AJ613" s="433"/>
      <c r="AK613" s="433"/>
      <c r="AL613" s="433"/>
      <c r="AM613" s="433"/>
      <c r="AN613" s="433"/>
      <c r="AO613" s="433"/>
      <c r="AP613" s="433"/>
      <c r="AQ613" s="433"/>
      <c r="AR613" s="433"/>
      <c r="AS613" s="433"/>
      <c r="AT613" s="433"/>
    </row>
    <row r="614" spans="2:46" ht="20.149999999999999" customHeight="1">
      <c r="B614" s="437">
        <v>46053</v>
      </c>
      <c r="C614" s="419" t="s">
        <v>106</v>
      </c>
      <c r="D614" s="419" t="s">
        <v>106</v>
      </c>
      <c r="E614" s="457">
        <v>522.30943724198903</v>
      </c>
      <c r="F614" s="457">
        <v>533.75150552700495</v>
      </c>
      <c r="G614" s="457">
        <v>516.12449585370962</v>
      </c>
      <c r="H614" s="457">
        <v>533.68040480752813</v>
      </c>
      <c r="I614" s="457">
        <v>2133159748.742202</v>
      </c>
      <c r="J614" s="462">
        <v>71059715317.125702</v>
      </c>
      <c r="K614" s="474">
        <f t="shared" si="42"/>
        <v>1.9601286358739811E-2</v>
      </c>
      <c r="L614" s="458">
        <f ca="1">IF(COUNTIF($D$64:$D614,$D614)&gt;=7,AVERAGE(OFFSET($H614,0,0,-7,1)),"")</f>
        <v>512.97806224003239</v>
      </c>
      <c r="M614" s="458" t="str">
        <f ca="1">IF(COUNTIF($D$64:$D614,$D614)&gt;=20,AVERAGE(OFFSET($H614,0,0,-20,1)),"")</f>
        <v/>
      </c>
      <c r="N614" s="458" t="str">
        <f ca="1">IF(COUNTIF($D$64:$D614,$D614)&gt;=50,AVERAGE(OFFSET($H614,0,0,-50,1)),"")</f>
        <v/>
      </c>
      <c r="O614" s="458">
        <f t="shared" si="43"/>
        <v>503.65692119753487</v>
      </c>
      <c r="P614" s="458">
        <f t="shared" si="44"/>
        <v>489.57566455519225</v>
      </c>
      <c r="Q614" s="458">
        <f t="shared" si="45"/>
        <v>14.081256642342623</v>
      </c>
      <c r="R614" s="453">
        <f t="shared" si="46"/>
        <v>7.9442513441962532</v>
      </c>
      <c r="S614" s="453" t="str">
        <f>IF(COUNTIF($D$64:$D614,$D614)&gt;=14,100-100/(1+(AVERAGEIFS($K$64:$K614,$D$64:$D614,$D614,$K$64:$K614,"&gt;0")*COUNTIFS($D$64:$D614,$D614,$K$64:$K614,"&gt;0"))/(-AVERAGEIFS($K$64:$K614,$D$64:$D614,$D614,$K$64:$K614,"&lt;0")*COUNTIFS($D$64:$D614,$D614,$K$64:$K614,"&lt;0"))),"")</f>
        <v/>
      </c>
      <c r="T614" s="453">
        <f ca="1">IF($D614=$D613,MIN(0,$H614/MAX(OFFSET($H614,0,0,-(COUNTIF($D$64:$D614,$D614)),1))-1),0)</f>
        <v>0</v>
      </c>
      <c r="U614" s="453" t="str">
        <f ca="1">IF(COUNTIF($D$64:$D614,$D614)&gt;=30,STDEV(OFFSET($K614,0,0,-30,1))*SQRT(365),"")</f>
        <v/>
      </c>
      <c r="V614" s="453" t="str">
        <f>IF(COUNTIF($D$64:$D614,$D614)&lt;20,"Neutral",IF($H614&gt;$M614*1.05,"Bullish",IF($H614&lt;$M614*0.95,"Bearish","Neutral")))</f>
        <v>Neutral</v>
      </c>
      <c r="AB614" s="433"/>
      <c r="AC614" s="433"/>
      <c r="AD614" s="433"/>
      <c r="AE614" s="433"/>
      <c r="AF614" s="433"/>
      <c r="AG614" s="433"/>
      <c r="AH614" s="433"/>
      <c r="AI614" s="433"/>
      <c r="AJ614" s="433"/>
      <c r="AK614" s="433"/>
      <c r="AL614" s="433"/>
      <c r="AM614" s="433"/>
      <c r="AN614" s="433"/>
      <c r="AO614" s="433"/>
      <c r="AP614" s="433"/>
      <c r="AQ614" s="433"/>
      <c r="AR614" s="433"/>
      <c r="AS614" s="433"/>
      <c r="AT614" s="433"/>
    </row>
    <row r="615" spans="2:46" ht="20.149999999999999" customHeight="1">
      <c r="B615" s="437">
        <v>46054</v>
      </c>
      <c r="C615" s="419" t="s">
        <v>106</v>
      </c>
      <c r="D615" s="419" t="s">
        <v>106</v>
      </c>
      <c r="E615" s="457">
        <v>533.70151555779114</v>
      </c>
      <c r="F615" s="457">
        <v>546.36910615408851</v>
      </c>
      <c r="G615" s="457">
        <v>522.3870876019871</v>
      </c>
      <c r="H615" s="457">
        <v>538.85737068521723</v>
      </c>
      <c r="I615" s="457">
        <v>2975899491.543891</v>
      </c>
      <c r="J615" s="462">
        <v>71749029967.169357</v>
      </c>
      <c r="K615" s="474">
        <f t="shared" si="42"/>
        <v>9.7004983339348261E-3</v>
      </c>
      <c r="L615" s="458">
        <f ca="1">IF(COUNTIF($D$64:$D615,$D615)&gt;=7,AVERAGE(OFFSET($H615,0,0,-7,1)),"")</f>
        <v>519.75464228571468</v>
      </c>
      <c r="M615" s="458" t="str">
        <f ca="1">IF(COUNTIF($D$64:$D615,$D615)&gt;=20,AVERAGE(OFFSET($H615,0,0,-20,1)),"")</f>
        <v/>
      </c>
      <c r="N615" s="458" t="str">
        <f ca="1">IF(COUNTIF($D$64:$D615,$D615)&gt;=50,AVERAGE(OFFSET($H615,0,0,-50,1)),"")</f>
        <v/>
      </c>
      <c r="O615" s="458">
        <f t="shared" si="43"/>
        <v>509.07237496487062</v>
      </c>
      <c r="P615" s="458">
        <f t="shared" si="44"/>
        <v>493.22616130556446</v>
      </c>
      <c r="Q615" s="458">
        <f t="shared" si="45"/>
        <v>15.846213659306159</v>
      </c>
      <c r="R615" s="453">
        <f t="shared" si="46"/>
        <v>9.5246438072182347</v>
      </c>
      <c r="S615" s="453" t="str">
        <f>IF(COUNTIF($D$64:$D615,$D615)&gt;=14,100-100/(1+(AVERAGEIFS($K$64:$K615,$D$64:$D615,$D615,$K$64:$K615,"&gt;0")*COUNTIFS($D$64:$D615,$D615,$K$64:$K615,"&gt;0"))/(-AVERAGEIFS($K$64:$K615,$D$64:$D615,$D615,$K$64:$K615,"&lt;0")*COUNTIFS($D$64:$D615,$D615,$K$64:$K615,"&lt;0"))),"")</f>
        <v/>
      </c>
      <c r="T615" s="453">
        <f ca="1">IF($D615=$D614,MIN(0,$H615/MAX(OFFSET($H615,0,0,-(COUNTIF($D$64:$D615,$D615)),1))-1),0)</f>
        <v>0</v>
      </c>
      <c r="U615" s="453" t="str">
        <f ca="1">IF(COUNTIF($D$64:$D615,$D615)&gt;=30,STDEV(OFFSET($K615,0,0,-30,1))*SQRT(365),"")</f>
        <v/>
      </c>
      <c r="V615" s="453" t="str">
        <f>IF(COUNTIF($D$64:$D615,$D615)&lt;20,"Neutral",IF($H615&gt;$M615*1.05,"Bullish",IF($H615&lt;$M615*0.95,"Bearish","Neutral")))</f>
        <v>Neutral</v>
      </c>
      <c r="AB615" s="433"/>
      <c r="AC615" s="433"/>
      <c r="AD615" s="433"/>
      <c r="AE615" s="433"/>
      <c r="AF615" s="433"/>
      <c r="AG615" s="433"/>
      <c r="AH615" s="433"/>
      <c r="AI615" s="433"/>
      <c r="AJ615" s="433"/>
      <c r="AK615" s="433"/>
      <c r="AL615" s="433"/>
      <c r="AM615" s="433"/>
      <c r="AN615" s="433"/>
      <c r="AO615" s="433"/>
      <c r="AP615" s="433"/>
      <c r="AQ615" s="433"/>
      <c r="AR615" s="433"/>
      <c r="AS615" s="433"/>
      <c r="AT615" s="433"/>
    </row>
    <row r="616" spans="2:46" ht="20.149999999999999" customHeight="1">
      <c r="B616" s="437">
        <v>46055</v>
      </c>
      <c r="C616" s="419" t="s">
        <v>106</v>
      </c>
      <c r="D616" s="419" t="s">
        <v>106</v>
      </c>
      <c r="E616" s="457">
        <v>541.27316292143144</v>
      </c>
      <c r="F616" s="457">
        <v>554.79987822683609</v>
      </c>
      <c r="G616" s="457">
        <v>526.58483276138838</v>
      </c>
      <c r="H616" s="457">
        <v>548.99634515744572</v>
      </c>
      <c r="I616" s="457">
        <v>1398213269.1192164</v>
      </c>
      <c r="J616" s="462">
        <v>73099037636.767059</v>
      </c>
      <c r="K616" s="474">
        <f t="shared" si="42"/>
        <v>1.8815692284835261E-2</v>
      </c>
      <c r="L616" s="458">
        <f ca="1">IF(COUNTIF($D$64:$D616,$D616)&gt;=7,AVERAGE(OFFSET($H616,0,0,-7,1)),"")</f>
        <v>527.71333921741586</v>
      </c>
      <c r="M616" s="458" t="str">
        <f ca="1">IF(COUNTIF($D$64:$D616,$D616)&gt;=20,AVERAGE(OFFSET($H616,0,0,-20,1)),"")</f>
        <v/>
      </c>
      <c r="N616" s="458" t="str">
        <f ca="1">IF(COUNTIF($D$64:$D616,$D616)&gt;=50,AVERAGE(OFFSET($H616,0,0,-50,1)),"")</f>
        <v/>
      </c>
      <c r="O616" s="458">
        <f t="shared" si="43"/>
        <v>515.21452422526681</v>
      </c>
      <c r="P616" s="458">
        <f t="shared" si="44"/>
        <v>497.35728603533346</v>
      </c>
      <c r="Q616" s="458">
        <f t="shared" si="45"/>
        <v>17.857238189933355</v>
      </c>
      <c r="R616" s="453">
        <f t="shared" si="46"/>
        <v>11.191162683761259</v>
      </c>
      <c r="S616" s="453" t="str">
        <f>IF(COUNTIF($D$64:$D616,$D616)&gt;=14,100-100/(1+(AVERAGEIFS($K$64:$K616,$D$64:$D616,$D616,$K$64:$K616,"&gt;0")*COUNTIFS($D$64:$D616,$D616,$K$64:$K616,"&gt;0"))/(-AVERAGEIFS($K$64:$K616,$D$64:$D616,$D616,$K$64:$K616,"&lt;0")*COUNTIFS($D$64:$D616,$D616,$K$64:$K616,"&lt;0"))),"")</f>
        <v/>
      </c>
      <c r="T616" s="453">
        <f ca="1">IF($D616=$D615,MIN(0,$H616/MAX(OFFSET($H616,0,0,-(COUNTIF($D$64:$D616,$D616)),1))-1),0)</f>
        <v>0</v>
      </c>
      <c r="U616" s="453" t="str">
        <f ca="1">IF(COUNTIF($D$64:$D616,$D616)&gt;=30,STDEV(OFFSET($K616,0,0,-30,1))*SQRT(365),"")</f>
        <v/>
      </c>
      <c r="V616" s="453" t="str">
        <f>IF(COUNTIF($D$64:$D616,$D616)&lt;20,"Neutral",IF($H616&gt;$M616*1.05,"Bullish",IF($H616&lt;$M616*0.95,"Bearish","Neutral")))</f>
        <v>Neutral</v>
      </c>
      <c r="AB616" s="433"/>
      <c r="AC616" s="433"/>
      <c r="AD616" s="433"/>
      <c r="AE616" s="433"/>
      <c r="AF616" s="433"/>
      <c r="AG616" s="433"/>
      <c r="AH616" s="433"/>
      <c r="AI616" s="433"/>
      <c r="AJ616" s="433"/>
      <c r="AK616" s="433"/>
      <c r="AL616" s="433"/>
      <c r="AM616" s="433"/>
      <c r="AN616" s="433"/>
      <c r="AO616" s="433"/>
      <c r="AP616" s="433"/>
      <c r="AQ616" s="433"/>
      <c r="AR616" s="433"/>
      <c r="AS616" s="433"/>
      <c r="AT616" s="433"/>
    </row>
    <row r="617" spans="2:46" ht="20.149999999999999" customHeight="1">
      <c r="B617" s="437">
        <v>46056</v>
      </c>
      <c r="C617" s="419" t="s">
        <v>106</v>
      </c>
      <c r="D617" s="419" t="s">
        <v>106</v>
      </c>
      <c r="E617" s="457">
        <v>547.13356847352202</v>
      </c>
      <c r="F617" s="457">
        <v>560.75098898064732</v>
      </c>
      <c r="G617" s="457">
        <v>536.61307673197291</v>
      </c>
      <c r="H617" s="457">
        <v>550.7028698747099</v>
      </c>
      <c r="I617" s="457">
        <v>1840554409.5177252</v>
      </c>
      <c r="J617" s="462">
        <v>73326261944.607559</v>
      </c>
      <c r="K617" s="474">
        <f t="shared" si="42"/>
        <v>3.1084445867755051E-3</v>
      </c>
      <c r="L617" s="458">
        <f ca="1">IF(COUNTIF($D$64:$D617,$D617)&gt;=7,AVERAGE(OFFSET($H617,0,0,-7,1)),"")</f>
        <v>533.50840230322092</v>
      </c>
      <c r="M617" s="458" t="str">
        <f ca="1">IF(COUNTIF($D$64:$D617,$D617)&gt;=20,AVERAGE(OFFSET($H617,0,0,-20,1)),"")</f>
        <v/>
      </c>
      <c r="N617" s="458" t="str">
        <f ca="1">IF(COUNTIF($D$64:$D617,$D617)&gt;=50,AVERAGE(OFFSET($H617,0,0,-50,1)),"")</f>
        <v/>
      </c>
      <c r="O617" s="458">
        <f t="shared" si="43"/>
        <v>520.67426970979648</v>
      </c>
      <c r="P617" s="458">
        <f t="shared" si="44"/>
        <v>501.30881076417614</v>
      </c>
      <c r="Q617" s="458">
        <f t="shared" si="45"/>
        <v>19.365458945620333</v>
      </c>
      <c r="R617" s="453">
        <f t="shared" si="46"/>
        <v>12.826021936133074</v>
      </c>
      <c r="S617" s="453">
        <f>IF(COUNTIF($D$64:$D617,$D617)&gt;=14,100-100/(1+(AVERAGEIFS($K$64:$K617,$D$64:$D617,$D617,$K$64:$K617,"&gt;0")*COUNTIFS($D$64:$D617,$D617,$K$64:$K617,"&gt;0"))/(-AVERAGEIFS($K$64:$K617,$D$64:$D617,$D617,$K$64:$K617,"&lt;0")*COUNTIFS($D$64:$D617,$D617,$K$64:$K617,"&lt;0"))),"")</f>
        <v>98.791091416536744</v>
      </c>
      <c r="T617" s="453">
        <f ca="1">IF($D617=$D616,MIN(0,$H617/MAX(OFFSET($H617,0,0,-(COUNTIF($D$64:$D617,$D617)),1))-1),0)</f>
        <v>0</v>
      </c>
      <c r="U617" s="453" t="str">
        <f ca="1">IF(COUNTIF($D$64:$D617,$D617)&gt;=30,STDEV(OFFSET($K617,0,0,-30,1))*SQRT(365),"")</f>
        <v/>
      </c>
      <c r="V617" s="453" t="str">
        <f>IF(COUNTIF($D$64:$D617,$D617)&lt;20,"Neutral",IF($H617&gt;$M617*1.05,"Bullish",IF($H617&lt;$M617*0.95,"Bearish","Neutral")))</f>
        <v>Neutral</v>
      </c>
      <c r="AB617" s="433"/>
      <c r="AC617" s="433"/>
      <c r="AD617" s="433"/>
      <c r="AE617" s="433"/>
      <c r="AF617" s="433"/>
      <c r="AG617" s="433"/>
      <c r="AH617" s="433"/>
      <c r="AI617" s="433"/>
      <c r="AJ617" s="433"/>
      <c r="AK617" s="433"/>
      <c r="AL617" s="433"/>
      <c r="AM617" s="433"/>
      <c r="AN617" s="433"/>
      <c r="AO617" s="433"/>
      <c r="AP617" s="433"/>
      <c r="AQ617" s="433"/>
      <c r="AR617" s="433"/>
      <c r="AS617" s="433"/>
      <c r="AT617" s="433"/>
    </row>
    <row r="618" spans="2:46" ht="20.149999999999999" customHeight="1">
      <c r="B618" s="437">
        <v>46057</v>
      </c>
      <c r="C618" s="419" t="s">
        <v>106</v>
      </c>
      <c r="D618" s="419" t="s">
        <v>106</v>
      </c>
      <c r="E618" s="457">
        <v>547.28224312443479</v>
      </c>
      <c r="F618" s="457">
        <v>554.90436354319263</v>
      </c>
      <c r="G618" s="457">
        <v>536.29801218043372</v>
      </c>
      <c r="H618" s="457">
        <v>553.76302106122876</v>
      </c>
      <c r="I618" s="457">
        <v>1648661447.5512359</v>
      </c>
      <c r="J618" s="462">
        <v>73733722046.538452</v>
      </c>
      <c r="K618" s="474">
        <f t="shared" si="42"/>
        <v>5.556809949465169E-3</v>
      </c>
      <c r="L618" s="458">
        <f ca="1">IF(COUNTIF($D$64:$D618,$D618)&gt;=7,AVERAGE(OFFSET($H618,0,0,-7,1)),"")</f>
        <v>539.09624640679942</v>
      </c>
      <c r="M618" s="458" t="str">
        <f ca="1">IF(COUNTIF($D$64:$D618,$D618)&gt;=20,AVERAGE(OFFSET($H618,0,0,-20,1)),"")</f>
        <v/>
      </c>
      <c r="N618" s="458" t="str">
        <f ca="1">IF(COUNTIF($D$64:$D618,$D618)&gt;=50,AVERAGE(OFFSET($H618,0,0,-50,1)),"")</f>
        <v/>
      </c>
      <c r="O618" s="458">
        <f t="shared" si="43"/>
        <v>525.76484684078605</v>
      </c>
      <c r="P618" s="458">
        <f t="shared" si="44"/>
        <v>505.19430782321706</v>
      </c>
      <c r="Q618" s="458">
        <f t="shared" si="45"/>
        <v>20.57053901756899</v>
      </c>
      <c r="R618" s="453">
        <f t="shared" si="46"/>
        <v>14.374925352420258</v>
      </c>
      <c r="S618" s="453">
        <f>IF(COUNTIF($D$64:$D618,$D618)&gt;=14,100-100/(1+(AVERAGEIFS($K$64:$K618,$D$64:$D618,$D618,$K$64:$K618,"&gt;0")*COUNTIFS($D$64:$D618,$D618,$K$64:$K618,"&gt;0"))/(-AVERAGEIFS($K$64:$K618,$D$64:$D618,$D618,$K$64:$K618,"&lt;0")*COUNTIFS($D$64:$D618,$D618,$K$64:$K618,"&lt;0"))),"")</f>
        <v>98.830691675832668</v>
      </c>
      <c r="T618" s="453">
        <f ca="1">IF($D618=$D617,MIN(0,$H618/MAX(OFFSET($H618,0,0,-(COUNTIF($D$64:$D618,$D618)),1))-1),0)</f>
        <v>0</v>
      </c>
      <c r="U618" s="453" t="str">
        <f ca="1">IF(COUNTIF($D$64:$D618,$D618)&gt;=30,STDEV(OFFSET($K618,0,0,-30,1))*SQRT(365),"")</f>
        <v/>
      </c>
      <c r="V618" s="453" t="str">
        <f>IF(COUNTIF($D$64:$D618,$D618)&lt;20,"Neutral",IF($H618&gt;$M618*1.05,"Bullish",IF($H618&lt;$M618*0.95,"Bearish","Neutral")))</f>
        <v>Neutral</v>
      </c>
      <c r="AB618" s="433"/>
      <c r="AC618" s="433"/>
      <c r="AD618" s="433"/>
      <c r="AE618" s="433"/>
      <c r="AF618" s="433"/>
      <c r="AG618" s="433"/>
      <c r="AH618" s="433"/>
      <c r="AI618" s="433"/>
      <c r="AJ618" s="433"/>
      <c r="AK618" s="433"/>
      <c r="AL618" s="433"/>
      <c r="AM618" s="433"/>
      <c r="AN618" s="433"/>
      <c r="AO618" s="433"/>
      <c r="AP618" s="433"/>
      <c r="AQ618" s="433"/>
      <c r="AR618" s="433"/>
      <c r="AS618" s="433"/>
      <c r="AT618" s="433"/>
    </row>
    <row r="619" spans="2:46" ht="20.149999999999999" customHeight="1">
      <c r="B619" s="437">
        <v>46058</v>
      </c>
      <c r="C619" s="419" t="s">
        <v>106</v>
      </c>
      <c r="D619" s="419" t="s">
        <v>106</v>
      </c>
      <c r="E619" s="457">
        <v>557.63954176279333</v>
      </c>
      <c r="F619" s="457">
        <v>572.24365769131418</v>
      </c>
      <c r="G619" s="457">
        <v>542.38912287636299</v>
      </c>
      <c r="H619" s="457">
        <v>553.97169982346054</v>
      </c>
      <c r="I619" s="457">
        <v>2955666104.2877994</v>
      </c>
      <c r="J619" s="462">
        <v>73761507689.974747</v>
      </c>
      <c r="K619" s="474">
        <f t="shared" si="42"/>
        <v>3.7683766213181258E-4</v>
      </c>
      <c r="L619" s="458">
        <f ca="1">IF(COUNTIF($D$64:$D619,$D619)&gt;=7,AVERAGE(OFFSET($H619,0,0,-7,1)),"")</f>
        <v>543.34177106624065</v>
      </c>
      <c r="M619" s="458" t="str">
        <f ca="1">IF(COUNTIF($D$64:$D619,$D619)&gt;=20,AVERAGE(OFFSET($H619,0,0,-20,1)),"")</f>
        <v/>
      </c>
      <c r="N619" s="458" t="str">
        <f ca="1">IF(COUNTIF($D$64:$D619,$D619)&gt;=50,AVERAGE(OFFSET($H619,0,0,-50,1)),"")</f>
        <v/>
      </c>
      <c r="O619" s="458">
        <f t="shared" si="43"/>
        <v>530.10436268427441</v>
      </c>
      <c r="P619" s="458">
        <f t="shared" si="44"/>
        <v>508.80744797138323</v>
      </c>
      <c r="Q619" s="458">
        <f t="shared" si="45"/>
        <v>21.29691471289118</v>
      </c>
      <c r="R619" s="453">
        <f t="shared" si="46"/>
        <v>15.759323224514443</v>
      </c>
      <c r="S619" s="453">
        <f>IF(COUNTIF($D$64:$D619,$D619)&gt;=14,100-100/(1+(AVERAGEIFS($K$64:$K619,$D$64:$D619,$D619,$K$64:$K619,"&gt;0")*COUNTIFS($D$64:$D619,$D619,$K$64:$K619,"&gt;0"))/(-AVERAGEIFS($K$64:$K619,$D$64:$D619,$D619,$K$64:$K619,"&lt;0")*COUNTIFS($D$64:$D619,$D619,$K$64:$K619,"&lt;0"))),"")</f>
        <v>98.833283459094162</v>
      </c>
      <c r="T619" s="453">
        <f ca="1">IF($D619=$D618,MIN(0,$H619/MAX(OFFSET($H619,0,0,-(COUNTIF($D$64:$D619,$D619)),1))-1),0)</f>
        <v>0</v>
      </c>
      <c r="U619" s="453" t="str">
        <f ca="1">IF(COUNTIF($D$64:$D619,$D619)&gt;=30,STDEV(OFFSET($K619,0,0,-30,1))*SQRT(365),"")</f>
        <v/>
      </c>
      <c r="V619" s="453" t="str">
        <f>IF(COUNTIF($D$64:$D619,$D619)&lt;20,"Neutral",IF($H619&gt;$M619*1.05,"Bullish",IF($H619&lt;$M619*0.95,"Bearish","Neutral")))</f>
        <v>Neutral</v>
      </c>
      <c r="AB619" s="433"/>
      <c r="AC619" s="433"/>
      <c r="AD619" s="433"/>
      <c r="AE619" s="433"/>
      <c r="AF619" s="433"/>
      <c r="AG619" s="433"/>
      <c r="AH619" s="433"/>
      <c r="AI619" s="433"/>
      <c r="AJ619" s="433"/>
      <c r="AK619" s="433"/>
      <c r="AL619" s="433"/>
      <c r="AM619" s="433"/>
      <c r="AN619" s="433"/>
      <c r="AO619" s="433"/>
      <c r="AP619" s="433"/>
      <c r="AQ619" s="433"/>
      <c r="AR619" s="433"/>
      <c r="AS619" s="433"/>
      <c r="AT619" s="433"/>
    </row>
    <row r="620" spans="2:46" ht="20.149999999999999" customHeight="1">
      <c r="B620" s="437">
        <v>46059</v>
      </c>
      <c r="C620" s="419" t="s">
        <v>106</v>
      </c>
      <c r="D620" s="419" t="s">
        <v>106</v>
      </c>
      <c r="E620" s="457">
        <v>554.62672711989023</v>
      </c>
      <c r="F620" s="457">
        <v>562.1023786928489</v>
      </c>
      <c r="G620" s="457">
        <v>538.22179262542693</v>
      </c>
      <c r="H620" s="457">
        <v>553.79374298169353</v>
      </c>
      <c r="I620" s="457">
        <v>1987212319.2195101</v>
      </c>
      <c r="J620" s="462">
        <v>73737812680.001007</v>
      </c>
      <c r="K620" s="474">
        <f t="shared" si="42"/>
        <v>-3.2123814596252132E-4</v>
      </c>
      <c r="L620" s="458">
        <f ca="1">IF(COUNTIF($D$64:$D620,$D620)&gt;=7,AVERAGE(OFFSET($H620,0,0,-7,1)),"")</f>
        <v>547.68077919875475</v>
      </c>
      <c r="M620" s="458" t="str">
        <f ca="1">IF(COUNTIF($D$64:$D620,$D620)&gt;=20,AVERAGE(OFFSET($H620,0,0,-20,1)),"")</f>
        <v/>
      </c>
      <c r="N620" s="458" t="str">
        <f ca="1">IF(COUNTIF($D$64:$D620,$D620)&gt;=50,AVERAGE(OFFSET($H620,0,0,-50,1)),"")</f>
        <v/>
      </c>
      <c r="O620" s="458">
        <f t="shared" si="43"/>
        <v>533.74888273003114</v>
      </c>
      <c r="P620" s="458">
        <f t="shared" si="44"/>
        <v>512.13976612029512</v>
      </c>
      <c r="Q620" s="458">
        <f t="shared" si="45"/>
        <v>21.60911660973602</v>
      </c>
      <c r="R620" s="453">
        <f t="shared" si="46"/>
        <v>16.92928190155876</v>
      </c>
      <c r="S620" s="453">
        <f>IF(COUNTIF($D$64:$D620,$D620)&gt;=14,100-100/(1+(AVERAGEIFS($K$64:$K620,$D$64:$D620,$D620,$K$64:$K620,"&gt;0")*COUNTIFS($D$64:$D620,$D620,$K$64:$K620,"&gt;0"))/(-AVERAGEIFS($K$64:$K620,$D$64:$D620,$D620,$K$64:$K620,"&lt;0")*COUNTIFS($D$64:$D620,$D620,$K$64:$K620,"&lt;0"))),"")</f>
        <v>98.646892065123509</v>
      </c>
      <c r="T620" s="453">
        <f ca="1">IF($D620=$D619,MIN(0,$H620/MAX(OFFSET($H620,0,0,-(COUNTIF($D$64:$D620,$D620)),1))-1),0)</f>
        <v>-3.2123814596252132E-4</v>
      </c>
      <c r="U620" s="453" t="str">
        <f ca="1">IF(COUNTIF($D$64:$D620,$D620)&gt;=30,STDEV(OFFSET($K620,0,0,-30,1))*SQRT(365),"")</f>
        <v/>
      </c>
      <c r="V620" s="453" t="str">
        <f>IF(COUNTIF($D$64:$D620,$D620)&lt;20,"Neutral",IF($H620&gt;$M620*1.05,"Bullish",IF($H620&lt;$M620*0.95,"Bearish","Neutral")))</f>
        <v>Neutral</v>
      </c>
      <c r="AB620" s="433"/>
      <c r="AC620" s="433"/>
      <c r="AD620" s="433"/>
      <c r="AE620" s="433"/>
      <c r="AF620" s="433"/>
      <c r="AG620" s="433"/>
      <c r="AH620" s="433"/>
      <c r="AI620" s="433"/>
      <c r="AJ620" s="433"/>
      <c r="AK620" s="433"/>
      <c r="AL620" s="433"/>
      <c r="AM620" s="433"/>
      <c r="AN620" s="433"/>
      <c r="AO620" s="433"/>
      <c r="AP620" s="433"/>
      <c r="AQ620" s="433"/>
      <c r="AR620" s="433"/>
      <c r="AS620" s="433"/>
      <c r="AT620" s="433"/>
    </row>
    <row r="621" spans="2:46" ht="20.149999999999999" customHeight="1">
      <c r="B621" s="437">
        <v>46060</v>
      </c>
      <c r="C621" s="419" t="s">
        <v>106</v>
      </c>
      <c r="D621" s="419" t="s">
        <v>106</v>
      </c>
      <c r="E621" s="457">
        <v>552.56352306820997</v>
      </c>
      <c r="F621" s="457">
        <v>573.80311673312895</v>
      </c>
      <c r="G621" s="457">
        <v>550.51107783684051</v>
      </c>
      <c r="H621" s="457">
        <v>565.95376170281179</v>
      </c>
      <c r="I621" s="457">
        <v>3649307245.2928863</v>
      </c>
      <c r="J621" s="462">
        <v>75356923032.919479</v>
      </c>
      <c r="K621" s="474">
        <f t="shared" si="42"/>
        <v>2.195766722759851E-2</v>
      </c>
      <c r="L621" s="458">
        <f ca="1">IF(COUNTIF($D$64:$D621,$D621)&gt;=7,AVERAGE(OFFSET($H621,0,0,-7,1)),"")</f>
        <v>552.29125875522391</v>
      </c>
      <c r="M621" s="458" t="str">
        <f ca="1">IF(COUNTIF($D$64:$D621,$D621)&gt;=20,AVERAGE(OFFSET($H621,0,0,-20,1)),"")</f>
        <v/>
      </c>
      <c r="N621" s="458" t="str">
        <f ca="1">IF(COUNTIF($D$64:$D621,$D621)&gt;=50,AVERAGE(OFFSET($H621,0,0,-50,1)),"")</f>
        <v/>
      </c>
      <c r="O621" s="458">
        <f t="shared" si="43"/>
        <v>538.70347949507436</v>
      </c>
      <c r="P621" s="458">
        <f t="shared" si="44"/>
        <v>516.12598801529634</v>
      </c>
      <c r="Q621" s="458">
        <f t="shared" si="45"/>
        <v>22.577491479778018</v>
      </c>
      <c r="R621" s="453">
        <f t="shared" si="46"/>
        <v>18.058923817202611</v>
      </c>
      <c r="S621" s="453">
        <f>IF(COUNTIF($D$64:$D621,$D621)&gt;=14,100-100/(1+(AVERAGEIFS($K$64:$K621,$D$64:$D621,$D621,$K$64:$K621,"&gt;0")*COUNTIFS($D$64:$D621,$D621,$K$64:$K621,"&gt;0"))/(-AVERAGEIFS($K$64:$K621,$D$64:$D621,$D621,$K$64:$K621,"&lt;0")*COUNTIFS($D$64:$D621,$D621,$K$64:$K621,"&lt;0"))),"")</f>
        <v>98.801401640730688</v>
      </c>
      <c r="T621" s="453">
        <f ca="1">IF($D621=$D620,MIN(0,$H621/MAX(OFFSET($H621,0,0,-(COUNTIF($D$64:$D621,$D621)),1))-1),0)</f>
        <v>0</v>
      </c>
      <c r="U621" s="453" t="str">
        <f ca="1">IF(COUNTIF($D$64:$D621,$D621)&gt;=30,STDEV(OFFSET($K621,0,0,-30,1))*SQRT(365),"")</f>
        <v/>
      </c>
      <c r="V621" s="453" t="str">
        <f>IF(COUNTIF($D$64:$D621,$D621)&lt;20,"Neutral",IF($H621&gt;$M621*1.05,"Bullish",IF($H621&lt;$M621*0.95,"Bearish","Neutral")))</f>
        <v>Neutral</v>
      </c>
      <c r="AB621" s="433"/>
      <c r="AC621" s="433"/>
      <c r="AD621" s="433"/>
      <c r="AE621" s="433"/>
      <c r="AF621" s="433"/>
      <c r="AG621" s="433"/>
      <c r="AH621" s="433"/>
      <c r="AI621" s="433"/>
      <c r="AJ621" s="433"/>
      <c r="AK621" s="433"/>
      <c r="AL621" s="433"/>
      <c r="AM621" s="433"/>
      <c r="AN621" s="433"/>
      <c r="AO621" s="433"/>
      <c r="AP621" s="433"/>
      <c r="AQ621" s="433"/>
      <c r="AR621" s="433"/>
      <c r="AS621" s="433"/>
      <c r="AT621" s="433"/>
    </row>
    <row r="622" spans="2:46" ht="20.149999999999999" customHeight="1">
      <c r="B622" s="437">
        <v>46061</v>
      </c>
      <c r="C622" s="419" t="s">
        <v>106</v>
      </c>
      <c r="D622" s="419" t="s">
        <v>106</v>
      </c>
      <c r="E622" s="457">
        <v>563.34411745062755</v>
      </c>
      <c r="F622" s="457">
        <v>592.79665816908869</v>
      </c>
      <c r="G622" s="457">
        <v>556.94545553592252</v>
      </c>
      <c r="H622" s="457">
        <v>572.55198792628721</v>
      </c>
      <c r="I622" s="457">
        <v>1277719778.691195</v>
      </c>
      <c r="J622" s="462">
        <v>76235478949.184097</v>
      </c>
      <c r="K622" s="474">
        <f t="shared" si="42"/>
        <v>1.1658595931270055E-2</v>
      </c>
      <c r="L622" s="458">
        <f ca="1">IF(COUNTIF($D$64:$D622,$D622)&gt;=7,AVERAGE(OFFSET($H622,0,0,-7,1)),"")</f>
        <v>557.10477550394819</v>
      </c>
      <c r="M622" s="458" t="str">
        <f ca="1">IF(COUNTIF($D$64:$D622,$D622)&gt;=20,AVERAGE(OFFSET($H622,0,0,-20,1)),"")</f>
        <v/>
      </c>
      <c r="N622" s="458" t="str">
        <f ca="1">IF(COUNTIF($D$64:$D622,$D622)&gt;=50,AVERAGE(OFFSET($H622,0,0,-50,1)),"")</f>
        <v/>
      </c>
      <c r="O622" s="458">
        <f t="shared" si="43"/>
        <v>543.91094233064553</v>
      </c>
      <c r="P622" s="458">
        <f t="shared" si="44"/>
        <v>520.30569171240677</v>
      </c>
      <c r="Q622" s="458">
        <f t="shared" si="45"/>
        <v>23.605250618238756</v>
      </c>
      <c r="R622" s="453">
        <f t="shared" si="46"/>
        <v>19.16818917740984</v>
      </c>
      <c r="S622" s="453">
        <f>IF(COUNTIF($D$64:$D622,$D622)&gt;=14,100-100/(1+(AVERAGEIFS($K$64:$K622,$D$64:$D622,$D622,$K$64:$K622,"&gt;0")*COUNTIFS($D$64:$D622,$D622,$K$64:$K622,"&gt;0"))/(-AVERAGEIFS($K$64:$K622,$D$64:$D622,$D622,$K$64:$K622,"&lt;0")*COUNTIFS($D$64:$D622,$D622,$K$64:$K622,"&lt;0"))),"")</f>
        <v>98.869917805141128</v>
      </c>
      <c r="T622" s="453">
        <f ca="1">IF($D622=$D621,MIN(0,$H622/MAX(OFFSET($H622,0,0,-(COUNTIF($D$64:$D622,$D622)),1))-1),0)</f>
        <v>0</v>
      </c>
      <c r="U622" s="453" t="str">
        <f ca="1">IF(COUNTIF($D$64:$D622,$D622)&gt;=30,STDEV(OFFSET($K622,0,0,-30,1))*SQRT(365),"")</f>
        <v/>
      </c>
      <c r="V622" s="453" t="str">
        <f>IF(COUNTIF($D$64:$D622,$D622)&lt;20,"Neutral",IF($H622&gt;$M622*1.05,"Bullish",IF($H622&lt;$M622*0.95,"Bearish","Neutral")))</f>
        <v>Neutral</v>
      </c>
      <c r="AB622" s="433"/>
      <c r="AC622" s="433"/>
      <c r="AD622" s="433"/>
      <c r="AE622" s="433"/>
      <c r="AF622" s="433"/>
      <c r="AG622" s="433"/>
      <c r="AH622" s="433"/>
      <c r="AI622" s="433"/>
      <c r="AJ622" s="433"/>
      <c r="AK622" s="433"/>
      <c r="AL622" s="433"/>
      <c r="AM622" s="433"/>
      <c r="AN622" s="433"/>
      <c r="AO622" s="433"/>
      <c r="AP622" s="433"/>
      <c r="AQ622" s="433"/>
      <c r="AR622" s="433"/>
      <c r="AS622" s="433"/>
      <c r="AT622" s="433"/>
    </row>
    <row r="623" spans="2:46" ht="20.149999999999999" customHeight="1">
      <c r="B623" s="437">
        <v>46062</v>
      </c>
      <c r="C623" s="419" t="s">
        <v>106</v>
      </c>
      <c r="D623" s="419" t="s">
        <v>106</v>
      </c>
      <c r="E623" s="457">
        <v>571.27548601723151</v>
      </c>
      <c r="F623" s="457">
        <v>586.3282710899889</v>
      </c>
      <c r="G623" s="457">
        <v>561.46357618350987</v>
      </c>
      <c r="H623" s="457">
        <v>577.93285386526759</v>
      </c>
      <c r="I623" s="457">
        <v>1779815151.7606447</v>
      </c>
      <c r="J623" s="462">
        <v>76951942957.116837</v>
      </c>
      <c r="K623" s="474">
        <f t="shared" si="42"/>
        <v>9.3980390470203012E-3</v>
      </c>
      <c r="L623" s="458">
        <f ca="1">IF(COUNTIF($D$64:$D623,$D623)&gt;=7,AVERAGE(OFFSET($H623,0,0,-7,1)),"")</f>
        <v>561.23856246220851</v>
      </c>
      <c r="M623" s="458">
        <f ca="1">IF(COUNTIF($D$64:$D623,$D623)&gt;=20,AVERAGE(OFFSET($H623,0,0,-20,1)),"")</f>
        <v>525.27424604419662</v>
      </c>
      <c r="N623" s="458" t="str">
        <f ca="1">IF(COUNTIF($D$64:$D623,$D623)&gt;=50,AVERAGE(OFFSET($H623,0,0,-50,1)),"")</f>
        <v/>
      </c>
      <c r="O623" s="458">
        <f t="shared" si="43"/>
        <v>549.14508256674128</v>
      </c>
      <c r="P623" s="458">
        <f t="shared" si="44"/>
        <v>524.57437039039644</v>
      </c>
      <c r="Q623" s="458">
        <f t="shared" si="45"/>
        <v>24.570712176344841</v>
      </c>
      <c r="R623" s="453">
        <f t="shared" si="46"/>
        <v>20.248693777196841</v>
      </c>
      <c r="S623" s="453">
        <f>IF(COUNTIF($D$64:$D623,$D623)&gt;=14,100-100/(1+(AVERAGEIFS($K$64:$K623,$D$64:$D623,$D623,$K$64:$K623,"&gt;0")*COUNTIFS($D$64:$D623,$D623,$K$64:$K623,"&gt;0"))/(-AVERAGEIFS($K$64:$K623,$D$64:$D623,$D623,$K$64:$K623,"&lt;0")*COUNTIFS($D$64:$D623,$D623,$K$64:$K623,"&lt;0"))),"")</f>
        <v>98.919697884542771</v>
      </c>
      <c r="T623" s="453">
        <f ca="1">IF($D623=$D622,MIN(0,$H623/MAX(OFFSET($H623,0,0,-(COUNTIF($D$64:$D623,$D623)),1))-1),0)</f>
        <v>0</v>
      </c>
      <c r="U623" s="453" t="str">
        <f ca="1">IF(COUNTIF($D$64:$D623,$D623)&gt;=30,STDEV(OFFSET($K623,0,0,-30,1))*SQRT(365),"")</f>
        <v/>
      </c>
      <c r="V623" s="453" t="str">
        <f ca="1">IF(COUNTIF($D$64:$D623,$D623)&lt;20,"Neutral",IF($H623&gt;$M623*1.05,"Bullish",IF($H623&lt;$M623*0.95,"Bearish","Neutral")))</f>
        <v>Bullish</v>
      </c>
      <c r="AB623" s="433"/>
      <c r="AC623" s="433"/>
      <c r="AD623" s="433"/>
      <c r="AE623" s="433"/>
      <c r="AF623" s="433"/>
      <c r="AG623" s="433"/>
      <c r="AH623" s="433"/>
      <c r="AI623" s="433"/>
      <c r="AJ623" s="433"/>
      <c r="AK623" s="433"/>
      <c r="AL623" s="433"/>
      <c r="AM623" s="433"/>
      <c r="AN623" s="433"/>
      <c r="AO623" s="433"/>
      <c r="AP623" s="433"/>
      <c r="AQ623" s="433"/>
      <c r="AR623" s="433"/>
      <c r="AS623" s="433"/>
      <c r="AT623" s="433"/>
    </row>
    <row r="624" spans="2:46" ht="20.149999999999999" customHeight="1">
      <c r="B624" s="437">
        <v>46063</v>
      </c>
      <c r="C624" s="419" t="s">
        <v>106</v>
      </c>
      <c r="D624" s="419" t="s">
        <v>106</v>
      </c>
      <c r="E624" s="457">
        <v>581.32878182436275</v>
      </c>
      <c r="F624" s="457">
        <v>602.45760987050141</v>
      </c>
      <c r="G624" s="457">
        <v>560.74638420431677</v>
      </c>
      <c r="H624" s="457">
        <v>588.46713634634568</v>
      </c>
      <c r="I624" s="457">
        <v>2495113685.49053</v>
      </c>
      <c r="J624" s="462">
        <v>78354586013.583481</v>
      </c>
      <c r="K624" s="474">
        <f t="shared" si="42"/>
        <v>1.8227519703411632E-2</v>
      </c>
      <c r="L624" s="458">
        <f ca="1">IF(COUNTIF($D$64:$D624,$D624)&gt;=7,AVERAGE(OFFSET($H624,0,0,-7,1)),"")</f>
        <v>566.6334576724422</v>
      </c>
      <c r="M624" s="458">
        <f ca="1">IF(COUNTIF($D$64:$D624,$D624)&gt;=20,AVERAGE(OFFSET($H624,0,0,-20,1)),"")</f>
        <v>531.19858954779966</v>
      </c>
      <c r="N624" s="458" t="str">
        <f ca="1">IF(COUNTIF($D$64:$D624,$D624)&gt;=50,AVERAGE(OFFSET($H624,0,0,-50,1)),"")</f>
        <v/>
      </c>
      <c r="O624" s="458">
        <f t="shared" si="43"/>
        <v>555.19462930206498</v>
      </c>
      <c r="P624" s="458">
        <f t="shared" si="44"/>
        <v>529.3071678686149</v>
      </c>
      <c r="Q624" s="458">
        <f t="shared" si="45"/>
        <v>25.887461433450085</v>
      </c>
      <c r="R624" s="453">
        <f t="shared" si="46"/>
        <v>21.376447308447489</v>
      </c>
      <c r="S624" s="453">
        <f>IF(COUNTIF($D$64:$D624,$D624)&gt;=14,100-100/(1+(AVERAGEIFS($K$64:$K624,$D$64:$D624,$D624,$K$64:$K624,"&gt;0")*COUNTIFS($D$64:$D624,$D624,$K$64:$K624,"&gt;0"))/(-AVERAGEIFS($K$64:$K624,$D$64:$D624,$D624,$K$64:$K624,"&lt;0")*COUNTIFS($D$64:$D624,$D624,$K$64:$K624,"&lt;0"))),"")</f>
        <v>99.00472888409594</v>
      </c>
      <c r="T624" s="453">
        <f ca="1">IF($D624=$D623,MIN(0,$H624/MAX(OFFSET($H624,0,0,-(COUNTIF($D$64:$D624,$D624)),1))-1),0)</f>
        <v>0</v>
      </c>
      <c r="U624" s="453" t="str">
        <f ca="1">IF(COUNTIF($D$64:$D624,$D624)&gt;=30,STDEV(OFFSET($K624,0,0,-30,1))*SQRT(365),"")</f>
        <v/>
      </c>
      <c r="V624" s="453" t="str">
        <f ca="1">IF(COUNTIF($D$64:$D624,$D624)&lt;20,"Neutral",IF($H624&gt;$M624*1.05,"Bullish",IF($H624&lt;$M624*0.95,"Bearish","Neutral")))</f>
        <v>Bullish</v>
      </c>
      <c r="AB624" s="433"/>
      <c r="AC624" s="433"/>
      <c r="AD624" s="433"/>
      <c r="AE624" s="433"/>
      <c r="AF624" s="433"/>
      <c r="AG624" s="433"/>
      <c r="AH624" s="433"/>
      <c r="AI624" s="433"/>
      <c r="AJ624" s="433"/>
      <c r="AK624" s="433"/>
      <c r="AL624" s="433"/>
      <c r="AM624" s="433"/>
      <c r="AN624" s="433"/>
      <c r="AO624" s="433"/>
      <c r="AP624" s="433"/>
      <c r="AQ624" s="433"/>
      <c r="AR624" s="433"/>
      <c r="AS624" s="433"/>
      <c r="AT624" s="433"/>
    </row>
    <row r="625" spans="2:46" ht="20.149999999999999" customHeight="1">
      <c r="B625" s="437">
        <v>46064</v>
      </c>
      <c r="C625" s="419" t="s">
        <v>106</v>
      </c>
      <c r="D625" s="419" t="s">
        <v>106</v>
      </c>
      <c r="E625" s="457">
        <v>587.96364694183001</v>
      </c>
      <c r="F625" s="457">
        <v>618.1639918175274</v>
      </c>
      <c r="G625" s="457">
        <v>580.68594007759805</v>
      </c>
      <c r="H625" s="457">
        <v>598.90894412870182</v>
      </c>
      <c r="I625" s="457">
        <v>1014753256.6033942</v>
      </c>
      <c r="J625" s="462">
        <v>79744916034.559204</v>
      </c>
      <c r="K625" s="474">
        <f t="shared" si="42"/>
        <v>1.7744079724123285E-2</v>
      </c>
      <c r="L625" s="458">
        <f ca="1">IF(COUNTIF($D$64:$D625,$D625)&gt;=7,AVERAGE(OFFSET($H625,0,0,-7,1)),"")</f>
        <v>573.08287525350977</v>
      </c>
      <c r="M625" s="458">
        <f ca="1">IF(COUNTIF($D$64:$D625,$D625)&gt;=20,AVERAGE(OFFSET($H625,0,0,-20,1)),"")</f>
        <v>537.65432695095456</v>
      </c>
      <c r="N625" s="458" t="str">
        <f ca="1">IF(COUNTIF($D$64:$D625,$D625)&gt;=50,AVERAGE(OFFSET($H625,0,0,-50,1)),"")</f>
        <v/>
      </c>
      <c r="O625" s="458">
        <f t="shared" si="43"/>
        <v>561.91990850616298</v>
      </c>
      <c r="P625" s="458">
        <f t="shared" si="44"/>
        <v>534.4628549989917</v>
      </c>
      <c r="Q625" s="458">
        <f t="shared" si="45"/>
        <v>27.457053507171281</v>
      </c>
      <c r="R625" s="453">
        <f t="shared" si="46"/>
        <v>22.592568548192247</v>
      </c>
      <c r="S625" s="453">
        <f>IF(COUNTIF($D$64:$D625,$D625)&gt;=14,100-100/(1+(AVERAGEIFS($K$64:$K625,$D$64:$D625,$D625,$K$64:$K625,"&gt;0")*COUNTIFS($D$64:$D625,$D625,$K$64:$K625,"&gt;0"))/(-AVERAGEIFS($K$64:$K625,$D$64:$D625,$D625,$K$64:$K625,"&lt;0")*COUNTIFS($D$64:$D625,$D625,$K$64:$K625,"&lt;0"))),"")</f>
        <v>99.075561909749354</v>
      </c>
      <c r="T625" s="453">
        <f ca="1">IF($D625=$D624,MIN(0,$H625/MAX(OFFSET($H625,0,0,-(COUNTIF($D$64:$D625,$D625)),1))-1),0)</f>
        <v>0</v>
      </c>
      <c r="U625" s="453" t="str">
        <f ca="1">IF(COUNTIF($D$64:$D625,$D625)&gt;=30,STDEV(OFFSET($K625,0,0,-30,1))*SQRT(365),"")</f>
        <v/>
      </c>
      <c r="V625" s="453" t="str">
        <f ca="1">IF(COUNTIF($D$64:$D625,$D625)&lt;20,"Neutral",IF($H625&gt;$M625*1.05,"Bullish",IF($H625&lt;$M625*0.95,"Bearish","Neutral")))</f>
        <v>Bullish</v>
      </c>
      <c r="AB625" s="433"/>
      <c r="AC625" s="433"/>
      <c r="AD625" s="433"/>
      <c r="AE625" s="433"/>
      <c r="AF625" s="433"/>
      <c r="AG625" s="433"/>
      <c r="AH625" s="433"/>
      <c r="AI625" s="433"/>
      <c r="AJ625" s="433"/>
      <c r="AK625" s="433"/>
      <c r="AL625" s="433"/>
      <c r="AM625" s="433"/>
      <c r="AN625" s="433"/>
      <c r="AO625" s="433"/>
      <c r="AP625" s="433"/>
      <c r="AQ625" s="433"/>
      <c r="AR625" s="433"/>
      <c r="AS625" s="433"/>
      <c r="AT625" s="433"/>
    </row>
    <row r="626" spans="2:46" ht="20.149999999999999" customHeight="1">
      <c r="B626" s="437">
        <v>46065</v>
      </c>
      <c r="C626" s="419" t="s">
        <v>106</v>
      </c>
      <c r="D626" s="419" t="s">
        <v>106</v>
      </c>
      <c r="E626" s="457">
        <v>598.53974854431112</v>
      </c>
      <c r="F626" s="457">
        <v>604.4088667661739</v>
      </c>
      <c r="G626" s="457">
        <v>589.53808769310172</v>
      </c>
      <c r="H626" s="457">
        <v>601.28960457308119</v>
      </c>
      <c r="I626" s="457">
        <v>2956574779.2442093</v>
      </c>
      <c r="J626" s="462">
        <v>80061901728.469681</v>
      </c>
      <c r="K626" s="474">
        <f t="shared" si="42"/>
        <v>3.9749956445263024E-3</v>
      </c>
      <c r="L626" s="458">
        <f ca="1">IF(COUNTIF($D$64:$D626,$D626)&gt;=7,AVERAGE(OFFSET($H626,0,0,-7,1)),"")</f>
        <v>579.84257593202699</v>
      </c>
      <c r="M626" s="458">
        <f ca="1">IF(COUNTIF($D$64:$D626,$D626)&gt;=20,AVERAGE(OFFSET($H626,0,0,-20,1)),"")</f>
        <v>544.04191305971028</v>
      </c>
      <c r="N626" s="458" t="str">
        <f ca="1">IF(COUNTIF($D$64:$D626,$D626)&gt;=50,AVERAGE(OFFSET($H626,0,0,-50,1)),"")</f>
        <v/>
      </c>
      <c r="O626" s="458">
        <f t="shared" si="43"/>
        <v>567.9767848241504</v>
      </c>
      <c r="P626" s="458">
        <f t="shared" si="44"/>
        <v>539.41298459707241</v>
      </c>
      <c r="Q626" s="458">
        <f t="shared" si="45"/>
        <v>28.563800227077991</v>
      </c>
      <c r="R626" s="453">
        <f t="shared" si="46"/>
        <v>23.786814883969395</v>
      </c>
      <c r="S626" s="453">
        <f>IF(COUNTIF($D$64:$D626,$D626)&gt;=14,100-100/(1+(AVERAGEIFS($K$64:$K626,$D$64:$D626,$D626,$K$64:$K626,"&gt;0")*COUNTIFS($D$64:$D626,$D626,$K$64:$K626,"&gt;0"))/(-AVERAGEIFS($K$64:$K626,$D$64:$D626,$D626,$K$64:$K626,"&lt;0")*COUNTIFS($D$64:$D626,$D626,$K$64:$K626,"&lt;0"))),"")</f>
        <v>99.090069188006311</v>
      </c>
      <c r="T626" s="453">
        <f ca="1">IF($D626=$D625,MIN(0,$H626/MAX(OFFSET($H626,0,0,-(COUNTIF($D$64:$D626,$D626)),1))-1),0)</f>
        <v>0</v>
      </c>
      <c r="U626" s="453" t="str">
        <f ca="1">IF(COUNTIF($D$64:$D626,$D626)&gt;=30,STDEV(OFFSET($K626,0,0,-30,1))*SQRT(365),"")</f>
        <v/>
      </c>
      <c r="V626" s="453" t="str">
        <f ca="1">IF(COUNTIF($D$64:$D626,$D626)&lt;20,"Neutral",IF($H626&gt;$M626*1.05,"Bullish",IF($H626&lt;$M626*0.95,"Bearish","Neutral")))</f>
        <v>Bullish</v>
      </c>
      <c r="AB626" s="433"/>
      <c r="AC626" s="433"/>
      <c r="AD626" s="433"/>
      <c r="AE626" s="433"/>
      <c r="AF626" s="433"/>
      <c r="AG626" s="433"/>
      <c r="AH626" s="433"/>
      <c r="AI626" s="433"/>
      <c r="AJ626" s="433"/>
      <c r="AK626" s="433"/>
      <c r="AL626" s="433"/>
      <c r="AM626" s="433"/>
      <c r="AN626" s="433"/>
      <c r="AO626" s="433"/>
      <c r="AP626" s="433"/>
      <c r="AQ626" s="433"/>
      <c r="AR626" s="433"/>
      <c r="AS626" s="433"/>
      <c r="AT626" s="433"/>
    </row>
    <row r="627" spans="2:46" ht="20.149999999999999" customHeight="1">
      <c r="B627" s="437">
        <v>46066</v>
      </c>
      <c r="C627" s="419" t="s">
        <v>106</v>
      </c>
      <c r="D627" s="419" t="s">
        <v>106</v>
      </c>
      <c r="E627" s="457">
        <v>598.85630790334881</v>
      </c>
      <c r="F627" s="457">
        <v>603.10625355362026</v>
      </c>
      <c r="G627" s="457">
        <v>591.71475910128743</v>
      </c>
      <c r="H627" s="457">
        <v>596.42855156462474</v>
      </c>
      <c r="I627" s="457">
        <v>1261947709.4535112</v>
      </c>
      <c r="J627" s="462">
        <v>79414650977.250992</v>
      </c>
      <c r="K627" s="474">
        <f t="shared" si="42"/>
        <v>-8.084378927368685E-3</v>
      </c>
      <c r="L627" s="458">
        <f ca="1">IF(COUNTIF($D$64:$D627,$D627)&gt;=7,AVERAGE(OFFSET($H627,0,0,-7,1)),"")</f>
        <v>585.93326287244577</v>
      </c>
      <c r="M627" s="458">
        <f ca="1">IF(COUNTIF($D$64:$D627,$D627)&gt;=20,AVERAGE(OFFSET($H627,0,0,-20,1)),"")</f>
        <v>549.62321626855521</v>
      </c>
      <c r="N627" s="458" t="str">
        <f ca="1">IF(COUNTIF($D$64:$D627,$D627)&gt;=50,AVERAGE(OFFSET($H627,0,0,-50,1)),"")</f>
        <v/>
      </c>
      <c r="O627" s="458">
        <f t="shared" si="43"/>
        <v>572.35397970730025</v>
      </c>
      <c r="P627" s="458">
        <f t="shared" si="44"/>
        <v>543.63635992800221</v>
      </c>
      <c r="Q627" s="458">
        <f t="shared" si="45"/>
        <v>28.717619779298047</v>
      </c>
      <c r="R627" s="453">
        <f t="shared" si="46"/>
        <v>24.772975863035125</v>
      </c>
      <c r="S627" s="453">
        <f>IF(COUNTIF($D$64:$D627,$D627)&gt;=14,100-100/(1+(AVERAGEIFS($K$64:$K627,$D$64:$D627,$D627,$K$64:$K627,"&gt;0")*COUNTIFS($D$64:$D627,$D627,$K$64:$K627,"&gt;0"))/(-AVERAGEIFS($K$64:$K627,$D$64:$D627,$D627,$K$64:$K627,"&lt;0")*COUNTIFS($D$64:$D627,$D627,$K$64:$K627,"&lt;0"))),"")</f>
        <v>96.025258875363278</v>
      </c>
      <c r="T627" s="453">
        <f ca="1">IF($D627=$D626,MIN(0,$H627/MAX(OFFSET($H627,0,0,-(COUNTIF($D$64:$D627,$D627)),1))-1),0)</f>
        <v>-8.084378927368685E-3</v>
      </c>
      <c r="U627" s="453" t="str">
        <f ca="1">IF(COUNTIF($D$64:$D627,$D627)&gt;=30,STDEV(OFFSET($K627,0,0,-30,1))*SQRT(365),"")</f>
        <v/>
      </c>
      <c r="V627" s="453" t="str">
        <f ca="1">IF(COUNTIF($D$64:$D627,$D627)&lt;20,"Neutral",IF($H627&gt;$M627*1.05,"Bullish",IF($H627&lt;$M627*0.95,"Bearish","Neutral")))</f>
        <v>Bullish</v>
      </c>
      <c r="AB627" s="433"/>
      <c r="AC627" s="433"/>
      <c r="AD627" s="433"/>
      <c r="AE627" s="433"/>
      <c r="AF627" s="433"/>
      <c r="AG627" s="433"/>
      <c r="AH627" s="433"/>
      <c r="AI627" s="433"/>
      <c r="AJ627" s="433"/>
      <c r="AK627" s="433"/>
      <c r="AL627" s="433"/>
      <c r="AM627" s="433"/>
      <c r="AN627" s="433"/>
      <c r="AO627" s="433"/>
      <c r="AP627" s="433"/>
      <c r="AQ627" s="433"/>
      <c r="AR627" s="433"/>
      <c r="AS627" s="433"/>
      <c r="AT627" s="433"/>
    </row>
    <row r="628" spans="2:46" ht="20.149999999999999" customHeight="1">
      <c r="B628" s="437">
        <v>46067</v>
      </c>
      <c r="C628" s="419" t="s">
        <v>106</v>
      </c>
      <c r="D628" s="419" t="s">
        <v>106</v>
      </c>
      <c r="E628" s="457">
        <v>595.36038501570079</v>
      </c>
      <c r="F628" s="457">
        <v>612.00750385856975</v>
      </c>
      <c r="G628" s="457">
        <v>586.12106651556689</v>
      </c>
      <c r="H628" s="457">
        <v>598.54312335404222</v>
      </c>
      <c r="I628" s="457">
        <v>1898163036.6750371</v>
      </c>
      <c r="J628" s="462">
        <v>79696206882.283356</v>
      </c>
      <c r="K628" s="474">
        <f t="shared" si="42"/>
        <v>3.5453899446467041E-3</v>
      </c>
      <c r="L628" s="458">
        <f ca="1">IF(COUNTIF($D$64:$D628,$D628)&gt;=7,AVERAGE(OFFSET($H628,0,0,-7,1)),"")</f>
        <v>590.58888596547865</v>
      </c>
      <c r="M628" s="458">
        <f ca="1">IF(COUNTIF($D$64:$D628,$D628)&gt;=20,AVERAGE(OFFSET($H628,0,0,-20,1)),"")</f>
        <v>554.97930691798524</v>
      </c>
      <c r="N628" s="458" t="str">
        <f ca="1">IF(COUNTIF($D$64:$D628,$D628)&gt;=50,AVERAGE(OFFSET($H628,0,0,-50,1)),"")</f>
        <v/>
      </c>
      <c r="O628" s="458">
        <f t="shared" si="43"/>
        <v>576.38307872987593</v>
      </c>
      <c r="P628" s="458">
        <f t="shared" si="44"/>
        <v>547.70352758919034</v>
      </c>
      <c r="Q628" s="458">
        <f t="shared" si="45"/>
        <v>28.679551140685589</v>
      </c>
      <c r="R628" s="453">
        <f t="shared" si="46"/>
        <v>25.554290918565219</v>
      </c>
      <c r="S628" s="453">
        <f>IF(COUNTIF($D$64:$D628,$D628)&gt;=14,100-100/(1+(AVERAGEIFS($K$64:$K628,$D$64:$D628,$D628,$K$64:$K628,"&gt;0")*COUNTIFS($D$64:$D628,$D628,$K$64:$K628,"&gt;0"))/(-AVERAGEIFS($K$64:$K628,$D$64:$D628,$D628,$K$64:$K628,"&lt;0")*COUNTIFS($D$64:$D628,$D628,$K$64:$K628,"&lt;0"))),"")</f>
        <v>96.07845113585816</v>
      </c>
      <c r="T628" s="453">
        <f ca="1">IF($D628=$D627,MIN(0,$H628/MAX(OFFSET($H628,0,0,-(COUNTIF($D$64:$D628,$D628)),1))-1),0)</f>
        <v>-4.567651258479688E-3</v>
      </c>
      <c r="U628" s="453" t="str">
        <f ca="1">IF(COUNTIF($D$64:$D628,$D628)&gt;=30,STDEV(OFFSET($K628,0,0,-30,1))*SQRT(365),"")</f>
        <v/>
      </c>
      <c r="V628" s="453" t="str">
        <f ca="1">IF(COUNTIF($D$64:$D628,$D628)&lt;20,"Neutral",IF($H628&gt;$M628*1.05,"Bullish",IF($H628&lt;$M628*0.95,"Bearish","Neutral")))</f>
        <v>Bullish</v>
      </c>
      <c r="AB628" s="433"/>
      <c r="AC628" s="433"/>
      <c r="AD628" s="433"/>
      <c r="AE628" s="433"/>
      <c r="AF628" s="433"/>
      <c r="AG628" s="433"/>
      <c r="AH628" s="433"/>
      <c r="AI628" s="433"/>
      <c r="AJ628" s="433"/>
      <c r="AK628" s="433"/>
      <c r="AL628" s="433"/>
      <c r="AM628" s="433"/>
      <c r="AN628" s="433"/>
      <c r="AO628" s="433"/>
      <c r="AP628" s="433"/>
      <c r="AQ628" s="433"/>
      <c r="AR628" s="433"/>
      <c r="AS628" s="433"/>
      <c r="AT628" s="433"/>
    </row>
    <row r="629" spans="2:46" ht="20.149999999999999" customHeight="1">
      <c r="B629" s="437">
        <v>46068</v>
      </c>
      <c r="C629" s="419" t="s">
        <v>106</v>
      </c>
      <c r="D629" s="419" t="s">
        <v>106</v>
      </c>
      <c r="E629" s="457">
        <v>594.2436692501675</v>
      </c>
      <c r="F629" s="457">
        <v>608.82574296245161</v>
      </c>
      <c r="G629" s="457">
        <v>581.24089320181554</v>
      </c>
      <c r="H629" s="457">
        <v>601.91852044634709</v>
      </c>
      <c r="I629" s="457">
        <v>3163041497.5497456</v>
      </c>
      <c r="J629" s="462">
        <v>80145642076.644562</v>
      </c>
      <c r="K629" s="474">
        <f t="shared" si="42"/>
        <v>5.6393548945816718E-3</v>
      </c>
      <c r="L629" s="458">
        <f ca="1">IF(COUNTIF($D$64:$D629,$D629)&gt;=7,AVERAGE(OFFSET($H629,0,0,-7,1)),"")</f>
        <v>594.78410489691578</v>
      </c>
      <c r="M629" s="458">
        <f ca="1">IF(COUNTIF($D$64:$D629,$D629)&gt;=20,AVERAGE(OFFSET($H629,0,0,-20,1)),"")</f>
        <v>560.41095960852567</v>
      </c>
      <c r="N629" s="458" t="str">
        <f ca="1">IF(COUNTIF($D$64:$D629,$D629)&gt;=50,AVERAGE(OFFSET($H629,0,0,-50,1)),"")</f>
        <v/>
      </c>
      <c r="O629" s="458">
        <f t="shared" si="43"/>
        <v>580.3116082247177</v>
      </c>
      <c r="P629" s="458">
        <f t="shared" si="44"/>
        <v>551.71945298601679</v>
      </c>
      <c r="Q629" s="458">
        <f t="shared" si="45"/>
        <v>28.592155238700911</v>
      </c>
      <c r="R629" s="453">
        <f t="shared" si="46"/>
        <v>26.161863782592356</v>
      </c>
      <c r="S629" s="453">
        <f>IF(COUNTIF($D$64:$D629,$D629)&gt;=14,100-100/(1+(AVERAGEIFS($K$64:$K629,$D$64:$D629,$D629,$K$64:$K629,"&gt;0")*COUNTIFS($D$64:$D629,$D629,$K$64:$K629,"&gt;0"))/(-AVERAGEIFS($K$64:$K629,$D$64:$D629,$D629,$K$64:$K629,"&lt;0")*COUNTIFS($D$64:$D629,$D629,$K$64:$K629,"&lt;0"))),"")</f>
        <v>96.160187448242283</v>
      </c>
      <c r="T629" s="453">
        <f ca="1">IF($D629=$D628,MIN(0,$H629/MAX(OFFSET($H629,0,0,-(COUNTIF($D$64:$D629,$D629)),1))-1),0)</f>
        <v>0</v>
      </c>
      <c r="U629" s="453" t="str">
        <f ca="1">IF(COUNTIF($D$64:$D629,$D629)&gt;=30,STDEV(OFFSET($K629,0,0,-30,1))*SQRT(365),"")</f>
        <v/>
      </c>
      <c r="V629" s="453" t="str">
        <f ca="1">IF(COUNTIF($D$64:$D629,$D629)&lt;20,"Neutral",IF($H629&gt;$M629*1.05,"Bullish",IF($H629&lt;$M629*0.95,"Bearish","Neutral")))</f>
        <v>Bullish</v>
      </c>
      <c r="AB629" s="433"/>
      <c r="AC629" s="433"/>
      <c r="AD629" s="433"/>
      <c r="AE629" s="433"/>
      <c r="AF629" s="433"/>
      <c r="AG629" s="433"/>
      <c r="AH629" s="433"/>
      <c r="AI629" s="433"/>
      <c r="AJ629" s="433"/>
      <c r="AK629" s="433"/>
      <c r="AL629" s="433"/>
      <c r="AM629" s="433"/>
      <c r="AN629" s="433"/>
      <c r="AO629" s="433"/>
      <c r="AP629" s="433"/>
      <c r="AQ629" s="433"/>
      <c r="AR629" s="433"/>
      <c r="AS629" s="433"/>
      <c r="AT629" s="433"/>
    </row>
    <row r="630" spans="2:46" ht="20.149999999999999" customHeight="1">
      <c r="B630" s="437">
        <v>46069</v>
      </c>
      <c r="C630" s="419" t="s">
        <v>106</v>
      </c>
      <c r="D630" s="419" t="s">
        <v>106</v>
      </c>
      <c r="E630" s="457">
        <v>601.72006262372395</v>
      </c>
      <c r="F630" s="457">
        <v>619.53802496390028</v>
      </c>
      <c r="G630" s="457">
        <v>589.73026520601934</v>
      </c>
      <c r="H630" s="457">
        <v>607.02571551932874</v>
      </c>
      <c r="I630" s="457">
        <v>1682989907.3059268</v>
      </c>
      <c r="J630" s="462">
        <v>80825666721.89267</v>
      </c>
      <c r="K630" s="474">
        <f t="shared" si="42"/>
        <v>8.484861155616974E-3</v>
      </c>
      <c r="L630" s="458">
        <f ca="1">IF(COUNTIF($D$64:$D630,$D630)&gt;=7,AVERAGE(OFFSET($H630,0,0,-7,1)),"")</f>
        <v>598.94022799035304</v>
      </c>
      <c r="M630" s="458">
        <f ca="1">IF(COUNTIF($D$64:$D630,$D630)&gt;=20,AVERAGE(OFFSET($H630,0,0,-20,1)),"")</f>
        <v>565.25537397078836</v>
      </c>
      <c r="N630" s="458" t="str">
        <f ca="1">IF(COUNTIF($D$64:$D630,$D630)&gt;=50,AVERAGE(OFFSET($H630,0,0,-50,1)),"")</f>
        <v/>
      </c>
      <c r="O630" s="458">
        <f t="shared" si="43"/>
        <v>584.42147088542708</v>
      </c>
      <c r="P630" s="458">
        <f t="shared" si="44"/>
        <v>555.81621317366955</v>
      </c>
      <c r="Q630" s="458">
        <f t="shared" si="45"/>
        <v>28.605257711757531</v>
      </c>
      <c r="R630" s="453">
        <f t="shared" si="46"/>
        <v>26.65054256842539</v>
      </c>
      <c r="S630" s="453">
        <f>IF(COUNTIF($D$64:$D630,$D630)&gt;=14,100-100/(1+(AVERAGEIFS($K$64:$K630,$D$64:$D630,$D630,$K$64:$K630,"&gt;0")*COUNTIFS($D$64:$D630,$D630,$K$64:$K630,"&gt;0"))/(-AVERAGEIFS($K$64:$K630,$D$64:$D630,$D630,$K$64:$K630,"&lt;0")*COUNTIFS($D$64:$D630,$D630,$K$64:$K630,"&lt;0"))),"")</f>
        <v>96.276941662203484</v>
      </c>
      <c r="T630" s="453">
        <f ca="1">IF($D630=$D629,MIN(0,$H630/MAX(OFFSET($H630,0,0,-(COUNTIF($D$64:$D630,$D630)),1))-1),0)</f>
        <v>0</v>
      </c>
      <c r="U630" s="453" t="str">
        <f ca="1">IF(COUNTIF($D$64:$D630,$D630)&gt;=30,STDEV(OFFSET($K630,0,0,-30,1))*SQRT(365),"")</f>
        <v/>
      </c>
      <c r="V630" s="453" t="str">
        <f ca="1">IF(COUNTIF($D$64:$D630,$D630)&lt;20,"Neutral",IF($H630&gt;$M630*1.05,"Bullish",IF($H630&lt;$M630*0.95,"Bearish","Neutral")))</f>
        <v>Bullish</v>
      </c>
      <c r="AB630" s="433"/>
      <c r="AC630" s="433"/>
      <c r="AD630" s="433"/>
      <c r="AE630" s="433"/>
      <c r="AF630" s="433"/>
      <c r="AG630" s="433"/>
      <c r="AH630" s="433"/>
      <c r="AI630" s="433"/>
      <c r="AJ630" s="433"/>
      <c r="AK630" s="433"/>
      <c r="AL630" s="433"/>
      <c r="AM630" s="433"/>
      <c r="AN630" s="433"/>
      <c r="AO630" s="433"/>
      <c r="AP630" s="433"/>
      <c r="AQ630" s="433"/>
      <c r="AR630" s="433"/>
      <c r="AS630" s="433"/>
      <c r="AT630" s="433"/>
    </row>
    <row r="631" spans="2:46" ht="20.149999999999999" customHeight="1">
      <c r="B631" s="437">
        <v>46070</v>
      </c>
      <c r="C631" s="419" t="s">
        <v>106</v>
      </c>
      <c r="D631" s="419" t="s">
        <v>106</v>
      </c>
      <c r="E631" s="457">
        <v>608.47450821195969</v>
      </c>
      <c r="F631" s="457">
        <v>625.52849294226053</v>
      </c>
      <c r="G631" s="457">
        <v>596.65234493897401</v>
      </c>
      <c r="H631" s="457">
        <v>619.24448148288423</v>
      </c>
      <c r="I631" s="457">
        <v>2166717903.9023495</v>
      </c>
      <c r="J631" s="462">
        <v>82452599288.79097</v>
      </c>
      <c r="K631" s="474">
        <f t="shared" si="42"/>
        <v>2.0128909947582541E-2</v>
      </c>
      <c r="L631" s="458">
        <f ca="1">IF(COUNTIF($D$64:$D631,$D631)&gt;=7,AVERAGE(OFFSET($H631,0,0,-7,1)),"")</f>
        <v>603.33699158128718</v>
      </c>
      <c r="M631" s="458">
        <f ca="1">IF(COUNTIF($D$64:$D631,$D631)&gt;=20,AVERAGE(OFFSET($H631,0,0,-20,1)),"")</f>
        <v>570.48519242812358</v>
      </c>
      <c r="N631" s="458" t="str">
        <f ca="1">IF(COUNTIF($D$64:$D631,$D631)&gt;=50,AVERAGE(OFFSET($H631,0,0,-50,1)),"")</f>
        <v/>
      </c>
      <c r="O631" s="458">
        <f t="shared" si="43"/>
        <v>589.77885713118974</v>
      </c>
      <c r="P631" s="458">
        <f t="shared" si="44"/>
        <v>560.51460341879658</v>
      </c>
      <c r="Q631" s="458">
        <f t="shared" si="45"/>
        <v>29.264253712393156</v>
      </c>
      <c r="R631" s="453">
        <f t="shared" si="46"/>
        <v>27.173284797218944</v>
      </c>
      <c r="S631" s="453">
        <f>IF(COUNTIF($D$64:$D631,$D631)&gt;=14,100-100/(1+(AVERAGEIFS($K$64:$K631,$D$64:$D631,$D631,$K$64:$K631,"&gt;0")*COUNTIFS($D$64:$D631,$D631,$K$64:$K631,"&gt;0"))/(-AVERAGEIFS($K$64:$K631,$D$64:$D631,$D631,$K$64:$K631,"&lt;0")*COUNTIFS($D$64:$D631,$D631,$K$64:$K631,"&lt;0"))),"")</f>
        <v>96.527430836793485</v>
      </c>
      <c r="T631" s="453">
        <f ca="1">IF($D631=$D630,MIN(0,$H631/MAX(OFFSET($H631,0,0,-(COUNTIF($D$64:$D631,$D631)),1))-1),0)</f>
        <v>0</v>
      </c>
      <c r="U631" s="453" t="str">
        <f ca="1">IF(COUNTIF($D$64:$D631,$D631)&gt;=30,STDEV(OFFSET($K631,0,0,-30,1))*SQRT(365),"")</f>
        <v/>
      </c>
      <c r="V631" s="453" t="str">
        <f ca="1">IF(COUNTIF($D$64:$D631,$D631)&lt;20,"Neutral",IF($H631&gt;$M631*1.05,"Bullish",IF($H631&lt;$M631*0.95,"Bearish","Neutral")))</f>
        <v>Bullish</v>
      </c>
      <c r="AB631" s="433"/>
      <c r="AC631" s="433"/>
      <c r="AD631" s="433"/>
      <c r="AE631" s="433"/>
      <c r="AF631" s="433"/>
      <c r="AG631" s="433"/>
      <c r="AH631" s="433"/>
      <c r="AI631" s="433"/>
      <c r="AJ631" s="433"/>
      <c r="AK631" s="433"/>
      <c r="AL631" s="433"/>
      <c r="AM631" s="433"/>
      <c r="AN631" s="433"/>
      <c r="AO631" s="433"/>
      <c r="AP631" s="433"/>
      <c r="AQ631" s="433"/>
      <c r="AR631" s="433"/>
      <c r="AS631" s="433"/>
      <c r="AT631" s="433"/>
    </row>
    <row r="632" spans="2:46" ht="20.149999999999999" customHeight="1">
      <c r="B632" s="437">
        <v>46071</v>
      </c>
      <c r="C632" s="419" t="s">
        <v>106</v>
      </c>
      <c r="D632" s="419" t="s">
        <v>106</v>
      </c>
      <c r="E632" s="457">
        <v>622.82388183528167</v>
      </c>
      <c r="F632" s="457">
        <v>644.49933371679583</v>
      </c>
      <c r="G632" s="457">
        <v>613.33468967818328</v>
      </c>
      <c r="H632" s="457">
        <v>633.91377780452592</v>
      </c>
      <c r="I632" s="457">
        <v>1827059559.2337749</v>
      </c>
      <c r="J632" s="462">
        <v>84405820750.790039</v>
      </c>
      <c r="K632" s="474">
        <f t="shared" si="42"/>
        <v>2.3689022284887562E-2</v>
      </c>
      <c r="L632" s="458">
        <f ca="1">IF(COUNTIF($D$64:$D632,$D632)&gt;=7,AVERAGE(OFFSET($H632,0,0,-7,1)),"")</f>
        <v>608.33768210640483</v>
      </c>
      <c r="M632" s="458">
        <f ca="1">IF(COUNTIF($D$64:$D632,$D632)&gt;=20,AVERAGE(OFFSET($H632,0,0,-20,1)),"")</f>
        <v>575.96822995798129</v>
      </c>
      <c r="N632" s="458" t="str">
        <f ca="1">IF(COUNTIF($D$64:$D632,$D632)&gt;=50,AVERAGE(OFFSET($H632,0,0,-50,1)),"")</f>
        <v/>
      </c>
      <c r="O632" s="458">
        <f t="shared" si="43"/>
        <v>596.56884492708764</v>
      </c>
      <c r="P632" s="458">
        <f t="shared" si="44"/>
        <v>565.95157929922095</v>
      </c>
      <c r="Q632" s="458">
        <f t="shared" si="45"/>
        <v>30.617265627866686</v>
      </c>
      <c r="R632" s="453">
        <f t="shared" si="46"/>
        <v>27.862080963348493</v>
      </c>
      <c r="S632" s="453">
        <f>IF(COUNTIF($D$64:$D632,$D632)&gt;=14,100-100/(1+(AVERAGEIFS($K$64:$K632,$D$64:$D632,$D632,$K$64:$K632,"&gt;0")*COUNTIFS($D$64:$D632,$D632,$K$64:$K632,"&gt;0"))/(-AVERAGEIFS($K$64:$K632,$D$64:$D632,$D632,$K$64:$K632,"&lt;0")*COUNTIFS($D$64:$D632,$D632,$K$64:$K632,"&lt;0"))),"")</f>
        <v>96.782215322337933</v>
      </c>
      <c r="T632" s="453">
        <f ca="1">IF($D632=$D631,MIN(0,$H632/MAX(OFFSET($H632,0,0,-(COUNTIF($D$64:$D632,$D632)),1))-1),0)</f>
        <v>0</v>
      </c>
      <c r="U632" s="453" t="str">
        <f ca="1">IF(COUNTIF($D$64:$D632,$D632)&gt;=30,STDEV(OFFSET($K632,0,0,-30,1))*SQRT(365),"")</f>
        <v/>
      </c>
      <c r="V632" s="453" t="str">
        <f ca="1">IF(COUNTIF($D$64:$D632,$D632)&lt;20,"Neutral",IF($H632&gt;$M632*1.05,"Bullish",IF($H632&lt;$M632*0.95,"Bearish","Neutral")))</f>
        <v>Bullish</v>
      </c>
      <c r="AB632" s="433"/>
      <c r="AC632" s="433"/>
      <c r="AD632" s="433"/>
      <c r="AE632" s="433"/>
      <c r="AF632" s="433"/>
      <c r="AG632" s="433"/>
      <c r="AH632" s="433"/>
      <c r="AI632" s="433"/>
      <c r="AJ632" s="433"/>
      <c r="AK632" s="433"/>
      <c r="AL632" s="433"/>
      <c r="AM632" s="433"/>
      <c r="AN632" s="433"/>
      <c r="AO632" s="433"/>
      <c r="AP632" s="433"/>
      <c r="AQ632" s="433"/>
      <c r="AR632" s="433"/>
      <c r="AS632" s="433"/>
      <c r="AT632" s="433"/>
    </row>
    <row r="633" spans="2:46" ht="20.149999999999999" customHeight="1">
      <c r="B633" s="437">
        <v>46072</v>
      </c>
      <c r="C633" s="419" t="s">
        <v>106</v>
      </c>
      <c r="D633" s="419" t="s">
        <v>106</v>
      </c>
      <c r="E633" s="457">
        <v>633.31750626692281</v>
      </c>
      <c r="F633" s="457">
        <v>654.24823524962949</v>
      </c>
      <c r="G633" s="457">
        <v>633.20678223098764</v>
      </c>
      <c r="H633" s="457">
        <v>641.10127814621364</v>
      </c>
      <c r="I633" s="457">
        <v>3078669211.8456221</v>
      </c>
      <c r="J633" s="462">
        <v>85362838702.959885</v>
      </c>
      <c r="K633" s="474">
        <f t="shared" si="42"/>
        <v>1.1338293303200686E-2</v>
      </c>
      <c r="L633" s="458">
        <f ca="1">IF(COUNTIF($D$64:$D633,$D633)&gt;=7,AVERAGE(OFFSET($H633,0,0,-7,1)),"")</f>
        <v>614.02506404542385</v>
      </c>
      <c r="M633" s="458">
        <f ca="1">IF(COUNTIF($D$64:$D633,$D633)&gt;=20,AVERAGE(OFFSET($H633,0,0,-20,1)),"")</f>
        <v>581.85225956258728</v>
      </c>
      <c r="N633" s="458" t="str">
        <f ca="1">IF(COUNTIF($D$64:$D633,$D633)&gt;=50,AVERAGE(OFFSET($H633,0,0,-50,1)),"")</f>
        <v/>
      </c>
      <c r="O633" s="458">
        <f t="shared" si="43"/>
        <v>603.41998849926085</v>
      </c>
      <c r="P633" s="458">
        <f t="shared" si="44"/>
        <v>571.5182236582574</v>
      </c>
      <c r="Q633" s="458">
        <f t="shared" si="45"/>
        <v>31.901764841003455</v>
      </c>
      <c r="R633" s="453">
        <f t="shared" si="46"/>
        <v>28.670017738879487</v>
      </c>
      <c r="S633" s="453">
        <f>IF(COUNTIF($D$64:$D633,$D633)&gt;=14,100-100/(1+(AVERAGEIFS($K$64:$K633,$D$64:$D633,$D633,$K$64:$K633,"&gt;0")*COUNTIFS($D$64:$D633,$D633,$K$64:$K633,"&gt;0"))/(-AVERAGEIFS($K$64:$K633,$D$64:$D633,$D633,$K$64:$K633,"&lt;0")*COUNTIFS($D$64:$D633,$D633,$K$64:$K633,"&lt;0"))),"")</f>
        <v>96.891381973217079</v>
      </c>
      <c r="T633" s="453">
        <f ca="1">IF($D633=$D632,MIN(0,$H633/MAX(OFFSET($H633,0,0,-(COUNTIF($D$64:$D633,$D633)),1))-1),0)</f>
        <v>0</v>
      </c>
      <c r="U633" s="453">
        <f ca="1">IF(COUNTIF($D$64:$D633,$D633)&gt;=30,STDEV(OFFSET($K633,0,0,-30,1))*SQRT(365),"")</f>
        <v>0.18260590908255842</v>
      </c>
      <c r="V633" s="453" t="str">
        <f ca="1">IF(COUNTIF($D$64:$D633,$D633)&lt;20,"Neutral",IF($H633&gt;$M633*1.05,"Bullish",IF($H633&lt;$M633*0.95,"Bearish","Neutral")))</f>
        <v>Bullish</v>
      </c>
      <c r="AB633" s="433"/>
      <c r="AC633" s="433"/>
      <c r="AD633" s="433"/>
      <c r="AE633" s="433"/>
      <c r="AF633" s="433"/>
      <c r="AG633" s="433"/>
      <c r="AH633" s="433"/>
      <c r="AI633" s="433"/>
      <c r="AJ633" s="433"/>
      <c r="AK633" s="433"/>
      <c r="AL633" s="433"/>
      <c r="AM633" s="433"/>
      <c r="AN633" s="433"/>
      <c r="AO633" s="433"/>
      <c r="AP633" s="433"/>
      <c r="AQ633" s="433"/>
      <c r="AR633" s="433"/>
      <c r="AS633" s="433"/>
      <c r="AT633" s="433"/>
    </row>
    <row r="634" spans="2:46" ht="20.149999999999999" customHeight="1">
      <c r="B634" s="437">
        <v>46073</v>
      </c>
      <c r="C634" s="419" t="s">
        <v>106</v>
      </c>
      <c r="D634" s="419" t="s">
        <v>106</v>
      </c>
      <c r="E634" s="457">
        <v>638.18734977714655</v>
      </c>
      <c r="F634" s="457">
        <v>660.29018388466955</v>
      </c>
      <c r="G634" s="457">
        <v>625.36277289500663</v>
      </c>
      <c r="H634" s="457">
        <v>645.35980971925721</v>
      </c>
      <c r="I634" s="457">
        <v>3342160856.1151586</v>
      </c>
      <c r="J634" s="462">
        <v>85929863533.782761</v>
      </c>
      <c r="K634" s="474">
        <f t="shared" si="42"/>
        <v>6.6425254764073127E-3</v>
      </c>
      <c r="L634" s="458">
        <f ca="1">IF(COUNTIF($D$64:$D634,$D634)&gt;=7,AVERAGE(OFFSET($H634,0,0,-7,1)),"")</f>
        <v>621.01524378179988</v>
      </c>
      <c r="M634" s="458">
        <f ca="1">IF(COUNTIF($D$64:$D634,$D634)&gt;=20,AVERAGE(OFFSET($H634,0,0,-20,1)),"")</f>
        <v>587.43622980817372</v>
      </c>
      <c r="N634" s="458" t="str">
        <f ca="1">IF(COUNTIF($D$64:$D634,$D634)&gt;=50,AVERAGE(OFFSET($H634,0,0,-50,1)),"")</f>
        <v/>
      </c>
      <c r="O634" s="458">
        <f t="shared" si="43"/>
        <v>609.87226868695257</v>
      </c>
      <c r="P634" s="458">
        <f t="shared" si="44"/>
        <v>576.98797077388701</v>
      </c>
      <c r="Q634" s="458">
        <f t="shared" si="45"/>
        <v>32.884297913065552</v>
      </c>
      <c r="R634" s="453">
        <f t="shared" si="46"/>
        <v>29.512873773716699</v>
      </c>
      <c r="S634" s="453">
        <f>IF(COUNTIF($D$64:$D634,$D634)&gt;=14,100-100/(1+(AVERAGEIFS($K$64:$K634,$D$64:$D634,$D634,$K$64:$K634,"&gt;0")*COUNTIFS($D$64:$D634,$D634,$K$64:$K634,"&gt;0"))/(-AVERAGEIFS($K$64:$K634,$D$64:$D634,$D634,$K$64:$K634,"&lt;0")*COUNTIFS($D$64:$D634,$D634,$K$64:$K634,"&lt;0"))),"")</f>
        <v>96.951963294561679</v>
      </c>
      <c r="T634" s="453">
        <f ca="1">IF($D634=$D633,MIN(0,$H634/MAX(OFFSET($H634,0,0,-(COUNTIF($D$64:$D634,$D634)),1))-1),0)</f>
        <v>0</v>
      </c>
      <c r="U634" s="453">
        <f ca="1">IF(COUNTIF($D$64:$D634,$D634)&gt;=30,STDEV(OFFSET($K634,0,0,-30,1))*SQRT(365),"")</f>
        <v>0.18001717995786562</v>
      </c>
      <c r="V634" s="453" t="str">
        <f ca="1">IF(COUNTIF($D$64:$D634,$D634)&lt;20,"Neutral",IF($H634&gt;$M634*1.05,"Bullish",IF($H634&lt;$M634*0.95,"Bearish","Neutral")))</f>
        <v>Bullish</v>
      </c>
      <c r="AB634" s="433"/>
      <c r="AC634" s="433"/>
      <c r="AD634" s="433"/>
      <c r="AE634" s="433"/>
      <c r="AF634" s="433"/>
      <c r="AG634" s="433"/>
      <c r="AH634" s="433"/>
      <c r="AI634" s="433"/>
      <c r="AJ634" s="433"/>
      <c r="AK634" s="433"/>
      <c r="AL634" s="433"/>
      <c r="AM634" s="433"/>
      <c r="AN634" s="433"/>
      <c r="AO634" s="433"/>
      <c r="AP634" s="433"/>
      <c r="AQ634" s="433"/>
      <c r="AR634" s="433"/>
      <c r="AS634" s="433"/>
      <c r="AT634" s="433"/>
    </row>
    <row r="635" spans="2:46" ht="20.149999999999999" customHeight="1">
      <c r="B635" s="437">
        <v>46074</v>
      </c>
      <c r="C635" s="419" t="s">
        <v>106</v>
      </c>
      <c r="D635" s="419" t="s">
        <v>106</v>
      </c>
      <c r="E635" s="457">
        <v>646.32874356457273</v>
      </c>
      <c r="F635" s="457">
        <v>666.25513341729481</v>
      </c>
      <c r="G635" s="457">
        <v>629.00055568662924</v>
      </c>
      <c r="H635" s="457">
        <v>645.60107129903338</v>
      </c>
      <c r="I635" s="457">
        <v>3018787687.5858178</v>
      </c>
      <c r="J635" s="462">
        <v>85961987589.718506</v>
      </c>
      <c r="K635" s="474">
        <f t="shared" si="42"/>
        <v>3.7384041606358664E-4</v>
      </c>
      <c r="L635" s="458">
        <f ca="1">IF(COUNTIF($D$64:$D635,$D635)&gt;=7,AVERAGE(OFFSET($H635,0,0,-7,1)),"")</f>
        <v>627.73780777394143</v>
      </c>
      <c r="M635" s="458">
        <f ca="1">IF(COUNTIF($D$64:$D635,$D635)&gt;=20,AVERAGE(OFFSET($H635,0,0,-20,1)),"")</f>
        <v>592.77341483886471</v>
      </c>
      <c r="N635" s="458" t="str">
        <f ca="1">IF(COUNTIF($D$64:$D635,$D635)&gt;=50,AVERAGE(OFFSET($H635,0,0,-50,1)),"")</f>
        <v/>
      </c>
      <c r="O635" s="458">
        <f t="shared" si="43"/>
        <v>615.36900755034958</v>
      </c>
      <c r="P635" s="458">
        <f t="shared" si="44"/>
        <v>582.07042266463861</v>
      </c>
      <c r="Q635" s="458">
        <f t="shared" si="45"/>
        <v>33.298584885710966</v>
      </c>
      <c r="R635" s="453">
        <f t="shared" si="46"/>
        <v>30.270015996115553</v>
      </c>
      <c r="S635" s="453">
        <f>IF(COUNTIF($D$64:$D635,$D635)&gt;=14,100-100/(1+(AVERAGEIFS($K$64:$K635,$D$64:$D635,$D635,$K$64:$K635,"&gt;0")*COUNTIFS($D$64:$D635,$D635,$K$64:$K635,"&gt;0"))/(-AVERAGEIFS($K$64:$K635,$D$64:$D635,$D635,$K$64:$K635,"&lt;0")*COUNTIFS($D$64:$D635,$D635,$K$64:$K635,"&lt;0"))),"")</f>
        <v>96.955302695199549</v>
      </c>
      <c r="T635" s="453">
        <f ca="1">IF($D635=$D634,MIN(0,$H635/MAX(OFFSET($H635,0,0,-(COUNTIF($D$64:$D635,$D635)),1))-1),0)</f>
        <v>0</v>
      </c>
      <c r="U635" s="453">
        <f ca="1">IF(COUNTIF($D$64:$D635,$D635)&gt;=30,STDEV(OFFSET($K635,0,0,-30,1))*SQRT(365),"")</f>
        <v>0.1794407828970119</v>
      </c>
      <c r="V635" s="453" t="str">
        <f ca="1">IF(COUNTIF($D$64:$D635,$D635)&lt;20,"Neutral",IF($H635&gt;$M635*1.05,"Bullish",IF($H635&lt;$M635*0.95,"Bearish","Neutral")))</f>
        <v>Bullish</v>
      </c>
      <c r="AB635" s="433"/>
      <c r="AC635" s="433"/>
      <c r="AD635" s="433"/>
      <c r="AE635" s="433"/>
      <c r="AF635" s="433"/>
      <c r="AG635" s="433"/>
      <c r="AH635" s="433"/>
      <c r="AI635" s="433"/>
      <c r="AJ635" s="433"/>
      <c r="AK635" s="433"/>
      <c r="AL635" s="433"/>
      <c r="AM635" s="433"/>
      <c r="AN635" s="433"/>
      <c r="AO635" s="433"/>
      <c r="AP635" s="433"/>
      <c r="AQ635" s="433"/>
      <c r="AR635" s="433"/>
      <c r="AS635" s="433"/>
      <c r="AT635" s="433"/>
    </row>
    <row r="636" spans="2:46" ht="20.149999999999999" customHeight="1">
      <c r="B636" s="437">
        <v>46075</v>
      </c>
      <c r="C636" s="419" t="s">
        <v>106</v>
      </c>
      <c r="D636" s="419" t="s">
        <v>106</v>
      </c>
      <c r="E636" s="457">
        <v>646.91940209694985</v>
      </c>
      <c r="F636" s="457">
        <v>657.96395281534978</v>
      </c>
      <c r="G636" s="457">
        <v>634.38584108639702</v>
      </c>
      <c r="H636" s="457">
        <v>657.47508275347218</v>
      </c>
      <c r="I636" s="457">
        <v>1852439268.4577944</v>
      </c>
      <c r="J636" s="462">
        <v>87543015984.285522</v>
      </c>
      <c r="K636" s="474">
        <f t="shared" si="42"/>
        <v>1.8392180531154878E-2</v>
      </c>
      <c r="L636" s="458">
        <f ca="1">IF(COUNTIF($D$64:$D636,$D636)&gt;=7,AVERAGE(OFFSET($H636,0,0,-7,1)),"")</f>
        <v>635.67445953210222</v>
      </c>
      <c r="M636" s="458">
        <f ca="1">IF(COUNTIF($D$64:$D636,$D636)&gt;=20,AVERAGE(OFFSET($H636,0,0,-20,1)),"")</f>
        <v>598.19735171866591</v>
      </c>
      <c r="N636" s="458" t="str">
        <f ca="1">IF(COUNTIF($D$64:$D636,$D636)&gt;=50,AVERAGE(OFFSET($H636,0,0,-50,1)),"")</f>
        <v/>
      </c>
      <c r="O636" s="458">
        <f t="shared" si="43"/>
        <v>621.84686527390693</v>
      </c>
      <c r="P636" s="458">
        <f t="shared" si="44"/>
        <v>587.65595304158921</v>
      </c>
      <c r="Q636" s="458">
        <f t="shared" si="45"/>
        <v>34.190912232317714</v>
      </c>
      <c r="R636" s="453">
        <f t="shared" si="46"/>
        <v>31.054195243355984</v>
      </c>
      <c r="S636" s="453">
        <f>IF(COUNTIF($D$64:$D636,$D636)&gt;=14,100-100/(1+(AVERAGEIFS($K$64:$K636,$D$64:$D636,$D636,$K$64:$K636,"&gt;0")*COUNTIFS($D$64:$D636,$D636,$K$64:$K636,"&gt;0"))/(-AVERAGEIFS($K$64:$K636,$D$64:$D636,$D636,$K$64:$K636,"&lt;0")*COUNTIFS($D$64:$D636,$D636,$K$64:$K636,"&lt;0"))),"")</f>
        <v>97.111021007056479</v>
      </c>
      <c r="T636" s="453">
        <f ca="1">IF($D636=$D635,MIN(0,$H636/MAX(OFFSET($H636,0,0,-(COUNTIF($D$64:$D636,$D636)),1))-1),0)</f>
        <v>0</v>
      </c>
      <c r="U636" s="453">
        <f ca="1">IF(COUNTIF($D$64:$D636,$D636)&gt;=30,STDEV(OFFSET($K636,0,0,-30,1))*SQRT(365),"")</f>
        <v>0.18112328356061971</v>
      </c>
      <c r="V636" s="453" t="str">
        <f ca="1">IF(COUNTIF($D$64:$D636,$D636)&lt;20,"Neutral",IF($H636&gt;$M636*1.05,"Bullish",IF($H636&lt;$M636*0.95,"Bearish","Neutral")))</f>
        <v>Bullish</v>
      </c>
      <c r="AB636" s="433"/>
      <c r="AC636" s="433"/>
      <c r="AD636" s="433"/>
      <c r="AE636" s="433"/>
      <c r="AF636" s="433"/>
      <c r="AG636" s="433"/>
      <c r="AH636" s="433"/>
      <c r="AI636" s="433"/>
      <c r="AJ636" s="433"/>
      <c r="AK636" s="433"/>
      <c r="AL636" s="433"/>
      <c r="AM636" s="433"/>
      <c r="AN636" s="433"/>
      <c r="AO636" s="433"/>
      <c r="AP636" s="433"/>
      <c r="AQ636" s="433"/>
      <c r="AR636" s="433"/>
      <c r="AS636" s="433"/>
      <c r="AT636" s="433"/>
    </row>
    <row r="637" spans="2:46" ht="20.149999999999999" customHeight="1">
      <c r="B637" s="437">
        <v>46076</v>
      </c>
      <c r="C637" s="419" t="s">
        <v>106</v>
      </c>
      <c r="D637" s="419" t="s">
        <v>106</v>
      </c>
      <c r="E637" s="457">
        <v>659.26291056315449</v>
      </c>
      <c r="F637" s="457">
        <v>684.65160762725384</v>
      </c>
      <c r="G637" s="457">
        <v>658.80072367272032</v>
      </c>
      <c r="H637" s="457">
        <v>670.20986370809158</v>
      </c>
      <c r="I637" s="457">
        <v>2811980015.7027645</v>
      </c>
      <c r="J637" s="462">
        <v>89238656111.053085</v>
      </c>
      <c r="K637" s="474">
        <f t="shared" si="42"/>
        <v>1.9369222178408307E-2</v>
      </c>
      <c r="L637" s="458">
        <f ca="1">IF(COUNTIF($D$64:$D637,$D637)&gt;=7,AVERAGE(OFFSET($H637,0,0,-7,1)),"")</f>
        <v>644.70076641621108</v>
      </c>
      <c r="M637" s="458">
        <f ca="1">IF(COUNTIF($D$64:$D637,$D637)&gt;=20,AVERAGE(OFFSET($H637,0,0,-20,1)),"")</f>
        <v>604.17270141033498</v>
      </c>
      <c r="N637" s="458" t="str">
        <f ca="1">IF(COUNTIF($D$64:$D637,$D637)&gt;=50,AVERAGE(OFFSET($H637,0,0,-50,1)),"")</f>
        <v/>
      </c>
      <c r="O637" s="458">
        <f t="shared" si="43"/>
        <v>629.28732657147384</v>
      </c>
      <c r="P637" s="458">
        <f t="shared" si="44"/>
        <v>593.77105753540422</v>
      </c>
      <c r="Q637" s="458">
        <f t="shared" si="45"/>
        <v>35.516269036069616</v>
      </c>
      <c r="R637" s="453">
        <f t="shared" si="46"/>
        <v>31.946610001898712</v>
      </c>
      <c r="S637" s="453">
        <f>IF(COUNTIF($D$64:$D637,$D637)&gt;=14,100-100/(1+(AVERAGEIFS($K$64:$K637,$D$64:$D637,$D637,$K$64:$K637,"&gt;0")*COUNTIFS($D$64:$D637,$D637,$K$64:$K637,"&gt;0"))/(-AVERAGEIFS($K$64:$K637,$D$64:$D637,$D637,$K$64:$K637,"&lt;0")*COUNTIFS($D$64:$D637,$D637,$K$64:$K637,"&lt;0"))),"")</f>
        <v>97.258671727033672</v>
      </c>
      <c r="T637" s="453">
        <f ca="1">IF($D637=$D636,MIN(0,$H637/MAX(OFFSET($H637,0,0,-(COUNTIF($D$64:$D637,$D637)),1))-1),0)</f>
        <v>0</v>
      </c>
      <c r="U637" s="453">
        <f ca="1">IF(COUNTIF($D$64:$D637,$D637)&gt;=30,STDEV(OFFSET($K637,0,0,-30,1))*SQRT(365),"")</f>
        <v>0.17783533299603532</v>
      </c>
      <c r="V637" s="453" t="str">
        <f ca="1">IF(COUNTIF($D$64:$D637,$D637)&lt;20,"Neutral",IF($H637&gt;$M637*1.05,"Bullish",IF($H637&lt;$M637*0.95,"Bearish","Neutral")))</f>
        <v>Bullish</v>
      </c>
      <c r="AB637" s="433"/>
      <c r="AC637" s="433"/>
      <c r="AD637" s="433"/>
      <c r="AE637" s="433"/>
      <c r="AF637" s="433"/>
      <c r="AG637" s="433"/>
      <c r="AH637" s="433"/>
      <c r="AI637" s="433"/>
      <c r="AJ637" s="433"/>
      <c r="AK637" s="433"/>
      <c r="AL637" s="433"/>
      <c r="AM637" s="433"/>
      <c r="AN637" s="433"/>
      <c r="AO637" s="433"/>
      <c r="AP637" s="433"/>
      <c r="AQ637" s="433"/>
      <c r="AR637" s="433"/>
      <c r="AS637" s="433"/>
      <c r="AT637" s="433"/>
    </row>
    <row r="638" spans="2:46" ht="20.149999999999999" customHeight="1">
      <c r="B638" s="437">
        <v>46077</v>
      </c>
      <c r="C638" s="419" t="s">
        <v>106</v>
      </c>
      <c r="D638" s="419" t="s">
        <v>106</v>
      </c>
      <c r="E638" s="457">
        <v>672.22408802711186</v>
      </c>
      <c r="F638" s="457">
        <v>690.43592000828346</v>
      </c>
      <c r="G638" s="457">
        <v>665.21726916114073</v>
      </c>
      <c r="H638" s="457">
        <v>676.55173761547564</v>
      </c>
      <c r="I638" s="457">
        <v>2896094159.8162766</v>
      </c>
      <c r="J638" s="462">
        <v>90083078635.051041</v>
      </c>
      <c r="K638" s="474">
        <f t="shared" si="42"/>
        <v>9.4625195044073518E-3</v>
      </c>
      <c r="L638" s="458">
        <f ca="1">IF(COUNTIF($D$64:$D638,$D638)&gt;=7,AVERAGE(OFFSET($H638,0,0,-7,1)),"")</f>
        <v>652.88751729229557</v>
      </c>
      <c r="M638" s="458">
        <f ca="1">IF(COUNTIF($D$64:$D638,$D638)&gt;=20,AVERAGE(OFFSET($H638,0,0,-20,1)),"")</f>
        <v>610.31213723804717</v>
      </c>
      <c r="N638" s="458" t="str">
        <f ca="1">IF(COUNTIF($D$64:$D638,$D638)&gt;=50,AVERAGE(OFFSET($H638,0,0,-50,1)),"")</f>
        <v/>
      </c>
      <c r="O638" s="458">
        <f t="shared" si="43"/>
        <v>636.55877442439714</v>
      </c>
      <c r="P638" s="458">
        <f t="shared" si="44"/>
        <v>599.90295976355765</v>
      </c>
      <c r="Q638" s="458">
        <f t="shared" si="45"/>
        <v>36.655814660839496</v>
      </c>
      <c r="R638" s="453">
        <f t="shared" si="46"/>
        <v>32.888450933686869</v>
      </c>
      <c r="S638" s="453">
        <f>IF(COUNTIF($D$64:$D638,$D638)&gt;=14,100-100/(1+(AVERAGEIFS($K$64:$K638,$D$64:$D638,$D638,$K$64:$K638,"&gt;0")*COUNTIFS($D$64:$D638,$D638,$K$64:$K638,"&gt;0"))/(-AVERAGEIFS($K$64:$K638,$D$64:$D638,$D638,$K$64:$K638,"&lt;0")*COUNTIFS($D$64:$D638,$D638,$K$64:$K638,"&lt;0"))),"")</f>
        <v>97.32545019955873</v>
      </c>
      <c r="T638" s="453">
        <f ca="1">IF($D638=$D637,MIN(0,$H638/MAX(OFFSET($H638,0,0,-(COUNTIF($D$64:$D638,$D638)),1))-1),0)</f>
        <v>0</v>
      </c>
      <c r="U638" s="453">
        <f ca="1">IF(COUNTIF($D$64:$D638,$D638)&gt;=30,STDEV(OFFSET($K638,0,0,-30,1))*SQRT(365),"")</f>
        <v>0.17761795152667145</v>
      </c>
      <c r="V638" s="453" t="str">
        <f ca="1">IF(COUNTIF($D$64:$D638,$D638)&lt;20,"Neutral",IF($H638&gt;$M638*1.05,"Bullish",IF($H638&lt;$M638*0.95,"Bearish","Neutral")))</f>
        <v>Bullish</v>
      </c>
      <c r="AB638" s="433"/>
      <c r="AC638" s="433"/>
      <c r="AD638" s="433"/>
      <c r="AE638" s="433"/>
      <c r="AF638" s="433"/>
      <c r="AG638" s="433"/>
      <c r="AH638" s="433"/>
      <c r="AI638" s="433"/>
      <c r="AJ638" s="433"/>
      <c r="AK638" s="433"/>
      <c r="AL638" s="433"/>
      <c r="AM638" s="433"/>
      <c r="AN638" s="433"/>
      <c r="AO638" s="433"/>
      <c r="AP638" s="433"/>
      <c r="AQ638" s="433"/>
      <c r="AR638" s="433"/>
      <c r="AS638" s="433"/>
      <c r="AT638" s="433"/>
    </row>
    <row r="639" spans="2:46" ht="20.149999999999999" customHeight="1">
      <c r="B639" s="437">
        <v>46078</v>
      </c>
      <c r="C639" s="419" t="s">
        <v>106</v>
      </c>
      <c r="D639" s="419" t="s">
        <v>106</v>
      </c>
      <c r="E639" s="457">
        <v>680.01798000716076</v>
      </c>
      <c r="F639" s="457">
        <v>700.43547568016834</v>
      </c>
      <c r="G639" s="457">
        <v>662.49488717043755</v>
      </c>
      <c r="H639" s="457">
        <v>688.01194980305661</v>
      </c>
      <c r="I639" s="457">
        <v>1335725002.2587888</v>
      </c>
      <c r="J639" s="462">
        <v>91609009525.875198</v>
      </c>
      <c r="K639" s="474">
        <f t="shared" si="42"/>
        <v>1.6939151214026671E-2</v>
      </c>
      <c r="L639" s="458">
        <f ca="1">IF(COUNTIF($D$64:$D639,$D639)&gt;=7,AVERAGE(OFFSET($H639,0,0,-7,1)),"")</f>
        <v>660.61582757780002</v>
      </c>
      <c r="M639" s="458">
        <f ca="1">IF(COUNTIF($D$64:$D639,$D639)&gt;=20,AVERAGE(OFFSET($H639,0,0,-20,1)),"")</f>
        <v>617.01414973702708</v>
      </c>
      <c r="N639" s="458" t="str">
        <f ca="1">IF(COUNTIF($D$64:$D639,$D639)&gt;=50,AVERAGE(OFFSET($H639,0,0,-50,1)),"")</f>
        <v/>
      </c>
      <c r="O639" s="458">
        <f t="shared" si="43"/>
        <v>644.47464755957549</v>
      </c>
      <c r="P639" s="458">
        <f t="shared" si="44"/>
        <v>606.42955161833538</v>
      </c>
      <c r="Q639" s="458">
        <f t="shared" si="45"/>
        <v>38.045095941240106</v>
      </c>
      <c r="R639" s="453">
        <f t="shared" si="46"/>
        <v>33.919779935197518</v>
      </c>
      <c r="S639" s="453">
        <f>IF(COUNTIF($D$64:$D639,$D639)&gt;=14,100-100/(1+(AVERAGEIFS($K$64:$K639,$D$64:$D639,$D639,$K$64:$K639,"&gt;0")*COUNTIFS($D$64:$D639,$D639,$K$64:$K639,"&gt;0"))/(-AVERAGEIFS($K$64:$K639,$D$64:$D639,$D639,$K$64:$K639,"&lt;0")*COUNTIFS($D$64:$D639,$D639,$K$64:$K639,"&lt;0"))),"")</f>
        <v>97.437206966070221</v>
      </c>
      <c r="T639" s="453">
        <f ca="1">IF($D639=$D638,MIN(0,$H639/MAX(OFFSET($H639,0,0,-(COUNTIF($D$64:$D639,$D639)),1))-1),0)</f>
        <v>0</v>
      </c>
      <c r="U639" s="453">
        <f ca="1">IF(COUNTIF($D$64:$D639,$D639)&gt;=30,STDEV(OFFSET($K639,0,0,-30,1))*SQRT(365),"")</f>
        <v>0.17705070439694934</v>
      </c>
      <c r="V639" s="453" t="str">
        <f ca="1">IF(COUNTIF($D$64:$D639,$D639)&lt;20,"Neutral",IF($H639&gt;$M639*1.05,"Bullish",IF($H639&lt;$M639*0.95,"Bearish","Neutral")))</f>
        <v>Bullish</v>
      </c>
      <c r="AB639" s="433"/>
      <c r="AC639" s="433"/>
      <c r="AD639" s="433"/>
      <c r="AE639" s="433"/>
      <c r="AF639" s="433"/>
      <c r="AG639" s="433"/>
      <c r="AH639" s="433"/>
      <c r="AI639" s="433"/>
      <c r="AJ639" s="433"/>
      <c r="AK639" s="433"/>
      <c r="AL639" s="433"/>
      <c r="AM639" s="433"/>
      <c r="AN639" s="433"/>
      <c r="AO639" s="433"/>
      <c r="AP639" s="433"/>
      <c r="AQ639" s="433"/>
      <c r="AR639" s="433"/>
      <c r="AS639" s="433"/>
      <c r="AT639" s="433"/>
    </row>
    <row r="640" spans="2:46" ht="20.149999999999999" customHeight="1">
      <c r="B640" s="437">
        <v>46079</v>
      </c>
      <c r="C640" s="419" t="s">
        <v>106</v>
      </c>
      <c r="D640" s="419" t="s">
        <v>106</v>
      </c>
      <c r="E640" s="457">
        <v>688.98668542220139</v>
      </c>
      <c r="F640" s="457">
        <v>704.32323013894722</v>
      </c>
      <c r="G640" s="457">
        <v>687.06404071769703</v>
      </c>
      <c r="H640" s="457">
        <v>694.67625660089118</v>
      </c>
      <c r="I640" s="457">
        <v>1209078572.3593066</v>
      </c>
      <c r="J640" s="462">
        <v>92496364091.593063</v>
      </c>
      <c r="K640" s="474">
        <f t="shared" si="42"/>
        <v>9.6863241979185943E-3</v>
      </c>
      <c r="L640" s="458">
        <f ca="1">IF(COUNTIF($D$64:$D640,$D640)&gt;=7,AVERAGE(OFFSET($H640,0,0,-7,1)),"")</f>
        <v>668.26939592846827</v>
      </c>
      <c r="M640" s="458">
        <f ca="1">IF(COUNTIF($D$64:$D640,$D640)&gt;=20,AVERAGE(OFFSET($H640,0,0,-20,1)),"")</f>
        <v>624.05827541798692</v>
      </c>
      <c r="N640" s="458" t="str">
        <f ca="1">IF(COUNTIF($D$64:$D640,$D640)&gt;=50,AVERAGE(OFFSET($H640,0,0,-50,1)),"")</f>
        <v/>
      </c>
      <c r="O640" s="458">
        <f t="shared" si="43"/>
        <v>652.1979720274702</v>
      </c>
      <c r="P640" s="458">
        <f t="shared" si="44"/>
        <v>612.96634458000619</v>
      </c>
      <c r="Q640" s="458">
        <f t="shared" si="45"/>
        <v>39.231627447464007</v>
      </c>
      <c r="R640" s="453">
        <f t="shared" si="46"/>
        <v>34.982149437650818</v>
      </c>
      <c r="S640" s="453">
        <f>IF(COUNTIF($D$64:$D640,$D640)&gt;=14,100-100/(1+(AVERAGEIFS($K$64:$K640,$D$64:$D640,$D640,$K$64:$K640,"&gt;0")*COUNTIFS($D$64:$D640,$D640,$K$64:$K640,"&gt;0"))/(-AVERAGEIFS($K$64:$K640,$D$64:$D640,$D640,$K$64:$K640,"&lt;0")*COUNTIFS($D$64:$D640,$D640,$K$64:$K640,"&lt;0"))),"")</f>
        <v>97.497013549494511</v>
      </c>
      <c r="T640" s="453">
        <f ca="1">IF($D640=$D639,MIN(0,$H640/MAX(OFFSET($H640,0,0,-(COUNTIF($D$64:$D640,$D640)),1))-1),0)</f>
        <v>0</v>
      </c>
      <c r="U640" s="453">
        <f ca="1">IF(COUNTIF($D$64:$D640,$D640)&gt;=30,STDEV(OFFSET($K640,0,0,-30,1))*SQRT(365),"")</f>
        <v>0.15647306972474187</v>
      </c>
      <c r="V640" s="453" t="str">
        <f ca="1">IF(COUNTIF($D$64:$D640,$D640)&lt;20,"Neutral",IF($H640&gt;$M640*1.05,"Bullish",IF($H640&lt;$M640*0.95,"Bearish","Neutral")))</f>
        <v>Bullish</v>
      </c>
      <c r="AB640" s="433"/>
      <c r="AC640" s="433"/>
      <c r="AD640" s="433"/>
      <c r="AE640" s="433"/>
      <c r="AF640" s="433"/>
      <c r="AG640" s="433"/>
      <c r="AH640" s="433"/>
      <c r="AI640" s="433"/>
      <c r="AJ640" s="433"/>
      <c r="AK640" s="433"/>
      <c r="AL640" s="433"/>
      <c r="AM640" s="433"/>
      <c r="AN640" s="433"/>
      <c r="AO640" s="433"/>
      <c r="AP640" s="433"/>
      <c r="AQ640" s="433"/>
      <c r="AR640" s="433"/>
      <c r="AS640" s="433"/>
      <c r="AT640" s="433"/>
    </row>
    <row r="641" spans="2:46" ht="20.149999999999999" customHeight="1">
      <c r="B641" s="437">
        <v>46080</v>
      </c>
      <c r="C641" s="419" t="s">
        <v>106</v>
      </c>
      <c r="D641" s="419" t="s">
        <v>106</v>
      </c>
      <c r="E641" s="457">
        <v>694.41786561626202</v>
      </c>
      <c r="F641" s="457">
        <v>708.7174940147969</v>
      </c>
      <c r="G641" s="457">
        <v>679.35878369093768</v>
      </c>
      <c r="H641" s="457">
        <v>696.01309935165943</v>
      </c>
      <c r="I641" s="457">
        <v>1060524675.3208981</v>
      </c>
      <c r="J641" s="462">
        <v>92674365128.238983</v>
      </c>
      <c r="K641" s="474">
        <f t="shared" si="42"/>
        <v>1.924411174364149E-3</v>
      </c>
      <c r="L641" s="458">
        <f ca="1">IF(COUNTIF($D$64:$D641,$D641)&gt;=7,AVERAGE(OFFSET($H641,0,0,-7,1)),"")</f>
        <v>675.50558016166849</v>
      </c>
      <c r="M641" s="458">
        <f ca="1">IF(COUNTIF($D$64:$D641,$D641)&gt;=20,AVERAGE(OFFSET($H641,0,0,-20,1)),"")</f>
        <v>630.56124230042929</v>
      </c>
      <c r="N641" s="458" t="str">
        <f ca="1">IF(COUNTIF($D$64:$D641,$D641)&gt;=50,AVERAGE(OFFSET($H641,0,0,-50,1)),"")</f>
        <v/>
      </c>
      <c r="O641" s="458">
        <f t="shared" si="43"/>
        <v>658.9387608465762</v>
      </c>
      <c r="P641" s="458">
        <f t="shared" si="44"/>
        <v>619.11795604457313</v>
      </c>
      <c r="Q641" s="458">
        <f t="shared" si="45"/>
        <v>39.820804802003067</v>
      </c>
      <c r="R641" s="453">
        <f t="shared" si="46"/>
        <v>35.949880510521268</v>
      </c>
      <c r="S641" s="453">
        <f>IF(COUNTIF($D$64:$D641,$D641)&gt;=14,100-100/(1+(AVERAGEIFS($K$64:$K641,$D$64:$D641,$D641,$K$64:$K641,"&gt;0")*COUNTIFS($D$64:$D641,$D641,$K$64:$K641,"&gt;0"))/(-AVERAGEIFS($K$64:$K641,$D$64:$D641,$D641,$K$64:$K641,"&lt;0")*COUNTIFS($D$64:$D641,$D641,$K$64:$K641,"&lt;0"))),"")</f>
        <v>97.50856466554697</v>
      </c>
      <c r="T641" s="453">
        <f ca="1">IF($D641=$D640,MIN(0,$H641/MAX(OFFSET($H641,0,0,-(COUNTIF($D$64:$D641,$D641)),1))-1),0)</f>
        <v>0</v>
      </c>
      <c r="U641" s="453">
        <f ca="1">IF(COUNTIF($D$64:$D641,$D641)&gt;=30,STDEV(OFFSET($K641,0,0,-30,1))*SQRT(365),"")</f>
        <v>0.15916472849790717</v>
      </c>
      <c r="V641" s="453" t="str">
        <f ca="1">IF(COUNTIF($D$64:$D641,$D641)&lt;20,"Neutral",IF($H641&gt;$M641*1.05,"Bullish",IF($H641&lt;$M641*0.95,"Bearish","Neutral")))</f>
        <v>Bullish</v>
      </c>
      <c r="AB641" s="433"/>
      <c r="AC641" s="433"/>
      <c r="AD641" s="433"/>
      <c r="AE641" s="433"/>
      <c r="AF641" s="433"/>
      <c r="AG641" s="433"/>
      <c r="AH641" s="433"/>
      <c r="AI641" s="433"/>
      <c r="AJ641" s="433"/>
      <c r="AK641" s="433"/>
      <c r="AL641" s="433"/>
      <c r="AM641" s="433"/>
      <c r="AN641" s="433"/>
      <c r="AO641" s="433"/>
      <c r="AP641" s="433"/>
      <c r="AQ641" s="433"/>
      <c r="AR641" s="433"/>
      <c r="AS641" s="433"/>
      <c r="AT641" s="433"/>
    </row>
    <row r="642" spans="2:46" ht="20.149999999999999" customHeight="1">
      <c r="B642" s="437">
        <v>46081</v>
      </c>
      <c r="C642" s="419" t="s">
        <v>106</v>
      </c>
      <c r="D642" s="419" t="s">
        <v>106</v>
      </c>
      <c r="E642" s="457">
        <v>695.11809883553417</v>
      </c>
      <c r="F642" s="457">
        <v>708.76240925827858</v>
      </c>
      <c r="G642" s="457">
        <v>691.62880326057939</v>
      </c>
      <c r="H642" s="457">
        <v>704.6563330422108</v>
      </c>
      <c r="I642" s="457">
        <v>2219713353.9371805</v>
      </c>
      <c r="J642" s="462">
        <v>93825214437.932999</v>
      </c>
      <c r="K642" s="474">
        <f t="shared" ref="K642:K705" si="47">IF($D642=$D641,$H642/$H641-1,"")</f>
        <v>1.2418205488664791E-2</v>
      </c>
      <c r="L642" s="458">
        <f ca="1">IF(COUNTIF($D$64:$D642,$D642)&gt;=7,AVERAGE(OFFSET($H642,0,0,-7,1)),"")</f>
        <v>683.94204612497958</v>
      </c>
      <c r="M642" s="458">
        <f ca="1">IF(COUNTIF($D$64:$D642,$D642)&gt;=20,AVERAGE(OFFSET($H642,0,0,-20,1)),"")</f>
        <v>637.16645955622539</v>
      </c>
      <c r="N642" s="458" t="str">
        <f ca="1">IF(COUNTIF($D$64:$D642,$D642)&gt;=50,AVERAGE(OFFSET($H642,0,0,-50,1)),"")</f>
        <v/>
      </c>
      <c r="O642" s="458">
        <f t="shared" ref="O642:O705" si="48">IF($D642=$D641,$O641+(2/13)*($H642-$O641),$H642)</f>
        <v>665.97223349205842</v>
      </c>
      <c r="P642" s="458">
        <f t="shared" ref="P642:P705" si="49">IF($D642=$D641,$P641+(2/27)*($H642-$P641),$H642)</f>
        <v>625.45413211847222</v>
      </c>
      <c r="Q642" s="458">
        <f t="shared" ref="Q642:Q705" si="50">$O642-$P642</f>
        <v>40.518101373586205</v>
      </c>
      <c r="R642" s="453">
        <f t="shared" ref="R642:R705" si="51">IF($D642=$D641,$R641+(2/10)*($Q642-$R641),$Q642)</f>
        <v>36.863524683134258</v>
      </c>
      <c r="S642" s="453">
        <f>IF(COUNTIF($D$64:$D642,$D642)&gt;=14,100-100/(1+(AVERAGEIFS($K$64:$K642,$D$64:$D642,$D642,$K$64:$K642,"&gt;0")*COUNTIFS($D$64:$D642,$D642,$K$64:$K642,"&gt;0"))/(-AVERAGEIFS($K$64:$K642,$D$64:$D642,$D642,$K$64:$K642,"&lt;0")*COUNTIFS($D$64:$D642,$D642,$K$64:$K642,"&lt;0"))),"")</f>
        <v>97.580614259426028</v>
      </c>
      <c r="T642" s="453">
        <f ca="1">IF($D642=$D641,MIN(0,$H642/MAX(OFFSET($H642,0,0,-(COUNTIF($D$64:$D642,$D642)),1))-1),0)</f>
        <v>0</v>
      </c>
      <c r="U642" s="453">
        <f ca="1">IF(COUNTIF($D$64:$D642,$D642)&gt;=30,STDEV(OFFSET($K642,0,0,-30,1))*SQRT(365),"")</f>
        <v>0.15642620809281441</v>
      </c>
      <c r="V642" s="453" t="str">
        <f ca="1">IF(COUNTIF($D$64:$D642,$D642)&lt;20,"Neutral",IF($H642&gt;$M642*1.05,"Bullish",IF($H642&lt;$M642*0.95,"Bearish","Neutral")))</f>
        <v>Bullish</v>
      </c>
      <c r="AB642" s="433"/>
      <c r="AC642" s="433"/>
      <c r="AD642" s="433"/>
      <c r="AE642" s="433"/>
      <c r="AF642" s="433"/>
      <c r="AG642" s="433"/>
      <c r="AH642" s="433"/>
      <c r="AI642" s="433"/>
      <c r="AJ642" s="433"/>
      <c r="AK642" s="433"/>
      <c r="AL642" s="433"/>
      <c r="AM642" s="433"/>
      <c r="AN642" s="433"/>
      <c r="AO642" s="433"/>
      <c r="AP642" s="433"/>
      <c r="AQ642" s="433"/>
      <c r="AR642" s="433"/>
      <c r="AS642" s="433"/>
      <c r="AT642" s="433"/>
    </row>
    <row r="643" spans="2:46" ht="20.149999999999999" customHeight="1">
      <c r="B643" s="437">
        <v>46082</v>
      </c>
      <c r="C643" s="419" t="s">
        <v>106</v>
      </c>
      <c r="D643" s="419" t="s">
        <v>106</v>
      </c>
      <c r="E643" s="457">
        <v>705.98411514535439</v>
      </c>
      <c r="F643" s="457">
        <v>728.14593517375965</v>
      </c>
      <c r="G643" s="457">
        <v>695.79533399825607</v>
      </c>
      <c r="H643" s="457">
        <v>709.09722412855513</v>
      </c>
      <c r="I643" s="457">
        <v>2495867721.2778854</v>
      </c>
      <c r="J643" s="462">
        <v>94416520495.841949</v>
      </c>
      <c r="K643" s="474">
        <f t="shared" si="47"/>
        <v>6.3022084356663122E-3</v>
      </c>
      <c r="L643" s="458">
        <f ca="1">IF(COUNTIF($D$64:$D643,$D643)&gt;=7,AVERAGE(OFFSET($H643,0,0,-7,1)),"")</f>
        <v>691.3166377499914</v>
      </c>
      <c r="M643" s="458">
        <f ca="1">IF(COUNTIF($D$64:$D643,$D643)&gt;=20,AVERAGE(OFFSET($H643,0,0,-20,1)),"")</f>
        <v>643.72467806938971</v>
      </c>
      <c r="N643" s="458" t="str">
        <f ca="1">IF(COUNTIF($D$64:$D643,$D643)&gt;=50,AVERAGE(OFFSET($H643,0,0,-50,1)),"")</f>
        <v/>
      </c>
      <c r="O643" s="458">
        <f t="shared" si="48"/>
        <v>672.60684743613479</v>
      </c>
      <c r="P643" s="458">
        <f t="shared" si="49"/>
        <v>631.64991671181167</v>
      </c>
      <c r="Q643" s="458">
        <f t="shared" si="50"/>
        <v>40.956930724323115</v>
      </c>
      <c r="R643" s="453">
        <f t="shared" si="51"/>
        <v>37.682205891372028</v>
      </c>
      <c r="S643" s="453">
        <f>IF(COUNTIF($D$64:$D643,$D643)&gt;=14,100-100/(1+(AVERAGEIFS($K$64:$K643,$D$64:$D643,$D643,$K$64:$K643,"&gt;0")*COUNTIFS($D$64:$D643,$D643,$K$64:$K643,"&gt;0"))/(-AVERAGEIFS($K$64:$K643,$D$64:$D643,$D643,$K$64:$K643,"&lt;0")*COUNTIFS($D$64:$D643,$D643,$K$64:$K643,"&lt;0"))),"")</f>
        <v>97.61560824828274</v>
      </c>
      <c r="T643" s="453">
        <f ca="1">IF($D643=$D642,MIN(0,$H643/MAX(OFFSET($H643,0,0,-(COUNTIF($D$64:$D643,$D643)),1))-1),0)</f>
        <v>0</v>
      </c>
      <c r="U643" s="453">
        <f ca="1">IF(COUNTIF($D$64:$D643,$D643)&gt;=30,STDEV(OFFSET($K643,0,0,-30,1))*SQRT(365),"")</f>
        <v>0.15145069150685767</v>
      </c>
      <c r="V643" s="453" t="str">
        <f ca="1">IF(COUNTIF($D$64:$D643,$D643)&lt;20,"Neutral",IF($H643&gt;$M643*1.05,"Bullish",IF($H643&lt;$M643*0.95,"Bearish","Neutral")))</f>
        <v>Bullish</v>
      </c>
      <c r="AB643" s="433"/>
      <c r="AC643" s="433"/>
      <c r="AD643" s="433"/>
      <c r="AE643" s="433"/>
      <c r="AF643" s="433"/>
      <c r="AG643" s="433"/>
      <c r="AH643" s="433"/>
      <c r="AI643" s="433"/>
      <c r="AJ643" s="433"/>
      <c r="AK643" s="433"/>
      <c r="AL643" s="433"/>
      <c r="AM643" s="433"/>
      <c r="AN643" s="433"/>
      <c r="AO643" s="433"/>
      <c r="AP643" s="433"/>
      <c r="AQ643" s="433"/>
      <c r="AR643" s="433"/>
      <c r="AS643" s="433"/>
      <c r="AT643" s="433"/>
    </row>
    <row r="644" spans="2:46" ht="20.149999999999999" customHeight="1">
      <c r="B644" s="437">
        <v>46083</v>
      </c>
      <c r="C644" s="419" t="s">
        <v>106</v>
      </c>
      <c r="D644" s="419" t="s">
        <v>106</v>
      </c>
      <c r="E644" s="457">
        <v>707.4082892865066</v>
      </c>
      <c r="F644" s="457">
        <v>716.38061353498756</v>
      </c>
      <c r="G644" s="457">
        <v>696.34380178612025</v>
      </c>
      <c r="H644" s="457">
        <v>710.06774472275106</v>
      </c>
      <c r="I644" s="457">
        <v>2440794695.6232901</v>
      </c>
      <c r="J644" s="462">
        <v>94545745621.051178</v>
      </c>
      <c r="K644" s="474">
        <f t="shared" si="47"/>
        <v>1.3686707001125953E-3</v>
      </c>
      <c r="L644" s="458">
        <f ca="1">IF(COUNTIF($D$64:$D644,$D644)&gt;=7,AVERAGE(OFFSET($H644,0,0,-7,1)),"")</f>
        <v>697.01062075208574</v>
      </c>
      <c r="M644" s="458">
        <f ca="1">IF(COUNTIF($D$64:$D644,$D644)&gt;=20,AVERAGE(OFFSET($H644,0,0,-20,1)),"")</f>
        <v>649.80470848821017</v>
      </c>
      <c r="N644" s="458" t="str">
        <f ca="1">IF(COUNTIF($D$64:$D644,$D644)&gt;=50,AVERAGE(OFFSET($H644,0,0,-50,1)),"")</f>
        <v/>
      </c>
      <c r="O644" s="458">
        <f t="shared" si="48"/>
        <v>678.37006240330652</v>
      </c>
      <c r="P644" s="458">
        <f t="shared" si="49"/>
        <v>637.458644712622</v>
      </c>
      <c r="Q644" s="458">
        <f t="shared" si="50"/>
        <v>40.911417690684516</v>
      </c>
      <c r="R644" s="453">
        <f t="shared" si="51"/>
        <v>38.328048251234527</v>
      </c>
      <c r="S644" s="453">
        <f>IF(COUNTIF($D$64:$D644,$D644)&gt;=14,100-100/(1+(AVERAGEIFS($K$64:$K644,$D$64:$D644,$D644,$K$64:$K644,"&gt;0")*COUNTIFS($D$64:$D644,$D644,$K$64:$K644,"&gt;0"))/(-AVERAGEIFS($K$64:$K644,$D$64:$D644,$D644,$K$64:$K644,"&lt;0")*COUNTIFS($D$64:$D644,$D644,$K$64:$K644,"&lt;0"))),"")</f>
        <v>97.623074628230171</v>
      </c>
      <c r="T644" s="453">
        <f ca="1">IF($D644=$D643,MIN(0,$H644/MAX(OFFSET($H644,0,0,-(COUNTIF($D$64:$D644,$D644)),1))-1),0)</f>
        <v>0</v>
      </c>
      <c r="U644" s="453">
        <f ca="1">IF(COUNTIF($D$64:$D644,$D644)&gt;=30,STDEV(OFFSET($K644,0,0,-30,1))*SQRT(365),"")</f>
        <v>0.1505584133539746</v>
      </c>
      <c r="V644" s="453" t="str">
        <f ca="1">IF(COUNTIF($D$64:$D644,$D644)&lt;20,"Neutral",IF($H644&gt;$M644*1.05,"Bullish",IF($H644&lt;$M644*0.95,"Bearish","Neutral")))</f>
        <v>Bullish</v>
      </c>
      <c r="AB644" s="433"/>
      <c r="AC644" s="433"/>
      <c r="AD644" s="433"/>
      <c r="AE644" s="433"/>
      <c r="AF644" s="433"/>
      <c r="AG644" s="433"/>
      <c r="AH644" s="433"/>
      <c r="AI644" s="433"/>
      <c r="AJ644" s="433"/>
      <c r="AK644" s="433"/>
      <c r="AL644" s="433"/>
      <c r="AM644" s="433"/>
      <c r="AN644" s="433"/>
      <c r="AO644" s="433"/>
      <c r="AP644" s="433"/>
      <c r="AQ644" s="433"/>
      <c r="AR644" s="433"/>
      <c r="AS644" s="433"/>
      <c r="AT644" s="433"/>
    </row>
    <row r="645" spans="2:46" ht="20.149999999999999" customHeight="1">
      <c r="B645" s="437">
        <v>46084</v>
      </c>
      <c r="C645" s="419" t="s">
        <v>106</v>
      </c>
      <c r="D645" s="419" t="s">
        <v>106</v>
      </c>
      <c r="E645" s="457">
        <v>710.17481332997522</v>
      </c>
      <c r="F645" s="457">
        <v>722.31718902136015</v>
      </c>
      <c r="G645" s="457">
        <v>697.17456244705988</v>
      </c>
      <c r="H645" s="457">
        <v>706.06605111009264</v>
      </c>
      <c r="I645" s="457">
        <v>1462566538.6719975</v>
      </c>
      <c r="J645" s="462">
        <v>94012918846.18689</v>
      </c>
      <c r="K645" s="474">
        <f t="shared" si="47"/>
        <v>-5.635650460676711E-3</v>
      </c>
      <c r="L645" s="458">
        <f ca="1">IF(COUNTIF($D$64:$D645,$D645)&gt;=7,AVERAGE(OFFSET($H645,0,0,-7,1)),"")</f>
        <v>701.22695125131668</v>
      </c>
      <c r="M645" s="458">
        <f ca="1">IF(COUNTIF($D$64:$D645,$D645)&gt;=20,AVERAGE(OFFSET($H645,0,0,-20,1)),"")</f>
        <v>655.16256383727966</v>
      </c>
      <c r="N645" s="458" t="str">
        <f ca="1">IF(COUNTIF($D$64:$D645,$D645)&gt;=50,AVERAGE(OFFSET($H645,0,0,-50,1)),"")</f>
        <v/>
      </c>
      <c r="O645" s="458">
        <f t="shared" si="48"/>
        <v>682.63098374281208</v>
      </c>
      <c r="P645" s="458">
        <f t="shared" si="49"/>
        <v>642.54067481613833</v>
      </c>
      <c r="Q645" s="458">
        <f t="shared" si="50"/>
        <v>40.090308926673742</v>
      </c>
      <c r="R645" s="453">
        <f t="shared" si="51"/>
        <v>38.680500386322372</v>
      </c>
      <c r="S645" s="453">
        <f>IF(COUNTIF($D$64:$D645,$D645)&gt;=14,100-100/(1+(AVERAGEIFS($K$64:$K645,$D$64:$D645,$D645,$K$64:$K645,"&gt;0")*COUNTIFS($D$64:$D645,$D645,$K$64:$K645,"&gt;0"))/(-AVERAGEIFS($K$64:$K645,$D$64:$D645,$D645,$K$64:$K645,"&lt;0")*COUNTIFS($D$64:$D645,$D645,$K$64:$K645,"&lt;0"))),"")</f>
        <v>96.380375006095662</v>
      </c>
      <c r="T645" s="453">
        <f ca="1">IF($D645=$D644,MIN(0,$H645/MAX(OFFSET($H645,0,0,-(COUNTIF($D$64:$D645,$D645)),1))-1),0)</f>
        <v>-5.635650460676711E-3</v>
      </c>
      <c r="U645" s="453">
        <f ca="1">IF(COUNTIF($D$64:$D645,$D645)&gt;=30,STDEV(OFFSET($K645,0,0,-30,1))*SQRT(365),"")</f>
        <v>0.15965047493742604</v>
      </c>
      <c r="V645" s="453" t="str">
        <f ca="1">IF(COUNTIF($D$64:$D645,$D645)&lt;20,"Neutral",IF($H645&gt;$M645*1.05,"Bullish",IF($H645&lt;$M645*0.95,"Bearish","Neutral")))</f>
        <v>Bullish</v>
      </c>
      <c r="AB645" s="433"/>
      <c r="AC645" s="433"/>
      <c r="AD645" s="433"/>
      <c r="AE645" s="433"/>
      <c r="AF645" s="433"/>
      <c r="AG645" s="433"/>
      <c r="AH645" s="433"/>
      <c r="AI645" s="433"/>
      <c r="AJ645" s="433"/>
      <c r="AK645" s="433"/>
      <c r="AL645" s="433"/>
      <c r="AM645" s="433"/>
      <c r="AN645" s="433"/>
      <c r="AO645" s="433"/>
      <c r="AP645" s="433"/>
      <c r="AQ645" s="433"/>
      <c r="AR645" s="433"/>
      <c r="AS645" s="433"/>
      <c r="AT645" s="433"/>
    </row>
    <row r="646" spans="2:46" ht="20.149999999999999" customHeight="1">
      <c r="B646" s="437">
        <v>46085</v>
      </c>
      <c r="C646" s="419" t="s">
        <v>106</v>
      </c>
      <c r="D646" s="419" t="s">
        <v>106</v>
      </c>
      <c r="E646" s="457">
        <v>704.04887930288101</v>
      </c>
      <c r="F646" s="457">
        <v>727.46399018846546</v>
      </c>
      <c r="G646" s="457">
        <v>692.1010161791902</v>
      </c>
      <c r="H646" s="457">
        <v>715.23599982469466</v>
      </c>
      <c r="I646" s="457">
        <v>3441127036.9880743</v>
      </c>
      <c r="J646" s="462">
        <v>95233900428.539108</v>
      </c>
      <c r="K646" s="474">
        <f t="shared" si="47"/>
        <v>1.2987380855069786E-2</v>
      </c>
      <c r="L646" s="458">
        <f ca="1">IF(COUNTIF($D$64:$D646,$D646)&gt;=7,AVERAGE(OFFSET($H646,0,0,-7,1)),"")</f>
        <v>705.11610125440779</v>
      </c>
      <c r="M646" s="458">
        <f ca="1">IF(COUNTIF($D$64:$D646,$D646)&gt;=20,AVERAGE(OFFSET($H646,0,0,-20,1)),"")</f>
        <v>660.85988359986027</v>
      </c>
      <c r="N646" s="458" t="str">
        <f ca="1">IF(COUNTIF($D$64:$D646,$D646)&gt;=50,AVERAGE(OFFSET($H646,0,0,-50,1)),"")</f>
        <v/>
      </c>
      <c r="O646" s="458">
        <f t="shared" si="48"/>
        <v>687.64714006310169</v>
      </c>
      <c r="P646" s="458">
        <f t="shared" si="49"/>
        <v>647.92551370566105</v>
      </c>
      <c r="Q646" s="458">
        <f t="shared" si="50"/>
        <v>39.721626357440641</v>
      </c>
      <c r="R646" s="453">
        <f t="shared" si="51"/>
        <v>38.888725580546023</v>
      </c>
      <c r="S646" s="453">
        <f>IF(COUNTIF($D$64:$D646,$D646)&gt;=14,100-100/(1+(AVERAGEIFS($K$64:$K646,$D$64:$D646,$D646,$K$64:$K646,"&gt;0")*COUNTIFS($D$64:$D646,$D646,$K$64:$K646,"&gt;0"))/(-AVERAGEIFS($K$64:$K646,$D$64:$D646,$D646,$K$64:$K646,"&lt;0")*COUNTIFS($D$64:$D646,$D646,$K$64:$K646,"&lt;0"))),"")</f>
        <v>96.483531816272233</v>
      </c>
      <c r="T646" s="453">
        <f ca="1">IF($D646=$D645,MIN(0,$H646/MAX(OFFSET($H646,0,0,-(COUNTIF($D$64:$D646,$D646)),1))-1),0)</f>
        <v>0</v>
      </c>
      <c r="U646" s="453">
        <f ca="1">IF(COUNTIF($D$64:$D646,$D646)&gt;=30,STDEV(OFFSET($K646,0,0,-30,1))*SQRT(365),"")</f>
        <v>0.15644046905167833</v>
      </c>
      <c r="V646" s="453" t="str">
        <f ca="1">IF(COUNTIF($D$64:$D646,$D646)&lt;20,"Neutral",IF($H646&gt;$M646*1.05,"Bullish",IF($H646&lt;$M646*0.95,"Bearish","Neutral")))</f>
        <v>Bullish</v>
      </c>
      <c r="AB646" s="433"/>
      <c r="AC646" s="433"/>
      <c r="AD646" s="433"/>
      <c r="AE646" s="433"/>
      <c r="AF646" s="433"/>
      <c r="AG646" s="433"/>
      <c r="AH646" s="433"/>
      <c r="AI646" s="433"/>
      <c r="AJ646" s="433"/>
      <c r="AK646" s="433"/>
      <c r="AL646" s="433"/>
      <c r="AM646" s="433"/>
      <c r="AN646" s="433"/>
      <c r="AO646" s="433"/>
      <c r="AP646" s="433"/>
      <c r="AQ646" s="433"/>
      <c r="AR646" s="433"/>
      <c r="AS646" s="433"/>
      <c r="AT646" s="433"/>
    </row>
    <row r="647" spans="2:46" ht="20.149999999999999" customHeight="1">
      <c r="B647" s="437">
        <v>46086</v>
      </c>
      <c r="C647" s="419" t="s">
        <v>106</v>
      </c>
      <c r="D647" s="419" t="s">
        <v>106</v>
      </c>
      <c r="E647" s="457">
        <v>714.73863500663083</v>
      </c>
      <c r="F647" s="457">
        <v>728.05138940879976</v>
      </c>
      <c r="G647" s="457">
        <v>689.80099018262536</v>
      </c>
      <c r="H647" s="457">
        <v>715.57485348959915</v>
      </c>
      <c r="I647" s="457">
        <v>2687854615.4808478</v>
      </c>
      <c r="J647" s="462">
        <v>95279018901.590332</v>
      </c>
      <c r="K647" s="474">
        <f t="shared" si="47"/>
        <v>4.7376483424699245E-4</v>
      </c>
      <c r="L647" s="458">
        <f ca="1">IF(COUNTIF($D$64:$D647,$D647)&gt;=7,AVERAGE(OFFSET($H647,0,0,-7,1)),"")</f>
        <v>708.10161509565182</v>
      </c>
      <c r="M647" s="458">
        <f ca="1">IF(COUNTIF($D$64:$D647,$D647)&gt;=20,AVERAGE(OFFSET($H647,0,0,-20,1)),"")</f>
        <v>666.81719869610902</v>
      </c>
      <c r="N647" s="458" t="str">
        <f ca="1">IF(COUNTIF($D$64:$D647,$D647)&gt;=50,AVERAGE(OFFSET($H647,0,0,-50,1)),"")</f>
        <v/>
      </c>
      <c r="O647" s="458">
        <f t="shared" si="48"/>
        <v>691.94371135948586</v>
      </c>
      <c r="P647" s="458">
        <f t="shared" si="49"/>
        <v>652.93657591187866</v>
      </c>
      <c r="Q647" s="458">
        <f t="shared" si="50"/>
        <v>39.007135447607197</v>
      </c>
      <c r="R647" s="453">
        <f t="shared" si="51"/>
        <v>38.912407553958261</v>
      </c>
      <c r="S647" s="453">
        <f>IF(COUNTIF($D$64:$D647,$D647)&gt;=14,100-100/(1+(AVERAGEIFS($K$64:$K647,$D$64:$D647,$D647,$K$64:$K647,"&gt;0")*COUNTIFS($D$64:$D647,$D647,$K$64:$K647,"&gt;0"))/(-AVERAGEIFS($K$64:$K647,$D$64:$D647,$D647,$K$64:$K647,"&lt;0")*COUNTIFS($D$64:$D647,$D647,$K$64:$K647,"&lt;0"))),"")</f>
        <v>96.487183818180711</v>
      </c>
      <c r="T647" s="453">
        <f ca="1">IF($D647=$D646,MIN(0,$H647/MAX(OFFSET($H647,0,0,-(COUNTIF($D$64:$D647,$D647)),1))-1),0)</f>
        <v>0</v>
      </c>
      <c r="U647" s="453">
        <f ca="1">IF(COUNTIF($D$64:$D647,$D647)&gt;=30,STDEV(OFFSET($K647,0,0,-30,1))*SQRT(365),"")</f>
        <v>0.15792851053606036</v>
      </c>
      <c r="V647" s="453" t="str">
        <f ca="1">IF(COUNTIF($D$64:$D647,$D647)&lt;20,"Neutral",IF($H647&gt;$M647*1.05,"Bullish",IF($H647&lt;$M647*0.95,"Bearish","Neutral")))</f>
        <v>Bullish</v>
      </c>
      <c r="AB647" s="433"/>
      <c r="AC647" s="433"/>
      <c r="AD647" s="433"/>
      <c r="AE647" s="433"/>
      <c r="AF647" s="433"/>
      <c r="AG647" s="433"/>
      <c r="AH647" s="433"/>
      <c r="AI647" s="433"/>
      <c r="AJ647" s="433"/>
      <c r="AK647" s="433"/>
      <c r="AL647" s="433"/>
      <c r="AM647" s="433"/>
      <c r="AN647" s="433"/>
      <c r="AO647" s="433"/>
      <c r="AP647" s="433"/>
      <c r="AQ647" s="433"/>
      <c r="AR647" s="433"/>
      <c r="AS647" s="433"/>
      <c r="AT647" s="433"/>
    </row>
    <row r="648" spans="2:46" ht="20.149999999999999" customHeight="1">
      <c r="B648" s="437">
        <v>46087</v>
      </c>
      <c r="C648" s="419" t="s">
        <v>106</v>
      </c>
      <c r="D648" s="419" t="s">
        <v>106</v>
      </c>
      <c r="E648" s="457">
        <v>714.62157025651186</v>
      </c>
      <c r="F648" s="457">
        <v>744.23042231037789</v>
      </c>
      <c r="G648" s="457">
        <v>700.54252577370823</v>
      </c>
      <c r="H648" s="457">
        <v>730.05219199355884</v>
      </c>
      <c r="I648" s="457">
        <v>2699425118.9853225</v>
      </c>
      <c r="J648" s="462">
        <v>97206681119.227982</v>
      </c>
      <c r="K648" s="474">
        <f t="shared" si="47"/>
        <v>2.0231759729061105E-2</v>
      </c>
      <c r="L648" s="458">
        <f ca="1">IF(COUNTIF($D$64:$D648,$D648)&gt;=7,AVERAGE(OFFSET($H648,0,0,-7,1)),"")</f>
        <v>712.9643426159231</v>
      </c>
      <c r="M648" s="458">
        <f ca="1">IF(COUNTIF($D$64:$D648,$D648)&gt;=20,AVERAGE(OFFSET($H648,0,0,-20,1)),"")</f>
        <v>673.39265212808482</v>
      </c>
      <c r="N648" s="458" t="str">
        <f ca="1">IF(COUNTIF($D$64:$D648,$D648)&gt;=50,AVERAGE(OFFSET($H648,0,0,-50,1)),"")</f>
        <v/>
      </c>
      <c r="O648" s="458">
        <f t="shared" si="48"/>
        <v>697.80655453395866</v>
      </c>
      <c r="P648" s="458">
        <f t="shared" si="49"/>
        <v>658.64884376978091</v>
      </c>
      <c r="Q648" s="458">
        <f t="shared" si="50"/>
        <v>39.15771076417775</v>
      </c>
      <c r="R648" s="453">
        <f t="shared" si="51"/>
        <v>38.961468196002158</v>
      </c>
      <c r="S648" s="453">
        <f>IF(COUNTIF($D$64:$D648,$D648)&gt;=14,100-100/(1+(AVERAGEIFS($K$64:$K648,$D$64:$D648,$D648,$K$64:$K648,"&gt;0")*COUNTIFS($D$64:$D648,$D648,$K$64:$K648,"&gt;0"))/(-AVERAGEIFS($K$64:$K648,$D$64:$D648,$D648,$K$64:$K648,"&lt;0")*COUNTIFS($D$64:$D648,$D648,$K$64:$K648,"&lt;0"))),"")</f>
        <v>96.636361697773452</v>
      </c>
      <c r="T648" s="453">
        <f ca="1">IF($D648=$D647,MIN(0,$H648/MAX(OFFSET($H648,0,0,-(COUNTIF($D$64:$D648,$D648)),1))-1),0)</f>
        <v>0</v>
      </c>
      <c r="U648" s="453">
        <f ca="1">IF(COUNTIF($D$64:$D648,$D648)&gt;=30,STDEV(OFFSET($K648,0,0,-30,1))*SQRT(365),"")</f>
        <v>0.16236769767288461</v>
      </c>
      <c r="V648" s="453" t="str">
        <f ca="1">IF(COUNTIF($D$64:$D648,$D648)&lt;20,"Neutral",IF($H648&gt;$M648*1.05,"Bullish",IF($H648&lt;$M648*0.95,"Bearish","Neutral")))</f>
        <v>Bullish</v>
      </c>
      <c r="AB648" s="433"/>
      <c r="AC648" s="433"/>
      <c r="AD648" s="433"/>
      <c r="AE648" s="433"/>
      <c r="AF648" s="433"/>
      <c r="AG648" s="433"/>
      <c r="AH648" s="433"/>
      <c r="AI648" s="433"/>
      <c r="AJ648" s="433"/>
      <c r="AK648" s="433"/>
      <c r="AL648" s="433"/>
      <c r="AM648" s="433"/>
      <c r="AN648" s="433"/>
      <c r="AO648" s="433"/>
      <c r="AP648" s="433"/>
      <c r="AQ648" s="433"/>
      <c r="AR648" s="433"/>
      <c r="AS648" s="433"/>
      <c r="AT648" s="433"/>
    </row>
    <row r="649" spans="2:46" ht="20.149999999999999" customHeight="1">
      <c r="B649" s="437">
        <v>46088</v>
      </c>
      <c r="C649" s="419" t="s">
        <v>106</v>
      </c>
      <c r="D649" s="419" t="s">
        <v>106</v>
      </c>
      <c r="E649" s="457">
        <v>728.70566670162634</v>
      </c>
      <c r="F649" s="457">
        <v>740.59755988955067</v>
      </c>
      <c r="G649" s="457">
        <v>709.54879110614377</v>
      </c>
      <c r="H649" s="457">
        <v>721.87150488793691</v>
      </c>
      <c r="I649" s="457">
        <v>3189415339.6485419</v>
      </c>
      <c r="J649" s="462">
        <v>96117420034.152847</v>
      </c>
      <c r="K649" s="474">
        <f t="shared" si="47"/>
        <v>-1.120561953698529E-2</v>
      </c>
      <c r="L649" s="458">
        <f ca="1">IF(COUNTIF($D$64:$D649,$D649)&gt;=7,AVERAGE(OFFSET($H649,0,0,-7,1)),"")</f>
        <v>715.42365287959831</v>
      </c>
      <c r="M649" s="458">
        <f ca="1">IF(COUNTIF($D$64:$D649,$D649)&gt;=20,AVERAGE(OFFSET($H649,0,0,-20,1)),"")</f>
        <v>679.39030135016435</v>
      </c>
      <c r="N649" s="458" t="str">
        <f ca="1">IF(COUNTIF($D$64:$D649,$D649)&gt;=50,AVERAGE(OFFSET($H649,0,0,-50,1)),"")</f>
        <v/>
      </c>
      <c r="O649" s="458">
        <f t="shared" si="48"/>
        <v>701.50885458841685</v>
      </c>
      <c r="P649" s="458">
        <f t="shared" si="49"/>
        <v>663.33200385260727</v>
      </c>
      <c r="Q649" s="458">
        <f t="shared" si="50"/>
        <v>38.17685073580958</v>
      </c>
      <c r="R649" s="453">
        <f t="shared" si="51"/>
        <v>38.804544703963643</v>
      </c>
      <c r="S649" s="453">
        <f>IF(COUNTIF($D$64:$D649,$D649)&gt;=14,100-100/(1+(AVERAGEIFS($K$64:$K649,$D$64:$D649,$D649,$K$64:$K649,"&gt;0")*COUNTIFS($D$64:$D649,$D649,$K$64:$K649,"&gt;0"))/(-AVERAGEIFS($K$64:$K649,$D$64:$D649,$D649,$K$64:$K649,"&lt;0")*COUNTIFS($D$64:$D649,$D649,$K$64:$K649,"&lt;0"))),"")</f>
        <v>94.41563488062225</v>
      </c>
      <c r="T649" s="453">
        <f ca="1">IF($D649=$D648,MIN(0,$H649/MAX(OFFSET($H649,0,0,-(COUNTIF($D$64:$D649,$D649)),1))-1),0)</f>
        <v>-1.120561953698529E-2</v>
      </c>
      <c r="U649" s="453">
        <f ca="1">IF(COUNTIF($D$64:$D649,$D649)&gt;=30,STDEV(OFFSET($K649,0,0,-30,1))*SQRT(365),"")</f>
        <v>0.17491175347330973</v>
      </c>
      <c r="V649" s="453" t="str">
        <f ca="1">IF(COUNTIF($D$64:$D649,$D649)&lt;20,"Neutral",IF($H649&gt;$M649*1.05,"Bullish",IF($H649&lt;$M649*0.95,"Bearish","Neutral")))</f>
        <v>Bullish</v>
      </c>
      <c r="AB649" s="433"/>
      <c r="AC649" s="433"/>
      <c r="AD649" s="433"/>
      <c r="AE649" s="433"/>
      <c r="AF649" s="433"/>
      <c r="AG649" s="433"/>
      <c r="AH649" s="433"/>
      <c r="AI649" s="433"/>
      <c r="AJ649" s="433"/>
      <c r="AK649" s="433"/>
      <c r="AL649" s="433"/>
      <c r="AM649" s="433"/>
      <c r="AN649" s="433"/>
      <c r="AO649" s="433"/>
      <c r="AP649" s="433"/>
      <c r="AQ649" s="433"/>
      <c r="AR649" s="433"/>
      <c r="AS649" s="433"/>
      <c r="AT649" s="433"/>
    </row>
    <row r="650" spans="2:46" ht="20.149999999999999" customHeight="1">
      <c r="B650" s="437">
        <v>46089</v>
      </c>
      <c r="C650" s="419" t="s">
        <v>106</v>
      </c>
      <c r="D650" s="419" t="s">
        <v>106</v>
      </c>
      <c r="E650" s="457">
        <v>722.29332670886731</v>
      </c>
      <c r="F650" s="457">
        <v>740.74078813318772</v>
      </c>
      <c r="G650" s="457">
        <v>703.63627075499278</v>
      </c>
      <c r="H650" s="457">
        <v>732.06567469441507</v>
      </c>
      <c r="I650" s="457">
        <v>1467466432.5140557</v>
      </c>
      <c r="J650" s="462">
        <v>97474776980.027664</v>
      </c>
      <c r="K650" s="474">
        <f t="shared" si="47"/>
        <v>1.4121862045324285E-2</v>
      </c>
      <c r="L650" s="458">
        <f ca="1">IF(COUNTIF($D$64:$D650,$D650)&gt;=7,AVERAGE(OFFSET($H650,0,0,-7,1)),"")</f>
        <v>718.70486010329262</v>
      </c>
      <c r="M650" s="458">
        <f ca="1">IF(COUNTIF($D$64:$D650,$D650)&gt;=20,AVERAGE(OFFSET($H650,0,0,-20,1)),"")</f>
        <v>685.64229930891861</v>
      </c>
      <c r="N650" s="458" t="str">
        <f ca="1">IF(COUNTIF($D$64:$D650,$D650)&gt;=50,AVERAGE(OFFSET($H650,0,0,-50,1)),"")</f>
        <v/>
      </c>
      <c r="O650" s="458">
        <f t="shared" si="48"/>
        <v>706.20990383549349</v>
      </c>
      <c r="P650" s="458">
        <f t="shared" si="49"/>
        <v>668.42338687792642</v>
      </c>
      <c r="Q650" s="458">
        <f t="shared" si="50"/>
        <v>37.786516957567073</v>
      </c>
      <c r="R650" s="453">
        <f t="shared" si="51"/>
        <v>38.600939154684326</v>
      </c>
      <c r="S650" s="453">
        <f>IF(COUNTIF($D$64:$D650,$D650)&gt;=14,100-100/(1+(AVERAGEIFS($K$64:$K650,$D$64:$D650,$D650,$K$64:$K650,"&gt;0")*COUNTIFS($D$64:$D650,$D650,$K$64:$K650,"&gt;0"))/(-AVERAGEIFS($K$64:$K650,$D$64:$D650,$D650,$K$64:$K650,"&lt;0")*COUNTIFS($D$64:$D650,$D650,$K$64:$K650,"&lt;0"))),"")</f>
        <v>94.572810663118318</v>
      </c>
      <c r="T650" s="453">
        <f ca="1">IF($D650=$D649,MIN(0,$H650/MAX(OFFSET($H650,0,0,-(COUNTIF($D$64:$D650,$D650)),1))-1),0)</f>
        <v>0</v>
      </c>
      <c r="U650" s="453">
        <f ca="1">IF(COUNTIF($D$64:$D650,$D650)&gt;=30,STDEV(OFFSET($K650,0,0,-30,1))*SQRT(365),"")</f>
        <v>0.1725636830869364</v>
      </c>
      <c r="V650" s="453" t="str">
        <f ca="1">IF(COUNTIF($D$64:$D650,$D650)&lt;20,"Neutral",IF($H650&gt;$M650*1.05,"Bullish",IF($H650&lt;$M650*0.95,"Bearish","Neutral")))</f>
        <v>Bullish</v>
      </c>
      <c r="AB650" s="433"/>
      <c r="AC650" s="433"/>
      <c r="AD650" s="433"/>
      <c r="AE650" s="433"/>
      <c r="AF650" s="433"/>
      <c r="AG650" s="433"/>
      <c r="AH650" s="433"/>
      <c r="AI650" s="433"/>
      <c r="AJ650" s="433"/>
      <c r="AK650" s="433"/>
      <c r="AL650" s="433"/>
      <c r="AM650" s="433"/>
      <c r="AN650" s="433"/>
      <c r="AO650" s="433"/>
      <c r="AP650" s="433"/>
      <c r="AQ650" s="433"/>
      <c r="AR650" s="433"/>
      <c r="AS650" s="433"/>
      <c r="AT650" s="433"/>
    </row>
    <row r="651" spans="2:46" ht="20.149999999999999" customHeight="1">
      <c r="B651" s="437">
        <v>46090</v>
      </c>
      <c r="C651" s="419" t="s">
        <v>106</v>
      </c>
      <c r="D651" s="419" t="s">
        <v>106</v>
      </c>
      <c r="E651" s="457">
        <v>733.86320805449373</v>
      </c>
      <c r="F651" s="457">
        <v>759.86110104452518</v>
      </c>
      <c r="G651" s="457">
        <v>720.12282865004897</v>
      </c>
      <c r="H651" s="457">
        <v>747.03183094270287</v>
      </c>
      <c r="I651" s="457">
        <v>1725224770.6640542</v>
      </c>
      <c r="J651" s="462">
        <v>99467525435.49794</v>
      </c>
      <c r="K651" s="474">
        <f t="shared" si="47"/>
        <v>2.0443734442999295E-2</v>
      </c>
      <c r="L651" s="458">
        <f ca="1">IF(COUNTIF($D$64:$D651,$D651)&gt;=7,AVERAGE(OFFSET($H651,0,0,-7,1)),"")</f>
        <v>723.98544384900003</v>
      </c>
      <c r="M651" s="458">
        <f ca="1">IF(COUNTIF($D$64:$D651,$D651)&gt;=20,AVERAGE(OFFSET($H651,0,0,-20,1)),"")</f>
        <v>692.03166678190951</v>
      </c>
      <c r="N651" s="458" t="str">
        <f ca="1">IF(COUNTIF($D$64:$D651,$D651)&gt;=50,AVERAGE(OFFSET($H651,0,0,-50,1)),"")</f>
        <v/>
      </c>
      <c r="O651" s="458">
        <f t="shared" si="48"/>
        <v>712.49020031352575</v>
      </c>
      <c r="P651" s="458">
        <f t="shared" si="49"/>
        <v>674.24623458642839</v>
      </c>
      <c r="Q651" s="458">
        <f t="shared" si="50"/>
        <v>38.243965727097361</v>
      </c>
      <c r="R651" s="453">
        <f t="shared" si="51"/>
        <v>38.529544469166936</v>
      </c>
      <c r="S651" s="453">
        <f>IF(COUNTIF($D$64:$D651,$D651)&gt;=14,100-100/(1+(AVERAGEIFS($K$64:$K651,$D$64:$D651,$D651,$K$64:$K651,"&gt;0")*COUNTIFS($D$64:$D651,$D651,$K$64:$K651,"&gt;0"))/(-AVERAGEIFS($K$64:$K651,$D$64:$D651,$D651,$K$64:$K651,"&lt;0")*COUNTIFS($D$64:$D651,$D651,$K$64:$K651,"&lt;0"))),"")</f>
        <v>94.785286968328123</v>
      </c>
      <c r="T651" s="453">
        <f ca="1">IF($D651=$D650,MIN(0,$H651/MAX(OFFSET($H651,0,0,-(COUNTIF($D$64:$D651,$D651)),1))-1),0)</f>
        <v>0</v>
      </c>
      <c r="U651" s="453">
        <f ca="1">IF(COUNTIF($D$64:$D651,$D651)&gt;=30,STDEV(OFFSET($K651,0,0,-30,1))*SQRT(365),"")</f>
        <v>0.17125122199393905</v>
      </c>
      <c r="V651" s="453" t="str">
        <f ca="1">IF(COUNTIF($D$64:$D651,$D651)&lt;20,"Neutral",IF($H651&gt;$M651*1.05,"Bullish",IF($H651&lt;$M651*0.95,"Bearish","Neutral")))</f>
        <v>Bullish</v>
      </c>
      <c r="AB651" s="433"/>
      <c r="AC651" s="433"/>
      <c r="AD651" s="433"/>
      <c r="AE651" s="433"/>
      <c r="AF651" s="433"/>
      <c r="AG651" s="433"/>
      <c r="AH651" s="433"/>
      <c r="AI651" s="433"/>
      <c r="AJ651" s="433"/>
      <c r="AK651" s="433"/>
      <c r="AL651" s="433"/>
      <c r="AM651" s="433"/>
      <c r="AN651" s="433"/>
      <c r="AO651" s="433"/>
      <c r="AP651" s="433"/>
      <c r="AQ651" s="433"/>
      <c r="AR651" s="433"/>
      <c r="AS651" s="433"/>
      <c r="AT651" s="433"/>
    </row>
    <row r="652" spans="2:46" ht="20.149999999999999" customHeight="1">
      <c r="B652" s="437">
        <v>46091</v>
      </c>
      <c r="C652" s="419" t="s">
        <v>106</v>
      </c>
      <c r="D652" s="419" t="s">
        <v>106</v>
      </c>
      <c r="E652" s="457">
        <v>749.44319067119739</v>
      </c>
      <c r="F652" s="457">
        <v>760.40725312465327</v>
      </c>
      <c r="G652" s="457">
        <v>737.35939552529373</v>
      </c>
      <c r="H652" s="457">
        <v>747.77817783895455</v>
      </c>
      <c r="I652" s="457">
        <v>2143030410.3644364</v>
      </c>
      <c r="J652" s="462">
        <v>99566901761.661896</v>
      </c>
      <c r="K652" s="474">
        <f t="shared" si="47"/>
        <v>9.9908312515917252E-4</v>
      </c>
      <c r="L652" s="458">
        <f ca="1">IF(COUNTIF($D$64:$D652,$D652)&gt;=7,AVERAGE(OFFSET($H652,0,0,-7,1)),"")</f>
        <v>729.94431909598029</v>
      </c>
      <c r="M652" s="458">
        <f ca="1">IF(COUNTIF($D$64:$D652,$D652)&gt;=20,AVERAGE(OFFSET($H652,0,0,-20,1)),"")</f>
        <v>697.72488678363095</v>
      </c>
      <c r="N652" s="458" t="str">
        <f ca="1">IF(COUNTIF($D$64:$D652,$D652)&gt;=50,AVERAGE(OFFSET($H652,0,0,-50,1)),"")</f>
        <v/>
      </c>
      <c r="O652" s="458">
        <f t="shared" si="48"/>
        <v>717.91911993282247</v>
      </c>
      <c r="P652" s="458">
        <f t="shared" si="49"/>
        <v>679.69304519772663</v>
      </c>
      <c r="Q652" s="458">
        <f t="shared" si="50"/>
        <v>38.226074735095835</v>
      </c>
      <c r="R652" s="453">
        <f t="shared" si="51"/>
        <v>38.468850522352717</v>
      </c>
      <c r="S652" s="453">
        <f>IF(COUNTIF($D$64:$D652,$D652)&gt;=14,100-100/(1+(AVERAGEIFS($K$64:$K652,$D$64:$D652,$D652,$K$64:$K652,"&gt;0")*COUNTIFS($D$64:$D652,$D652,$K$64:$K652,"&gt;0"))/(-AVERAGEIFS($K$64:$K652,$D$64:$D652,$D652,$K$64:$K652,"&lt;0")*COUNTIFS($D$64:$D652,$D652,$K$64:$K652,"&lt;0"))),"")</f>
        <v>94.795245084980351</v>
      </c>
      <c r="T652" s="453">
        <f ca="1">IF($D652=$D651,MIN(0,$H652/MAX(OFFSET($H652,0,0,-(COUNTIF($D$64:$D652,$D652)),1))-1),0)</f>
        <v>0</v>
      </c>
      <c r="U652" s="453">
        <f ca="1">IF(COUNTIF($D$64:$D652,$D652)&gt;=30,STDEV(OFFSET($K652,0,0,-30,1))*SQRT(365),"")</f>
        <v>0.17345276520743047</v>
      </c>
      <c r="V652" s="453" t="str">
        <f ca="1">IF(COUNTIF($D$64:$D652,$D652)&lt;20,"Neutral",IF($H652&gt;$M652*1.05,"Bullish",IF($H652&lt;$M652*0.95,"Bearish","Neutral")))</f>
        <v>Bullish</v>
      </c>
      <c r="AB652" s="433"/>
      <c r="AC652" s="433"/>
      <c r="AD652" s="433"/>
      <c r="AE652" s="433"/>
      <c r="AF652" s="433"/>
      <c r="AG652" s="433"/>
      <c r="AH652" s="433"/>
      <c r="AI652" s="433"/>
      <c r="AJ652" s="433"/>
      <c r="AK652" s="433"/>
      <c r="AL652" s="433"/>
      <c r="AM652" s="433"/>
      <c r="AN652" s="433"/>
      <c r="AO652" s="433"/>
      <c r="AP652" s="433"/>
      <c r="AQ652" s="433"/>
      <c r="AR652" s="433"/>
      <c r="AS652" s="433"/>
      <c r="AT652" s="433"/>
    </row>
    <row r="653" spans="2:46" ht="20.149999999999999" customHeight="1">
      <c r="B653" s="437">
        <v>46092</v>
      </c>
      <c r="C653" s="419" t="s">
        <v>106</v>
      </c>
      <c r="D653" s="419" t="s">
        <v>106</v>
      </c>
      <c r="E653" s="457">
        <v>748.91766520722592</v>
      </c>
      <c r="F653" s="457">
        <v>773.12878569949351</v>
      </c>
      <c r="G653" s="457">
        <v>735.16829004957344</v>
      </c>
      <c r="H653" s="457">
        <v>765.39523852085415</v>
      </c>
      <c r="I653" s="457">
        <v>1447421866.8076961</v>
      </c>
      <c r="J653" s="462">
        <v>101912618983.99799</v>
      </c>
      <c r="K653" s="474">
        <f t="shared" si="47"/>
        <v>2.3559206732686633E-2</v>
      </c>
      <c r="L653" s="458">
        <f ca="1">IF(COUNTIF($D$64:$D653,$D653)&gt;=7,AVERAGE(OFFSET($H653,0,0,-7,1)),"")</f>
        <v>737.10992462400304</v>
      </c>
      <c r="M653" s="458">
        <f ca="1">IF(COUNTIF($D$64:$D653,$D653)&gt;=20,AVERAGE(OFFSET($H653,0,0,-20,1)),"")</f>
        <v>703.93958480236302</v>
      </c>
      <c r="N653" s="458">
        <f ca="1">IF(COUNTIF($D$64:$D653,$D653)&gt;=50,AVERAGE(OFFSET($H653,0,0,-50,1)),"")</f>
        <v>613.42235500594575</v>
      </c>
      <c r="O653" s="458">
        <f t="shared" si="48"/>
        <v>725.22313817713507</v>
      </c>
      <c r="P653" s="458">
        <f t="shared" si="49"/>
        <v>686.04135581425464</v>
      </c>
      <c r="Q653" s="458">
        <f t="shared" si="50"/>
        <v>39.181782362880426</v>
      </c>
      <c r="R653" s="453">
        <f t="shared" si="51"/>
        <v>38.611436890458258</v>
      </c>
      <c r="S653" s="453">
        <f>IF(COUNTIF($D$64:$D653,$D653)&gt;=14,100-100/(1+(AVERAGEIFS($K$64:$K653,$D$64:$D653,$D653,$K$64:$K653,"&gt;0")*COUNTIFS($D$64:$D653,$D653,$K$64:$K653,"&gt;0"))/(-AVERAGEIFS($K$64:$K653,$D$64:$D653,$D653,$K$64:$K653,"&lt;0")*COUNTIFS($D$64:$D653,$D653,$K$64:$K653,"&lt;0"))),"")</f>
        <v>95.01951818870765</v>
      </c>
      <c r="T653" s="453">
        <f ca="1">IF($D653=$D652,MIN(0,$H653/MAX(OFFSET($H653,0,0,-(COUNTIF($D$64:$D653,$D653)),1))-1),0)</f>
        <v>0</v>
      </c>
      <c r="U653" s="453">
        <f ca="1">IF(COUNTIF($D$64:$D653,$D653)&gt;=30,STDEV(OFFSET($K653,0,0,-30,1))*SQRT(365),"")</f>
        <v>0.1807622347845845</v>
      </c>
      <c r="V653" s="453" t="str">
        <f ca="1">IF(COUNTIF($D$64:$D653,$D653)&lt;20,"Neutral",IF($H653&gt;$M653*1.05,"Bullish",IF($H653&lt;$M653*0.95,"Bearish","Neutral")))</f>
        <v>Bullish</v>
      </c>
      <c r="AB653" s="433"/>
      <c r="AC653" s="433"/>
      <c r="AD653" s="433"/>
      <c r="AE653" s="433"/>
      <c r="AF653" s="433"/>
      <c r="AG653" s="433"/>
      <c r="AH653" s="433"/>
      <c r="AI653" s="433"/>
      <c r="AJ653" s="433"/>
      <c r="AK653" s="433"/>
      <c r="AL653" s="433"/>
      <c r="AM653" s="433"/>
      <c r="AN653" s="433"/>
      <c r="AO653" s="433"/>
      <c r="AP653" s="433"/>
      <c r="AQ653" s="433"/>
      <c r="AR653" s="433"/>
      <c r="AS653" s="433"/>
      <c r="AT653" s="433"/>
    </row>
    <row r="654" spans="2:46" ht="20.149999999999999" customHeight="1">
      <c r="B654" s="437">
        <v>46093</v>
      </c>
      <c r="C654" s="419" t="s">
        <v>106</v>
      </c>
      <c r="D654" s="419" t="s">
        <v>106</v>
      </c>
      <c r="E654" s="457">
        <v>759.84705451511002</v>
      </c>
      <c r="F654" s="457">
        <v>783.46969160088622</v>
      </c>
      <c r="G654" s="457">
        <v>747.5400056666499</v>
      </c>
      <c r="H654" s="457">
        <v>769.39602357855574</v>
      </c>
      <c r="I654" s="457">
        <v>3154527679.627883</v>
      </c>
      <c r="J654" s="462">
        <v>102445324784.48137</v>
      </c>
      <c r="K654" s="474">
        <f t="shared" si="47"/>
        <v>5.2270838076198256E-3</v>
      </c>
      <c r="L654" s="458">
        <f ca="1">IF(COUNTIF($D$64:$D654,$D654)&gt;=7,AVERAGE(OFFSET($H654,0,0,-7,1)),"")</f>
        <v>744.79866320813983</v>
      </c>
      <c r="M654" s="458">
        <f ca="1">IF(COUNTIF($D$64:$D654,$D654)&gt;=20,AVERAGE(OFFSET($H654,0,0,-20,1)),"")</f>
        <v>710.14139549532797</v>
      </c>
      <c r="N654" s="458">
        <f ca="1">IF(COUNTIF($D$64:$D654,$D654)&gt;=50,AVERAGE(OFFSET($H654,0,0,-50,1)),"")</f>
        <v>619.41067015203123</v>
      </c>
      <c r="O654" s="458">
        <f t="shared" si="48"/>
        <v>732.01896670043061</v>
      </c>
      <c r="P654" s="458">
        <f t="shared" si="49"/>
        <v>692.21577564864731</v>
      </c>
      <c r="Q654" s="458">
        <f t="shared" si="50"/>
        <v>39.803191051783301</v>
      </c>
      <c r="R654" s="453">
        <f t="shared" si="51"/>
        <v>38.849787722723264</v>
      </c>
      <c r="S654" s="453">
        <f>IF(COUNTIF($D$64:$D654,$D654)&gt;=14,100-100/(1+(AVERAGEIFS($K$64:$K654,$D$64:$D654,$D654,$K$64:$K654,"&gt;0")*COUNTIFS($D$64:$D654,$D654,$K$64:$K654,"&gt;0"))/(-AVERAGEIFS($K$64:$K654,$D$64:$D654,$D654,$K$64:$K654,"&lt;0")*COUNTIFS($D$64:$D654,$D654,$K$64:$K654,"&lt;0"))),"")</f>
        <v>95.066682637611194</v>
      </c>
      <c r="T654" s="453">
        <f ca="1">IF($D654=$D653,MIN(0,$H654/MAX(OFFSET($H654,0,0,-(COUNTIF($D$64:$D654,$D654)),1))-1),0)</f>
        <v>0</v>
      </c>
      <c r="U654" s="453">
        <f ca="1">IF(COUNTIF($D$64:$D654,$D654)&gt;=30,STDEV(OFFSET($K654,0,0,-30,1))*SQRT(365),"")</f>
        <v>0.17849171776015063</v>
      </c>
      <c r="V654" s="453" t="str">
        <f ca="1">IF(COUNTIF($D$64:$D654,$D654)&lt;20,"Neutral",IF($H654&gt;$M654*1.05,"Bullish",IF($H654&lt;$M654*0.95,"Bearish","Neutral")))</f>
        <v>Bullish</v>
      </c>
      <c r="AB654" s="433"/>
      <c r="AC654" s="433"/>
      <c r="AD654" s="433"/>
      <c r="AE654" s="433"/>
      <c r="AF654" s="433"/>
      <c r="AG654" s="433"/>
      <c r="AH654" s="433"/>
      <c r="AI654" s="433"/>
      <c r="AJ654" s="433"/>
      <c r="AK654" s="433"/>
      <c r="AL654" s="433"/>
      <c r="AM654" s="433"/>
      <c r="AN654" s="433"/>
      <c r="AO654" s="433"/>
      <c r="AP654" s="433"/>
      <c r="AQ654" s="433"/>
      <c r="AR654" s="433"/>
      <c r="AS654" s="433"/>
      <c r="AT654" s="433"/>
    </row>
    <row r="655" spans="2:46" ht="20.149999999999999" customHeight="1">
      <c r="B655" s="437">
        <v>46094</v>
      </c>
      <c r="C655" s="419" t="s">
        <v>106</v>
      </c>
      <c r="D655" s="419" t="s">
        <v>106</v>
      </c>
      <c r="E655" s="457">
        <v>770.83529494002164</v>
      </c>
      <c r="F655" s="457">
        <v>788.23725363735059</v>
      </c>
      <c r="G655" s="457">
        <v>760.47027320010386</v>
      </c>
      <c r="H655" s="457">
        <v>777.52149811027573</v>
      </c>
      <c r="I655" s="457">
        <v>1345172289.1593204</v>
      </c>
      <c r="J655" s="462">
        <v>103527234297.81418</v>
      </c>
      <c r="K655" s="474">
        <f t="shared" si="47"/>
        <v>1.0560848097352249E-2</v>
      </c>
      <c r="L655" s="458">
        <f ca="1">IF(COUNTIF($D$64:$D655,$D655)&gt;=7,AVERAGE(OFFSET($H655,0,0,-7,1)),"")</f>
        <v>751.57999265338481</v>
      </c>
      <c r="M655" s="458">
        <f ca="1">IF(COUNTIF($D$64:$D655,$D655)&gt;=20,AVERAGE(OFFSET($H655,0,0,-20,1)),"")</f>
        <v>716.73741683589014</v>
      </c>
      <c r="N655" s="458">
        <f ca="1">IF(COUNTIF($D$64:$D655,$D655)&gt;=50,AVERAGE(OFFSET($H655,0,0,-50,1)),"")</f>
        <v>625.56521619292471</v>
      </c>
      <c r="O655" s="458">
        <f t="shared" si="48"/>
        <v>739.01935614809906</v>
      </c>
      <c r="P655" s="458">
        <f t="shared" si="49"/>
        <v>698.53471805321237</v>
      </c>
      <c r="Q655" s="458">
        <f t="shared" si="50"/>
        <v>40.484638094886691</v>
      </c>
      <c r="R655" s="453">
        <f t="shared" si="51"/>
        <v>39.17675779715595</v>
      </c>
      <c r="S655" s="453">
        <f>IF(COUNTIF($D$64:$D655,$D655)&gt;=14,100-100/(1+(AVERAGEIFS($K$64:$K655,$D$64:$D655,$D655,$K$64:$K655,"&gt;0")*COUNTIFS($D$64:$D655,$D655,$K$64:$K655,"&gt;0"))/(-AVERAGEIFS($K$64:$K655,$D$64:$D655,$D655,$K$64:$K655,"&lt;0")*COUNTIFS($D$64:$D655,$D655,$K$64:$K655,"&lt;0"))),"")</f>
        <v>95.159299685704326</v>
      </c>
      <c r="T655" s="453">
        <f ca="1">IF($D655=$D654,MIN(0,$H655/MAX(OFFSET($H655,0,0,-(COUNTIF($D$64:$D655,$D655)),1))-1),0)</f>
        <v>0</v>
      </c>
      <c r="U655" s="453">
        <f ca="1">IF(COUNTIF($D$64:$D655,$D655)&gt;=30,STDEV(OFFSET($K655,0,0,-30,1))*SQRT(365),"")</f>
        <v>0.17581026673757955</v>
      </c>
      <c r="V655" s="453" t="str">
        <f ca="1">IF(COUNTIF($D$64:$D655,$D655)&lt;20,"Neutral",IF($H655&gt;$M655*1.05,"Bullish",IF($H655&lt;$M655*0.95,"Bearish","Neutral")))</f>
        <v>Bullish</v>
      </c>
      <c r="AB655" s="433"/>
      <c r="AC655" s="433"/>
      <c r="AD655" s="433"/>
      <c r="AE655" s="433"/>
      <c r="AF655" s="433"/>
      <c r="AG655" s="433"/>
      <c r="AH655" s="433"/>
      <c r="AI655" s="433"/>
      <c r="AJ655" s="433"/>
      <c r="AK655" s="433"/>
      <c r="AL655" s="433"/>
      <c r="AM655" s="433"/>
      <c r="AN655" s="433"/>
      <c r="AO655" s="433"/>
      <c r="AP655" s="433"/>
      <c r="AQ655" s="433"/>
      <c r="AR655" s="433"/>
      <c r="AS655" s="433"/>
      <c r="AT655" s="433"/>
    </row>
    <row r="656" spans="2:46" ht="20.149999999999999" customHeight="1">
      <c r="B656" s="437">
        <v>46095</v>
      </c>
      <c r="C656" s="419" t="s">
        <v>106</v>
      </c>
      <c r="D656" s="419" t="s">
        <v>106</v>
      </c>
      <c r="E656" s="457">
        <v>775.69406903614458</v>
      </c>
      <c r="F656" s="457">
        <v>810.53103018750789</v>
      </c>
      <c r="G656" s="457">
        <v>754.69527442425397</v>
      </c>
      <c r="H656" s="457">
        <v>784.21792730974835</v>
      </c>
      <c r="I656" s="457">
        <v>1599643801.2175715</v>
      </c>
      <c r="J656" s="462">
        <v>104418865971.5074</v>
      </c>
      <c r="K656" s="474">
        <f t="shared" si="47"/>
        <v>8.6125325354320381E-3</v>
      </c>
      <c r="L656" s="458">
        <f ca="1">IF(COUNTIF($D$64:$D656,$D656)&gt;=7,AVERAGE(OFFSET($H656,0,0,-7,1)),"")</f>
        <v>760.48662442792943</v>
      </c>
      <c r="M656" s="458">
        <f ca="1">IF(COUNTIF($D$64:$D656,$D656)&gt;=20,AVERAGE(OFFSET($H656,0,0,-20,1)),"")</f>
        <v>723.07455906370399</v>
      </c>
      <c r="N656" s="458">
        <f ca="1">IF(COUNTIF($D$64:$D656,$D656)&gt;=50,AVERAGE(OFFSET($H656,0,0,-50,1)),"")</f>
        <v>631.77881709116036</v>
      </c>
      <c r="O656" s="458">
        <f t="shared" si="48"/>
        <v>745.97298248066045</v>
      </c>
      <c r="P656" s="458">
        <f t="shared" si="49"/>
        <v>704.88162244258535</v>
      </c>
      <c r="Q656" s="458">
        <f t="shared" si="50"/>
        <v>41.091360038075095</v>
      </c>
      <c r="R656" s="453">
        <f t="shared" si="51"/>
        <v>39.559678245339782</v>
      </c>
      <c r="S656" s="453">
        <f>IF(COUNTIF($D$64:$D656,$D656)&gt;=14,100-100/(1+(AVERAGEIFS($K$64:$K656,$D$64:$D656,$D656,$K$64:$K656,"&gt;0")*COUNTIFS($D$64:$D656,$D656,$K$64:$K656,"&gt;0"))/(-AVERAGEIFS($K$64:$K656,$D$64:$D656,$D656,$K$64:$K656,"&lt;0")*COUNTIFS($D$64:$D656,$D656,$K$64:$K656,"&lt;0"))),"")</f>
        <v>95.232294727308386</v>
      </c>
      <c r="T656" s="453">
        <f ca="1">IF($D656=$D655,MIN(0,$H656/MAX(OFFSET($H656,0,0,-(COUNTIF($D$64:$D656,$D656)),1))-1),0)</f>
        <v>0</v>
      </c>
      <c r="U656" s="453">
        <f ca="1">IF(COUNTIF($D$64:$D656,$D656)&gt;=30,STDEV(OFFSET($K656,0,0,-30,1))*SQRT(365),"")</f>
        <v>0.17495755958799325</v>
      </c>
      <c r="V656" s="453" t="str">
        <f ca="1">IF(COUNTIF($D$64:$D656,$D656)&lt;20,"Neutral",IF($H656&gt;$M656*1.05,"Bullish",IF($H656&lt;$M656*0.95,"Bearish","Neutral")))</f>
        <v>Bullish</v>
      </c>
      <c r="AB656" s="433"/>
      <c r="AC656" s="433"/>
      <c r="AD656" s="433"/>
      <c r="AE656" s="433"/>
      <c r="AF656" s="433"/>
      <c r="AG656" s="433"/>
      <c r="AH656" s="433"/>
      <c r="AI656" s="433"/>
      <c r="AJ656" s="433"/>
      <c r="AK656" s="433"/>
      <c r="AL656" s="433"/>
      <c r="AM656" s="433"/>
      <c r="AN656" s="433"/>
      <c r="AO656" s="433"/>
      <c r="AP656" s="433"/>
      <c r="AQ656" s="433"/>
      <c r="AR656" s="433"/>
      <c r="AS656" s="433"/>
      <c r="AT656" s="433"/>
    </row>
    <row r="657" spans="2:46" ht="20.149999999999999" customHeight="1">
      <c r="B657" s="437">
        <v>46096</v>
      </c>
      <c r="C657" s="419" t="s">
        <v>106</v>
      </c>
      <c r="D657" s="419" t="s">
        <v>106</v>
      </c>
      <c r="E657" s="457">
        <v>781.16033537539488</v>
      </c>
      <c r="F657" s="457">
        <v>808.73023632541901</v>
      </c>
      <c r="G657" s="457">
        <v>772.43810085775465</v>
      </c>
      <c r="H657" s="457">
        <v>791.30161060093928</v>
      </c>
      <c r="I657" s="457">
        <v>2524937518.7754569</v>
      </c>
      <c r="J657" s="462">
        <v>105362060650.44685</v>
      </c>
      <c r="K657" s="474">
        <f t="shared" si="47"/>
        <v>9.03279948660618E-3</v>
      </c>
      <c r="L657" s="458">
        <f ca="1">IF(COUNTIF($D$64:$D657,$D657)&gt;=7,AVERAGE(OFFSET($H657,0,0,-7,1)),"")</f>
        <v>768.94890098600433</v>
      </c>
      <c r="M657" s="458">
        <f ca="1">IF(COUNTIF($D$64:$D657,$D657)&gt;=20,AVERAGE(OFFSET($H657,0,0,-20,1)),"")</f>
        <v>729.1291464083464</v>
      </c>
      <c r="N657" s="458">
        <f ca="1">IF(COUNTIF($D$64:$D657,$D657)&gt;=50,AVERAGE(OFFSET($H657,0,0,-50,1)),"")</f>
        <v>637.90879955542459</v>
      </c>
      <c r="O657" s="458">
        <f t="shared" si="48"/>
        <v>752.94661757608799</v>
      </c>
      <c r="P657" s="458">
        <f t="shared" si="49"/>
        <v>711.28310304690785</v>
      </c>
      <c r="Q657" s="458">
        <f t="shared" si="50"/>
        <v>41.663514529180134</v>
      </c>
      <c r="R657" s="453">
        <f t="shared" si="51"/>
        <v>39.980445502107855</v>
      </c>
      <c r="S657" s="453">
        <f>IF(COUNTIF($D$64:$D657,$D657)&gt;=14,100-100/(1+(AVERAGEIFS($K$64:$K657,$D$64:$D657,$D657,$K$64:$K657,"&gt;0")*COUNTIFS($D$64:$D657,$D657,$K$64:$K657,"&gt;0"))/(-AVERAGEIFS($K$64:$K657,$D$64:$D657,$D657,$K$64:$K657,"&lt;0")*COUNTIFS($D$64:$D657,$D657,$K$64:$K657,"&lt;0"))),"")</f>
        <v>95.306523336101023</v>
      </c>
      <c r="T657" s="453">
        <f ca="1">IF($D657=$D656,MIN(0,$H657/MAX(OFFSET($H657,0,0,-(COUNTIF($D$64:$D657,$D657)),1))-1),0)</f>
        <v>0</v>
      </c>
      <c r="U657" s="453">
        <f ca="1">IF(COUNTIF($D$64:$D657,$D657)&gt;=30,STDEV(OFFSET($K657,0,0,-30,1))*SQRT(365),"")</f>
        <v>0.16383649737404449</v>
      </c>
      <c r="V657" s="453" t="str">
        <f ca="1">IF(COUNTIF($D$64:$D657,$D657)&lt;20,"Neutral",IF($H657&gt;$M657*1.05,"Bullish",IF($H657&lt;$M657*0.95,"Bearish","Neutral")))</f>
        <v>Bullish</v>
      </c>
      <c r="AB657" s="433"/>
      <c r="AC657" s="433"/>
      <c r="AD657" s="433"/>
      <c r="AE657" s="433"/>
      <c r="AF657" s="433"/>
      <c r="AG657" s="433"/>
      <c r="AH657" s="433"/>
      <c r="AI657" s="433"/>
      <c r="AJ657" s="433"/>
      <c r="AK657" s="433"/>
      <c r="AL657" s="433"/>
      <c r="AM657" s="433"/>
      <c r="AN657" s="433"/>
      <c r="AO657" s="433"/>
      <c r="AP657" s="433"/>
      <c r="AQ657" s="433"/>
      <c r="AR657" s="433"/>
      <c r="AS657" s="433"/>
      <c r="AT657" s="433"/>
    </row>
    <row r="658" spans="2:46" ht="20.149999999999999" customHeight="1">
      <c r="B658" s="437">
        <v>46097</v>
      </c>
      <c r="C658" s="419" t="s">
        <v>106</v>
      </c>
      <c r="D658" s="419" t="s">
        <v>106</v>
      </c>
      <c r="E658" s="457">
        <v>790.42340935875552</v>
      </c>
      <c r="F658" s="457">
        <v>807.32226235535677</v>
      </c>
      <c r="G658" s="457">
        <v>778.13465093439027</v>
      </c>
      <c r="H658" s="457">
        <v>800.74520007156434</v>
      </c>
      <c r="I658" s="457">
        <v>2000690779.3862321</v>
      </c>
      <c r="J658" s="462">
        <v>106619477586.33086</v>
      </c>
      <c r="K658" s="474">
        <f t="shared" si="47"/>
        <v>1.1934247755989391E-2</v>
      </c>
      <c r="L658" s="458">
        <f ca="1">IF(COUNTIF($D$64:$D658,$D658)&gt;=7,AVERAGE(OFFSET($H658,0,0,-7,1)),"")</f>
        <v>776.62223943298466</v>
      </c>
      <c r="M658" s="458">
        <f ca="1">IF(COUNTIF($D$64:$D658,$D658)&gt;=20,AVERAGE(OFFSET($H658,0,0,-20,1)),"")</f>
        <v>735.33881953115088</v>
      </c>
      <c r="N658" s="458">
        <f ca="1">IF(COUNTIF($D$64:$D658,$D658)&gt;=50,AVERAGE(OFFSET($H658,0,0,-50,1)),"")</f>
        <v>644.09527734954702</v>
      </c>
      <c r="O658" s="458">
        <f t="shared" si="48"/>
        <v>760.30024565231508</v>
      </c>
      <c r="P658" s="458">
        <f t="shared" si="49"/>
        <v>717.90992504873429</v>
      </c>
      <c r="Q658" s="458">
        <f t="shared" si="50"/>
        <v>42.39032060358079</v>
      </c>
      <c r="R658" s="453">
        <f t="shared" si="51"/>
        <v>40.462420522402439</v>
      </c>
      <c r="S658" s="453">
        <f>IF(COUNTIF($D$64:$D658,$D658)&gt;=14,100-100/(1+(AVERAGEIFS($K$64:$K658,$D$64:$D658,$D658,$K$64:$K658,"&gt;0")*COUNTIFS($D$64:$D658,$D658,$K$64:$K658,"&gt;0"))/(-AVERAGEIFS($K$64:$K658,$D$64:$D658,$D658,$K$64:$K658,"&lt;0")*COUNTIFS($D$64:$D658,$D658,$K$64:$K658,"&lt;0"))),"")</f>
        <v>95.401122317252813</v>
      </c>
      <c r="T658" s="453">
        <f ca="1">IF($D658=$D657,MIN(0,$H658/MAX(OFFSET($H658,0,0,-(COUNTIF($D$64:$D658,$D658)),1))-1),0)</f>
        <v>0</v>
      </c>
      <c r="U658" s="453">
        <f ca="1">IF(COUNTIF($D$64:$D658,$D658)&gt;=30,STDEV(OFFSET($K658,0,0,-30,1))*SQRT(365),"")</f>
        <v>0.1626049766906438</v>
      </c>
      <c r="V658" s="453" t="str">
        <f ca="1">IF(COUNTIF($D$64:$D658,$D658)&lt;20,"Neutral",IF($H658&gt;$M658*1.05,"Bullish",IF($H658&lt;$M658*0.95,"Bearish","Neutral")))</f>
        <v>Bullish</v>
      </c>
      <c r="AB658" s="433"/>
      <c r="AC658" s="433"/>
      <c r="AD658" s="433"/>
      <c r="AE658" s="433"/>
      <c r="AF658" s="433"/>
      <c r="AG658" s="433"/>
      <c r="AH658" s="433"/>
      <c r="AI658" s="433"/>
      <c r="AJ658" s="433"/>
      <c r="AK658" s="433"/>
      <c r="AL658" s="433"/>
      <c r="AM658" s="433"/>
      <c r="AN658" s="433"/>
      <c r="AO658" s="433"/>
      <c r="AP658" s="433"/>
      <c r="AQ658" s="433"/>
      <c r="AR658" s="433"/>
      <c r="AS658" s="433"/>
      <c r="AT658" s="433"/>
    </row>
    <row r="659" spans="2:46" ht="20.149999999999999" customHeight="1">
      <c r="B659" s="437">
        <v>46098</v>
      </c>
      <c r="C659" s="419" t="s">
        <v>106</v>
      </c>
      <c r="D659" s="419" t="s">
        <v>106</v>
      </c>
      <c r="E659" s="457">
        <v>797.92090201278779</v>
      </c>
      <c r="F659" s="457">
        <v>828.09750723912975</v>
      </c>
      <c r="G659" s="457">
        <v>777.55351130428539</v>
      </c>
      <c r="H659" s="457">
        <v>808.17819269904567</v>
      </c>
      <c r="I659" s="457">
        <v>3447900295.3814926</v>
      </c>
      <c r="J659" s="462">
        <v>107609182914.28572</v>
      </c>
      <c r="K659" s="474">
        <f t="shared" si="47"/>
        <v>9.2825940471663593E-3</v>
      </c>
      <c r="L659" s="458">
        <f ca="1">IF(COUNTIF($D$64:$D659,$D659)&gt;=7,AVERAGE(OFFSET($H659,0,0,-7,1)),"")</f>
        <v>785.25081298442615</v>
      </c>
      <c r="M659" s="458">
        <f ca="1">IF(COUNTIF($D$64:$D659,$D659)&gt;=20,AVERAGE(OFFSET($H659,0,0,-20,1)),"")</f>
        <v>741.34713167595032</v>
      </c>
      <c r="N659" s="458">
        <f ca="1">IF(COUNTIF($D$64:$D659,$D659)&gt;=50,AVERAGE(OFFSET($H659,0,0,-50,1)),"")</f>
        <v>650.39313187081711</v>
      </c>
      <c r="O659" s="458">
        <f t="shared" si="48"/>
        <v>767.66608365950435</v>
      </c>
      <c r="P659" s="458">
        <f t="shared" si="49"/>
        <v>724.59646339320182</v>
      </c>
      <c r="Q659" s="458">
        <f t="shared" si="50"/>
        <v>43.069620266302536</v>
      </c>
      <c r="R659" s="453">
        <f t="shared" si="51"/>
        <v>40.98386047118246</v>
      </c>
      <c r="S659" s="453">
        <f>IF(COUNTIF($D$64:$D659,$D659)&gt;=14,100-100/(1+(AVERAGEIFS($K$64:$K659,$D$64:$D659,$D659,$K$64:$K659,"&gt;0")*COUNTIFS($D$64:$D659,$D659,$K$64:$K659,"&gt;0"))/(-AVERAGEIFS($K$64:$K659,$D$64:$D659,$D659,$K$64:$K659,"&lt;0")*COUNTIFS($D$64:$D659,$D659,$K$64:$K659,"&lt;0"))),"")</f>
        <v>95.472106616066043</v>
      </c>
      <c r="T659" s="453">
        <f ca="1">IF($D659=$D658,MIN(0,$H659/MAX(OFFSET($H659,0,0,-(COUNTIF($D$64:$D659,$D659)),1))-1),0)</f>
        <v>0</v>
      </c>
      <c r="U659" s="453">
        <f ca="1">IF(COUNTIF($D$64:$D659,$D659)&gt;=30,STDEV(OFFSET($K659,0,0,-30,1))*SQRT(365),"")</f>
        <v>0.16193152859213472</v>
      </c>
      <c r="V659" s="453" t="str">
        <f ca="1">IF(COUNTIF($D$64:$D659,$D659)&lt;20,"Neutral",IF($H659&gt;$M659*1.05,"Bullish",IF($H659&lt;$M659*0.95,"Bearish","Neutral")))</f>
        <v>Bullish</v>
      </c>
      <c r="AB659" s="433"/>
      <c r="AC659" s="433"/>
      <c r="AD659" s="433"/>
      <c r="AE659" s="433"/>
      <c r="AF659" s="433"/>
      <c r="AG659" s="433"/>
      <c r="AH659" s="433"/>
      <c r="AI659" s="433"/>
      <c r="AJ659" s="433"/>
      <c r="AK659" s="433"/>
      <c r="AL659" s="433"/>
      <c r="AM659" s="433"/>
      <c r="AN659" s="433"/>
      <c r="AO659" s="433"/>
      <c r="AP659" s="433"/>
      <c r="AQ659" s="433"/>
      <c r="AR659" s="433"/>
      <c r="AS659" s="433"/>
      <c r="AT659" s="433"/>
    </row>
    <row r="660" spans="2:46" ht="20.149999999999999" customHeight="1">
      <c r="B660" s="437">
        <v>46099</v>
      </c>
      <c r="C660" s="419" t="s">
        <v>106</v>
      </c>
      <c r="D660" s="419" t="s">
        <v>106</v>
      </c>
      <c r="E660" s="457">
        <v>813.04800493102005</v>
      </c>
      <c r="F660" s="457">
        <v>837.48212633113644</v>
      </c>
      <c r="G660" s="457">
        <v>780.65742999355928</v>
      </c>
      <c r="H660" s="457">
        <v>793.93022793970022</v>
      </c>
      <c r="I660" s="457">
        <v>2796458230.1926451</v>
      </c>
      <c r="J660" s="462">
        <v>105712061883.55823</v>
      </c>
      <c r="K660" s="474">
        <f t="shared" si="47"/>
        <v>-1.7629731769626233E-2</v>
      </c>
      <c r="L660" s="458">
        <f ca="1">IF(COUNTIF($D$64:$D660,$D660)&gt;=7,AVERAGE(OFFSET($H660,0,0,-7,1)),"")</f>
        <v>789.3272400442612</v>
      </c>
      <c r="M660" s="458">
        <f ca="1">IF(COUNTIF($D$64:$D660,$D660)&gt;=20,AVERAGE(OFFSET($H660,0,0,-20,1)),"")</f>
        <v>746.30983024289083</v>
      </c>
      <c r="N660" s="458">
        <f ca="1">IF(COUNTIF($D$64:$D660,$D660)&gt;=50,AVERAGE(OFFSET($H660,0,0,-50,1)),"")</f>
        <v>656.06898786412955</v>
      </c>
      <c r="O660" s="458">
        <f t="shared" si="48"/>
        <v>771.70672124107296</v>
      </c>
      <c r="P660" s="458">
        <f t="shared" si="49"/>
        <v>729.73229780405359</v>
      </c>
      <c r="Q660" s="458">
        <f t="shared" si="50"/>
        <v>41.974423437019368</v>
      </c>
      <c r="R660" s="453">
        <f t="shared" si="51"/>
        <v>41.18197306434984</v>
      </c>
      <c r="S660" s="453">
        <f>IF(COUNTIF($D$64:$D660,$D660)&gt;=14,100-100/(1+(AVERAGEIFS($K$64:$K660,$D$64:$D660,$D660,$K$64:$K660,"&gt;0")*COUNTIFS($D$64:$D660,$D660,$K$64:$K660,"&gt;0"))/(-AVERAGEIFS($K$64:$K660,$D$64:$D660,$D660,$K$64:$K660,"&lt;0")*COUNTIFS($D$64:$D660,$D660,$K$64:$K660,"&lt;0"))),"")</f>
        <v>92.753069868005738</v>
      </c>
      <c r="T660" s="453">
        <f ca="1">IF($D660=$D659,MIN(0,$H660/MAX(OFFSET($H660,0,0,-(COUNTIF($D$64:$D660,$D660)),1))-1),0)</f>
        <v>-1.7629731769626233E-2</v>
      </c>
      <c r="U660" s="453">
        <f ca="1">IF(COUNTIF($D$64:$D660,$D660)&gt;=30,STDEV(OFFSET($K660,0,0,-30,1))*SQRT(365),"")</f>
        <v>0.18828863527512435</v>
      </c>
      <c r="V660" s="453" t="str">
        <f ca="1">IF(COUNTIF($D$64:$D660,$D660)&lt;20,"Neutral",IF($H660&gt;$M660*1.05,"Bullish",IF($H660&lt;$M660*0.95,"Bearish","Neutral")))</f>
        <v>Bullish</v>
      </c>
      <c r="AB660" s="433"/>
      <c r="AC660" s="433"/>
      <c r="AD660" s="433"/>
      <c r="AE660" s="433"/>
      <c r="AF660" s="433"/>
      <c r="AG660" s="433"/>
      <c r="AH660" s="433"/>
      <c r="AI660" s="433"/>
      <c r="AJ660" s="433"/>
      <c r="AK660" s="433"/>
      <c r="AL660" s="433"/>
      <c r="AM660" s="433"/>
      <c r="AN660" s="433"/>
      <c r="AO660" s="433"/>
      <c r="AP660" s="433"/>
      <c r="AQ660" s="433"/>
      <c r="AR660" s="433"/>
      <c r="AS660" s="433"/>
      <c r="AT660" s="433"/>
    </row>
    <row r="661" spans="2:46" ht="20.149999999999999" customHeight="1">
      <c r="B661" s="437">
        <v>46100</v>
      </c>
      <c r="C661" s="419" t="s">
        <v>106</v>
      </c>
      <c r="D661" s="419" t="s">
        <v>106</v>
      </c>
      <c r="E661" s="457">
        <v>793.20863916459746</v>
      </c>
      <c r="F661" s="457">
        <v>812.85786425673962</v>
      </c>
      <c r="G661" s="457">
        <v>771.08757731051446</v>
      </c>
      <c r="H661" s="457">
        <v>787.79970477915401</v>
      </c>
      <c r="I661" s="457">
        <v>3211821245.2016187</v>
      </c>
      <c r="J661" s="462">
        <v>104895780778.59509</v>
      </c>
      <c r="K661" s="474">
        <f t="shared" si="47"/>
        <v>-7.7217404562808234E-3</v>
      </c>
      <c r="L661" s="458">
        <f ca="1">IF(COUNTIF($D$64:$D661,$D661)&gt;=7,AVERAGE(OFFSET($H661,0,0,-7,1)),"")</f>
        <v>791.9563373586326</v>
      </c>
      <c r="M661" s="458">
        <f ca="1">IF(COUNTIF($D$64:$D661,$D661)&gt;=20,AVERAGE(OFFSET($H661,0,0,-20,1)),"")</f>
        <v>750.89916051426553</v>
      </c>
      <c r="N661" s="458">
        <f ca="1">IF(COUNTIF($D$64:$D661,$D661)&gt;=50,AVERAGE(OFFSET($H661,0,0,-50,1)),"")</f>
        <v>661.53201971298915</v>
      </c>
      <c r="O661" s="458">
        <f t="shared" si="48"/>
        <v>774.18256486231621</v>
      </c>
      <c r="P661" s="458">
        <f t="shared" si="49"/>
        <v>734.0335872096166</v>
      </c>
      <c r="Q661" s="458">
        <f t="shared" si="50"/>
        <v>40.148977652699614</v>
      </c>
      <c r="R661" s="453">
        <f t="shared" si="51"/>
        <v>40.975373982019796</v>
      </c>
      <c r="S661" s="453">
        <f>IF(COUNTIF($D$64:$D661,$D661)&gt;=14,100-100/(1+(AVERAGEIFS($K$64:$K661,$D$64:$D661,$D661,$K$64:$K661,"&gt;0")*COUNTIFS($D$64:$D661,$D661,$K$64:$K661,"&gt;0"))/(-AVERAGEIFS($K$64:$K661,$D$64:$D661,$D661,$K$64:$K661,"&lt;0")*COUNTIFS($D$64:$D661,$D661,$K$64:$K661,"&lt;0"))),"")</f>
        <v>91.610316654421979</v>
      </c>
      <c r="T661" s="453">
        <f ca="1">IF($D661=$D660,MIN(0,$H661/MAX(OFFSET($H661,0,0,-(COUNTIF($D$64:$D661,$D661)),1))-1),0)</f>
        <v>-2.521534001286807E-2</v>
      </c>
      <c r="U661" s="453">
        <f ca="1">IF(COUNTIF($D$64:$D661,$D661)&gt;=30,STDEV(OFFSET($K661,0,0,-30,1))*SQRT(365),"")</f>
        <v>0.19264415360741233</v>
      </c>
      <c r="V661" s="453" t="str">
        <f ca="1">IF(COUNTIF($D$64:$D661,$D661)&lt;20,"Neutral",IF($H661&gt;$M661*1.05,"Bullish",IF($H661&lt;$M661*0.95,"Bearish","Neutral")))</f>
        <v>Neutral</v>
      </c>
      <c r="AB661" s="433"/>
      <c r="AC661" s="433"/>
      <c r="AD661" s="433"/>
      <c r="AE661" s="433"/>
      <c r="AF661" s="433"/>
      <c r="AG661" s="433"/>
      <c r="AH661" s="433"/>
      <c r="AI661" s="433"/>
      <c r="AJ661" s="433"/>
      <c r="AK661" s="433"/>
      <c r="AL661" s="433"/>
      <c r="AM661" s="433"/>
      <c r="AN661" s="433"/>
      <c r="AO661" s="433"/>
      <c r="AP661" s="433"/>
      <c r="AQ661" s="433"/>
      <c r="AR661" s="433"/>
      <c r="AS661" s="433"/>
      <c r="AT661" s="433"/>
    </row>
    <row r="662" spans="2:46" ht="20.149999999999999" customHeight="1">
      <c r="B662" s="437">
        <v>46101</v>
      </c>
      <c r="C662" s="419" t="s">
        <v>106</v>
      </c>
      <c r="D662" s="419" t="s">
        <v>106</v>
      </c>
      <c r="E662" s="457">
        <v>788.78190752359262</v>
      </c>
      <c r="F662" s="457">
        <v>800.10433117347861</v>
      </c>
      <c r="G662" s="457">
        <v>782.15114928595074</v>
      </c>
      <c r="H662" s="457">
        <v>795.89774504787601</v>
      </c>
      <c r="I662" s="457">
        <v>2000114012.569746</v>
      </c>
      <c r="J662" s="462">
        <v>105974037411.10072</v>
      </c>
      <c r="K662" s="474">
        <f t="shared" si="47"/>
        <v>1.0279313662591605E-2</v>
      </c>
      <c r="L662" s="458">
        <f ca="1">IF(COUNTIF($D$64:$D662,$D662)&gt;=7,AVERAGE(OFFSET($H662,0,0,-7,1)),"")</f>
        <v>794.58151549257548</v>
      </c>
      <c r="M662" s="458">
        <f ca="1">IF(COUNTIF($D$64:$D662,$D662)&gt;=20,AVERAGE(OFFSET($H662,0,0,-20,1)),"")</f>
        <v>755.4612311145487</v>
      </c>
      <c r="N662" s="458">
        <f ca="1">IF(COUNTIF($D$64:$D662,$D662)&gt;=50,AVERAGE(OFFSET($H662,0,0,-50,1)),"")</f>
        <v>666.96491406979931</v>
      </c>
      <c r="O662" s="458">
        <f t="shared" si="48"/>
        <v>777.52336181394082</v>
      </c>
      <c r="P662" s="458">
        <f t="shared" si="49"/>
        <v>738.61611741985803</v>
      </c>
      <c r="Q662" s="458">
        <f t="shared" si="50"/>
        <v>38.907244394082795</v>
      </c>
      <c r="R662" s="453">
        <f t="shared" si="51"/>
        <v>40.561748064432393</v>
      </c>
      <c r="S662" s="453">
        <f>IF(COUNTIF($D$64:$D662,$D662)&gt;=14,100-100/(1+(AVERAGEIFS($K$64:$K662,$D$64:$D662,$D662,$K$64:$K662,"&gt;0")*COUNTIFS($D$64:$D662,$D662,$K$64:$K662,"&gt;0"))/(-AVERAGEIFS($K$64:$K662,$D$64:$D662,$D662,$K$64:$K662,"&lt;0")*COUNTIFS($D$64:$D662,$D662,$K$64:$K662,"&lt;0"))),"")</f>
        <v>91.745696345429394</v>
      </c>
      <c r="T662" s="453">
        <f ca="1">IF($D662=$D661,MIN(0,$H662/MAX(OFFSET($H662,0,0,-(COUNTIF($D$64:$D662,$D662)),1))-1),0)</f>
        <v>-1.5195222739377678E-2</v>
      </c>
      <c r="U662" s="453">
        <f ca="1">IF(COUNTIF($D$64:$D662,$D662)&gt;=30,STDEV(OFFSET($K662,0,0,-30,1))*SQRT(365),"")</f>
        <v>0.18449788253464919</v>
      </c>
      <c r="V662" s="453" t="str">
        <f ca="1">IF(COUNTIF($D$64:$D662,$D662)&lt;20,"Neutral",IF($H662&gt;$M662*1.05,"Bullish",IF($H662&lt;$M662*0.95,"Bearish","Neutral")))</f>
        <v>Bullish</v>
      </c>
      <c r="AB662" s="433"/>
      <c r="AC662" s="433"/>
      <c r="AD662" s="433"/>
      <c r="AE662" s="433"/>
      <c r="AF662" s="433"/>
      <c r="AG662" s="433"/>
      <c r="AH662" s="433"/>
      <c r="AI662" s="433"/>
      <c r="AJ662" s="433"/>
      <c r="AK662" s="433"/>
      <c r="AL662" s="433"/>
      <c r="AM662" s="433"/>
      <c r="AN662" s="433"/>
      <c r="AO662" s="433"/>
      <c r="AP662" s="433"/>
      <c r="AQ662" s="433"/>
      <c r="AR662" s="433"/>
      <c r="AS662" s="433"/>
      <c r="AT662" s="433"/>
    </row>
    <row r="663" spans="2:46" ht="20.149999999999999" customHeight="1">
      <c r="B663" s="437">
        <v>46102</v>
      </c>
      <c r="C663" s="419" t="s">
        <v>106</v>
      </c>
      <c r="D663" s="419" t="s">
        <v>106</v>
      </c>
      <c r="E663" s="457">
        <v>791.91599982952027</v>
      </c>
      <c r="F663" s="457">
        <v>803.32177862480614</v>
      </c>
      <c r="G663" s="457">
        <v>767.37798191183106</v>
      </c>
      <c r="H663" s="457">
        <v>781.71849548464661</v>
      </c>
      <c r="I663" s="457">
        <v>3354367554.9843059</v>
      </c>
      <c r="J663" s="462">
        <v>104086065830.54973</v>
      </c>
      <c r="K663" s="474">
        <f t="shared" si="47"/>
        <v>-1.7815416178087684E-2</v>
      </c>
      <c r="L663" s="458">
        <f ca="1">IF(COUNTIF($D$64:$D663,$D663)&gt;=7,AVERAGE(OFFSET($H663,0,0,-7,1)),"")</f>
        <v>794.22445380327531</v>
      </c>
      <c r="M663" s="458">
        <f ca="1">IF(COUNTIF($D$64:$D663,$D663)&gt;=20,AVERAGE(OFFSET($H663,0,0,-20,1)),"")</f>
        <v>759.09229468235333</v>
      </c>
      <c r="N663" s="458">
        <f ca="1">IF(COUNTIF($D$64:$D663,$D663)&gt;=50,AVERAGE(OFFSET($H663,0,0,-50,1)),"")</f>
        <v>672.13087025841025</v>
      </c>
      <c r="O663" s="458">
        <f t="shared" si="48"/>
        <v>778.16876699404941</v>
      </c>
      <c r="P663" s="458">
        <f t="shared" si="49"/>
        <v>741.80888616539789</v>
      </c>
      <c r="Q663" s="458">
        <f t="shared" si="50"/>
        <v>36.359880828651512</v>
      </c>
      <c r="R663" s="453">
        <f t="shared" si="51"/>
        <v>39.721374617276219</v>
      </c>
      <c r="S663" s="453">
        <f>IF(COUNTIF($D$64:$D663,$D663)&gt;=14,100-100/(1+(AVERAGEIFS($K$64:$K663,$D$64:$D663,$D663,$K$64:$K663,"&gt;0")*COUNTIFS($D$64:$D663,$D663,$K$64:$K663,"&gt;0"))/(-AVERAGEIFS($K$64:$K663,$D$64:$D663,$D663,$K$64:$K663,"&lt;0")*COUNTIFS($D$64:$D663,$D663,$K$64:$K663,"&lt;0"))),"")</f>
        <v>89.249685336203072</v>
      </c>
      <c r="T663" s="453">
        <f ca="1">IF($D663=$D662,MIN(0,$H663/MAX(OFFSET($H663,0,0,-(COUNTIF($D$64:$D663,$D663)),1))-1),0)</f>
        <v>-3.2739929700444481E-2</v>
      </c>
      <c r="U663" s="453">
        <f ca="1">IF(COUNTIF($D$64:$D663,$D663)&gt;=30,STDEV(OFFSET($K663,0,0,-30,1))*SQRT(365),"")</f>
        <v>0.204157525590105</v>
      </c>
      <c r="V663" s="453" t="str">
        <f ca="1">IF(COUNTIF($D$64:$D663,$D663)&lt;20,"Neutral",IF($H663&gt;$M663*1.05,"Bullish",IF($H663&lt;$M663*0.95,"Bearish","Neutral")))</f>
        <v>Neutral</v>
      </c>
      <c r="AB663" s="433"/>
      <c r="AC663" s="433"/>
      <c r="AD663" s="433"/>
      <c r="AE663" s="433"/>
      <c r="AF663" s="433"/>
      <c r="AG663" s="433"/>
      <c r="AH663" s="433"/>
      <c r="AI663" s="433"/>
      <c r="AJ663" s="433"/>
      <c r="AK663" s="433"/>
      <c r="AL663" s="433"/>
      <c r="AM663" s="433"/>
      <c r="AN663" s="433"/>
      <c r="AO663" s="433"/>
      <c r="AP663" s="433"/>
      <c r="AQ663" s="433"/>
      <c r="AR663" s="433"/>
      <c r="AS663" s="433"/>
      <c r="AT663" s="433"/>
    </row>
    <row r="664" spans="2:46" ht="20.149999999999999" customHeight="1">
      <c r="B664" s="437">
        <v>46103</v>
      </c>
      <c r="C664" s="419" t="s">
        <v>106</v>
      </c>
      <c r="D664" s="419" t="s">
        <v>106</v>
      </c>
      <c r="E664" s="457">
        <v>780.77354250548524</v>
      </c>
      <c r="F664" s="457">
        <v>797.8335509206911</v>
      </c>
      <c r="G664" s="457">
        <v>755.14901088685951</v>
      </c>
      <c r="H664" s="457">
        <v>758.95925328399505</v>
      </c>
      <c r="I664" s="457">
        <v>2092803506.0396736</v>
      </c>
      <c r="J664" s="462">
        <v>101055665506.60477</v>
      </c>
      <c r="K664" s="474">
        <f t="shared" si="47"/>
        <v>-2.9114370879176121E-2</v>
      </c>
      <c r="L664" s="458">
        <f ca="1">IF(COUNTIF($D$64:$D664,$D664)&gt;=7,AVERAGE(OFFSET($H664,0,0,-7,1)),"")</f>
        <v>789.60411704371177</v>
      </c>
      <c r="M664" s="458">
        <f ca="1">IF(COUNTIF($D$64:$D664,$D664)&gt;=20,AVERAGE(OFFSET($H664,0,0,-20,1)),"")</f>
        <v>761.53687011041552</v>
      </c>
      <c r="N664" s="458">
        <f ca="1">IF(COUNTIF($D$64:$D664,$D664)&gt;=50,AVERAGE(OFFSET($H664,0,0,-50,1)),"")</f>
        <v>676.6364472279397</v>
      </c>
      <c r="O664" s="458">
        <f t="shared" si="48"/>
        <v>775.21345719250257</v>
      </c>
      <c r="P664" s="458">
        <f t="shared" si="49"/>
        <v>743.07928372973845</v>
      </c>
      <c r="Q664" s="458">
        <f t="shared" si="50"/>
        <v>32.134173462764124</v>
      </c>
      <c r="R664" s="453">
        <f t="shared" si="51"/>
        <v>38.203934386373803</v>
      </c>
      <c r="S664" s="453">
        <f>IF(COUNTIF($D$64:$D664,$D664)&gt;=14,100-100/(1+(AVERAGEIFS($K$64:$K664,$D$64:$D664,$D664,$K$64:$K664,"&gt;0")*COUNTIFS($D$64:$D664,$D664,$K$64:$K664,"&gt;0"))/(-AVERAGEIFS($K$64:$K664,$D$64:$D664,$D664,$K$64:$K664,"&lt;0")*COUNTIFS($D$64:$D664,$D664,$K$64:$K664,"&lt;0"))),"")</f>
        <v>85.450530477664245</v>
      </c>
      <c r="T664" s="453">
        <f ca="1">IF($D664=$D663,MIN(0,$H664/MAX(OFFSET($H664,0,0,-(COUNTIF($D$64:$D664,$D664)),1))-1),0)</f>
        <v>-6.0901098123763764E-2</v>
      </c>
      <c r="U664" s="453">
        <f ca="1">IF(COUNTIF($D$64:$D664,$D664)&gt;=30,STDEV(OFFSET($K664,0,0,-30,1))*SQRT(365),"")</f>
        <v>0.23932468708104185</v>
      </c>
      <c r="V664" s="453" t="str">
        <f ca="1">IF(COUNTIF($D$64:$D664,$D664)&lt;20,"Neutral",IF($H664&gt;$M664*1.05,"Bullish",IF($H664&lt;$M664*0.95,"Bearish","Neutral")))</f>
        <v>Neutral</v>
      </c>
      <c r="AB664" s="433"/>
      <c r="AC664" s="433"/>
      <c r="AD664" s="433"/>
      <c r="AE664" s="433"/>
      <c r="AF664" s="433"/>
      <c r="AG664" s="433"/>
      <c r="AH664" s="433"/>
      <c r="AI664" s="433"/>
      <c r="AJ664" s="433"/>
      <c r="AK664" s="433"/>
      <c r="AL664" s="433"/>
      <c r="AM664" s="433"/>
      <c r="AN664" s="433"/>
      <c r="AO664" s="433"/>
      <c r="AP664" s="433"/>
      <c r="AQ664" s="433"/>
      <c r="AR664" s="433"/>
      <c r="AS664" s="433"/>
      <c r="AT664" s="433"/>
    </row>
    <row r="665" spans="2:46" ht="20.149999999999999" customHeight="1">
      <c r="B665" s="437">
        <v>46104</v>
      </c>
      <c r="C665" s="419" t="s">
        <v>106</v>
      </c>
      <c r="D665" s="419" t="s">
        <v>106</v>
      </c>
      <c r="E665" s="457">
        <v>759.14153739154119</v>
      </c>
      <c r="F665" s="457">
        <v>771.23904084946832</v>
      </c>
      <c r="G665" s="457">
        <v>724.60691907970397</v>
      </c>
      <c r="H665" s="457">
        <v>740.38451218422244</v>
      </c>
      <c r="I665" s="457">
        <v>2138588628.6153018</v>
      </c>
      <c r="J665" s="462">
        <v>98582432832.612961</v>
      </c>
      <c r="K665" s="474">
        <f t="shared" si="47"/>
        <v>-2.447396354863618E-2</v>
      </c>
      <c r="L665" s="458">
        <f ca="1">IF(COUNTIF($D$64:$D665,$D665)&gt;=7,AVERAGE(OFFSET($H665,0,0,-7,1)),"")</f>
        <v>780.98116163123427</v>
      </c>
      <c r="M665" s="458">
        <f ca="1">IF(COUNTIF($D$64:$D665,$D665)&gt;=20,AVERAGE(OFFSET($H665,0,0,-20,1)),"")</f>
        <v>763.25279316412195</v>
      </c>
      <c r="N665" s="458">
        <f ca="1">IF(COUNTIF($D$64:$D665,$D665)&gt;=50,AVERAGE(OFFSET($H665,0,0,-50,1)),"")</f>
        <v>680.66699005791975</v>
      </c>
      <c r="O665" s="458">
        <f t="shared" si="48"/>
        <v>769.85515796045945</v>
      </c>
      <c r="P665" s="458">
        <f t="shared" si="49"/>
        <v>742.87967102266316</v>
      </c>
      <c r="Q665" s="458">
        <f t="shared" si="50"/>
        <v>26.97548693779629</v>
      </c>
      <c r="R665" s="453">
        <f t="shared" si="51"/>
        <v>35.9582448966583</v>
      </c>
      <c r="S665" s="453">
        <f>IF(COUNTIF($D$64:$D665,$D665)&gt;=14,100-100/(1+(AVERAGEIFS($K$64:$K665,$D$64:$D665,$D665,$K$64:$K665,"&gt;0")*COUNTIFS($D$64:$D665,$D665,$K$64:$K665,"&gt;0"))/(-AVERAGEIFS($K$64:$K665,$D$64:$D665,$D665,$K$64:$K665,"&lt;0")*COUNTIFS($D$64:$D665,$D665,$K$64:$K665,"&lt;0"))),"")</f>
        <v>82.498484139871579</v>
      </c>
      <c r="T665" s="453">
        <f ca="1">IF($D665=$D664,MIN(0,$H665/MAX(OFFSET($H665,0,0,-(COUNTIF($D$64:$D665,$D665)),1))-1),0)</f>
        <v>-8.3884570416846937E-2</v>
      </c>
      <c r="U665" s="453">
        <f ca="1">IF(COUNTIF($D$64:$D665,$D665)&gt;=30,STDEV(OFFSET($K665,0,0,-30,1))*SQRT(365),"")</f>
        <v>0.26075192116759582</v>
      </c>
      <c r="V665" s="453" t="str">
        <f ca="1">IF(COUNTIF($D$64:$D665,$D665)&lt;20,"Neutral",IF($H665&gt;$M665*1.05,"Bullish",IF($H665&lt;$M665*0.95,"Bearish","Neutral")))</f>
        <v>Neutral</v>
      </c>
      <c r="AB665" s="433"/>
      <c r="AC665" s="433"/>
      <c r="AD665" s="433"/>
      <c r="AE665" s="433"/>
      <c r="AF665" s="433"/>
      <c r="AG665" s="433"/>
      <c r="AH665" s="433"/>
      <c r="AI665" s="433"/>
      <c r="AJ665" s="433"/>
      <c r="AK665" s="433"/>
      <c r="AL665" s="433"/>
      <c r="AM665" s="433"/>
      <c r="AN665" s="433"/>
      <c r="AO665" s="433"/>
      <c r="AP665" s="433"/>
      <c r="AQ665" s="433"/>
      <c r="AR665" s="433"/>
      <c r="AS665" s="433"/>
      <c r="AT665" s="433"/>
    </row>
    <row r="666" spans="2:46" ht="20.149999999999999" customHeight="1">
      <c r="B666" s="437">
        <v>46105</v>
      </c>
      <c r="C666" s="419" t="s">
        <v>106</v>
      </c>
      <c r="D666" s="419" t="s">
        <v>106</v>
      </c>
      <c r="E666" s="457">
        <v>741.46391436225065</v>
      </c>
      <c r="F666" s="457">
        <v>762.31975648848629</v>
      </c>
      <c r="G666" s="457">
        <v>723.01335490524139</v>
      </c>
      <c r="H666" s="457">
        <v>737.17242562938918</v>
      </c>
      <c r="I666" s="457">
        <v>1335912002.8448362</v>
      </c>
      <c r="J666" s="462">
        <v>98154742488.159073</v>
      </c>
      <c r="K666" s="474">
        <f t="shared" si="47"/>
        <v>-4.3384032242343995E-3</v>
      </c>
      <c r="L666" s="458">
        <f ca="1">IF(COUNTIF($D$64:$D666,$D666)&gt;=7,AVERAGE(OFFSET($H666,0,0,-7,1)),"")</f>
        <v>770.83748062128336</v>
      </c>
      <c r="M666" s="458">
        <f ca="1">IF(COUNTIF($D$64:$D666,$D666)&gt;=20,AVERAGE(OFFSET($H666,0,0,-20,1)),"")</f>
        <v>764.3496144543567</v>
      </c>
      <c r="N666" s="458">
        <f ca="1">IF(COUNTIF($D$64:$D666,$D666)&gt;=50,AVERAGE(OFFSET($H666,0,0,-50,1)),"")</f>
        <v>684.4305116673587</v>
      </c>
      <c r="O666" s="458">
        <f t="shared" si="48"/>
        <v>764.82704529414093</v>
      </c>
      <c r="P666" s="458">
        <f t="shared" si="49"/>
        <v>742.45691210464281</v>
      </c>
      <c r="Q666" s="458">
        <f t="shared" si="50"/>
        <v>22.370133189498119</v>
      </c>
      <c r="R666" s="453">
        <f t="shared" si="51"/>
        <v>33.240622555226267</v>
      </c>
      <c r="S666" s="453">
        <f>IF(COUNTIF($D$64:$D666,$D666)&gt;=14,100-100/(1+(AVERAGEIFS($K$64:$K666,$D$64:$D666,$D666,$K$64:$K666,"&gt;0")*COUNTIFS($D$64:$D666,$D666,$K$64:$K666,"&gt;0"))/(-AVERAGEIFS($K$64:$K666,$D$64:$D666,$D666,$K$64:$K666,"&lt;0")*COUNTIFS($D$64:$D666,$D666,$K$64:$K666,"&lt;0"))),"")</f>
        <v>81.996339906632613</v>
      </c>
      <c r="T666" s="453">
        <f ca="1">IF($D666=$D665,MIN(0,$H666/MAX(OFFSET($H666,0,0,-(COUNTIF($D$64:$D666,$D666)),1))-1),0)</f>
        <v>-8.785904855032145E-2</v>
      </c>
      <c r="U666" s="453">
        <f ca="1">IF(COUNTIF($D$64:$D666,$D666)&gt;=30,STDEV(OFFSET($K666,0,0,-30,1))*SQRT(365),"")</f>
        <v>0.25772961930832405</v>
      </c>
      <c r="V666" s="453" t="str">
        <f ca="1">IF(COUNTIF($D$64:$D666,$D666)&lt;20,"Neutral",IF($H666&gt;$M666*1.05,"Bullish",IF($H666&lt;$M666*0.95,"Bearish","Neutral")))</f>
        <v>Neutral</v>
      </c>
      <c r="AB666" s="433"/>
      <c r="AC666" s="433"/>
      <c r="AD666" s="433"/>
      <c r="AE666" s="433"/>
      <c r="AF666" s="433"/>
      <c r="AG666" s="433"/>
      <c r="AH666" s="433"/>
      <c r="AI666" s="433"/>
      <c r="AJ666" s="433"/>
      <c r="AK666" s="433"/>
      <c r="AL666" s="433"/>
      <c r="AM666" s="433"/>
      <c r="AN666" s="433"/>
      <c r="AO666" s="433"/>
      <c r="AP666" s="433"/>
      <c r="AQ666" s="433"/>
      <c r="AR666" s="433"/>
      <c r="AS666" s="433"/>
      <c r="AT666" s="433"/>
    </row>
    <row r="667" spans="2:46" ht="20.149999999999999" customHeight="1">
      <c r="B667" s="437">
        <v>46106</v>
      </c>
      <c r="C667" s="419" t="s">
        <v>106</v>
      </c>
      <c r="D667" s="419" t="s">
        <v>106</v>
      </c>
      <c r="E667" s="457">
        <v>734.98586406141578</v>
      </c>
      <c r="F667" s="457">
        <v>749.44412014240174</v>
      </c>
      <c r="G667" s="457">
        <v>719.5342785259669</v>
      </c>
      <c r="H667" s="457">
        <v>743.8680559677058</v>
      </c>
      <c r="I667" s="457">
        <v>1360168552.8953004</v>
      </c>
      <c r="J667" s="462">
        <v>99046267793.235779</v>
      </c>
      <c r="K667" s="474">
        <f t="shared" si="47"/>
        <v>9.0828551171049376E-3</v>
      </c>
      <c r="L667" s="458">
        <f ca="1">IF(COUNTIF($D$64:$D667,$D667)&gt;=7,AVERAGE(OFFSET($H667,0,0,-7,1)),"")</f>
        <v>763.68574176814127</v>
      </c>
      <c r="M667" s="458">
        <f ca="1">IF(COUNTIF($D$64:$D667,$D667)&gt;=20,AVERAGE(OFFSET($H667,0,0,-20,1)),"")</f>
        <v>765.76427457826196</v>
      </c>
      <c r="N667" s="458">
        <f ca="1">IF(COUNTIF($D$64:$D667,$D667)&gt;=50,AVERAGE(OFFSET($H667,0,0,-50,1)),"")</f>
        <v>688.29381538921871</v>
      </c>
      <c r="O667" s="458">
        <f t="shared" si="48"/>
        <v>761.60258539776635</v>
      </c>
      <c r="P667" s="458">
        <f t="shared" si="49"/>
        <v>742.56144127968446</v>
      </c>
      <c r="Q667" s="458">
        <f t="shared" si="50"/>
        <v>19.041144118081888</v>
      </c>
      <c r="R667" s="453">
        <f t="shared" si="51"/>
        <v>30.400726867797392</v>
      </c>
      <c r="S667" s="453">
        <f>IF(COUNTIF($D$64:$D667,$D667)&gt;=14,100-100/(1+(AVERAGEIFS($K$64:$K667,$D$64:$D667,$D667,$K$64:$K667,"&gt;0")*COUNTIFS($D$64:$D667,$D667,$K$64:$K667,"&gt;0"))/(-AVERAGEIFS($K$64:$K667,$D$64:$D667,$D667,$K$64:$K667,"&lt;0")*COUNTIFS($D$64:$D667,$D667,$K$64:$K667,"&lt;0"))),"")</f>
        <v>82.222875525243182</v>
      </c>
      <c r="T667" s="453">
        <f ca="1">IF($D667=$D666,MIN(0,$H667/MAX(OFFSET($H667,0,0,-(COUNTIF($D$64:$D667,$D667)),1))-1),0)</f>
        <v>-7.9574204441925644E-2</v>
      </c>
      <c r="U667" s="453">
        <f ca="1">IF(COUNTIF($D$64:$D667,$D667)&gt;=30,STDEV(OFFSET($K667,0,0,-30,1))*SQRT(365),"")</f>
        <v>0.25240612246020117</v>
      </c>
      <c r="V667" s="453" t="str">
        <f ca="1">IF(COUNTIF($D$64:$D667,$D667)&lt;20,"Neutral",IF($H667&gt;$M667*1.05,"Bullish",IF($H667&lt;$M667*0.95,"Bearish","Neutral")))</f>
        <v>Neutral</v>
      </c>
      <c r="AB667" s="433"/>
      <c r="AC667" s="433"/>
      <c r="AD667" s="433"/>
      <c r="AE667" s="433"/>
      <c r="AF667" s="433"/>
      <c r="AG667" s="433"/>
      <c r="AH667" s="433"/>
      <c r="AI667" s="433"/>
      <c r="AJ667" s="433"/>
      <c r="AK667" s="433"/>
      <c r="AL667" s="433"/>
      <c r="AM667" s="433"/>
      <c r="AN667" s="433"/>
      <c r="AO667" s="433"/>
      <c r="AP667" s="433"/>
      <c r="AQ667" s="433"/>
      <c r="AR667" s="433"/>
      <c r="AS667" s="433"/>
      <c r="AT667" s="433"/>
    </row>
    <row r="668" spans="2:46" ht="20.149999999999999" customHeight="1">
      <c r="B668" s="437">
        <v>46107</v>
      </c>
      <c r="C668" s="419" t="s">
        <v>106</v>
      </c>
      <c r="D668" s="419" t="s">
        <v>106</v>
      </c>
      <c r="E668" s="457">
        <v>743.46169018344756</v>
      </c>
      <c r="F668" s="457">
        <v>756.64829750300476</v>
      </c>
      <c r="G668" s="457">
        <v>720.31900830107236</v>
      </c>
      <c r="H668" s="457">
        <v>725.15744916141216</v>
      </c>
      <c r="I668" s="457">
        <v>1959376873.6678574</v>
      </c>
      <c r="J668" s="462">
        <v>96554944557.290085</v>
      </c>
      <c r="K668" s="474">
        <f t="shared" si="47"/>
        <v>-2.5153125821423816E-2</v>
      </c>
      <c r="L668" s="458">
        <f ca="1">IF(COUNTIF($D$64:$D668,$D668)&gt;=7,AVERAGE(OFFSET($H668,0,0,-7,1)),"")</f>
        <v>754.73684810846385</v>
      </c>
      <c r="M668" s="458">
        <f ca="1">IF(COUNTIF($D$64:$D668,$D668)&gt;=20,AVERAGE(OFFSET($H668,0,0,-20,1)),"")</f>
        <v>765.51953743665456</v>
      </c>
      <c r="N668" s="458">
        <f ca="1">IF(COUNTIF($D$64:$D668,$D668)&gt;=50,AVERAGE(OFFSET($H668,0,0,-50,1)),"")</f>
        <v>691.72170395122225</v>
      </c>
      <c r="O668" s="458">
        <f t="shared" si="48"/>
        <v>755.99564136140418</v>
      </c>
      <c r="P668" s="458">
        <f t="shared" si="49"/>
        <v>741.2722566783309</v>
      </c>
      <c r="Q668" s="458">
        <f t="shared" si="50"/>
        <v>14.723384683073277</v>
      </c>
      <c r="R668" s="453">
        <f t="shared" si="51"/>
        <v>27.265258430852569</v>
      </c>
      <c r="S668" s="453">
        <f>IF(COUNTIF($D$64:$D668,$D668)&gt;=14,100-100/(1+(AVERAGEIFS($K$64:$K668,$D$64:$D668,$D668,$K$64:$K668,"&gt;0")*COUNTIFS($D$64:$D668,$D668,$K$64:$K668,"&gt;0"))/(-AVERAGEIFS($K$64:$K668,$D$64:$D668,$D668,$K$64:$K668,"&lt;0")*COUNTIFS($D$64:$D668,$D668,$K$64:$K668,"&lt;0"))),"")</f>
        <v>79.454261197899157</v>
      </c>
      <c r="T668" s="453">
        <f ca="1">IF($D668=$D667,MIN(0,$H668/MAX(OFFSET($H668,0,0,-(COUNTIF($D$64:$D668,$D668)),1))-1),0)</f>
        <v>-0.102725790286882</v>
      </c>
      <c r="U668" s="453">
        <f ca="1">IF(COUNTIF($D$64:$D668,$D668)&gt;=30,STDEV(OFFSET($K668,0,0,-30,1))*SQRT(365),"")</f>
        <v>0.27046245600503305</v>
      </c>
      <c r="V668" s="453" t="str">
        <f ca="1">IF(COUNTIF($D$64:$D668,$D668)&lt;20,"Neutral",IF($H668&gt;$M668*1.05,"Bullish",IF($H668&lt;$M668*0.95,"Bearish","Neutral")))</f>
        <v>Bearish</v>
      </c>
      <c r="AB668" s="433"/>
      <c r="AC668" s="433"/>
      <c r="AD668" s="433"/>
      <c r="AE668" s="433"/>
      <c r="AF668" s="433"/>
      <c r="AG668" s="433"/>
      <c r="AH668" s="433"/>
      <c r="AI668" s="433"/>
      <c r="AJ668" s="433"/>
      <c r="AK668" s="433"/>
      <c r="AL668" s="433"/>
      <c r="AM668" s="433"/>
      <c r="AN668" s="433"/>
      <c r="AO668" s="433"/>
      <c r="AP668" s="433"/>
      <c r="AQ668" s="433"/>
      <c r="AR668" s="433"/>
      <c r="AS668" s="433"/>
      <c r="AT668" s="433"/>
    </row>
    <row r="669" spans="2:46" ht="20.149999999999999" customHeight="1">
      <c r="B669" s="437">
        <v>46108</v>
      </c>
      <c r="C669" s="419" t="s">
        <v>106</v>
      </c>
      <c r="D669" s="419" t="s">
        <v>106</v>
      </c>
      <c r="E669" s="457">
        <v>726.45224932843621</v>
      </c>
      <c r="F669" s="457">
        <v>747.72620110763478</v>
      </c>
      <c r="G669" s="457">
        <v>699.34588294902539</v>
      </c>
      <c r="H669" s="457">
        <v>713.91547487951107</v>
      </c>
      <c r="I669" s="457">
        <v>1960597241.9609518</v>
      </c>
      <c r="J669" s="462">
        <v>95058072112.886871</v>
      </c>
      <c r="K669" s="474">
        <f t="shared" si="47"/>
        <v>-1.550280465973497E-2</v>
      </c>
      <c r="L669" s="458">
        <f ca="1">IF(COUNTIF($D$64:$D669,$D669)&gt;=7,AVERAGE(OFFSET($H669,0,0,-7,1)),"")</f>
        <v>743.02509522726893</v>
      </c>
      <c r="M669" s="458">
        <f ca="1">IF(COUNTIF($D$64:$D669,$D669)&gt;=20,AVERAGE(OFFSET($H669,0,0,-20,1)),"")</f>
        <v>765.12173593623334</v>
      </c>
      <c r="N669" s="458">
        <f ca="1">IF(COUNTIF($D$64:$D669,$D669)&gt;=50,AVERAGE(OFFSET($H669,0,0,-50,1)),"")</f>
        <v>694.92057945234342</v>
      </c>
      <c r="O669" s="458">
        <f t="shared" si="48"/>
        <v>749.5217695949591</v>
      </c>
      <c r="P669" s="458">
        <f t="shared" si="49"/>
        <v>739.24582839693687</v>
      </c>
      <c r="Q669" s="458">
        <f t="shared" si="50"/>
        <v>10.275941198022224</v>
      </c>
      <c r="R669" s="453">
        <f t="shared" si="51"/>
        <v>23.867394984286499</v>
      </c>
      <c r="S669" s="453">
        <f>IF(COUNTIF($D$64:$D669,$D669)&gt;=14,100-100/(1+(AVERAGEIFS($K$64:$K669,$D$64:$D669,$D669,$K$64:$K669,"&gt;0")*COUNTIFS($D$64:$D669,$D669,$K$64:$K669,"&gt;0"))/(-AVERAGEIFS($K$64:$K669,$D$64:$D669,$D669,$K$64:$K669,"&lt;0")*COUNTIFS($D$64:$D669,$D669,$K$64:$K669,"&lt;0"))),"")</f>
        <v>77.838844772634673</v>
      </c>
      <c r="T669" s="453">
        <f ca="1">IF($D669=$D668,MIN(0,$H669/MAX(OFFSET($H669,0,0,-(COUNTIF($D$64:$D669,$D669)),1))-1),0)</f>
        <v>-0.11663605708628266</v>
      </c>
      <c r="U669" s="453">
        <f ca="1">IF(COUNTIF($D$64:$D669,$D669)&gt;=30,STDEV(OFFSET($K669,0,0,-30,1))*SQRT(365),"")</f>
        <v>0.27219878336321596</v>
      </c>
      <c r="V669" s="453" t="str">
        <f ca="1">IF(COUNTIF($D$64:$D669,$D669)&lt;20,"Neutral",IF($H669&gt;$M669*1.05,"Bullish",IF($H669&lt;$M669*0.95,"Bearish","Neutral")))</f>
        <v>Bearish</v>
      </c>
      <c r="AB669" s="433"/>
      <c r="AC669" s="433"/>
      <c r="AD669" s="433"/>
      <c r="AE669" s="433"/>
      <c r="AF669" s="433"/>
      <c r="AG669" s="433"/>
      <c r="AH669" s="433"/>
      <c r="AI669" s="433"/>
      <c r="AJ669" s="433"/>
      <c r="AK669" s="433"/>
      <c r="AL669" s="433"/>
      <c r="AM669" s="433"/>
      <c r="AN669" s="433"/>
      <c r="AO669" s="433"/>
      <c r="AP669" s="433"/>
      <c r="AQ669" s="433"/>
      <c r="AR669" s="433"/>
      <c r="AS669" s="433"/>
      <c r="AT669" s="433"/>
    </row>
    <row r="670" spans="2:46" ht="20.149999999999999" customHeight="1">
      <c r="B670" s="437">
        <v>46109</v>
      </c>
      <c r="C670" s="419" t="s">
        <v>106</v>
      </c>
      <c r="D670" s="419" t="s">
        <v>106</v>
      </c>
      <c r="E670" s="457">
        <v>712.11783952692792</v>
      </c>
      <c r="F670" s="457">
        <v>719.70084781705748</v>
      </c>
      <c r="G670" s="457">
        <v>675.35890702871336</v>
      </c>
      <c r="H670" s="457">
        <v>690.30815183000357</v>
      </c>
      <c r="I670" s="457">
        <v>2066033125.7428641</v>
      </c>
      <c r="J670" s="462">
        <v>91914749554.693207</v>
      </c>
      <c r="K670" s="474">
        <f t="shared" si="47"/>
        <v>-3.3067392261656448E-2</v>
      </c>
      <c r="L670" s="458">
        <f ca="1">IF(COUNTIF($D$64:$D670,$D670)&gt;=7,AVERAGE(OFFSET($H670,0,0,-7,1)),"")</f>
        <v>729.96647470517689</v>
      </c>
      <c r="M670" s="458">
        <f ca="1">IF(COUNTIF($D$64:$D670,$D670)&gt;=20,AVERAGE(OFFSET($H670,0,0,-20,1)),"")</f>
        <v>763.03385979301288</v>
      </c>
      <c r="N670" s="458">
        <f ca="1">IF(COUNTIF($D$64:$D670,$D670)&gt;=50,AVERAGE(OFFSET($H670,0,0,-50,1)),"")</f>
        <v>697.65086762930935</v>
      </c>
      <c r="O670" s="458">
        <f t="shared" si="48"/>
        <v>740.41198224650441</v>
      </c>
      <c r="P670" s="458">
        <f t="shared" si="49"/>
        <v>735.62081531790477</v>
      </c>
      <c r="Q670" s="458">
        <f t="shared" si="50"/>
        <v>4.7911669285996368</v>
      </c>
      <c r="R670" s="453">
        <f t="shared" si="51"/>
        <v>20.052149373149128</v>
      </c>
      <c r="S670" s="453">
        <f>IF(COUNTIF($D$64:$D670,$D670)&gt;=14,100-100/(1+(AVERAGEIFS($K$64:$K670,$D$64:$D670,$D670,$K$64:$K670,"&gt;0")*COUNTIFS($D$64:$D670,$D670,$K$64:$K670,"&gt;0"))/(-AVERAGEIFS($K$64:$K670,$D$64:$D670,$D670,$K$64:$K670,"&lt;0")*COUNTIFS($D$64:$D670,$D670,$K$64:$K670,"&lt;0"))),"")</f>
        <v>74.603531358845061</v>
      </c>
      <c r="T670" s="453">
        <f ca="1">IF($D670=$D669,MIN(0,$H670/MAX(OFFSET($H670,0,0,-(COUNTIF($D$64:$D670,$D670)),1))-1),0)</f>
        <v>-0.14584659909641395</v>
      </c>
      <c r="U670" s="453">
        <f ca="1">IF(COUNTIF($D$64:$D670,$D670)&gt;=30,STDEV(OFFSET($K670,0,0,-30,1))*SQRT(365),"")</f>
        <v>0.29553266801719724</v>
      </c>
      <c r="V670" s="453" t="str">
        <f ca="1">IF(COUNTIF($D$64:$D670,$D670)&lt;20,"Neutral",IF($H670&gt;$M670*1.05,"Bullish",IF($H670&lt;$M670*0.95,"Bearish","Neutral")))</f>
        <v>Bearish</v>
      </c>
      <c r="AB670" s="433"/>
      <c r="AC670" s="433"/>
      <c r="AD670" s="433"/>
      <c r="AE670" s="433"/>
      <c r="AF670" s="433"/>
      <c r="AG670" s="433"/>
      <c r="AH670" s="433"/>
      <c r="AI670" s="433"/>
      <c r="AJ670" s="433"/>
      <c r="AK670" s="433"/>
      <c r="AL670" s="433"/>
      <c r="AM670" s="433"/>
      <c r="AN670" s="433"/>
      <c r="AO670" s="433"/>
      <c r="AP670" s="433"/>
      <c r="AQ670" s="433"/>
      <c r="AR670" s="433"/>
      <c r="AS670" s="433"/>
      <c r="AT670" s="433"/>
    </row>
    <row r="671" spans="2:46" ht="20.149999999999999" customHeight="1">
      <c r="B671" s="437">
        <v>46110</v>
      </c>
      <c r="C671" s="419" t="s">
        <v>106</v>
      </c>
      <c r="D671" s="419" t="s">
        <v>106</v>
      </c>
      <c r="E671" s="457">
        <v>687.25766073387751</v>
      </c>
      <c r="F671" s="457">
        <v>699.04849348694961</v>
      </c>
      <c r="G671" s="457">
        <v>665.24645788359135</v>
      </c>
      <c r="H671" s="457">
        <v>677.2540794277769</v>
      </c>
      <c r="I671" s="457">
        <v>1800735082.6799998</v>
      </c>
      <c r="J671" s="462">
        <v>90176595670.317566</v>
      </c>
      <c r="K671" s="474">
        <f t="shared" si="47"/>
        <v>-1.8910500140582709E-2</v>
      </c>
      <c r="L671" s="458">
        <f ca="1">IF(COUNTIF($D$64:$D671,$D671)&gt;=7,AVERAGE(OFFSET($H671,0,0,-7,1)),"")</f>
        <v>718.29430701143144</v>
      </c>
      <c r="M671" s="458">
        <f ca="1">IF(COUNTIF($D$64:$D671,$D671)&gt;=20,AVERAGE(OFFSET($H671,0,0,-20,1)),"")</f>
        <v>759.5449722172666</v>
      </c>
      <c r="N671" s="458">
        <f ca="1">IF(COUNTIF($D$64:$D671,$D671)&gt;=50,AVERAGE(OFFSET($H671,0,0,-50,1)),"")</f>
        <v>699.87687398380865</v>
      </c>
      <c r="O671" s="458">
        <f t="shared" si="48"/>
        <v>730.69538181285407</v>
      </c>
      <c r="P671" s="458">
        <f t="shared" si="49"/>
        <v>731.29735340011757</v>
      </c>
      <c r="Q671" s="458">
        <f t="shared" si="50"/>
        <v>-0.60197158726350608</v>
      </c>
      <c r="R671" s="453">
        <f t="shared" si="51"/>
        <v>15.921325181066599</v>
      </c>
      <c r="S671" s="453">
        <f>IF(COUNTIF($D$64:$D671,$D671)&gt;=14,100-100/(1+(AVERAGEIFS($K$64:$K671,$D$64:$D671,$D671,$K$64:$K671,"&gt;0")*COUNTIFS($D$64:$D671,$D671,$K$64:$K671,"&gt;0"))/(-AVERAGEIFS($K$64:$K671,$D$64:$D671,$D671,$K$64:$K671,"&lt;0")*COUNTIFS($D$64:$D671,$D671,$K$64:$K671,"&lt;0"))),"")</f>
        <v>72.871402597162245</v>
      </c>
      <c r="T671" s="453">
        <f ca="1">IF($D671=$D670,MIN(0,$H671/MAX(OFFSET($H671,0,0,-(COUNTIF($D$64:$D671,$D671)),1))-1),0)</f>
        <v>-0.16199906710428036</v>
      </c>
      <c r="U671" s="453">
        <f ca="1">IF(COUNTIF($D$64:$D671,$D671)&gt;=30,STDEV(OFFSET($K671,0,0,-30,1))*SQRT(365),"")</f>
        <v>0.30259299237788462</v>
      </c>
      <c r="V671" s="453" t="str">
        <f ca="1">IF(COUNTIF($D$64:$D671,$D671)&lt;20,"Neutral",IF($H671&gt;$M671*1.05,"Bullish",IF($H671&lt;$M671*0.95,"Bearish","Neutral")))</f>
        <v>Bearish</v>
      </c>
      <c r="AB671" s="433"/>
      <c r="AC671" s="433"/>
      <c r="AD671" s="433"/>
      <c r="AE671" s="433"/>
      <c r="AF671" s="433"/>
      <c r="AG671" s="433"/>
      <c r="AH671" s="433"/>
      <c r="AI671" s="433"/>
      <c r="AJ671" s="433"/>
      <c r="AK671" s="433"/>
      <c r="AL671" s="433"/>
      <c r="AM671" s="433"/>
      <c r="AN671" s="433"/>
      <c r="AO671" s="433"/>
      <c r="AP671" s="433"/>
      <c r="AQ671" s="433"/>
      <c r="AR671" s="433"/>
      <c r="AS671" s="433"/>
      <c r="AT671" s="433"/>
    </row>
    <row r="672" spans="2:46" ht="20.149999999999999" customHeight="1">
      <c r="B672" s="437">
        <v>46111</v>
      </c>
      <c r="C672" s="419" t="s">
        <v>106</v>
      </c>
      <c r="D672" s="419" t="s">
        <v>106</v>
      </c>
      <c r="E672" s="457">
        <v>679.69518433954647</v>
      </c>
      <c r="F672" s="457">
        <v>693.23111147298448</v>
      </c>
      <c r="G672" s="457">
        <v>660.92641195182034</v>
      </c>
      <c r="H672" s="457">
        <v>668.52049552231745</v>
      </c>
      <c r="I672" s="457">
        <v>1412082780.568485</v>
      </c>
      <c r="J672" s="462">
        <v>89013716200.826828</v>
      </c>
      <c r="K672" s="474">
        <f t="shared" si="47"/>
        <v>-1.2895579621814313E-2</v>
      </c>
      <c r="L672" s="458">
        <f ca="1">IF(COUNTIF($D$64:$D672,$D672)&gt;=7,AVERAGE(OFFSET($H672,0,0,-7,1)),"")</f>
        <v>708.02801891687363</v>
      </c>
      <c r="M672" s="458">
        <f ca="1">IF(COUNTIF($D$64:$D672,$D672)&gt;=20,AVERAGE(OFFSET($H672,0,0,-20,1)),"")</f>
        <v>755.58208810143469</v>
      </c>
      <c r="N672" s="458">
        <f ca="1">IF(COUNTIF($D$64:$D672,$D672)&gt;=50,AVERAGE(OFFSET($H672,0,0,-50,1)),"")</f>
        <v>701.79624413572924</v>
      </c>
      <c r="O672" s="458">
        <f t="shared" si="48"/>
        <v>721.1300146912331</v>
      </c>
      <c r="P672" s="458">
        <f t="shared" si="49"/>
        <v>726.64721577953981</v>
      </c>
      <c r="Q672" s="458">
        <f t="shared" si="50"/>
        <v>-5.517201088306706</v>
      </c>
      <c r="R672" s="453">
        <f t="shared" si="51"/>
        <v>11.633619927191937</v>
      </c>
      <c r="S672" s="453">
        <f>IF(COUNTIF($D$64:$D672,$D672)&gt;=14,100-100/(1+(AVERAGEIFS($K$64:$K672,$D$64:$D672,$D672,$K$64:$K672,"&gt;0")*COUNTIFS($D$64:$D672,$D672,$K$64:$K672,"&gt;0"))/(-AVERAGEIFS($K$64:$K672,$D$64:$D672,$D672,$K$64:$K672,"&lt;0")*COUNTIFS($D$64:$D672,$D672,$K$64:$K672,"&lt;0"))),"")</f>
        <v>71.735624412074202</v>
      </c>
      <c r="T672" s="453">
        <f ca="1">IF($D672=$D671,MIN(0,$H672/MAX(OFFSET($H672,0,0,-(COUNTIF($D$64:$D672,$D672)),1))-1),0)</f>
        <v>-0.17280557485759185</v>
      </c>
      <c r="U672" s="453">
        <f ca="1">IF(COUNTIF($D$64:$D672,$D672)&gt;=30,STDEV(OFFSET($K672,0,0,-30,1))*SQRT(365),"")</f>
        <v>0.30156828605903252</v>
      </c>
      <c r="V672" s="453" t="str">
        <f ca="1">IF(COUNTIF($D$64:$D672,$D672)&lt;20,"Neutral",IF($H672&gt;$M672*1.05,"Bullish",IF($H672&lt;$M672*0.95,"Bearish","Neutral")))</f>
        <v>Bearish</v>
      </c>
      <c r="AB672" s="433"/>
      <c r="AC672" s="433"/>
      <c r="AD672" s="433"/>
      <c r="AE672" s="433"/>
      <c r="AF672" s="433"/>
      <c r="AG672" s="433"/>
      <c r="AH672" s="433"/>
      <c r="AI672" s="433"/>
      <c r="AJ672" s="433"/>
      <c r="AK672" s="433"/>
      <c r="AL672" s="433"/>
      <c r="AM672" s="433"/>
      <c r="AN672" s="433"/>
      <c r="AO672" s="433"/>
      <c r="AP672" s="433"/>
      <c r="AQ672" s="433"/>
      <c r="AR672" s="433"/>
      <c r="AS672" s="433"/>
      <c r="AT672" s="433"/>
    </row>
    <row r="673" spans="2:46" ht="20.149999999999999" customHeight="1">
      <c r="B673" s="437">
        <v>46112</v>
      </c>
      <c r="C673" s="419" t="s">
        <v>106</v>
      </c>
      <c r="D673" s="419" t="s">
        <v>106</v>
      </c>
      <c r="E673" s="457">
        <v>669.83475383485393</v>
      </c>
      <c r="F673" s="457">
        <v>685.48228961284735</v>
      </c>
      <c r="G673" s="457">
        <v>657.30032942752598</v>
      </c>
      <c r="H673" s="457">
        <v>676.64726584961045</v>
      </c>
      <c r="I673" s="457">
        <v>2363005690.232398</v>
      </c>
      <c r="J673" s="462">
        <v>90095798249.751541</v>
      </c>
      <c r="K673" s="474">
        <f t="shared" si="47"/>
        <v>1.2156351797327547E-2</v>
      </c>
      <c r="L673" s="458">
        <f ca="1">IF(COUNTIF($D$64:$D673,$D673)&gt;=7,AVERAGE(OFFSET($H673,0,0,-7,1)),"")</f>
        <v>699.38156751976237</v>
      </c>
      <c r="M673" s="458">
        <f ca="1">IF(COUNTIF($D$64:$D673,$D673)&gt;=20,AVERAGE(OFFSET($H673,0,0,-20,1)),"")</f>
        <v>751.14468946787258</v>
      </c>
      <c r="N673" s="458">
        <f ca="1">IF(COUNTIF($D$64:$D673,$D673)&gt;=50,AVERAGE(OFFSET($H673,0,0,-50,1)),"")</f>
        <v>703.77053237541611</v>
      </c>
      <c r="O673" s="458">
        <f t="shared" si="48"/>
        <v>714.286514869445</v>
      </c>
      <c r="P673" s="458">
        <f t="shared" si="49"/>
        <v>722.94351578473027</v>
      </c>
      <c r="Q673" s="458">
        <f t="shared" si="50"/>
        <v>-8.6570009152852663</v>
      </c>
      <c r="R673" s="453">
        <f t="shared" si="51"/>
        <v>7.5754957586964959</v>
      </c>
      <c r="S673" s="453">
        <f>IF(COUNTIF($D$64:$D673,$D673)&gt;=14,100-100/(1+(AVERAGEIFS($K$64:$K673,$D$64:$D673,$D673,$K$64:$K673,"&gt;0")*COUNTIFS($D$64:$D673,$D673,$K$64:$K673,"&gt;0"))/(-AVERAGEIFS($K$64:$K673,$D$64:$D673,$D673,$K$64:$K673,"&lt;0")*COUNTIFS($D$64:$D673,$D673,$K$64:$K673,"&lt;0"))),"")</f>
        <v>72.144888546495608</v>
      </c>
      <c r="T673" s="453">
        <f ca="1">IF($D673=$D672,MIN(0,$H673/MAX(OFFSET($H673,0,0,-(COUNTIF($D$64:$D673,$D673)),1))-1),0)</f>
        <v>-0.16274990842077264</v>
      </c>
      <c r="U673" s="453">
        <f ca="1">IF(COUNTIF($D$64:$D673,$D673)&gt;=30,STDEV(OFFSET($K673,0,0,-30,1))*SQRT(365),"")</f>
        <v>0.3041868248657954</v>
      </c>
      <c r="V673" s="453" t="str">
        <f ca="1">IF(COUNTIF($D$64:$D673,$D673)&lt;20,"Neutral",IF($H673&gt;$M673*1.05,"Bullish",IF($H673&lt;$M673*0.95,"Bearish","Neutral")))</f>
        <v>Bearish</v>
      </c>
      <c r="AB673" s="433"/>
      <c r="AC673" s="433"/>
      <c r="AD673" s="433"/>
      <c r="AE673" s="433"/>
      <c r="AF673" s="433"/>
      <c r="AG673" s="433"/>
      <c r="AH673" s="433"/>
      <c r="AI673" s="433"/>
      <c r="AJ673" s="433"/>
      <c r="AK673" s="433"/>
      <c r="AL673" s="433"/>
      <c r="AM673" s="433"/>
      <c r="AN673" s="433"/>
      <c r="AO673" s="433"/>
      <c r="AP673" s="433"/>
      <c r="AQ673" s="433"/>
      <c r="AR673" s="433"/>
      <c r="AS673" s="433"/>
      <c r="AT673" s="433"/>
    </row>
    <row r="674" spans="2:46" ht="20.149999999999999" customHeight="1">
      <c r="B674" s="437">
        <v>46113</v>
      </c>
      <c r="C674" s="419" t="s">
        <v>106</v>
      </c>
      <c r="D674" s="419" t="s">
        <v>106</v>
      </c>
      <c r="E674" s="457">
        <v>677.24943408248259</v>
      </c>
      <c r="F674" s="457">
        <v>705.1539890849225</v>
      </c>
      <c r="G674" s="457">
        <v>670.10961544137024</v>
      </c>
      <c r="H674" s="457">
        <v>689.35517307816201</v>
      </c>
      <c r="I674" s="457">
        <v>1871061773.4495268</v>
      </c>
      <c r="J674" s="462">
        <v>91787860131.362122</v>
      </c>
      <c r="K674" s="474">
        <f t="shared" si="47"/>
        <v>1.8780696930172702E-2</v>
      </c>
      <c r="L674" s="458">
        <f ca="1">IF(COUNTIF($D$64:$D674,$D674)&gt;=7,AVERAGE(OFFSET($H674,0,0,-7,1)),"")</f>
        <v>691.59401282125623</v>
      </c>
      <c r="M674" s="458">
        <f ca="1">IF(COUNTIF($D$64:$D674,$D674)&gt;=20,AVERAGE(OFFSET($H674,0,0,-20,1)),"")</f>
        <v>747.14264694285305</v>
      </c>
      <c r="N674" s="458">
        <f ca="1">IF(COUNTIF($D$64:$D674,$D674)&gt;=50,AVERAGE(OFFSET($H674,0,0,-50,1)),"")</f>
        <v>705.78829311005245</v>
      </c>
      <c r="O674" s="458">
        <f t="shared" si="48"/>
        <v>710.45092382463224</v>
      </c>
      <c r="P674" s="458">
        <f t="shared" si="49"/>
        <v>720.45549039905859</v>
      </c>
      <c r="Q674" s="458">
        <f t="shared" si="50"/>
        <v>-10.004566574426349</v>
      </c>
      <c r="R674" s="453">
        <f t="shared" si="51"/>
        <v>4.0594832920719259</v>
      </c>
      <c r="S674" s="453">
        <f>IF(COUNTIF($D$64:$D674,$D674)&gt;=14,100-100/(1+(AVERAGEIFS($K$64:$K674,$D$64:$D674,$D674,$K$64:$K674,"&gt;0")*COUNTIFS($D$64:$D674,$D674,$K$64:$K674,"&gt;0"))/(-AVERAGEIFS($K$64:$K674,$D$64:$D674,$D674,$K$64:$K674,"&lt;0")*COUNTIFS($D$64:$D674,$D674,$K$64:$K674,"&lt;0"))),"")</f>
        <v>72.754382486290012</v>
      </c>
      <c r="T674" s="453">
        <f ca="1">IF($D674=$D673,MIN(0,$H674/MAX(OFFSET($H674,0,0,-(COUNTIF($D$64:$D674,$D674)),1))-1),0)</f>
        <v>-0.14702576819606383</v>
      </c>
      <c r="U674" s="453">
        <f ca="1">IF(COUNTIF($D$64:$D674,$D674)&gt;=30,STDEV(OFFSET($K674,0,0,-30,1))*SQRT(365),"")</f>
        <v>0.31216667707752488</v>
      </c>
      <c r="V674" s="453" t="str">
        <f ca="1">IF(COUNTIF($D$64:$D674,$D674)&lt;20,"Neutral",IF($H674&gt;$M674*1.05,"Bullish",IF($H674&lt;$M674*0.95,"Bearish","Neutral")))</f>
        <v>Bearish</v>
      </c>
      <c r="AB674" s="433"/>
      <c r="AC674" s="433"/>
      <c r="AD674" s="433"/>
      <c r="AE674" s="433"/>
      <c r="AF674" s="433"/>
      <c r="AG674" s="433"/>
      <c r="AH674" s="433"/>
      <c r="AI674" s="433"/>
      <c r="AJ674" s="433"/>
      <c r="AK674" s="433"/>
      <c r="AL674" s="433"/>
      <c r="AM674" s="433"/>
      <c r="AN674" s="433"/>
      <c r="AO674" s="433"/>
      <c r="AP674" s="433"/>
      <c r="AQ674" s="433"/>
      <c r="AR674" s="433"/>
      <c r="AS674" s="433"/>
      <c r="AT674" s="433"/>
    </row>
    <row r="675" spans="2:46" ht="20.149999999999999" customHeight="1">
      <c r="B675" s="437">
        <v>46114</v>
      </c>
      <c r="C675" s="419" t="s">
        <v>106</v>
      </c>
      <c r="D675" s="419" t="s">
        <v>106</v>
      </c>
      <c r="E675" s="457">
        <v>690.59658415883825</v>
      </c>
      <c r="F675" s="457">
        <v>711.36596683515552</v>
      </c>
      <c r="G675" s="457">
        <v>671.90809706922494</v>
      </c>
      <c r="H675" s="457">
        <v>680.32356367152488</v>
      </c>
      <c r="I675" s="457">
        <v>2603567829.6368933</v>
      </c>
      <c r="J675" s="462">
        <v>90585298471.781296</v>
      </c>
      <c r="K675" s="474">
        <f t="shared" si="47"/>
        <v>-1.3101532793767912E-2</v>
      </c>
      <c r="L675" s="458">
        <f ca="1">IF(COUNTIF($D$64:$D675,$D675)&gt;=7,AVERAGE(OFFSET($H675,0,0,-7,1)),"")</f>
        <v>685.18917203698663</v>
      </c>
      <c r="M675" s="458">
        <f ca="1">IF(COUNTIF($D$64:$D675,$D675)&gt;=20,AVERAGE(OFFSET($H675,0,0,-20,1)),"")</f>
        <v>742.28275022091532</v>
      </c>
      <c r="N675" s="458">
        <f ca="1">IF(COUNTIF($D$64:$D675,$D675)&gt;=50,AVERAGE(OFFSET($H675,0,0,-50,1)),"")</f>
        <v>707.41658550090904</v>
      </c>
      <c r="O675" s="458">
        <f t="shared" si="48"/>
        <v>705.81594533953876</v>
      </c>
      <c r="P675" s="458">
        <f t="shared" si="49"/>
        <v>717.48275508590791</v>
      </c>
      <c r="Q675" s="458">
        <f t="shared" si="50"/>
        <v>-11.666809746369154</v>
      </c>
      <c r="R675" s="453">
        <f t="shared" si="51"/>
        <v>0.91422468438370963</v>
      </c>
      <c r="S675" s="453">
        <f>IF(COUNTIF($D$64:$D675,$D675)&gt;=14,100-100/(1+(AVERAGEIFS($K$64:$K675,$D$64:$D675,$D675,$K$64:$K675,"&gt;0")*COUNTIFS($D$64:$D675,$D675,$K$64:$K675,"&gt;0"))/(-AVERAGEIFS($K$64:$K675,$D$64:$D675,$D675,$K$64:$K675,"&lt;0")*COUNTIFS($D$64:$D675,$D675,$K$64:$K675,"&lt;0"))),"")</f>
        <v>71.660539544337155</v>
      </c>
      <c r="T675" s="453">
        <f ca="1">IF($D675=$D674,MIN(0,$H675/MAX(OFFSET($H675,0,0,-(COUNTIF($D$64:$D675,$D675)),1))-1),0)</f>
        <v>-0.15820103806628205</v>
      </c>
      <c r="U675" s="453">
        <f ca="1">IF(COUNTIF($D$64:$D675,$D675)&gt;=30,STDEV(OFFSET($K675,0,0,-30,1))*SQRT(365),"")</f>
        <v>0.31468133598983045</v>
      </c>
      <c r="V675" s="453" t="str">
        <f ca="1">IF(COUNTIF($D$64:$D675,$D675)&lt;20,"Neutral",IF($H675&gt;$M675*1.05,"Bullish",IF($H675&lt;$M675*0.95,"Bearish","Neutral")))</f>
        <v>Bearish</v>
      </c>
      <c r="AB675" s="433"/>
      <c r="AC675" s="433"/>
      <c r="AD675" s="433"/>
      <c r="AE675" s="433"/>
      <c r="AF675" s="433"/>
      <c r="AG675" s="433"/>
      <c r="AH675" s="433"/>
      <c r="AI675" s="433"/>
      <c r="AJ675" s="433"/>
      <c r="AK675" s="433"/>
      <c r="AL675" s="433"/>
      <c r="AM675" s="433"/>
      <c r="AN675" s="433"/>
      <c r="AO675" s="433"/>
      <c r="AP675" s="433"/>
      <c r="AQ675" s="433"/>
      <c r="AR675" s="433"/>
      <c r="AS675" s="433"/>
      <c r="AT675" s="433"/>
    </row>
    <row r="676" spans="2:46" ht="20.149999999999999" customHeight="1">
      <c r="B676" s="437">
        <v>46115</v>
      </c>
      <c r="C676" s="419" t="s">
        <v>106</v>
      </c>
      <c r="D676" s="419" t="s">
        <v>106</v>
      </c>
      <c r="E676" s="457">
        <v>680.70541942775685</v>
      </c>
      <c r="F676" s="457">
        <v>688.76152438229019</v>
      </c>
      <c r="G676" s="457">
        <v>669.4290180002738</v>
      </c>
      <c r="H676" s="457">
        <v>672.6088749573828</v>
      </c>
      <c r="I676" s="457">
        <v>2547719276.9509087</v>
      </c>
      <c r="J676" s="462">
        <v>89558085220.463058</v>
      </c>
      <c r="K676" s="474">
        <f t="shared" si="47"/>
        <v>-1.1339734688165071E-2</v>
      </c>
      <c r="L676" s="458">
        <f ca="1">IF(COUNTIF($D$64:$D676,$D676)&gt;=7,AVERAGE(OFFSET($H676,0,0,-7,1)),"")</f>
        <v>679.2882291909682</v>
      </c>
      <c r="M676" s="458">
        <f ca="1">IF(COUNTIF($D$64:$D676,$D676)&gt;=20,AVERAGE(OFFSET($H676,0,0,-20,1)),"")</f>
        <v>736.7022976032971</v>
      </c>
      <c r="N676" s="458">
        <f ca="1">IF(COUNTIF($D$64:$D676,$D676)&gt;=50,AVERAGE(OFFSET($H676,0,0,-50,1)),"")</f>
        <v>708.84297090859491</v>
      </c>
      <c r="O676" s="458">
        <f t="shared" si="48"/>
        <v>700.70716528074558</v>
      </c>
      <c r="P676" s="458">
        <f t="shared" si="49"/>
        <v>714.15876396527642</v>
      </c>
      <c r="Q676" s="458">
        <f t="shared" si="50"/>
        <v>-13.451598684530836</v>
      </c>
      <c r="R676" s="453">
        <f t="shared" si="51"/>
        <v>-1.9589399893991999</v>
      </c>
      <c r="S676" s="453">
        <f>IF(COUNTIF($D$64:$D676,$D676)&gt;=14,100-100/(1+(AVERAGEIFS($K$64:$K676,$D$64:$D676,$D676,$K$64:$K676,"&gt;0")*COUNTIFS($D$64:$D676,$D676,$K$64:$K676,"&gt;0"))/(-AVERAGEIFS($K$64:$K676,$D$64:$D676,$D676,$K$64:$K676,"&lt;0")*COUNTIFS($D$64:$D676,$D676,$K$64:$K676,"&lt;0"))),"")</f>
        <v>70.740001671340139</v>
      </c>
      <c r="T676" s="453">
        <f ca="1">IF($D676=$D675,MIN(0,$H676/MAX(OFFSET($H676,0,0,-(COUNTIF($D$64:$D676,$D676)),1))-1),0)</f>
        <v>-0.16774681495538324</v>
      </c>
      <c r="U676" s="453">
        <f ca="1">IF(COUNTIF($D$64:$D676,$D676)&gt;=30,STDEV(OFFSET($K676,0,0,-30,1))*SQRT(365),"")</f>
        <v>0.31240136192869056</v>
      </c>
      <c r="V676" s="453" t="str">
        <f ca="1">IF(COUNTIF($D$64:$D676,$D676)&lt;20,"Neutral",IF($H676&gt;$M676*1.05,"Bullish",IF($H676&lt;$M676*0.95,"Bearish","Neutral")))</f>
        <v>Bearish</v>
      </c>
      <c r="AB676" s="433"/>
      <c r="AC676" s="433"/>
      <c r="AD676" s="433"/>
      <c r="AE676" s="433"/>
      <c r="AF676" s="433"/>
      <c r="AG676" s="433"/>
      <c r="AH676" s="433"/>
      <c r="AI676" s="433"/>
      <c r="AJ676" s="433"/>
      <c r="AK676" s="433"/>
      <c r="AL676" s="433"/>
      <c r="AM676" s="433"/>
      <c r="AN676" s="433"/>
      <c r="AO676" s="433"/>
      <c r="AP676" s="433"/>
      <c r="AQ676" s="433"/>
      <c r="AR676" s="433"/>
      <c r="AS676" s="433"/>
      <c r="AT676" s="433"/>
    </row>
    <row r="677" spans="2:46" ht="20.149999999999999" customHeight="1">
      <c r="B677" s="437">
        <v>46116</v>
      </c>
      <c r="C677" s="419" t="s">
        <v>106</v>
      </c>
      <c r="D677" s="419" t="s">
        <v>106</v>
      </c>
      <c r="E677" s="457">
        <v>672.46170022144474</v>
      </c>
      <c r="F677" s="457">
        <v>674.77438573078518</v>
      </c>
      <c r="G677" s="457">
        <v>653.85559314253373</v>
      </c>
      <c r="H677" s="457">
        <v>662.26942356792722</v>
      </c>
      <c r="I677" s="457">
        <v>2979708937.0853806</v>
      </c>
      <c r="J677" s="462">
        <v>88181383985.695114</v>
      </c>
      <c r="K677" s="474">
        <f t="shared" si="47"/>
        <v>-1.5372160217348774E-2</v>
      </c>
      <c r="L677" s="458">
        <f ca="1">IF(COUNTIF($D$64:$D677,$D677)&gt;=7,AVERAGE(OFFSET($H677,0,0,-7,1)),"")</f>
        <v>675.28269658210024</v>
      </c>
      <c r="M677" s="458">
        <f ca="1">IF(COUNTIF($D$64:$D677,$D677)&gt;=20,AVERAGE(OFFSET($H677,0,0,-20,1)),"")</f>
        <v>730.25068825164658</v>
      </c>
      <c r="N677" s="458">
        <f ca="1">IF(COUNTIF($D$64:$D677,$D677)&gt;=50,AVERAGE(OFFSET($H677,0,0,-50,1)),"")</f>
        <v>710.1597883486611</v>
      </c>
      <c r="O677" s="458">
        <f t="shared" si="48"/>
        <v>694.79366655569663</v>
      </c>
      <c r="P677" s="458">
        <f t="shared" si="49"/>
        <v>710.31510912102829</v>
      </c>
      <c r="Q677" s="458">
        <f t="shared" si="50"/>
        <v>-15.521442565331654</v>
      </c>
      <c r="R677" s="453">
        <f t="shared" si="51"/>
        <v>-4.671440504585691</v>
      </c>
      <c r="S677" s="453">
        <f>IF(COUNTIF($D$64:$D677,$D677)&gt;=14,100-100/(1+(AVERAGEIFS($K$64:$K677,$D$64:$D677,$D677,$K$64:$K677,"&gt;0")*COUNTIFS($D$64:$D677,$D677,$K$64:$K677,"&gt;0"))/(-AVERAGEIFS($K$64:$K677,$D$64:$D677,$D677,$K$64:$K677,"&lt;0")*COUNTIFS($D$64:$D677,$D677,$K$64:$K677,"&lt;0"))),"")</f>
        <v>69.529233385015743</v>
      </c>
      <c r="T677" s="453">
        <f ca="1">IF($D677=$D676,MIN(0,$H677/MAX(OFFSET($H677,0,0,-(COUNTIF($D$64:$D677,$D677)),1))-1),0)</f>
        <v>-0.18054034425728793</v>
      </c>
      <c r="U677" s="453">
        <f ca="1">IF(COUNTIF($D$64:$D677,$D677)&gt;=30,STDEV(OFFSET($K677,0,0,-30,1))*SQRT(365),"")</f>
        <v>0.31574705289628602</v>
      </c>
      <c r="V677" s="453" t="str">
        <f ca="1">IF(COUNTIF($D$64:$D677,$D677)&lt;20,"Neutral",IF($H677&gt;$M677*1.05,"Bullish",IF($H677&lt;$M677*0.95,"Bearish","Neutral")))</f>
        <v>Bearish</v>
      </c>
      <c r="AB677" s="433"/>
      <c r="AC677" s="433"/>
      <c r="AD677" s="433"/>
      <c r="AE677" s="433"/>
      <c r="AF677" s="433"/>
      <c r="AG677" s="433"/>
      <c r="AH677" s="433"/>
      <c r="AI677" s="433"/>
      <c r="AJ677" s="433"/>
      <c r="AK677" s="433"/>
      <c r="AL677" s="433"/>
      <c r="AM677" s="433"/>
      <c r="AN677" s="433"/>
      <c r="AO677" s="433"/>
      <c r="AP677" s="433"/>
      <c r="AQ677" s="433"/>
      <c r="AR677" s="433"/>
      <c r="AS677" s="433"/>
      <c r="AT677" s="433"/>
    </row>
    <row r="678" spans="2:46" ht="20.149999999999999" customHeight="1">
      <c r="B678" s="437">
        <v>46117</v>
      </c>
      <c r="C678" s="419" t="s">
        <v>106</v>
      </c>
      <c r="D678" s="419" t="s">
        <v>106</v>
      </c>
      <c r="E678" s="457">
        <v>658.5231091901062</v>
      </c>
      <c r="F678" s="457">
        <v>683.49930268221613</v>
      </c>
      <c r="G678" s="457">
        <v>652.53688752583673</v>
      </c>
      <c r="H678" s="457">
        <v>672.25984969068008</v>
      </c>
      <c r="I678" s="457">
        <v>1670762921.3777819</v>
      </c>
      <c r="J678" s="462">
        <v>89511612395.403412</v>
      </c>
      <c r="K678" s="474">
        <f t="shared" si="47"/>
        <v>1.5085138717306545E-2</v>
      </c>
      <c r="L678" s="458">
        <f ca="1">IF(COUNTIF($D$64:$D678,$D678)&gt;=7,AVERAGE(OFFSET($H678,0,0,-7,1)),"")</f>
        <v>674.56923519108648</v>
      </c>
      <c r="M678" s="458">
        <f ca="1">IF(COUNTIF($D$64:$D678,$D678)&gt;=20,AVERAGE(OFFSET($H678,0,0,-20,1)),"")</f>
        <v>723.82642073260217</v>
      </c>
      <c r="N678" s="458">
        <f ca="1">IF(COUNTIF($D$64:$D678,$D678)&gt;=50,AVERAGE(OFFSET($H678,0,0,-50,1)),"")</f>
        <v>711.63412287539381</v>
      </c>
      <c r="O678" s="458">
        <f t="shared" si="48"/>
        <v>691.32692549954027</v>
      </c>
      <c r="P678" s="458">
        <f t="shared" si="49"/>
        <v>707.49620101507662</v>
      </c>
      <c r="Q678" s="458">
        <f t="shared" si="50"/>
        <v>-16.169275515536356</v>
      </c>
      <c r="R678" s="453">
        <f t="shared" si="51"/>
        <v>-6.9710075067758241</v>
      </c>
      <c r="S678" s="453">
        <f>IF(COUNTIF($D$64:$D678,$D678)&gt;=14,100-100/(1+(AVERAGEIFS($K$64:$K678,$D$64:$D678,$D678,$K$64:$K678,"&gt;0")*COUNTIFS($D$64:$D678,$D678,$K$64:$K678,"&gt;0"))/(-AVERAGEIFS($K$64:$K678,$D$64:$D678,$D678,$K$64:$K678,"&lt;0")*COUNTIFS($D$64:$D678,$D678,$K$64:$K678,"&lt;0"))),"")</f>
        <v>70.032571541651294</v>
      </c>
      <c r="T678" s="453">
        <f ca="1">IF($D678=$D677,MIN(0,$H678/MAX(OFFSET($H678,0,0,-(COUNTIF($D$64:$D678,$D678)),1))-1),0)</f>
        <v>-0.16817868167717276</v>
      </c>
      <c r="U678" s="453">
        <f ca="1">IF(COUNTIF($D$64:$D678,$D678)&gt;=30,STDEV(OFFSET($K678,0,0,-30,1))*SQRT(365),"")</f>
        <v>0.31157773478596301</v>
      </c>
      <c r="V678" s="453" t="str">
        <f ca="1">IF(COUNTIF($D$64:$D678,$D678)&lt;20,"Neutral",IF($H678&gt;$M678*1.05,"Bullish",IF($H678&lt;$M678*0.95,"Bearish","Neutral")))</f>
        <v>Bearish</v>
      </c>
      <c r="AB678" s="433"/>
      <c r="AC678" s="433"/>
      <c r="AD678" s="433"/>
      <c r="AE678" s="433"/>
      <c r="AF678" s="433"/>
      <c r="AG678" s="433"/>
      <c r="AH678" s="433"/>
      <c r="AI678" s="433"/>
      <c r="AJ678" s="433"/>
      <c r="AK678" s="433"/>
      <c r="AL678" s="433"/>
      <c r="AM678" s="433"/>
      <c r="AN678" s="433"/>
      <c r="AO678" s="433"/>
      <c r="AP678" s="433"/>
      <c r="AQ678" s="433"/>
      <c r="AR678" s="433"/>
      <c r="AS678" s="433"/>
      <c r="AT678" s="433"/>
    </row>
    <row r="679" spans="2:46" ht="20.149999999999999" customHeight="1">
      <c r="B679" s="437">
        <v>46118</v>
      </c>
      <c r="C679" s="419" t="s">
        <v>106</v>
      </c>
      <c r="D679" s="419" t="s">
        <v>106</v>
      </c>
      <c r="E679" s="457">
        <v>673.81911515743889</v>
      </c>
      <c r="F679" s="457">
        <v>682.33378746281664</v>
      </c>
      <c r="G679" s="457">
        <v>661.15976542067415</v>
      </c>
      <c r="H679" s="457">
        <v>672.77135025450082</v>
      </c>
      <c r="I679" s="457">
        <v>1465758910.8607609</v>
      </c>
      <c r="J679" s="462">
        <v>89579718857.852158</v>
      </c>
      <c r="K679" s="474">
        <f t="shared" si="47"/>
        <v>7.6086734029412462E-4</v>
      </c>
      <c r="L679" s="458">
        <f ca="1">IF(COUNTIF($D$64:$D679,$D679)&gt;=7,AVERAGE(OFFSET($H679,0,0,-7,1)),"")</f>
        <v>675.17650015282686</v>
      </c>
      <c r="M679" s="458">
        <f ca="1">IF(COUNTIF($D$64:$D679,$D679)&gt;=20,AVERAGE(OFFSET($H679,0,0,-20,1)),"")</f>
        <v>717.05607861037493</v>
      </c>
      <c r="N679" s="458">
        <f ca="1">IF(COUNTIF($D$64:$D679,$D679)&gt;=50,AVERAGE(OFFSET($H679,0,0,-50,1)),"")</f>
        <v>713.05117947155679</v>
      </c>
      <c r="O679" s="458">
        <f t="shared" si="48"/>
        <v>688.472221615688</v>
      </c>
      <c r="P679" s="458">
        <f t="shared" si="49"/>
        <v>704.92398984762656</v>
      </c>
      <c r="Q679" s="458">
        <f t="shared" si="50"/>
        <v>-16.451768231938559</v>
      </c>
      <c r="R679" s="453">
        <f t="shared" si="51"/>
        <v>-8.8671596518083717</v>
      </c>
      <c r="S679" s="453">
        <f>IF(COUNTIF($D$64:$D679,$D679)&gt;=14,100-100/(1+(AVERAGEIFS($K$64:$K679,$D$64:$D679,$D679,$K$64:$K679,"&gt;0")*COUNTIFS($D$64:$D679,$D679,$K$64:$K679,"&gt;0"))/(-AVERAGEIFS($K$64:$K679,$D$64:$D679,$D679,$K$64:$K679,"&lt;0")*COUNTIFS($D$64:$D679,$D679,$K$64:$K679,"&lt;0"))),"")</f>
        <v>70.057518861359938</v>
      </c>
      <c r="T679" s="453">
        <f ca="1">IF($D679=$D678,MIN(0,$H679/MAX(OFFSET($H679,0,0,-(COUNTIF($D$64:$D679,$D679)),1))-1),0)</f>
        <v>-0.16754577600310039</v>
      </c>
      <c r="U679" s="453">
        <f ca="1">IF(COUNTIF($D$64:$D679,$D679)&gt;=30,STDEV(OFFSET($K679,0,0,-30,1))*SQRT(365),"")</f>
        <v>0.31021853400947191</v>
      </c>
      <c r="V679" s="453" t="str">
        <f ca="1">IF(COUNTIF($D$64:$D679,$D679)&lt;20,"Neutral",IF($H679&gt;$M679*1.05,"Bullish",IF($H679&lt;$M679*0.95,"Bearish","Neutral")))</f>
        <v>Bearish</v>
      </c>
      <c r="AB679" s="433"/>
      <c r="AC679" s="433"/>
      <c r="AD679" s="433"/>
      <c r="AE679" s="433"/>
      <c r="AF679" s="433"/>
      <c r="AG679" s="433"/>
      <c r="AH679" s="433"/>
      <c r="AI679" s="433"/>
      <c r="AJ679" s="433"/>
      <c r="AK679" s="433"/>
      <c r="AL679" s="433"/>
      <c r="AM679" s="433"/>
      <c r="AN679" s="433"/>
      <c r="AO679" s="433"/>
      <c r="AP679" s="433"/>
      <c r="AQ679" s="433"/>
      <c r="AR679" s="433"/>
      <c r="AS679" s="433"/>
      <c r="AT679" s="433"/>
    </row>
    <row r="680" spans="2:46" ht="20.149999999999999" customHeight="1">
      <c r="B680" s="437">
        <v>46119</v>
      </c>
      <c r="C680" s="419" t="s">
        <v>106</v>
      </c>
      <c r="D680" s="419" t="s">
        <v>106</v>
      </c>
      <c r="E680" s="457">
        <v>671.2156179528979</v>
      </c>
      <c r="F680" s="457">
        <v>672.26422324313182</v>
      </c>
      <c r="G680" s="457">
        <v>630.73283509746</v>
      </c>
      <c r="H680" s="457">
        <v>649.83683854677793</v>
      </c>
      <c r="I680" s="457">
        <v>2854812384.4129801</v>
      </c>
      <c r="J680" s="462">
        <v>86525981343.401276</v>
      </c>
      <c r="K680" s="474">
        <f t="shared" si="47"/>
        <v>-3.4089608154459938E-2</v>
      </c>
      <c r="L680" s="458">
        <f ca="1">IF(COUNTIF($D$64:$D680,$D680)&gt;=7,AVERAGE(OFFSET($H680,0,0,-7,1)),"")</f>
        <v>671.34643910956504</v>
      </c>
      <c r="M680" s="458">
        <f ca="1">IF(COUNTIF($D$64:$D680,$D680)&gt;=20,AVERAGE(OFFSET($H680,0,0,-20,1)),"")</f>
        <v>709.85140914072883</v>
      </c>
      <c r="N680" s="458">
        <f ca="1">IF(COUNTIF($D$64:$D680,$D680)&gt;=50,AVERAGE(OFFSET($H680,0,0,-50,1)),"")</f>
        <v>713.9074019321057</v>
      </c>
      <c r="O680" s="458">
        <f t="shared" si="48"/>
        <v>682.52831652816337</v>
      </c>
      <c r="P680" s="458">
        <f t="shared" si="49"/>
        <v>700.8434601216378</v>
      </c>
      <c r="Q680" s="458">
        <f t="shared" si="50"/>
        <v>-18.315143593474431</v>
      </c>
      <c r="R680" s="453">
        <f t="shared" si="51"/>
        <v>-10.756756440141583</v>
      </c>
      <c r="S680" s="453">
        <f>IF(COUNTIF($D$64:$D680,$D680)&gt;=14,100-100/(1+(AVERAGEIFS($K$64:$K680,$D$64:$D680,$D680,$K$64:$K680,"&gt;0")*COUNTIFS($D$64:$D680,$D680,$K$64:$K680,"&gt;0"))/(-AVERAGEIFS($K$64:$K680,$D$64:$D680,$D680,$K$64:$K680,"&lt;0")*COUNTIFS($D$64:$D680,$D680,$K$64:$K680,"&lt;0"))),"")</f>
        <v>67.5384582094282</v>
      </c>
      <c r="T680" s="453">
        <f ca="1">IF($D680=$D679,MIN(0,$H680/MAX(OFFSET($H680,0,0,-(COUNTIF($D$64:$D680,$D680)),1))-1),0)</f>
        <v>-0.19592381430567984</v>
      </c>
      <c r="U680" s="453">
        <f ca="1">IF(COUNTIF($D$64:$D680,$D680)&gt;=30,STDEV(OFFSET($K680,0,0,-30,1))*SQRT(365),"")</f>
        <v>0.32355209675369712</v>
      </c>
      <c r="V680" s="453" t="str">
        <f ca="1">IF(COUNTIF($D$64:$D680,$D680)&lt;20,"Neutral",IF($H680&gt;$M680*1.05,"Bullish",IF($H680&lt;$M680*0.95,"Bearish","Neutral")))</f>
        <v>Bearish</v>
      </c>
      <c r="AB680" s="433"/>
      <c r="AC680" s="433"/>
      <c r="AD680" s="433"/>
      <c r="AE680" s="433"/>
      <c r="AF680" s="433"/>
      <c r="AG680" s="433"/>
      <c r="AH680" s="433"/>
      <c r="AI680" s="433"/>
      <c r="AJ680" s="433"/>
      <c r="AK680" s="433"/>
      <c r="AL680" s="433"/>
      <c r="AM680" s="433"/>
      <c r="AN680" s="433"/>
      <c r="AO680" s="433"/>
      <c r="AP680" s="433"/>
      <c r="AQ680" s="433"/>
      <c r="AR680" s="433"/>
      <c r="AS680" s="433"/>
      <c r="AT680" s="433"/>
    </row>
    <row r="681" spans="2:46" ht="20.149999999999999" customHeight="1">
      <c r="B681" s="437">
        <v>46120</v>
      </c>
      <c r="C681" s="419" t="s">
        <v>106</v>
      </c>
      <c r="D681" s="419" t="s">
        <v>106</v>
      </c>
      <c r="E681" s="457">
        <v>650.31477302392841</v>
      </c>
      <c r="F681" s="457">
        <v>666.96493571022245</v>
      </c>
      <c r="G681" s="457">
        <v>626.41011610180306</v>
      </c>
      <c r="H681" s="457">
        <v>639.23614300739393</v>
      </c>
      <c r="I681" s="457">
        <v>3109300774.2412362</v>
      </c>
      <c r="J681" s="462">
        <v>85114495367.138336</v>
      </c>
      <c r="K681" s="474">
        <f t="shared" si="47"/>
        <v>-1.6312857182874119E-2</v>
      </c>
      <c r="L681" s="458">
        <f ca="1">IF(COUNTIF($D$64:$D681,$D681)&gt;=7,AVERAGE(OFFSET($H681,0,0,-7,1)),"")</f>
        <v>664.18657767088393</v>
      </c>
      <c r="M681" s="458">
        <f ca="1">IF(COUNTIF($D$64:$D681,$D681)&gt;=20,AVERAGE(OFFSET($H681,0,0,-20,1)),"")</f>
        <v>702.42323105214075</v>
      </c>
      <c r="N681" s="458">
        <f ca="1">IF(COUNTIF($D$64:$D681,$D681)&gt;=50,AVERAGE(OFFSET($H681,0,0,-50,1)),"")</f>
        <v>714.30723516259604</v>
      </c>
      <c r="O681" s="458">
        <f t="shared" si="48"/>
        <v>675.86798214035264</v>
      </c>
      <c r="P681" s="458">
        <f t="shared" si="49"/>
        <v>696.27995515021234</v>
      </c>
      <c r="Q681" s="458">
        <f t="shared" si="50"/>
        <v>-20.411973009859707</v>
      </c>
      <c r="R681" s="453">
        <f t="shared" si="51"/>
        <v>-12.687799754085209</v>
      </c>
      <c r="S681" s="453">
        <f>IF(COUNTIF($D$64:$D681,$D681)&gt;=14,100-100/(1+(AVERAGEIFS($K$64:$K681,$D$64:$D681,$D681,$K$64:$K681,"&gt;0")*COUNTIFS($D$64:$D681,$D681,$K$64:$K681,"&gt;0"))/(-AVERAGEIFS($K$64:$K681,$D$64:$D681,$D681,$K$64:$K681,"&lt;0")*COUNTIFS($D$64:$D681,$D681,$K$64:$K681,"&lt;0"))),"")</f>
        <v>66.396016835143968</v>
      </c>
      <c r="T681" s="453">
        <f ca="1">IF($D681=$D680,MIN(0,$H681/MAX(OFFSET($H681,0,0,-(COUNTIF($D$64:$D681,$D681)),1))-1),0)</f>
        <v>-0.20904059428706145</v>
      </c>
      <c r="U681" s="453">
        <f ca="1">IF(COUNTIF($D$64:$D681,$D681)&gt;=30,STDEV(OFFSET($K681,0,0,-30,1))*SQRT(365),"")</f>
        <v>0.31411726538907814</v>
      </c>
      <c r="V681" s="453" t="str">
        <f ca="1">IF(COUNTIF($D$64:$D681,$D681)&lt;20,"Neutral",IF($H681&gt;$M681*1.05,"Bullish",IF($H681&lt;$M681*0.95,"Bearish","Neutral")))</f>
        <v>Bearish</v>
      </c>
      <c r="AB681" s="433"/>
      <c r="AC681" s="433"/>
      <c r="AD681" s="433"/>
      <c r="AE681" s="433"/>
      <c r="AF681" s="433"/>
      <c r="AG681" s="433"/>
      <c r="AH681" s="433"/>
      <c r="AI681" s="433"/>
      <c r="AJ681" s="433"/>
      <c r="AK681" s="433"/>
      <c r="AL681" s="433"/>
      <c r="AM681" s="433"/>
      <c r="AN681" s="433"/>
      <c r="AO681" s="433"/>
      <c r="AP681" s="433"/>
      <c r="AQ681" s="433"/>
      <c r="AR681" s="433"/>
      <c r="AS681" s="433"/>
      <c r="AT681" s="433"/>
    </row>
    <row r="682" spans="2:46" ht="20.149999999999999" customHeight="1">
      <c r="B682" s="437">
        <v>46121</v>
      </c>
      <c r="C682" s="419" t="s">
        <v>106</v>
      </c>
      <c r="D682" s="419" t="s">
        <v>106</v>
      </c>
      <c r="E682" s="457">
        <v>637.22866600049315</v>
      </c>
      <c r="F682" s="457">
        <v>647.28579958357511</v>
      </c>
      <c r="G682" s="457">
        <v>616.15375346331496</v>
      </c>
      <c r="H682" s="457">
        <v>628.46879421458345</v>
      </c>
      <c r="I682" s="457">
        <v>3200547217.227232</v>
      </c>
      <c r="J682" s="462">
        <v>83680819457.277542</v>
      </c>
      <c r="K682" s="474">
        <f t="shared" si="47"/>
        <v>-1.6844086353055232E-2</v>
      </c>
      <c r="L682" s="458">
        <f ca="1">IF(COUNTIF($D$64:$D682,$D682)&gt;=7,AVERAGE(OFFSET($H682,0,0,-7,1)),"")</f>
        <v>656.77875346274948</v>
      </c>
      <c r="M682" s="458">
        <f ca="1">IF(COUNTIF($D$64:$D682,$D682)&gt;=20,AVERAGE(OFFSET($H682,0,0,-20,1)),"")</f>
        <v>694.05178351047618</v>
      </c>
      <c r="N682" s="458">
        <f ca="1">IF(COUNTIF($D$64:$D682,$D682)&gt;=50,AVERAGE(OFFSET($H682,0,0,-50,1)),"")</f>
        <v>714.19833549079715</v>
      </c>
      <c r="O682" s="458">
        <f t="shared" si="48"/>
        <v>668.57579938254196</v>
      </c>
      <c r="P682" s="458">
        <f t="shared" si="49"/>
        <v>691.2569061920176</v>
      </c>
      <c r="Q682" s="458">
        <f t="shared" si="50"/>
        <v>-22.681106809475637</v>
      </c>
      <c r="R682" s="453">
        <f t="shared" si="51"/>
        <v>-14.686461165163294</v>
      </c>
      <c r="S682" s="453">
        <f>IF(COUNTIF($D$64:$D682,$D682)&gt;=14,100-100/(1+(AVERAGEIFS($K$64:$K682,$D$64:$D682,$D682,$K$64:$K682,"&gt;0")*COUNTIFS($D$64:$D682,$D682,$K$64:$K682,"&gt;0"))/(-AVERAGEIFS($K$64:$K682,$D$64:$D682,$D682,$K$64:$K682,"&lt;0")*COUNTIFS($D$64:$D682,$D682,$K$64:$K682,"&lt;0"))),"")</f>
        <v>65.256233741276674</v>
      </c>
      <c r="T682" s="453">
        <f ca="1">IF($D682=$D681,MIN(0,$H682/MAX(OFFSET($H682,0,0,-(COUNTIF($D$64:$D682,$D682)),1))-1),0)</f>
        <v>-0.22236358281865132</v>
      </c>
      <c r="U682" s="453">
        <f ca="1">IF(COUNTIF($D$64:$D682,$D682)&gt;=30,STDEV(OFFSET($K682,0,0,-30,1))*SQRT(365),"")</f>
        <v>0.31595332584102137</v>
      </c>
      <c r="V682" s="453" t="str">
        <f ca="1">IF(COUNTIF($D$64:$D682,$D682)&lt;20,"Neutral",IF($H682&gt;$M682*1.05,"Bullish",IF($H682&lt;$M682*0.95,"Bearish","Neutral")))</f>
        <v>Bearish</v>
      </c>
      <c r="AB682" s="433"/>
      <c r="AC682" s="433"/>
      <c r="AD682" s="433"/>
      <c r="AE682" s="433"/>
      <c r="AF682" s="433"/>
      <c r="AG682" s="433"/>
      <c r="AH682" s="433"/>
      <c r="AI682" s="433"/>
      <c r="AJ682" s="433"/>
      <c r="AK682" s="433"/>
      <c r="AL682" s="433"/>
      <c r="AM682" s="433"/>
      <c r="AN682" s="433"/>
      <c r="AO682" s="433"/>
      <c r="AP682" s="433"/>
      <c r="AQ682" s="433"/>
      <c r="AR682" s="433"/>
      <c r="AS682" s="433"/>
      <c r="AT682" s="433"/>
    </row>
    <row r="683" spans="2:46" ht="20.149999999999999" customHeight="1">
      <c r="B683" s="437">
        <v>46122</v>
      </c>
      <c r="C683" s="419" t="s">
        <v>106</v>
      </c>
      <c r="D683" s="419" t="s">
        <v>106</v>
      </c>
      <c r="E683" s="457">
        <v>630.23095057012642</v>
      </c>
      <c r="F683" s="457">
        <v>641.58145709830842</v>
      </c>
      <c r="G683" s="457">
        <v>609.846561953285</v>
      </c>
      <c r="H683" s="457">
        <v>620.08173339387872</v>
      </c>
      <c r="I683" s="457">
        <v>3449637586.3453703</v>
      </c>
      <c r="J683" s="462">
        <v>82564079646.525757</v>
      </c>
      <c r="K683" s="474">
        <f t="shared" si="47"/>
        <v>-1.3345230340650827E-2</v>
      </c>
      <c r="L683" s="458">
        <f ca="1">IF(COUNTIF($D$64:$D683,$D683)&gt;=7,AVERAGE(OFFSET($H683,0,0,-7,1)),"")</f>
        <v>649.27487609653451</v>
      </c>
      <c r="M683" s="458">
        <f ca="1">IF(COUNTIF($D$64:$D683,$D683)&gt;=20,AVERAGE(OFFSET($H683,0,0,-20,1)),"")</f>
        <v>685.96994540593766</v>
      </c>
      <c r="N683" s="458">
        <f ca="1">IF(COUNTIF($D$64:$D683,$D683)&gt;=50,AVERAGE(OFFSET($H683,0,0,-50,1)),"")</f>
        <v>713.77794459575034</v>
      </c>
      <c r="O683" s="458">
        <f t="shared" si="48"/>
        <v>661.11517384582453</v>
      </c>
      <c r="P683" s="458">
        <f t="shared" si="49"/>
        <v>685.98467116993322</v>
      </c>
      <c r="Q683" s="458">
        <f t="shared" si="50"/>
        <v>-24.869497324108693</v>
      </c>
      <c r="R683" s="453">
        <f t="shared" si="51"/>
        <v>-16.723068396952375</v>
      </c>
      <c r="S683" s="453">
        <f>IF(COUNTIF($D$64:$D683,$D683)&gt;=14,100-100/(1+(AVERAGEIFS($K$64:$K683,$D$64:$D683,$D683,$K$64:$K683,"&gt;0")*COUNTIFS($D$64:$D683,$D683,$K$64:$K683,"&gt;0"))/(-AVERAGEIFS($K$64:$K683,$D$64:$D683,$D683,$K$64:$K683,"&lt;0")*COUNTIFS($D$64:$D683,$D683,$K$64:$K683,"&lt;0"))),"")</f>
        <v>64.380617243591843</v>
      </c>
      <c r="T683" s="453">
        <f ca="1">IF($D683=$D682,MIN(0,$H683/MAX(OFFSET($H683,0,0,-(COUNTIF($D$64:$D683,$D683)),1))-1),0)</f>
        <v>-0.23274131992721492</v>
      </c>
      <c r="U683" s="453">
        <f ca="1">IF(COUNTIF($D$64:$D683,$D683)&gt;=30,STDEV(OFFSET($K683,0,0,-30,1))*SQRT(365),"")</f>
        <v>0.29877661935239908</v>
      </c>
      <c r="V683" s="453" t="str">
        <f ca="1">IF(COUNTIF($D$64:$D683,$D683)&lt;20,"Neutral",IF($H683&gt;$M683*1.05,"Bullish",IF($H683&lt;$M683*0.95,"Bearish","Neutral")))</f>
        <v>Bearish</v>
      </c>
      <c r="AB683" s="433"/>
      <c r="AC683" s="433"/>
      <c r="AD683" s="433"/>
      <c r="AE683" s="433"/>
      <c r="AF683" s="433"/>
      <c r="AG683" s="433"/>
      <c r="AH683" s="433"/>
      <c r="AI683" s="433"/>
      <c r="AJ683" s="433"/>
      <c r="AK683" s="433"/>
      <c r="AL683" s="433"/>
      <c r="AM683" s="433"/>
      <c r="AN683" s="433"/>
      <c r="AO683" s="433"/>
      <c r="AP683" s="433"/>
      <c r="AQ683" s="433"/>
      <c r="AR683" s="433"/>
      <c r="AS683" s="433"/>
      <c r="AT683" s="433"/>
    </row>
    <row r="684" spans="2:46" ht="20.149999999999999" customHeight="1">
      <c r="B684" s="437">
        <v>46123</v>
      </c>
      <c r="C684" s="419" t="s">
        <v>106</v>
      </c>
      <c r="D684" s="419" t="s">
        <v>106</v>
      </c>
      <c r="E684" s="457">
        <v>620.36614276467128</v>
      </c>
      <c r="F684" s="457">
        <v>635.21914827208093</v>
      </c>
      <c r="G684" s="457">
        <v>608.13754193412922</v>
      </c>
      <c r="H684" s="457">
        <v>619.48837921779136</v>
      </c>
      <c r="I684" s="457">
        <v>2187128263.3263383</v>
      </c>
      <c r="J684" s="462">
        <v>82485074349.619263</v>
      </c>
      <c r="K684" s="474">
        <f t="shared" si="47"/>
        <v>-9.568967188240407E-4</v>
      </c>
      <c r="L684" s="458">
        <f ca="1">IF(COUNTIF($D$64:$D684,$D684)&gt;=7,AVERAGE(OFFSET($H684,0,0,-7,1)),"")</f>
        <v>643.16329833222949</v>
      </c>
      <c r="M684" s="458">
        <f ca="1">IF(COUNTIF($D$64:$D684,$D684)&gt;=20,AVERAGE(OFFSET($H684,0,0,-20,1)),"")</f>
        <v>678.99640170262751</v>
      </c>
      <c r="N684" s="458">
        <f ca="1">IF(COUNTIF($D$64:$D684,$D684)&gt;=50,AVERAGE(OFFSET($H684,0,0,-50,1)),"")</f>
        <v>713.2605159857211</v>
      </c>
      <c r="O684" s="458">
        <f t="shared" si="48"/>
        <v>654.71105159535784</v>
      </c>
      <c r="P684" s="458">
        <f t="shared" si="49"/>
        <v>681.05901991421899</v>
      </c>
      <c r="Q684" s="458">
        <f t="shared" si="50"/>
        <v>-26.347968318861149</v>
      </c>
      <c r="R684" s="453">
        <f t="shared" si="51"/>
        <v>-18.648048381334128</v>
      </c>
      <c r="S684" s="453">
        <f>IF(COUNTIF($D$64:$D684,$D684)&gt;=14,100-100/(1+(AVERAGEIFS($K$64:$K684,$D$64:$D684,$D684,$K$64:$K684,"&gt;0")*COUNTIFS($D$64:$D684,$D684,$K$64:$K684,"&gt;0"))/(-AVERAGEIFS($K$64:$K684,$D$64:$D684,$D684,$K$64:$K684,"&lt;0")*COUNTIFS($D$64:$D684,$D684,$K$64:$K684,"&lt;0"))),"")</f>
        <v>64.318734663310821</v>
      </c>
      <c r="T684" s="453">
        <f ca="1">IF($D684=$D683,MIN(0,$H684/MAX(OFFSET($H684,0,0,-(COUNTIF($D$64:$D684,$D684)),1))-1),0)</f>
        <v>-0.2334755072406659</v>
      </c>
      <c r="U684" s="453">
        <f ca="1">IF(COUNTIF($D$64:$D684,$D684)&gt;=30,STDEV(OFFSET($K684,0,0,-30,1))*SQRT(365),"")</f>
        <v>0.2963932360720955</v>
      </c>
      <c r="V684" s="453" t="str">
        <f ca="1">IF(COUNTIF($D$64:$D684,$D684)&lt;20,"Neutral",IF($H684&gt;$M684*1.05,"Bullish",IF($H684&lt;$M684*0.95,"Bearish","Neutral")))</f>
        <v>Bearish</v>
      </c>
      <c r="AB684" s="433"/>
      <c r="AC684" s="433"/>
      <c r="AD684" s="433"/>
      <c r="AE684" s="433"/>
      <c r="AF684" s="433"/>
      <c r="AG684" s="433"/>
      <c r="AH684" s="433"/>
      <c r="AI684" s="433"/>
      <c r="AJ684" s="433"/>
      <c r="AK684" s="433"/>
      <c r="AL684" s="433"/>
      <c r="AM684" s="433"/>
      <c r="AN684" s="433"/>
      <c r="AO684" s="433"/>
      <c r="AP684" s="433"/>
      <c r="AQ684" s="433"/>
      <c r="AR684" s="433"/>
      <c r="AS684" s="433"/>
      <c r="AT684" s="433"/>
    </row>
    <row r="685" spans="2:46" ht="20.149999999999999" customHeight="1">
      <c r="B685" s="437">
        <v>46124</v>
      </c>
      <c r="C685" s="419" t="s">
        <v>106</v>
      </c>
      <c r="D685" s="419" t="s">
        <v>106</v>
      </c>
      <c r="E685" s="457">
        <v>619.61065320451803</v>
      </c>
      <c r="F685" s="457">
        <v>626.62822660070367</v>
      </c>
      <c r="G685" s="457">
        <v>602.09864934201232</v>
      </c>
      <c r="H685" s="457">
        <v>612.11347897656981</v>
      </c>
      <c r="I685" s="457">
        <v>1583588853.8130534</v>
      </c>
      <c r="J685" s="462">
        <v>81503104041.336334</v>
      </c>
      <c r="K685" s="474">
        <f t="shared" si="47"/>
        <v>-1.1904824188201268E-2</v>
      </c>
      <c r="L685" s="458">
        <f ca="1">IF(COUNTIF($D$64:$D685,$D685)&gt;=7,AVERAGE(OFFSET($H685,0,0,-7,1)),"")</f>
        <v>634.57095965878511</v>
      </c>
      <c r="M685" s="458">
        <f ca="1">IF(COUNTIF($D$64:$D685,$D685)&gt;=20,AVERAGE(OFFSET($H685,0,0,-20,1)),"")</f>
        <v>672.5828500422449</v>
      </c>
      <c r="N685" s="458">
        <f ca="1">IF(COUNTIF($D$64:$D685,$D685)&gt;=50,AVERAGE(OFFSET($H685,0,0,-50,1)),"")</f>
        <v>712.59076413927176</v>
      </c>
      <c r="O685" s="458">
        <f t="shared" si="48"/>
        <v>648.15757888477503</v>
      </c>
      <c r="P685" s="458">
        <f t="shared" si="49"/>
        <v>675.95194280772648</v>
      </c>
      <c r="Q685" s="458">
        <f t="shared" si="50"/>
        <v>-27.794363922951447</v>
      </c>
      <c r="R685" s="453">
        <f t="shared" si="51"/>
        <v>-20.477311489657591</v>
      </c>
      <c r="S685" s="453">
        <f>IF(COUNTIF($D$64:$D685,$D685)&gt;=14,100-100/(1+(AVERAGEIFS($K$64:$K685,$D$64:$D685,$D685,$K$64:$K685,"&gt;0")*COUNTIFS($D$64:$D685,$D685,$K$64:$K685,"&gt;0"))/(-AVERAGEIFS($K$64:$K685,$D$64:$D685,$D685,$K$64:$K685,"&lt;0")*COUNTIFS($D$64:$D685,$D685,$K$64:$K685,"&lt;0"))),"")</f>
        <v>63.558677856193974</v>
      </c>
      <c r="T685" s="453">
        <f ca="1">IF($D685=$D684,MIN(0,$H685/MAX(OFFSET($H685,0,0,-(COUNTIF($D$64:$D685,$D685)),1))-1),0)</f>
        <v>-0.24260084656291592</v>
      </c>
      <c r="U685" s="453">
        <f ca="1">IF(COUNTIF($D$64:$D685,$D685)&gt;=30,STDEV(OFFSET($K685,0,0,-30,1))*SQRT(365),"")</f>
        <v>0.2898500633187982</v>
      </c>
      <c r="V685" s="453" t="str">
        <f ca="1">IF(COUNTIF($D$64:$D685,$D685)&lt;20,"Neutral",IF($H685&gt;$M685*1.05,"Bullish",IF($H685&lt;$M685*0.95,"Bearish","Neutral")))</f>
        <v>Bearish</v>
      </c>
      <c r="AB685" s="433"/>
      <c r="AC685" s="433"/>
      <c r="AD685" s="433"/>
      <c r="AE685" s="433"/>
      <c r="AF685" s="433"/>
      <c r="AG685" s="433"/>
      <c r="AH685" s="433"/>
      <c r="AI685" s="433"/>
      <c r="AJ685" s="433"/>
      <c r="AK685" s="433"/>
      <c r="AL685" s="433"/>
      <c r="AM685" s="433"/>
      <c r="AN685" s="433"/>
      <c r="AO685" s="433"/>
      <c r="AP685" s="433"/>
      <c r="AQ685" s="433"/>
      <c r="AR685" s="433"/>
      <c r="AS685" s="433"/>
      <c r="AT685" s="433"/>
    </row>
    <row r="686" spans="2:46" ht="20.149999999999999" customHeight="1">
      <c r="B686" s="437">
        <v>46125</v>
      </c>
      <c r="C686" s="419" t="s">
        <v>106</v>
      </c>
      <c r="D686" s="419" t="s">
        <v>106</v>
      </c>
      <c r="E686" s="457">
        <v>615.50069898515676</v>
      </c>
      <c r="F686" s="457">
        <v>628.35383810054395</v>
      </c>
      <c r="G686" s="457">
        <v>590.69519280620932</v>
      </c>
      <c r="H686" s="457">
        <v>599.51965363819295</v>
      </c>
      <c r="I686" s="457">
        <v>2646681081.4662819</v>
      </c>
      <c r="J686" s="462">
        <v>79826232199.617874</v>
      </c>
      <c r="K686" s="474">
        <f t="shared" si="47"/>
        <v>-2.0574331020178249E-2</v>
      </c>
      <c r="L686" s="458">
        <f ca="1">IF(COUNTIF($D$64:$D686,$D686)&gt;=7,AVERAGE(OFFSET($H686,0,0,-7,1)),"")</f>
        <v>624.10643157074117</v>
      </c>
      <c r="M686" s="458">
        <f ca="1">IF(COUNTIF($D$64:$D686,$D686)&gt;=20,AVERAGE(OFFSET($H686,0,0,-20,1)),"")</f>
        <v>665.70021144268526</v>
      </c>
      <c r="N686" s="458">
        <f ca="1">IF(COUNTIF($D$64:$D686,$D686)&gt;=50,AVERAGE(OFFSET($H686,0,0,-50,1)),"")</f>
        <v>711.43165555696623</v>
      </c>
      <c r="O686" s="458">
        <f t="shared" si="48"/>
        <v>640.67482115453163</v>
      </c>
      <c r="P686" s="458">
        <f t="shared" si="49"/>
        <v>670.29029175813139</v>
      </c>
      <c r="Q686" s="458">
        <f t="shared" si="50"/>
        <v>-29.615470603599761</v>
      </c>
      <c r="R686" s="453">
        <f t="shared" si="51"/>
        <v>-22.304943312446024</v>
      </c>
      <c r="S686" s="453">
        <f>IF(COUNTIF($D$64:$D686,$D686)&gt;=14,100-100/(1+(AVERAGEIFS($K$64:$K686,$D$64:$D686,$D686,$K$64:$K686,"&gt;0")*COUNTIFS($D$64:$D686,$D686,$K$64:$K686,"&gt;0"))/(-AVERAGEIFS($K$64:$K686,$D$64:$D686,$D686,$K$64:$K686,"&lt;0")*COUNTIFS($D$64:$D686,$D686,$K$64:$K686,"&lt;0"))),"")</f>
        <v>62.28662230295285</v>
      </c>
      <c r="T686" s="453">
        <f ca="1">IF($D686=$D685,MIN(0,$H686/MAX(OFFSET($H686,0,0,-(COUNTIF($D$64:$D686,$D686)),1))-1),0)</f>
        <v>-0.25818382746013324</v>
      </c>
      <c r="U686" s="453">
        <f ca="1">IF(COUNTIF($D$64:$D686,$D686)&gt;=30,STDEV(OFFSET($K686,0,0,-30,1))*SQRT(365),"")</f>
        <v>0.28687549548145019</v>
      </c>
      <c r="V686" s="453" t="str">
        <f ca="1">IF(COUNTIF($D$64:$D686,$D686)&lt;20,"Neutral",IF($H686&gt;$M686*1.05,"Bullish",IF($H686&lt;$M686*0.95,"Bearish","Neutral")))</f>
        <v>Bearish</v>
      </c>
      <c r="AB686" s="433"/>
      <c r="AC686" s="433"/>
      <c r="AD686" s="433"/>
      <c r="AE686" s="433"/>
      <c r="AF686" s="433"/>
      <c r="AG686" s="433"/>
      <c r="AH686" s="433"/>
      <c r="AI686" s="433"/>
      <c r="AJ686" s="433"/>
      <c r="AK686" s="433"/>
      <c r="AL686" s="433"/>
      <c r="AM686" s="433"/>
      <c r="AN686" s="433"/>
      <c r="AO686" s="433"/>
      <c r="AP686" s="433"/>
      <c r="AQ686" s="433"/>
      <c r="AR686" s="433"/>
      <c r="AS686" s="433"/>
      <c r="AT686" s="433"/>
    </row>
    <row r="687" spans="2:46" ht="20.149999999999999" customHeight="1">
      <c r="B687" s="437">
        <v>46126</v>
      </c>
      <c r="C687" s="419" t="s">
        <v>106</v>
      </c>
      <c r="D687" s="419" t="s">
        <v>106</v>
      </c>
      <c r="E687" s="457">
        <v>599.63901344944065</v>
      </c>
      <c r="F687" s="457">
        <v>603.9447466373332</v>
      </c>
      <c r="G687" s="457">
        <v>571.19475235377206</v>
      </c>
      <c r="H687" s="457">
        <v>584.37560263876992</v>
      </c>
      <c r="I687" s="457">
        <v>2025497196.3321249</v>
      </c>
      <c r="J687" s="462">
        <v>77809797001.561188</v>
      </c>
      <c r="K687" s="474">
        <f t="shared" si="47"/>
        <v>-2.5260307827310036E-2</v>
      </c>
      <c r="L687" s="458">
        <f ca="1">IF(COUNTIF($D$64:$D687,$D687)&gt;=7,AVERAGE(OFFSET($H687,0,0,-7,1)),"")</f>
        <v>614.75482644102578</v>
      </c>
      <c r="M687" s="458">
        <f ca="1">IF(COUNTIF($D$64:$D687,$D687)&gt;=20,AVERAGE(OFFSET($H687,0,0,-20,1)),"")</f>
        <v>657.7255887762384</v>
      </c>
      <c r="N687" s="458">
        <f ca="1">IF(COUNTIF($D$64:$D687,$D687)&gt;=50,AVERAGE(OFFSET($H687,0,0,-50,1)),"")</f>
        <v>709.71497033557989</v>
      </c>
      <c r="O687" s="458">
        <f t="shared" si="48"/>
        <v>632.0134029213375</v>
      </c>
      <c r="P687" s="458">
        <f t="shared" si="49"/>
        <v>663.92624071225271</v>
      </c>
      <c r="Q687" s="458">
        <f t="shared" si="50"/>
        <v>-31.912837790915205</v>
      </c>
      <c r="R687" s="453">
        <f t="shared" si="51"/>
        <v>-24.226522208139862</v>
      </c>
      <c r="S687" s="453">
        <f>IF(COUNTIF($D$64:$D687,$D687)&gt;=14,100-100/(1+(AVERAGEIFS($K$64:$K687,$D$64:$D687,$D687,$K$64:$K687,"&gt;0")*COUNTIFS($D$64:$D687,$D687,$K$64:$K687,"&gt;0"))/(-AVERAGEIFS($K$64:$K687,$D$64:$D687,$D687,$K$64:$K687,"&lt;0")*COUNTIFS($D$64:$D687,$D687,$K$64:$K687,"&lt;0"))),"")</f>
        <v>60.792808906787904</v>
      </c>
      <c r="T687" s="453">
        <f ca="1">IF($D687=$D686,MIN(0,$H687/MAX(OFFSET($H687,0,0,-(COUNTIF($D$64:$D687,$D687)),1))-1),0)</f>
        <v>-0.27692233232976715</v>
      </c>
      <c r="U687" s="453">
        <f ca="1">IF(COUNTIF($D$64:$D687,$D687)&gt;=30,STDEV(OFFSET($K687,0,0,-30,1))*SQRT(365),"")</f>
        <v>0.28497328056804422</v>
      </c>
      <c r="V687" s="453" t="str">
        <f ca="1">IF(COUNTIF($D$64:$D687,$D687)&lt;20,"Neutral",IF($H687&gt;$M687*1.05,"Bullish",IF($H687&lt;$M687*0.95,"Bearish","Neutral")))</f>
        <v>Bearish</v>
      </c>
      <c r="AB687" s="433"/>
      <c r="AC687" s="433"/>
      <c r="AD687" s="433"/>
      <c r="AE687" s="433"/>
      <c r="AF687" s="433"/>
      <c r="AG687" s="433"/>
      <c r="AH687" s="433"/>
      <c r="AI687" s="433"/>
      <c r="AJ687" s="433"/>
      <c r="AK687" s="433"/>
      <c r="AL687" s="433"/>
      <c r="AM687" s="433"/>
      <c r="AN687" s="433"/>
      <c r="AO687" s="433"/>
      <c r="AP687" s="433"/>
      <c r="AQ687" s="433"/>
      <c r="AR687" s="433"/>
      <c r="AS687" s="433"/>
      <c r="AT687" s="433"/>
    </row>
    <row r="688" spans="2:46" ht="20.149999999999999" customHeight="1">
      <c r="B688" s="437">
        <v>46127</v>
      </c>
      <c r="C688" s="419" t="s">
        <v>106</v>
      </c>
      <c r="D688" s="419" t="s">
        <v>106</v>
      </c>
      <c r="E688" s="457">
        <v>584.07986173484937</v>
      </c>
      <c r="F688" s="457">
        <v>595.20002530261456</v>
      </c>
      <c r="G688" s="457">
        <v>564.26156619304743</v>
      </c>
      <c r="H688" s="457">
        <v>581.96668445447131</v>
      </c>
      <c r="I688" s="457">
        <v>1270580533.8342757</v>
      </c>
      <c r="J688" s="462">
        <v>77489048780.610031</v>
      </c>
      <c r="K688" s="474">
        <f t="shared" si="47"/>
        <v>-4.1222086846559591E-3</v>
      </c>
      <c r="L688" s="458">
        <f ca="1">IF(COUNTIF($D$64:$D688,$D688)&gt;=7,AVERAGE(OFFSET($H688,0,0,-7,1)),"")</f>
        <v>606.57347521917961</v>
      </c>
      <c r="M688" s="458">
        <f ca="1">IF(COUNTIF($D$64:$D688,$D688)&gt;=20,AVERAGE(OFFSET($H688,0,0,-20,1)),"")</f>
        <v>650.56605054089141</v>
      </c>
      <c r="N688" s="458">
        <f ca="1">IF(COUNTIF($D$64:$D688,$D688)&gt;=50,AVERAGE(OFFSET($H688,0,0,-50,1)),"")</f>
        <v>707.82326927235977</v>
      </c>
      <c r="O688" s="458">
        <f t="shared" si="48"/>
        <v>624.31390777258889</v>
      </c>
      <c r="P688" s="458">
        <f t="shared" si="49"/>
        <v>657.85516247093551</v>
      </c>
      <c r="Q688" s="458">
        <f t="shared" si="50"/>
        <v>-33.54125469834662</v>
      </c>
      <c r="R688" s="453">
        <f t="shared" si="51"/>
        <v>-26.089468706181215</v>
      </c>
      <c r="S688" s="453">
        <f>IF(COUNTIF($D$64:$D688,$D688)&gt;=14,100-100/(1+(AVERAGEIFS($K$64:$K688,$D$64:$D688,$D688,$K$64:$K688,"&gt;0")*COUNTIFS($D$64:$D688,$D688,$K$64:$K688,"&gt;0"))/(-AVERAGEIFS($K$64:$K688,$D$64:$D688,$D688,$K$64:$K688,"&lt;0")*COUNTIFS($D$64:$D688,$D688,$K$64:$K688,"&lt;0"))),"")</f>
        <v>60.555808706531771</v>
      </c>
      <c r="T688" s="453">
        <f ca="1">IF($D688=$D687,MIN(0,$H688/MAX(OFFSET($H688,0,0,-(COUNTIF($D$64:$D688,$D688)),1))-1),0)</f>
        <v>-0.27990300937111823</v>
      </c>
      <c r="U688" s="453">
        <f ca="1">IF(COUNTIF($D$64:$D688,$D688)&gt;=30,STDEV(OFFSET($K688,0,0,-30,1))*SQRT(365),"")</f>
        <v>0.2747783440890405</v>
      </c>
      <c r="V688" s="453" t="str">
        <f ca="1">IF(COUNTIF($D$64:$D688,$D688)&lt;20,"Neutral",IF($H688&gt;$M688*1.05,"Bullish",IF($H688&lt;$M688*0.95,"Bearish","Neutral")))</f>
        <v>Bearish</v>
      </c>
      <c r="AB688" s="433"/>
      <c r="AC688" s="433"/>
      <c r="AD688" s="433"/>
      <c r="AE688" s="433"/>
      <c r="AF688" s="433"/>
      <c r="AG688" s="433"/>
      <c r="AH688" s="433"/>
      <c r="AI688" s="433"/>
      <c r="AJ688" s="433"/>
      <c r="AK688" s="433"/>
      <c r="AL688" s="433"/>
      <c r="AM688" s="433"/>
      <c r="AN688" s="433"/>
      <c r="AO688" s="433"/>
      <c r="AP688" s="433"/>
      <c r="AQ688" s="433"/>
      <c r="AR688" s="433"/>
      <c r="AS688" s="433"/>
      <c r="AT688" s="433"/>
    </row>
    <row r="689" spans="2:46" ht="20.149999999999999" customHeight="1">
      <c r="B689" s="437">
        <v>46128</v>
      </c>
      <c r="C689" s="419" t="s">
        <v>106</v>
      </c>
      <c r="D689" s="419" t="s">
        <v>106</v>
      </c>
      <c r="E689" s="457">
        <v>583.67824917557846</v>
      </c>
      <c r="F689" s="457">
        <v>605.57058995721286</v>
      </c>
      <c r="G689" s="457">
        <v>569.7968625017528</v>
      </c>
      <c r="H689" s="457">
        <v>584.11134206377449</v>
      </c>
      <c r="I689" s="457">
        <v>2500360989.3891692</v>
      </c>
      <c r="J689" s="462">
        <v>77774610622.110947</v>
      </c>
      <c r="K689" s="474">
        <f t="shared" si="47"/>
        <v>3.685189662211652E-3</v>
      </c>
      <c r="L689" s="458">
        <f ca="1">IF(COUNTIF($D$64:$D689,$D689)&gt;=7,AVERAGE(OFFSET($H689,0,0,-7,1)),"")</f>
        <v>600.2366963404927</v>
      </c>
      <c r="M689" s="458">
        <f ca="1">IF(COUNTIF($D$64:$D689,$D689)&gt;=20,AVERAGE(OFFSET($H689,0,0,-20,1)),"")</f>
        <v>644.07584390010447</v>
      </c>
      <c r="N689" s="458">
        <f ca="1">IF(COUNTIF($D$64:$D689,$D689)&gt;=50,AVERAGE(OFFSET($H689,0,0,-50,1)),"")</f>
        <v>705.74525711757406</v>
      </c>
      <c r="O689" s="458">
        <f t="shared" si="48"/>
        <v>618.12889766354056</v>
      </c>
      <c r="P689" s="458">
        <f t="shared" si="49"/>
        <v>652.39265725559028</v>
      </c>
      <c r="Q689" s="458">
        <f t="shared" si="50"/>
        <v>-34.263759592049723</v>
      </c>
      <c r="R689" s="453">
        <f t="shared" si="51"/>
        <v>-27.724326883354916</v>
      </c>
      <c r="S689" s="453">
        <f>IF(COUNTIF($D$64:$D689,$D689)&gt;=14,100-100/(1+(AVERAGEIFS($K$64:$K689,$D$64:$D689,$D689,$K$64:$K689,"&gt;0")*COUNTIFS($D$64:$D689,$D689,$K$64:$K689,"&gt;0"))/(-AVERAGEIFS($K$64:$K689,$D$64:$D689,$D689,$K$64:$K689,"&lt;0")*COUNTIFS($D$64:$D689,$D689,$K$64:$K689,"&lt;0"))),"")</f>
        <v>60.692801733649411</v>
      </c>
      <c r="T689" s="453">
        <f ca="1">IF($D689=$D688,MIN(0,$H689/MAX(OFFSET($H689,0,0,-(COUNTIF($D$64:$D689,$D689)),1))-1),0)</f>
        <v>-0.27724931538546294</v>
      </c>
      <c r="U689" s="453">
        <f ca="1">IF(COUNTIF($D$64:$D689,$D689)&gt;=30,STDEV(OFFSET($K689,0,0,-30,1))*SQRT(365),"")</f>
        <v>0.27036954192713736</v>
      </c>
      <c r="V689" s="453" t="str">
        <f ca="1">IF(COUNTIF($D$64:$D689,$D689)&lt;20,"Neutral",IF($H689&gt;$M689*1.05,"Bullish",IF($H689&lt;$M689*0.95,"Bearish","Neutral")))</f>
        <v>Bearish</v>
      </c>
      <c r="AB689" s="433"/>
      <c r="AC689" s="433"/>
      <c r="AD689" s="433"/>
      <c r="AE689" s="433"/>
      <c r="AF689" s="433"/>
      <c r="AG689" s="433"/>
      <c r="AH689" s="433"/>
      <c r="AI689" s="433"/>
      <c r="AJ689" s="433"/>
      <c r="AK689" s="433"/>
      <c r="AL689" s="433"/>
      <c r="AM689" s="433"/>
      <c r="AN689" s="433"/>
      <c r="AO689" s="433"/>
      <c r="AP689" s="433"/>
      <c r="AQ689" s="433"/>
      <c r="AR689" s="433"/>
      <c r="AS689" s="433"/>
      <c r="AT689" s="433"/>
    </row>
    <row r="690" spans="2:46" ht="20.149999999999999" customHeight="1">
      <c r="B690" s="437">
        <v>46129</v>
      </c>
      <c r="C690" s="419" t="s">
        <v>106</v>
      </c>
      <c r="D690" s="419" t="s">
        <v>106</v>
      </c>
      <c r="E690" s="457">
        <v>583.15543277416134</v>
      </c>
      <c r="F690" s="457">
        <v>595.87504315128126</v>
      </c>
      <c r="G690" s="457">
        <v>566.83504411945069</v>
      </c>
      <c r="H690" s="457">
        <v>581.84827008992056</v>
      </c>
      <c r="I690" s="457">
        <v>1802318774.0671434</v>
      </c>
      <c r="J690" s="462">
        <v>77473281870.379425</v>
      </c>
      <c r="K690" s="474">
        <f t="shared" si="47"/>
        <v>-3.8743845751361139E-3</v>
      </c>
      <c r="L690" s="458">
        <f ca="1">IF(COUNTIF($D$64:$D690,$D690)&gt;=7,AVERAGE(OFFSET($H690,0,0,-7,1)),"")</f>
        <v>594.77477301135582</v>
      </c>
      <c r="M690" s="458">
        <f ca="1">IF(COUNTIF($D$64:$D690,$D690)&gt;=20,AVERAGE(OFFSET($H690,0,0,-20,1)),"")</f>
        <v>638.65284981310037</v>
      </c>
      <c r="N690" s="458">
        <f ca="1">IF(COUNTIF($D$64:$D690,$D690)&gt;=50,AVERAGE(OFFSET($H690,0,0,-50,1)),"")</f>
        <v>703.48869738735482</v>
      </c>
      <c r="O690" s="458">
        <f t="shared" si="48"/>
        <v>612.54726265221439</v>
      </c>
      <c r="P690" s="458">
        <f t="shared" si="49"/>
        <v>647.16714709517032</v>
      </c>
      <c r="Q690" s="458">
        <f t="shared" si="50"/>
        <v>-34.619884442955936</v>
      </c>
      <c r="R690" s="453">
        <f t="shared" si="51"/>
        <v>-29.10343839527512</v>
      </c>
      <c r="S690" s="453">
        <f>IF(COUNTIF($D$64:$D690,$D690)&gt;=14,100-100/(1+(AVERAGEIFS($K$64:$K690,$D$64:$D690,$D690,$K$64:$K690,"&gt;0")*COUNTIFS($D$64:$D690,$D690,$K$64:$K690,"&gt;0"))/(-AVERAGEIFS($K$64:$K690,$D$64:$D690,$D690,$K$64:$K690,"&lt;0")*COUNTIFS($D$64:$D690,$D690,$K$64:$K690,"&lt;0"))),"")</f>
        <v>60.471994862281178</v>
      </c>
      <c r="T690" s="453">
        <f ca="1">IF($D690=$D689,MIN(0,$H690/MAX(OFFSET($H690,0,0,-(COUNTIF($D$64:$D690,$D690)),1))-1),0)</f>
        <v>-0.2800495294896026</v>
      </c>
      <c r="U690" s="453">
        <f ca="1">IF(COUNTIF($D$64:$D690,$D690)&gt;=30,STDEV(OFFSET($K690,0,0,-30,1))*SQRT(365),"")</f>
        <v>0.27016833664077367</v>
      </c>
      <c r="V690" s="453" t="str">
        <f ca="1">IF(COUNTIF($D$64:$D690,$D690)&lt;20,"Neutral",IF($H690&gt;$M690*1.05,"Bullish",IF($H690&lt;$M690*0.95,"Bearish","Neutral")))</f>
        <v>Bearish</v>
      </c>
      <c r="AB690" s="433"/>
      <c r="AC690" s="433"/>
      <c r="AD690" s="433"/>
      <c r="AE690" s="433"/>
      <c r="AF690" s="433"/>
      <c r="AG690" s="433"/>
      <c r="AH690" s="433"/>
      <c r="AI690" s="433"/>
      <c r="AJ690" s="433"/>
      <c r="AK690" s="433"/>
      <c r="AL690" s="433"/>
      <c r="AM690" s="433"/>
      <c r="AN690" s="433"/>
      <c r="AO690" s="433"/>
      <c r="AP690" s="433"/>
      <c r="AQ690" s="433"/>
      <c r="AR690" s="433"/>
      <c r="AS690" s="433"/>
      <c r="AT690" s="433"/>
    </row>
    <row r="691" spans="2:46" ht="20.149999999999999" customHeight="1">
      <c r="B691" s="437">
        <v>46130</v>
      </c>
      <c r="C691" s="419" t="s">
        <v>106</v>
      </c>
      <c r="D691" s="419" t="s">
        <v>106</v>
      </c>
      <c r="E691" s="457">
        <v>581.97029817741634</v>
      </c>
      <c r="F691" s="457">
        <v>590.00096216675092</v>
      </c>
      <c r="G691" s="457">
        <v>555.84884383281576</v>
      </c>
      <c r="H691" s="457">
        <v>563.80216619655027</v>
      </c>
      <c r="I691" s="457">
        <v>3523117611.6766696</v>
      </c>
      <c r="J691" s="462">
        <v>75070437408.236115</v>
      </c>
      <c r="K691" s="474">
        <f t="shared" si="47"/>
        <v>-3.1015137143196037E-2</v>
      </c>
      <c r="L691" s="458">
        <f ca="1">IF(COUNTIF($D$64:$D691,$D691)&gt;=7,AVERAGE(OFFSET($H691,0,0,-7,1)),"")</f>
        <v>586.81959972260699</v>
      </c>
      <c r="M691" s="458">
        <f ca="1">IF(COUNTIF($D$64:$D691,$D691)&gt;=20,AVERAGE(OFFSET($H691,0,0,-20,1)),"")</f>
        <v>632.98025415153904</v>
      </c>
      <c r="N691" s="458">
        <f ca="1">IF(COUNTIF($D$64:$D691,$D691)&gt;=50,AVERAGE(OFFSET($H691,0,0,-50,1)),"")</f>
        <v>700.84447872425255</v>
      </c>
      <c r="O691" s="458">
        <f t="shared" si="48"/>
        <v>605.0480170436507</v>
      </c>
      <c r="P691" s="458">
        <f t="shared" si="49"/>
        <v>640.99196332490214</v>
      </c>
      <c r="Q691" s="458">
        <f t="shared" si="50"/>
        <v>-35.943946281251442</v>
      </c>
      <c r="R691" s="453">
        <f t="shared" si="51"/>
        <v>-30.471539972470385</v>
      </c>
      <c r="S691" s="453">
        <f>IF(COUNTIF($D$64:$D691,$D691)&gt;=14,100-100/(1+(AVERAGEIFS($K$64:$K691,$D$64:$D691,$D691,$K$64:$K691,"&gt;0")*COUNTIFS($D$64:$D691,$D691,$K$64:$K691,"&gt;0"))/(-AVERAGEIFS($K$64:$K691,$D$64:$D691,$D691,$K$64:$K691,"&lt;0")*COUNTIFS($D$64:$D691,$D691,$K$64:$K691,"&lt;0"))),"")</f>
        <v>58.760667487446064</v>
      </c>
      <c r="T691" s="453">
        <f ca="1">IF($D691=$D690,MIN(0,$H691/MAX(OFFSET($H691,0,0,-(COUNTIF($D$64:$D691,$D691)),1))-1),0)</f>
        <v>-0.30237889206879109</v>
      </c>
      <c r="U691" s="453">
        <f ca="1">IF(COUNTIF($D$64:$D691,$D691)&gt;=30,STDEV(OFFSET($K691,0,0,-30,1))*SQRT(365),"")</f>
        <v>0.27952480442997218</v>
      </c>
      <c r="V691" s="453" t="str">
        <f ca="1">IF(COUNTIF($D$64:$D691,$D691)&lt;20,"Neutral",IF($H691&gt;$M691*1.05,"Bullish",IF($H691&lt;$M691*0.95,"Bearish","Neutral")))</f>
        <v>Bearish</v>
      </c>
      <c r="AB691" s="433"/>
      <c r="AC691" s="433"/>
      <c r="AD691" s="433"/>
      <c r="AE691" s="433"/>
      <c r="AF691" s="433"/>
      <c r="AG691" s="433"/>
      <c r="AH691" s="433"/>
      <c r="AI691" s="433"/>
      <c r="AJ691" s="433"/>
      <c r="AK691" s="433"/>
      <c r="AL691" s="433"/>
      <c r="AM691" s="433"/>
      <c r="AN691" s="433"/>
      <c r="AO691" s="433"/>
      <c r="AP691" s="433"/>
      <c r="AQ691" s="433"/>
      <c r="AR691" s="433"/>
      <c r="AS691" s="433"/>
      <c r="AT691" s="433"/>
    </row>
    <row r="692" spans="2:46" ht="20.149999999999999" customHeight="1">
      <c r="B692" s="437">
        <v>46131</v>
      </c>
      <c r="C692" s="419" t="s">
        <v>106</v>
      </c>
      <c r="D692" s="419" t="s">
        <v>106</v>
      </c>
      <c r="E692" s="457">
        <v>563.7942944225905</v>
      </c>
      <c r="F692" s="457">
        <v>572.22323742792639</v>
      </c>
      <c r="G692" s="457">
        <v>535.43354524635947</v>
      </c>
      <c r="H692" s="457">
        <v>550.58077036476777</v>
      </c>
      <c r="I692" s="457">
        <v>1676681682.6686232</v>
      </c>
      <c r="J692" s="462">
        <v>73310004356.098236</v>
      </c>
      <c r="K692" s="474">
        <f t="shared" si="47"/>
        <v>-2.3450416874016278E-2</v>
      </c>
      <c r="L692" s="458">
        <f ca="1">IF(COUNTIF($D$64:$D692,$D692)&gt;=7,AVERAGE(OFFSET($H692,0,0,-7,1)),"")</f>
        <v>578.02921277806388</v>
      </c>
      <c r="M692" s="458">
        <f ca="1">IF(COUNTIF($D$64:$D692,$D692)&gt;=20,AVERAGE(OFFSET($H692,0,0,-20,1)),"")</f>
        <v>627.08326789366151</v>
      </c>
      <c r="N692" s="458">
        <f ca="1">IF(COUNTIF($D$64:$D692,$D692)&gt;=50,AVERAGE(OFFSET($H692,0,0,-50,1)),"")</f>
        <v>697.76296747070342</v>
      </c>
      <c r="O692" s="458">
        <f t="shared" si="48"/>
        <v>596.66844063151484</v>
      </c>
      <c r="P692" s="458">
        <f t="shared" si="49"/>
        <v>634.29483792044778</v>
      </c>
      <c r="Q692" s="458">
        <f t="shared" si="50"/>
        <v>-37.626397288932935</v>
      </c>
      <c r="R692" s="453">
        <f t="shared" si="51"/>
        <v>-31.902511435762896</v>
      </c>
      <c r="S692" s="453">
        <f>IF(COUNTIF($D$64:$D692,$D692)&gt;=14,100-100/(1+(AVERAGEIFS($K$64:$K692,$D$64:$D692,$D692,$K$64:$K692,"&gt;0")*COUNTIFS($D$64:$D692,$D692,$K$64:$K692,"&gt;0"))/(-AVERAGEIFS($K$64:$K692,$D$64:$D692,$D692,$K$64:$K692,"&lt;0")*COUNTIFS($D$64:$D692,$D692,$K$64:$K692,"&lt;0"))),"")</f>
        <v>57.529696696088756</v>
      </c>
      <c r="T692" s="453">
        <f ca="1">IF($D692=$D691,MIN(0,$H692/MAX(OFFSET($H692,0,0,-(COUNTIF($D$64:$D692,$D692)),1))-1),0)</f>
        <v>-0.318738397869891</v>
      </c>
      <c r="U692" s="453">
        <f ca="1">IF(COUNTIF($D$64:$D692,$D692)&gt;=30,STDEV(OFFSET($K692,0,0,-30,1))*SQRT(365),"")</f>
        <v>0.27188470305639961</v>
      </c>
      <c r="V692" s="453" t="str">
        <f ca="1">IF(COUNTIF($D$64:$D692,$D692)&lt;20,"Neutral",IF($H692&gt;$M692*1.05,"Bullish",IF($H692&lt;$M692*0.95,"Bearish","Neutral")))</f>
        <v>Bearish</v>
      </c>
      <c r="AB692" s="433"/>
      <c r="AC692" s="433"/>
      <c r="AD692" s="433"/>
      <c r="AE692" s="433"/>
      <c r="AF692" s="433"/>
      <c r="AG692" s="433"/>
      <c r="AH692" s="433"/>
      <c r="AI692" s="433"/>
      <c r="AJ692" s="433"/>
      <c r="AK692" s="433"/>
      <c r="AL692" s="433"/>
      <c r="AM692" s="433"/>
      <c r="AN692" s="433"/>
      <c r="AO692" s="433"/>
      <c r="AP692" s="433"/>
      <c r="AQ692" s="433"/>
      <c r="AR692" s="433"/>
      <c r="AS692" s="433"/>
      <c r="AT692" s="433"/>
    </row>
    <row r="693" spans="2:46" ht="20.149999999999999" customHeight="1">
      <c r="B693" s="437">
        <v>46132</v>
      </c>
      <c r="C693" s="419" t="s">
        <v>106</v>
      </c>
      <c r="D693" s="419" t="s">
        <v>106</v>
      </c>
      <c r="E693" s="457">
        <v>547.11063946393188</v>
      </c>
      <c r="F693" s="457">
        <v>561.9778220634563</v>
      </c>
      <c r="G693" s="457">
        <v>528.63384896386776</v>
      </c>
      <c r="H693" s="457">
        <v>546.91152752294636</v>
      </c>
      <c r="I693" s="457">
        <v>1967711048.5968339</v>
      </c>
      <c r="J693" s="462">
        <v>72821443506.907486</v>
      </c>
      <c r="K693" s="474">
        <f t="shared" si="47"/>
        <v>-6.6643134655619551E-3</v>
      </c>
      <c r="L693" s="458">
        <f ca="1">IF(COUNTIF($D$64:$D693,$D693)&gt;=7,AVERAGE(OFFSET($H693,0,0,-7,1)),"")</f>
        <v>570.51376619017151</v>
      </c>
      <c r="M693" s="458">
        <f ca="1">IF(COUNTIF($D$64:$D693,$D693)&gt;=20,AVERAGE(OFFSET($H693,0,0,-20,1)),"")</f>
        <v>620.59648097732838</v>
      </c>
      <c r="N693" s="458">
        <f ca="1">IF(COUNTIF($D$64:$D693,$D693)&gt;=50,AVERAGE(OFFSET($H693,0,0,-50,1)),"")</f>
        <v>694.51925353859133</v>
      </c>
      <c r="O693" s="458">
        <f t="shared" si="48"/>
        <v>589.01353092250429</v>
      </c>
      <c r="P693" s="458">
        <f t="shared" si="49"/>
        <v>627.8220001132255</v>
      </c>
      <c r="Q693" s="458">
        <f t="shared" si="50"/>
        <v>-38.808469190721212</v>
      </c>
      <c r="R693" s="453">
        <f t="shared" si="51"/>
        <v>-33.283702986754562</v>
      </c>
      <c r="S693" s="453">
        <f>IF(COUNTIF($D$64:$D693,$D693)&gt;=14,100-100/(1+(AVERAGEIFS($K$64:$K693,$D$64:$D693,$D693,$K$64:$K693,"&gt;0")*COUNTIFS($D$64:$D693,$D693,$K$64:$K693,"&gt;0"))/(-AVERAGEIFS($K$64:$K693,$D$64:$D693,$D693,$K$64:$K693,"&lt;0")*COUNTIFS($D$64:$D693,$D693,$K$64:$K693,"&lt;0"))),"")</f>
        <v>57.189225721927315</v>
      </c>
      <c r="T693" s="453">
        <f ca="1">IF($D693=$D692,MIN(0,$H693/MAX(OFFSET($H693,0,0,-(COUNTIF($D$64:$D693,$D693)),1))-1),0)</f>
        <v>-0.32327853873853707</v>
      </c>
      <c r="U693" s="453">
        <f ca="1">IF(COUNTIF($D$64:$D693,$D693)&gt;=30,STDEV(OFFSET($K693,0,0,-30,1))*SQRT(365),"")</f>
        <v>0.27172140509678333</v>
      </c>
      <c r="V693" s="453" t="str">
        <f ca="1">IF(COUNTIF($D$64:$D693,$D693)&lt;20,"Neutral",IF($H693&gt;$M693*1.05,"Bullish",IF($H693&lt;$M693*0.95,"Bearish","Neutral")))</f>
        <v>Bearish</v>
      </c>
      <c r="AB693" s="433"/>
      <c r="AC693" s="433"/>
      <c r="AD693" s="433"/>
      <c r="AE693" s="433"/>
      <c r="AF693" s="433"/>
      <c r="AG693" s="433"/>
      <c r="AH693" s="433"/>
      <c r="AI693" s="433"/>
      <c r="AJ693" s="433"/>
      <c r="AK693" s="433"/>
      <c r="AL693" s="433"/>
      <c r="AM693" s="433"/>
      <c r="AN693" s="433"/>
      <c r="AO693" s="433"/>
      <c r="AP693" s="433"/>
      <c r="AQ693" s="433"/>
      <c r="AR693" s="433"/>
      <c r="AS693" s="433"/>
      <c r="AT693" s="433"/>
    </row>
    <row r="694" spans="2:46" ht="20.149999999999999" customHeight="1">
      <c r="B694" s="437">
        <v>46133</v>
      </c>
      <c r="C694" s="419" t="s">
        <v>106</v>
      </c>
      <c r="D694" s="419" t="s">
        <v>106</v>
      </c>
      <c r="E694" s="457">
        <v>551.21085031492339</v>
      </c>
      <c r="F694" s="457">
        <v>560.22824984876354</v>
      </c>
      <c r="G694" s="457">
        <v>542.41981293442188</v>
      </c>
      <c r="H694" s="457">
        <v>549.60849730654775</v>
      </c>
      <c r="I694" s="457">
        <v>853059102.76347721</v>
      </c>
      <c r="J694" s="462">
        <v>73180545889.747879</v>
      </c>
      <c r="K694" s="474">
        <f t="shared" si="47"/>
        <v>4.9312725146175573E-3</v>
      </c>
      <c r="L694" s="458">
        <f ca="1">IF(COUNTIF($D$64:$D694,$D694)&gt;=7,AVERAGE(OFFSET($H694,0,0,-7,1)),"")</f>
        <v>565.5470368569969</v>
      </c>
      <c r="M694" s="458">
        <f ca="1">IF(COUNTIF($D$64:$D694,$D694)&gt;=20,AVERAGE(OFFSET($H694,0,0,-20,1)),"")</f>
        <v>613.60914718874767</v>
      </c>
      <c r="N694" s="458">
        <f ca="1">IF(COUNTIF($D$64:$D694,$D694)&gt;=50,AVERAGE(OFFSET($H694,0,0,-50,1)),"")</f>
        <v>691.31006859026729</v>
      </c>
      <c r="O694" s="458">
        <f t="shared" si="48"/>
        <v>582.95121805851102</v>
      </c>
      <c r="P694" s="458">
        <f t="shared" si="49"/>
        <v>622.02840731273091</v>
      </c>
      <c r="Q694" s="458">
        <f t="shared" si="50"/>
        <v>-39.077189254219888</v>
      </c>
      <c r="R694" s="453">
        <f t="shared" si="51"/>
        <v>-34.442400240247629</v>
      </c>
      <c r="S694" s="453">
        <f>IF(COUNTIF($D$64:$D694,$D694)&gt;=14,100-100/(1+(AVERAGEIFS($K$64:$K694,$D$64:$D694,$D694,$K$64:$K694,"&gt;0")*COUNTIFS($D$64:$D694,$D694,$K$64:$K694,"&gt;0"))/(-AVERAGEIFS($K$64:$K694,$D$64:$D694,$D694,$K$64:$K694,"&lt;0")*COUNTIFS($D$64:$D694,$D694,$K$64:$K694,"&lt;0"))),"")</f>
        <v>57.375883882651813</v>
      </c>
      <c r="T694" s="453">
        <f ca="1">IF($D694=$D693,MIN(0,$H694/MAX(OFFSET($H694,0,0,-(COUNTIF($D$64:$D694,$D694)),1))-1),0)</f>
        <v>-0.31994144079656661</v>
      </c>
      <c r="U694" s="453">
        <f ca="1">IF(COUNTIF($D$64:$D694,$D694)&gt;=30,STDEV(OFFSET($K694,0,0,-30,1))*SQRT(365),"")</f>
        <v>0.27026475346786122</v>
      </c>
      <c r="V694" s="453" t="str">
        <f ca="1">IF(COUNTIF($D$64:$D694,$D694)&lt;20,"Neutral",IF($H694&gt;$M694*1.05,"Bullish",IF($H694&lt;$M694*0.95,"Bearish","Neutral")))</f>
        <v>Bearish</v>
      </c>
      <c r="AB694" s="433"/>
      <c r="AC694" s="433"/>
      <c r="AD694" s="433"/>
      <c r="AE694" s="433"/>
      <c r="AF694" s="433"/>
      <c r="AG694" s="433"/>
      <c r="AH694" s="433"/>
      <c r="AI694" s="433"/>
      <c r="AJ694" s="433"/>
      <c r="AK694" s="433"/>
      <c r="AL694" s="433"/>
      <c r="AM694" s="433"/>
      <c r="AN694" s="433"/>
      <c r="AO694" s="433"/>
      <c r="AP694" s="433"/>
      <c r="AQ694" s="433"/>
      <c r="AR694" s="433"/>
      <c r="AS694" s="433"/>
      <c r="AT694" s="433"/>
    </row>
    <row r="695" spans="2:46" ht="20.149999999999999" customHeight="1">
      <c r="B695" s="437">
        <v>46134</v>
      </c>
      <c r="C695" s="419" t="s">
        <v>106</v>
      </c>
      <c r="D695" s="419" t="s">
        <v>106</v>
      </c>
      <c r="E695" s="457">
        <v>552.50090505366711</v>
      </c>
      <c r="F695" s="457">
        <v>562.73905212621321</v>
      </c>
      <c r="G695" s="457">
        <v>545.55926704749231</v>
      </c>
      <c r="H695" s="457">
        <v>553.63491085493069</v>
      </c>
      <c r="I695" s="457">
        <v>1354716613.1492281</v>
      </c>
      <c r="J695" s="462">
        <v>73716664131.901245</v>
      </c>
      <c r="K695" s="474">
        <f t="shared" si="47"/>
        <v>7.32596669832275E-3</v>
      </c>
      <c r="L695" s="458">
        <f ca="1">IF(COUNTIF($D$64:$D695,$D695)&gt;=7,AVERAGE(OFFSET($H695,0,0,-7,1)),"")</f>
        <v>561.49964062849119</v>
      </c>
      <c r="M695" s="458">
        <f ca="1">IF(COUNTIF($D$64:$D695,$D695)&gt;=20,AVERAGE(OFFSET($H695,0,0,-20,1)),"")</f>
        <v>607.27471454791794</v>
      </c>
      <c r="N695" s="458">
        <f ca="1">IF(COUNTIF($D$64:$D695,$D695)&gt;=50,AVERAGE(OFFSET($H695,0,0,-50,1)),"")</f>
        <v>688.26144578516414</v>
      </c>
      <c r="O695" s="458">
        <f t="shared" si="48"/>
        <v>578.44101695026791</v>
      </c>
      <c r="P695" s="458">
        <f t="shared" si="49"/>
        <v>616.96222238993084</v>
      </c>
      <c r="Q695" s="458">
        <f t="shared" si="50"/>
        <v>-38.521205439662936</v>
      </c>
      <c r="R695" s="453">
        <f t="shared" si="51"/>
        <v>-35.258161280130693</v>
      </c>
      <c r="S695" s="453">
        <f>IF(COUNTIF($D$64:$D695,$D695)&gt;=14,100-100/(1+(AVERAGEIFS($K$64:$K695,$D$64:$D695,$D695,$K$64:$K695,"&gt;0")*COUNTIFS($D$64:$D695,$D695,$K$64:$K695,"&gt;0"))/(-AVERAGEIFS($K$64:$K695,$D$64:$D695,$D695,$K$64:$K695,"&lt;0")*COUNTIFS($D$64:$D695,$D695,$K$64:$K695,"&lt;0"))),"")</f>
        <v>57.65019992141616</v>
      </c>
      <c r="T695" s="453">
        <f ca="1">IF($D695=$D694,MIN(0,$H695/MAX(OFFSET($H695,0,0,-(COUNTIF($D$64:$D695,$D695)),1))-1),0)</f>
        <v>-0.31495935443893297</v>
      </c>
      <c r="U695" s="453">
        <f ca="1">IF(COUNTIF($D$64:$D695,$D695)&gt;=30,STDEV(OFFSET($K695,0,0,-30,1))*SQRT(365),"")</f>
        <v>0.27247548795848925</v>
      </c>
      <c r="V695" s="453" t="str">
        <f ca="1">IF(COUNTIF($D$64:$D695,$D695)&lt;20,"Neutral",IF($H695&gt;$M695*1.05,"Bullish",IF($H695&lt;$M695*0.95,"Bearish","Neutral")))</f>
        <v>Bearish</v>
      </c>
      <c r="AB695" s="433"/>
      <c r="AC695" s="433"/>
      <c r="AD695" s="433"/>
      <c r="AE695" s="433"/>
      <c r="AF695" s="433"/>
      <c r="AG695" s="433"/>
      <c r="AH695" s="433"/>
      <c r="AI695" s="433"/>
      <c r="AJ695" s="433"/>
      <c r="AK695" s="433"/>
      <c r="AL695" s="433"/>
      <c r="AM695" s="433"/>
      <c r="AN695" s="433"/>
      <c r="AO695" s="433"/>
      <c r="AP695" s="433"/>
      <c r="AQ695" s="433"/>
      <c r="AR695" s="433"/>
      <c r="AS695" s="433"/>
      <c r="AT695" s="433"/>
    </row>
    <row r="696" spans="2:46" ht="20.149999999999999" customHeight="1">
      <c r="B696" s="437">
        <v>46135</v>
      </c>
      <c r="C696" s="419" t="s">
        <v>106</v>
      </c>
      <c r="D696" s="419" t="s">
        <v>106</v>
      </c>
      <c r="E696" s="457">
        <v>552.58330810703364</v>
      </c>
      <c r="F696" s="457">
        <v>557.20942179746305</v>
      </c>
      <c r="G696" s="457">
        <v>539.10456433836748</v>
      </c>
      <c r="H696" s="457">
        <v>548.83652732785538</v>
      </c>
      <c r="I696" s="457">
        <v>949448219.54122305</v>
      </c>
      <c r="J696" s="462">
        <v>73077757842.022888</v>
      </c>
      <c r="K696" s="474">
        <f t="shared" si="47"/>
        <v>-8.6670537442546935E-3</v>
      </c>
      <c r="L696" s="458">
        <f ca="1">IF(COUNTIF($D$64:$D696,$D696)&gt;=7,AVERAGE(OFFSET($H696,0,0,-7,1)),"")</f>
        <v>556.46038138050267</v>
      </c>
      <c r="M696" s="458">
        <f ca="1">IF(COUNTIF($D$64:$D696,$D696)&gt;=20,AVERAGE(OFFSET($H696,0,0,-20,1)),"")</f>
        <v>601.08609716644173</v>
      </c>
      <c r="N696" s="458">
        <f ca="1">IF(COUNTIF($D$64:$D696,$D696)&gt;=50,AVERAGE(OFFSET($H696,0,0,-50,1)),"")</f>
        <v>684.93345633522722</v>
      </c>
      <c r="O696" s="458">
        <f t="shared" si="48"/>
        <v>573.88648008528139</v>
      </c>
      <c r="P696" s="458">
        <f t="shared" si="49"/>
        <v>611.91587460755488</v>
      </c>
      <c r="Q696" s="458">
        <f t="shared" si="50"/>
        <v>-38.029394522273492</v>
      </c>
      <c r="R696" s="453">
        <f t="shared" si="51"/>
        <v>-35.812407928559253</v>
      </c>
      <c r="S696" s="453">
        <f>IF(COUNTIF($D$64:$D696,$D696)&gt;=14,100-100/(1+(AVERAGEIFS($K$64:$K696,$D$64:$D696,$D696,$K$64:$K696,"&gt;0")*COUNTIFS($D$64:$D696,$D696,$K$64:$K696,"&gt;0"))/(-AVERAGEIFS($K$64:$K696,$D$64:$D696,$D696,$K$64:$K696,"&lt;0")*COUNTIFS($D$64:$D696,$D696,$K$64:$K696,"&lt;0"))),"")</f>
        <v>57.214578660246296</v>
      </c>
      <c r="T696" s="453">
        <f ca="1">IF($D696=$D695,MIN(0,$H696/MAX(OFFSET($H696,0,0,-(COUNTIF($D$64:$D696,$D696)),1))-1),0)</f>
        <v>-0.32089663853100958</v>
      </c>
      <c r="U696" s="453">
        <f ca="1">IF(COUNTIF($D$64:$D696,$D696)&gt;=30,STDEV(OFFSET($K696,0,0,-30,1))*SQRT(365),"")</f>
        <v>0.27185246693481491</v>
      </c>
      <c r="V696" s="453" t="str">
        <f ca="1">IF(COUNTIF($D$64:$D696,$D696)&lt;20,"Neutral",IF($H696&gt;$M696*1.05,"Bullish",IF($H696&lt;$M696*0.95,"Bearish","Neutral")))</f>
        <v>Bearish</v>
      </c>
      <c r="AB696" s="433"/>
      <c r="AC696" s="433"/>
      <c r="AD696" s="433"/>
      <c r="AE696" s="433"/>
      <c r="AF696" s="433"/>
      <c r="AG696" s="433"/>
      <c r="AH696" s="433"/>
      <c r="AI696" s="433"/>
      <c r="AJ696" s="433"/>
      <c r="AK696" s="433"/>
      <c r="AL696" s="433"/>
      <c r="AM696" s="433"/>
      <c r="AN696" s="433"/>
      <c r="AO696" s="433"/>
      <c r="AP696" s="433"/>
      <c r="AQ696" s="433"/>
      <c r="AR696" s="433"/>
      <c r="AS696" s="433"/>
      <c r="AT696" s="433"/>
    </row>
    <row r="697" spans="2:46" ht="20.149999999999999" customHeight="1">
      <c r="B697" s="437">
        <v>46136</v>
      </c>
      <c r="C697" s="419" t="s">
        <v>106</v>
      </c>
      <c r="D697" s="419" t="s">
        <v>106</v>
      </c>
      <c r="E697" s="457">
        <v>548.45007995002175</v>
      </c>
      <c r="F697" s="457">
        <v>554.36489979055773</v>
      </c>
      <c r="G697" s="457">
        <v>537.50114951098374</v>
      </c>
      <c r="H697" s="457">
        <v>553.83122268028194</v>
      </c>
      <c r="I697" s="457">
        <v>2363031033.9779201</v>
      </c>
      <c r="J697" s="462">
        <v>73742803113.766006</v>
      </c>
      <c r="K697" s="474">
        <f t="shared" si="47"/>
        <v>9.1005155519521264E-3</v>
      </c>
      <c r="L697" s="458">
        <f ca="1">IF(COUNTIF($D$64:$D697,$D697)&gt;=7,AVERAGE(OFFSET($H697,0,0,-7,1)),"")</f>
        <v>552.45794603626859</v>
      </c>
      <c r="M697" s="458">
        <f ca="1">IF(COUNTIF($D$64:$D697,$D697)&gt;=20,AVERAGE(OFFSET($H697,0,0,-20,1)),"")</f>
        <v>595.66418712205939</v>
      </c>
      <c r="N697" s="458">
        <f ca="1">IF(COUNTIF($D$64:$D697,$D697)&gt;=50,AVERAGE(OFFSET($H697,0,0,-50,1)),"")</f>
        <v>681.69858371904093</v>
      </c>
      <c r="O697" s="458">
        <f t="shared" si="48"/>
        <v>570.80105586912759</v>
      </c>
      <c r="P697" s="458">
        <f t="shared" si="49"/>
        <v>607.61330779812727</v>
      </c>
      <c r="Q697" s="458">
        <f t="shared" si="50"/>
        <v>-36.812251928999672</v>
      </c>
      <c r="R697" s="453">
        <f t="shared" si="51"/>
        <v>-36.01237672864734</v>
      </c>
      <c r="S697" s="453">
        <f>IF(COUNTIF($D$64:$D697,$D697)&gt;=14,100-100/(1+(AVERAGEIFS($K$64:$K697,$D$64:$D697,$D697,$K$64:$K697,"&gt;0")*COUNTIFS($D$64:$D697,$D697,$K$64:$K697,"&gt;0"))/(-AVERAGEIFS($K$64:$K697,$D$64:$D697,$D697,$K$64:$K697,"&lt;0")*COUNTIFS($D$64:$D697,$D697,$K$64:$K697,"&lt;0"))),"")</f>
        <v>57.551374246722347</v>
      </c>
      <c r="T697" s="453">
        <f ca="1">IF($D697=$D696,MIN(0,$H697/MAX(OFFSET($H697,0,0,-(COUNTIF($D$64:$D697,$D697)),1))-1),0)</f>
        <v>-0.31471644782857811</v>
      </c>
      <c r="U697" s="453">
        <f ca="1">IF(COUNTIF($D$64:$D697,$D697)&gt;=30,STDEV(OFFSET($K697,0,0,-30,1))*SQRT(365),"")</f>
        <v>0.27186782066250942</v>
      </c>
      <c r="V697" s="453" t="str">
        <f ca="1">IF(COUNTIF($D$64:$D697,$D697)&lt;20,"Neutral",IF($H697&gt;$M697*1.05,"Bullish",IF($H697&lt;$M697*0.95,"Bearish","Neutral")))</f>
        <v>Bearish</v>
      </c>
      <c r="AB697" s="433"/>
      <c r="AC697" s="433"/>
      <c r="AD697" s="433"/>
      <c r="AE697" s="433"/>
      <c r="AF697" s="433"/>
      <c r="AG697" s="433"/>
      <c r="AH697" s="433"/>
      <c r="AI697" s="433"/>
      <c r="AJ697" s="433"/>
      <c r="AK697" s="433"/>
      <c r="AL697" s="433"/>
      <c r="AM697" s="433"/>
      <c r="AN697" s="433"/>
      <c r="AO697" s="433"/>
      <c r="AP697" s="433"/>
      <c r="AQ697" s="433"/>
      <c r="AR697" s="433"/>
      <c r="AS697" s="433"/>
      <c r="AT697" s="433"/>
    </row>
    <row r="698" spans="2:46" ht="20.149999999999999" customHeight="1">
      <c r="B698" s="437">
        <v>46137</v>
      </c>
      <c r="C698" s="419" t="s">
        <v>106</v>
      </c>
      <c r="D698" s="419" t="s">
        <v>106</v>
      </c>
      <c r="E698" s="457">
        <v>551.92805545680562</v>
      </c>
      <c r="F698" s="457">
        <v>560.65395866779807</v>
      </c>
      <c r="G698" s="457">
        <v>530.54173517314302</v>
      </c>
      <c r="H698" s="457">
        <v>541.25597523041711</v>
      </c>
      <c r="I698" s="457">
        <v>2860996143.4490895</v>
      </c>
      <c r="J698" s="462">
        <v>72068404923.800461</v>
      </c>
      <c r="K698" s="474">
        <f t="shared" si="47"/>
        <v>-2.2705920025611004E-2</v>
      </c>
      <c r="L698" s="458">
        <f ca="1">IF(COUNTIF($D$64:$D698,$D698)&gt;=7,AVERAGE(OFFSET($H698,0,0,-7,1)),"")</f>
        <v>549.23706161253529</v>
      </c>
      <c r="M698" s="458">
        <f ca="1">IF(COUNTIF($D$64:$D698,$D698)&gt;=20,AVERAGE(OFFSET($H698,0,0,-20,1)),"")</f>
        <v>589.11399339904619</v>
      </c>
      <c r="N698" s="458">
        <f ca="1">IF(COUNTIF($D$64:$D698,$D698)&gt;=50,AVERAGE(OFFSET($H698,0,0,-50,1)),"")</f>
        <v>677.92265938377795</v>
      </c>
      <c r="O698" s="458">
        <f t="shared" si="48"/>
        <v>566.25565884778757</v>
      </c>
      <c r="P698" s="458">
        <f t="shared" si="49"/>
        <v>602.69794983014879</v>
      </c>
      <c r="Q698" s="458">
        <f t="shared" si="50"/>
        <v>-36.442290982361214</v>
      </c>
      <c r="R698" s="453">
        <f t="shared" si="51"/>
        <v>-36.098359579390113</v>
      </c>
      <c r="S698" s="453">
        <f>IF(COUNTIF($D$64:$D698,$D698)&gt;=14,100-100/(1+(AVERAGEIFS($K$64:$K698,$D$64:$D698,$D698,$K$64:$K698,"&gt;0")*COUNTIFS($D$64:$D698,$D698,$K$64:$K698,"&gt;0"))/(-AVERAGEIFS($K$64:$K698,$D$64:$D698,$D698,$K$64:$K698,"&lt;0")*COUNTIFS($D$64:$D698,$D698,$K$64:$K698,"&lt;0"))),"")</f>
        <v>56.442831415216226</v>
      </c>
      <c r="T698" s="453">
        <f ca="1">IF($D698=$D697,MIN(0,$H698/MAX(OFFSET($H698,0,0,-(COUNTIF($D$64:$D698,$D698)),1))-1),0)</f>
        <v>-0.33027644135904899</v>
      </c>
      <c r="U698" s="453">
        <f ca="1">IF(COUNTIF($D$64:$D698,$D698)&gt;=30,STDEV(OFFSET($K698,0,0,-30,1))*SQRT(365),"")</f>
        <v>0.27024471637642639</v>
      </c>
      <c r="V698" s="453" t="str">
        <f ca="1">IF(COUNTIF($D$64:$D698,$D698)&lt;20,"Neutral",IF($H698&gt;$M698*1.05,"Bullish",IF($H698&lt;$M698*0.95,"Bearish","Neutral")))</f>
        <v>Bearish</v>
      </c>
      <c r="AB698" s="433"/>
      <c r="AC698" s="433"/>
      <c r="AD698" s="433"/>
      <c r="AE698" s="433"/>
      <c r="AF698" s="433"/>
      <c r="AG698" s="433"/>
      <c r="AH698" s="433"/>
      <c r="AI698" s="433"/>
      <c r="AJ698" s="433"/>
      <c r="AK698" s="433"/>
      <c r="AL698" s="433"/>
      <c r="AM698" s="433"/>
      <c r="AN698" s="433"/>
      <c r="AO698" s="433"/>
      <c r="AP698" s="433"/>
      <c r="AQ698" s="433"/>
      <c r="AR698" s="433"/>
      <c r="AS698" s="433"/>
      <c r="AT698" s="433"/>
    </row>
    <row r="699" spans="2:46" ht="20.149999999999999" customHeight="1">
      <c r="B699" s="437">
        <v>46138</v>
      </c>
      <c r="C699" s="419" t="s">
        <v>106</v>
      </c>
      <c r="D699" s="419" t="s">
        <v>106</v>
      </c>
      <c r="E699" s="457">
        <v>539.69464426330808</v>
      </c>
      <c r="F699" s="457">
        <v>541.60256684776414</v>
      </c>
      <c r="G699" s="457">
        <v>522.74390648334031</v>
      </c>
      <c r="H699" s="457">
        <v>532.21676388055903</v>
      </c>
      <c r="I699" s="457">
        <v>1983705295.0026913</v>
      </c>
      <c r="J699" s="462">
        <v>70864831063.066513</v>
      </c>
      <c r="K699" s="474">
        <f t="shared" si="47"/>
        <v>-1.6700437064015805E-2</v>
      </c>
      <c r="L699" s="458">
        <f ca="1">IF(COUNTIF($D$64:$D699,$D699)&gt;=7,AVERAGE(OFFSET($H699,0,0,-7,1)),"")</f>
        <v>546.61363211479113</v>
      </c>
      <c r="M699" s="458">
        <f ca="1">IF(COUNTIF($D$64:$D699,$D699)&gt;=20,AVERAGE(OFFSET($H699,0,0,-20,1)),"")</f>
        <v>582.08626408034911</v>
      </c>
      <c r="N699" s="458">
        <f ca="1">IF(COUNTIF($D$64:$D699,$D699)&gt;=50,AVERAGE(OFFSET($H699,0,0,-50,1)),"")</f>
        <v>674.12956456363054</v>
      </c>
      <c r="O699" s="458">
        <f t="shared" si="48"/>
        <v>561.01890577590621</v>
      </c>
      <c r="P699" s="458">
        <f t="shared" si="49"/>
        <v>597.47712124129032</v>
      </c>
      <c r="Q699" s="458">
        <f t="shared" si="50"/>
        <v>-36.458215465384114</v>
      </c>
      <c r="R699" s="453">
        <f t="shared" si="51"/>
        <v>-36.170330756588911</v>
      </c>
      <c r="S699" s="453">
        <f>IF(COUNTIF($D$64:$D699,$D699)&gt;=14,100-100/(1+(AVERAGEIFS($K$64:$K699,$D$64:$D699,$D699,$K$64:$K699,"&gt;0")*COUNTIFS($D$64:$D699,$D699,$K$64:$K699,"&gt;0"))/(-AVERAGEIFS($K$64:$K699,$D$64:$D699,$D699,$K$64:$K699,"&lt;0")*COUNTIFS($D$64:$D699,$D699,$K$64:$K699,"&lt;0"))),"")</f>
        <v>55.654362233445035</v>
      </c>
      <c r="T699" s="453">
        <f ca="1">IF($D699=$D698,MIN(0,$H699/MAX(OFFSET($H699,0,0,-(COUNTIF($D$64:$D699,$D699)),1))-1),0)</f>
        <v>-0.34146111750042085</v>
      </c>
      <c r="U699" s="453">
        <f ca="1">IF(COUNTIF($D$64:$D699,$D699)&gt;=30,STDEV(OFFSET($K699,0,0,-30,1))*SQRT(365),"")</f>
        <v>0.27060572657154131</v>
      </c>
      <c r="V699" s="453" t="str">
        <f ca="1">IF(COUNTIF($D$64:$D699,$D699)&lt;20,"Neutral",IF($H699&gt;$M699*1.05,"Bullish",IF($H699&lt;$M699*0.95,"Bearish","Neutral")))</f>
        <v>Bearish</v>
      </c>
      <c r="AB699" s="433"/>
      <c r="AC699" s="433"/>
      <c r="AD699" s="433"/>
      <c r="AE699" s="433"/>
      <c r="AF699" s="433"/>
      <c r="AG699" s="433"/>
      <c r="AH699" s="433"/>
      <c r="AI699" s="433"/>
      <c r="AJ699" s="433"/>
      <c r="AK699" s="433"/>
      <c r="AL699" s="433"/>
      <c r="AM699" s="433"/>
      <c r="AN699" s="433"/>
      <c r="AO699" s="433"/>
      <c r="AP699" s="433"/>
      <c r="AQ699" s="433"/>
      <c r="AR699" s="433"/>
      <c r="AS699" s="433"/>
      <c r="AT699" s="433"/>
    </row>
    <row r="700" spans="2:46" ht="20.149999999999999" customHeight="1">
      <c r="B700" s="437">
        <v>46139</v>
      </c>
      <c r="C700" s="419" t="s">
        <v>106</v>
      </c>
      <c r="D700" s="419" t="s">
        <v>106</v>
      </c>
      <c r="E700" s="457">
        <v>532.62293200810404</v>
      </c>
      <c r="F700" s="457">
        <v>539.24455220297762</v>
      </c>
      <c r="G700" s="457">
        <v>510.87671409929277</v>
      </c>
      <c r="H700" s="457">
        <v>522.43831785973669</v>
      </c>
      <c r="I700" s="457">
        <v>3668354163.6469932</v>
      </c>
      <c r="J700" s="462">
        <v>69562827871.223419</v>
      </c>
      <c r="K700" s="474">
        <f t="shared" si="47"/>
        <v>-1.8373051516687777E-2</v>
      </c>
      <c r="L700" s="458">
        <f ca="1">IF(COUNTIF($D$64:$D700,$D700)&gt;=7,AVERAGE(OFFSET($H700,0,0,-7,1)),"")</f>
        <v>543.11745930576126</v>
      </c>
      <c r="M700" s="458">
        <f ca="1">IF(COUNTIF($D$64:$D700,$D700)&gt;=20,AVERAGE(OFFSET($H700,0,0,-20,1)),"")</f>
        <v>575.71633804599708</v>
      </c>
      <c r="N700" s="458">
        <f ca="1">IF(COUNTIF($D$64:$D700,$D700)&gt;=50,AVERAGE(OFFSET($H700,0,0,-50,1)),"")</f>
        <v>669.9370174269369</v>
      </c>
      <c r="O700" s="458">
        <f t="shared" si="48"/>
        <v>555.08343071188017</v>
      </c>
      <c r="P700" s="458">
        <f t="shared" si="49"/>
        <v>591.91869136117521</v>
      </c>
      <c r="Q700" s="458">
        <f t="shared" si="50"/>
        <v>-36.835260649295037</v>
      </c>
      <c r="R700" s="453">
        <f t="shared" si="51"/>
        <v>-36.303316735130139</v>
      </c>
      <c r="S700" s="453">
        <f>IF(COUNTIF($D$64:$D700,$D700)&gt;=14,100-100/(1+(AVERAGEIFS($K$64:$K700,$D$64:$D700,$D700,$K$64:$K700,"&gt;0")*COUNTIFS($D$64:$D700,$D700,$K$64:$K700,"&gt;0"))/(-AVERAGEIFS($K$64:$K700,$D$64:$D700,$D700,$K$64:$K700,"&lt;0")*COUNTIFS($D$64:$D700,$D700,$K$64:$K700,"&lt;0"))),"")</f>
        <v>54.811988254414558</v>
      </c>
      <c r="T700" s="453">
        <f ca="1">IF($D700=$D699,MIN(0,$H700/MAX(OFFSET($H700,0,0,-(COUNTIF($D$64:$D700,$D700)),1))-1),0)</f>
        <v>-0.35356048631432768</v>
      </c>
      <c r="U700" s="453">
        <f ca="1">IF(COUNTIF($D$64:$D700,$D700)&gt;=30,STDEV(OFFSET($K700,0,0,-30,1))*SQRT(365),"")</f>
        <v>0.25921180686184203</v>
      </c>
      <c r="V700" s="453" t="str">
        <f ca="1">IF(COUNTIF($D$64:$D700,$D700)&lt;20,"Neutral",IF($H700&gt;$M700*1.05,"Bullish",IF($H700&lt;$M700*0.95,"Bearish","Neutral")))</f>
        <v>Bearish</v>
      </c>
      <c r="AB700" s="433"/>
      <c r="AC700" s="433"/>
      <c r="AD700" s="433"/>
      <c r="AE700" s="433"/>
      <c r="AF700" s="433"/>
      <c r="AG700" s="433"/>
      <c r="AH700" s="433"/>
      <c r="AI700" s="433"/>
      <c r="AJ700" s="433"/>
      <c r="AK700" s="433"/>
      <c r="AL700" s="433"/>
      <c r="AM700" s="433"/>
      <c r="AN700" s="433"/>
      <c r="AO700" s="433"/>
      <c r="AP700" s="433"/>
      <c r="AQ700" s="433"/>
      <c r="AR700" s="433"/>
      <c r="AS700" s="433"/>
      <c r="AT700" s="433"/>
    </row>
    <row r="701" spans="2:46" ht="20.149999999999999" customHeight="1">
      <c r="B701" s="437">
        <v>46140</v>
      </c>
      <c r="C701" s="419" t="s">
        <v>106</v>
      </c>
      <c r="D701" s="419" t="s">
        <v>106</v>
      </c>
      <c r="E701" s="457">
        <v>522.30660490089667</v>
      </c>
      <c r="F701" s="457">
        <v>528.93348366307282</v>
      </c>
      <c r="G701" s="457">
        <v>509.44364600162874</v>
      </c>
      <c r="H701" s="457">
        <v>515.61408825382762</v>
      </c>
      <c r="I701" s="457">
        <v>3240437129.705595</v>
      </c>
      <c r="J701" s="462">
        <v>68654179532.842911</v>
      </c>
      <c r="K701" s="474">
        <f t="shared" si="47"/>
        <v>-1.3062268544669076E-2</v>
      </c>
      <c r="L701" s="458">
        <f ca="1">IF(COUNTIF($D$64:$D701,$D701)&gt;=7,AVERAGE(OFFSET($H701,0,0,-7,1)),"")</f>
        <v>538.26111515537264</v>
      </c>
      <c r="M701" s="458">
        <f ca="1">IF(COUNTIF($D$64:$D701,$D701)&gt;=20,AVERAGE(OFFSET($H701,0,0,-20,1)),"")</f>
        <v>569.53523530831876</v>
      </c>
      <c r="N701" s="458">
        <f ca="1">IF(COUNTIF($D$64:$D701,$D701)&gt;=50,AVERAGE(OFFSET($H701,0,0,-50,1)),"")</f>
        <v>665.30866257315949</v>
      </c>
      <c r="O701" s="458">
        <f t="shared" si="48"/>
        <v>549.0112241798721</v>
      </c>
      <c r="P701" s="458">
        <f t="shared" si="49"/>
        <v>586.26649853840877</v>
      </c>
      <c r="Q701" s="458">
        <f t="shared" si="50"/>
        <v>-37.255274358536667</v>
      </c>
      <c r="R701" s="453">
        <f t="shared" si="51"/>
        <v>-36.493708259811442</v>
      </c>
      <c r="S701" s="453">
        <f>IF(COUNTIF($D$64:$D701,$D701)&gt;=14,100-100/(1+(AVERAGEIFS($K$64:$K701,$D$64:$D701,$D701,$K$64:$K701,"&gt;0")*COUNTIFS($D$64:$D701,$D701,$K$64:$K701,"&gt;0"))/(-AVERAGEIFS($K$64:$K701,$D$64:$D701,$D701,$K$64:$K701,"&lt;0")*COUNTIFS($D$64:$D701,$D701,$K$64:$K701,"&lt;0"))),"")</f>
        <v>54.228448793834282</v>
      </c>
      <c r="T701" s="453">
        <f ca="1">IF($D701=$D700,MIN(0,$H701/MAX(OFFSET($H701,0,0,-(COUNTIF($D$64:$D701,$D701)),1))-1),0)</f>
        <v>-0.36200445283997518</v>
      </c>
      <c r="U701" s="453">
        <f ca="1">IF(COUNTIF($D$64:$D701,$D701)&gt;=30,STDEV(OFFSET($K701,0,0,-30,1))*SQRT(365),"")</f>
        <v>0.25723677436267989</v>
      </c>
      <c r="V701" s="453" t="str">
        <f ca="1">IF(COUNTIF($D$64:$D701,$D701)&lt;20,"Neutral",IF($H701&gt;$M701*1.05,"Bullish",IF($H701&lt;$M701*0.95,"Bearish","Neutral")))</f>
        <v>Bearish</v>
      </c>
      <c r="AB701" s="433"/>
      <c r="AC701" s="433"/>
      <c r="AD701" s="433"/>
      <c r="AE701" s="433"/>
      <c r="AF701" s="433"/>
      <c r="AG701" s="433"/>
      <c r="AH701" s="433"/>
      <c r="AI701" s="433"/>
      <c r="AJ701" s="433"/>
      <c r="AK701" s="433"/>
      <c r="AL701" s="433"/>
      <c r="AM701" s="433"/>
      <c r="AN701" s="433"/>
      <c r="AO701" s="433"/>
      <c r="AP701" s="433"/>
      <c r="AQ701" s="433"/>
      <c r="AR701" s="433"/>
      <c r="AS701" s="433"/>
      <c r="AT701" s="433"/>
    </row>
    <row r="702" spans="2:46" ht="20.149999999999999" customHeight="1">
      <c r="B702" s="437">
        <v>46141</v>
      </c>
      <c r="C702" s="419" t="s">
        <v>106</v>
      </c>
      <c r="D702" s="419" t="s">
        <v>106</v>
      </c>
      <c r="E702" s="457">
        <v>514.5433945168362</v>
      </c>
      <c r="F702" s="457">
        <v>525.04063602859992</v>
      </c>
      <c r="G702" s="457">
        <v>504.53866075962696</v>
      </c>
      <c r="H702" s="457">
        <v>510.0405635103769</v>
      </c>
      <c r="I702" s="457">
        <v>1161991539.3767505</v>
      </c>
      <c r="J702" s="462">
        <v>67912062943.935364</v>
      </c>
      <c r="K702" s="474">
        <f t="shared" si="47"/>
        <v>-1.080948886079891E-2</v>
      </c>
      <c r="L702" s="458">
        <f ca="1">IF(COUNTIF($D$64:$D702,$D702)&gt;=7,AVERAGE(OFFSET($H702,0,0,-7,1)),"")</f>
        <v>532.03335124900775</v>
      </c>
      <c r="M702" s="458">
        <f ca="1">IF(COUNTIF($D$64:$D702,$D702)&gt;=20,AVERAGE(OFFSET($H702,0,0,-20,1)),"")</f>
        <v>563.61382377310815</v>
      </c>
      <c r="N702" s="458">
        <f ca="1">IF(COUNTIF($D$64:$D702,$D702)&gt;=50,AVERAGE(OFFSET($H702,0,0,-50,1)),"")</f>
        <v>660.55391028658789</v>
      </c>
      <c r="O702" s="458">
        <f t="shared" si="48"/>
        <v>543.01573792302668</v>
      </c>
      <c r="P702" s="458">
        <f t="shared" si="49"/>
        <v>580.62013298077682</v>
      </c>
      <c r="Q702" s="458">
        <f t="shared" si="50"/>
        <v>-37.604395057750139</v>
      </c>
      <c r="R702" s="453">
        <f t="shared" si="51"/>
        <v>-36.715845619399182</v>
      </c>
      <c r="S702" s="453">
        <f>IF(COUNTIF($D$64:$D702,$D702)&gt;=14,100-100/(1+(AVERAGEIFS($K$64:$K702,$D$64:$D702,$D702,$K$64:$K702,"&gt;0")*COUNTIFS($D$64:$D702,$D702,$K$64:$K702,"&gt;0"))/(-AVERAGEIFS($K$64:$K702,$D$64:$D702,$D702,$K$64:$K702,"&lt;0")*COUNTIFS($D$64:$D702,$D702,$K$64:$K702,"&lt;0"))),"")</f>
        <v>53.754862657543896</v>
      </c>
      <c r="T702" s="453">
        <f ca="1">IF($D702=$D701,MIN(0,$H702/MAX(OFFSET($H702,0,0,-(COUNTIF($D$64:$D702,$D702)),1))-1),0)</f>
        <v>-0.3689008586002408</v>
      </c>
      <c r="U702" s="453">
        <f ca="1">IF(COUNTIF($D$64:$D702,$D702)&gt;=30,STDEV(OFFSET($K702,0,0,-30,1))*SQRT(365),"")</f>
        <v>0.2569378346139321</v>
      </c>
      <c r="V702" s="453" t="str">
        <f ca="1">IF(COUNTIF($D$64:$D702,$D702)&lt;20,"Neutral",IF($H702&gt;$M702*1.05,"Bullish",IF($H702&lt;$M702*0.95,"Bearish","Neutral")))</f>
        <v>Bearish</v>
      </c>
      <c r="AB702" s="433"/>
      <c r="AC702" s="433"/>
      <c r="AD702" s="433"/>
      <c r="AE702" s="433"/>
      <c r="AF702" s="433"/>
      <c r="AG702" s="433"/>
      <c r="AH702" s="433"/>
      <c r="AI702" s="433"/>
      <c r="AJ702" s="433"/>
      <c r="AK702" s="433"/>
      <c r="AL702" s="433"/>
      <c r="AM702" s="433"/>
      <c r="AN702" s="433"/>
      <c r="AO702" s="433"/>
      <c r="AP702" s="433"/>
      <c r="AQ702" s="433"/>
      <c r="AR702" s="433"/>
      <c r="AS702" s="433"/>
      <c r="AT702" s="433"/>
    </row>
    <row r="703" spans="2:46" ht="20.149999999999999" customHeight="1">
      <c r="B703" s="437">
        <v>46142</v>
      </c>
      <c r="C703" s="419" t="s">
        <v>106</v>
      </c>
      <c r="D703" s="419" t="s">
        <v>106</v>
      </c>
      <c r="E703" s="457">
        <v>509.27919415494512</v>
      </c>
      <c r="F703" s="457">
        <v>516.35236728323753</v>
      </c>
      <c r="G703" s="457">
        <v>486.64579462225475</v>
      </c>
      <c r="H703" s="457">
        <v>500.51123869378904</v>
      </c>
      <c r="I703" s="457">
        <v>3130522476.8155789</v>
      </c>
      <c r="J703" s="462">
        <v>66643230319.519691</v>
      </c>
      <c r="K703" s="474">
        <f t="shared" si="47"/>
        <v>-1.8683464607210598E-2</v>
      </c>
      <c r="L703" s="458">
        <f ca="1">IF(COUNTIF($D$64:$D703,$D703)&gt;=7,AVERAGE(OFFSET($H703,0,0,-7,1)),"")</f>
        <v>525.12973858699831</v>
      </c>
      <c r="M703" s="458">
        <f ca="1">IF(COUNTIF($D$64:$D703,$D703)&gt;=20,AVERAGE(OFFSET($H703,0,0,-20,1)),"")</f>
        <v>557.63529903810377</v>
      </c>
      <c r="N703" s="458">
        <f ca="1">IF(COUNTIF($D$64:$D703,$D703)&gt;=50,AVERAGE(OFFSET($H703,0,0,-50,1)),"")</f>
        <v>655.25623029004669</v>
      </c>
      <c r="O703" s="458">
        <f t="shared" si="48"/>
        <v>536.47658419545166</v>
      </c>
      <c r="P703" s="458">
        <f t="shared" si="49"/>
        <v>574.68614081137036</v>
      </c>
      <c r="Q703" s="458">
        <f t="shared" si="50"/>
        <v>-38.2095566159187</v>
      </c>
      <c r="R703" s="453">
        <f t="shared" si="51"/>
        <v>-37.014587818703085</v>
      </c>
      <c r="S703" s="453">
        <f>IF(COUNTIF($D$64:$D703,$D703)&gt;=14,100-100/(1+(AVERAGEIFS($K$64:$K703,$D$64:$D703,$D703,$K$64:$K703,"&gt;0")*COUNTIFS($D$64:$D703,$D703,$K$64:$K703,"&gt;0"))/(-AVERAGEIFS($K$64:$K703,$D$64:$D703,$D703,$K$64:$K703,"&lt;0")*COUNTIFS($D$64:$D703,$D703,$K$64:$K703,"&lt;0"))),"")</f>
        <v>52.955515827722941</v>
      </c>
      <c r="T703" s="453">
        <f ca="1">IF($D703=$D702,MIN(0,$H703/MAX(OFFSET($H703,0,0,-(COUNTIF($D$64:$D703,$D703)),1))-1),0)</f>
        <v>-0.38069197707222413</v>
      </c>
      <c r="U703" s="453">
        <f ca="1">IF(COUNTIF($D$64:$D703,$D703)&gt;=30,STDEV(OFFSET($K703,0,0,-30,1))*SQRT(365),"")</f>
        <v>0.24748661649941583</v>
      </c>
      <c r="V703" s="453" t="str">
        <f ca="1">IF(COUNTIF($D$64:$D703,$D703)&lt;20,"Neutral",IF($H703&gt;$M703*1.05,"Bullish",IF($H703&lt;$M703*0.95,"Bearish","Neutral")))</f>
        <v>Bearish</v>
      </c>
      <c r="AB703" s="433"/>
      <c r="AC703" s="433"/>
      <c r="AD703" s="433"/>
      <c r="AE703" s="433"/>
      <c r="AF703" s="433"/>
      <c r="AG703" s="433"/>
      <c r="AH703" s="433"/>
      <c r="AI703" s="433"/>
      <c r="AJ703" s="433"/>
      <c r="AK703" s="433"/>
      <c r="AL703" s="433"/>
      <c r="AM703" s="433"/>
      <c r="AN703" s="433"/>
      <c r="AO703" s="433"/>
      <c r="AP703" s="433"/>
      <c r="AQ703" s="433"/>
      <c r="AR703" s="433"/>
      <c r="AS703" s="433"/>
      <c r="AT703" s="433"/>
    </row>
    <row r="704" spans="2:46" ht="20.149999999999999" customHeight="1">
      <c r="B704" s="437">
        <v>46143</v>
      </c>
      <c r="C704" s="419" t="s">
        <v>106</v>
      </c>
      <c r="D704" s="419" t="s">
        <v>106</v>
      </c>
      <c r="E704" s="457">
        <v>504.97767921558892</v>
      </c>
      <c r="F704" s="457">
        <v>507.85889272730208</v>
      </c>
      <c r="G704" s="457">
        <v>473.59423104774078</v>
      </c>
      <c r="H704" s="457">
        <v>487.12878454410145</v>
      </c>
      <c r="I704" s="457">
        <v>1416441039.2204571</v>
      </c>
      <c r="J704" s="462">
        <v>64861352301.224731</v>
      </c>
      <c r="K704" s="474">
        <f t="shared" si="47"/>
        <v>-2.6737569738918388E-2</v>
      </c>
      <c r="L704" s="458">
        <f ca="1">IF(COUNTIF($D$64:$D704,$D704)&gt;=7,AVERAGE(OFFSET($H704,0,0,-7,1)),"")</f>
        <v>515.60081885325826</v>
      </c>
      <c r="M704" s="458">
        <f ca="1">IF(COUNTIF($D$64:$D704,$D704)&gt;=20,AVERAGE(OFFSET($H704,0,0,-20,1)),"")</f>
        <v>551.01731930441929</v>
      </c>
      <c r="N704" s="458">
        <f ca="1">IF(COUNTIF($D$64:$D704,$D704)&gt;=50,AVERAGE(OFFSET($H704,0,0,-50,1)),"")</f>
        <v>649.61088550935767</v>
      </c>
      <c r="O704" s="458">
        <f t="shared" si="48"/>
        <v>528.88461501832091</v>
      </c>
      <c r="P704" s="458">
        <f t="shared" si="49"/>
        <v>568.20041071749858</v>
      </c>
      <c r="Q704" s="458">
        <f t="shared" si="50"/>
        <v>-39.31579569917767</v>
      </c>
      <c r="R704" s="453">
        <f t="shared" si="51"/>
        <v>-37.474829394798</v>
      </c>
      <c r="S704" s="453">
        <f>IF(COUNTIF($D$64:$D704,$D704)&gt;=14,100-100/(1+(AVERAGEIFS($K$64:$K704,$D$64:$D704,$D704,$K$64:$K704,"&gt;0")*COUNTIFS($D$64:$D704,$D704,$K$64:$K704,"&gt;0"))/(-AVERAGEIFS($K$64:$K704,$D$64:$D704,$D704,$K$64:$K704,"&lt;0")*COUNTIFS($D$64:$D704,$D704,$K$64:$K704,"&lt;0"))),"")</f>
        <v>51.852077217765213</v>
      </c>
      <c r="T704" s="453">
        <f ca="1">IF($D704=$D703,MIN(0,$H704/MAX(OFFSET($H704,0,0,-(COUNTIF($D$64:$D704,$D704)),1))-1),0)</f>
        <v>-0.3972507685251272</v>
      </c>
      <c r="U704" s="453">
        <f ca="1">IF(COUNTIF($D$64:$D704,$D704)&gt;=30,STDEV(OFFSET($K704,0,0,-30,1))*SQRT(365),"")</f>
        <v>0.23146064173525374</v>
      </c>
      <c r="V704" s="453" t="str">
        <f ca="1">IF(COUNTIF($D$64:$D704,$D704)&lt;20,"Neutral",IF($H704&gt;$M704*1.05,"Bullish",IF($H704&lt;$M704*0.95,"Bearish","Neutral")))</f>
        <v>Bearish</v>
      </c>
      <c r="AB704" s="433"/>
      <c r="AC704" s="433"/>
      <c r="AD704" s="433"/>
      <c r="AE704" s="433"/>
      <c r="AF704" s="433"/>
      <c r="AG704" s="433"/>
      <c r="AH704" s="433"/>
      <c r="AI704" s="433"/>
      <c r="AJ704" s="433"/>
      <c r="AK704" s="433"/>
      <c r="AL704" s="433"/>
      <c r="AM704" s="433"/>
      <c r="AN704" s="433"/>
      <c r="AO704" s="433"/>
      <c r="AP704" s="433"/>
      <c r="AQ704" s="433"/>
      <c r="AR704" s="433"/>
      <c r="AS704" s="433"/>
      <c r="AT704" s="433"/>
    </row>
    <row r="705" spans="2:46" ht="20.149999999999999" customHeight="1">
      <c r="B705" s="437">
        <v>46144</v>
      </c>
      <c r="C705" s="419" t="s">
        <v>106</v>
      </c>
      <c r="D705" s="419" t="s">
        <v>106</v>
      </c>
      <c r="E705" s="457">
        <v>490.21724582551724</v>
      </c>
      <c r="F705" s="457">
        <v>504.56930143904924</v>
      </c>
      <c r="G705" s="457">
        <v>476.35959863964075</v>
      </c>
      <c r="H705" s="457">
        <v>493.30702316964653</v>
      </c>
      <c r="I705" s="457">
        <v>1551584838.5818594</v>
      </c>
      <c r="J705" s="462">
        <v>65683986735.499756</v>
      </c>
      <c r="K705" s="474">
        <f t="shared" si="47"/>
        <v>1.2682967670094136E-2</v>
      </c>
      <c r="L705" s="458">
        <f ca="1">IF(COUNTIF($D$64:$D705,$D705)&gt;=7,AVERAGE(OFFSET($H705,0,0,-7,1)),"")</f>
        <v>508.7509685588625</v>
      </c>
      <c r="M705" s="458">
        <f ca="1">IF(COUNTIF($D$64:$D705,$D705)&gt;=20,AVERAGE(OFFSET($H705,0,0,-20,1)),"")</f>
        <v>545.07699651407313</v>
      </c>
      <c r="N705" s="458">
        <f ca="1">IF(COUNTIF($D$64:$D705,$D705)&gt;=50,AVERAGE(OFFSET($H705,0,0,-50,1)),"")</f>
        <v>643.92659601054504</v>
      </c>
      <c r="O705" s="458">
        <f t="shared" si="48"/>
        <v>523.4111393492941</v>
      </c>
      <c r="P705" s="458">
        <f t="shared" si="49"/>
        <v>562.65275238062065</v>
      </c>
      <c r="Q705" s="458">
        <f t="shared" si="50"/>
        <v>-39.241613031326551</v>
      </c>
      <c r="R705" s="453">
        <f t="shared" si="51"/>
        <v>-37.828186122103709</v>
      </c>
      <c r="S705" s="453">
        <f>IF(COUNTIF($D$64:$D705,$D705)&gt;=14,100-100/(1+(AVERAGEIFS($K$64:$K705,$D$64:$D705,$D705,$K$64:$K705,"&gt;0")*COUNTIFS($D$64:$D705,$D705,$K$64:$K705,"&gt;0"))/(-AVERAGEIFS($K$64:$K705,$D$64:$D705,$D705,$K$64:$K705,"&lt;0")*COUNTIFS($D$64:$D705,$D705,$K$64:$K705,"&lt;0"))),"")</f>
        <v>52.323317015563426</v>
      </c>
      <c r="T705" s="453">
        <f ca="1">IF($D705=$D704,MIN(0,$H705/MAX(OFFSET($H705,0,0,-(COUNTIF($D$64:$D705,$D705)),1))-1),0)</f>
        <v>-0.38960611950915724</v>
      </c>
      <c r="U705" s="453">
        <f ca="1">IF(COUNTIF($D$64:$D705,$D705)&gt;=30,STDEV(OFFSET($K705,0,0,-30,1))*SQRT(365),"")</f>
        <v>0.24613382003100703</v>
      </c>
      <c r="V705" s="453" t="str">
        <f ca="1">IF(COUNTIF($D$64:$D705,$D705)&lt;20,"Neutral",IF($H705&gt;$M705*1.05,"Bullish",IF($H705&lt;$M705*0.95,"Bearish","Neutral")))</f>
        <v>Bearish</v>
      </c>
      <c r="AB705" s="433"/>
      <c r="AC705" s="433"/>
      <c r="AD705" s="433"/>
      <c r="AE705" s="433"/>
      <c r="AF705" s="433"/>
      <c r="AG705" s="433"/>
      <c r="AH705" s="433"/>
      <c r="AI705" s="433"/>
      <c r="AJ705" s="433"/>
      <c r="AK705" s="433"/>
      <c r="AL705" s="433"/>
      <c r="AM705" s="433"/>
      <c r="AN705" s="433"/>
      <c r="AO705" s="433"/>
      <c r="AP705" s="433"/>
      <c r="AQ705" s="433"/>
      <c r="AR705" s="433"/>
      <c r="AS705" s="433"/>
      <c r="AT705" s="433"/>
    </row>
    <row r="706" spans="2:46" ht="20.149999999999999" customHeight="1">
      <c r="B706" s="437">
        <v>46145</v>
      </c>
      <c r="C706" s="419" t="s">
        <v>106</v>
      </c>
      <c r="D706" s="419" t="s">
        <v>106</v>
      </c>
      <c r="E706" s="457">
        <v>497.56230377249705</v>
      </c>
      <c r="F706" s="457">
        <v>502.72051860427064</v>
      </c>
      <c r="G706" s="457">
        <v>482.95089077521874</v>
      </c>
      <c r="H706" s="457">
        <v>487.22638760451264</v>
      </c>
      <c r="I706" s="457">
        <v>3508432132.1634202</v>
      </c>
      <c r="J706" s="462">
        <v>64874348179.702606</v>
      </c>
      <c r="K706" s="474">
        <f t="shared" ref="K706:K769" si="52">IF($D706=$D705,$H706/$H705-1,"")</f>
        <v>-1.2326270009423324E-2</v>
      </c>
      <c r="L706" s="458">
        <f ca="1">IF(COUNTIF($D$64:$D706,$D706)&gt;=7,AVERAGE(OFFSET($H706,0,0,-7,1)),"")</f>
        <v>502.32377194799875</v>
      </c>
      <c r="M706" s="458">
        <f ca="1">IF(COUNTIF($D$64:$D706,$D706)&gt;=20,AVERAGE(OFFSET($H706,0,0,-20,1)),"")</f>
        <v>539.46233321238913</v>
      </c>
      <c r="N706" s="458">
        <f ca="1">IF(COUNTIF($D$64:$D706,$D706)&gt;=50,AVERAGE(OFFSET($H706,0,0,-50,1)),"")</f>
        <v>637.9867652164404</v>
      </c>
      <c r="O706" s="458">
        <f t="shared" ref="O706:O769" si="53">IF($D706=$D705,$O705+(2/13)*($H706-$O705),$H706)</f>
        <v>517.84425446548153</v>
      </c>
      <c r="P706" s="458">
        <f t="shared" ref="P706:P769" si="54">IF($D706=$D705,$P705+(2/27)*($H706-$P705),$H706)</f>
        <v>557.06561424905715</v>
      </c>
      <c r="Q706" s="458">
        <f t="shared" ref="Q706:Q769" si="55">$O706-$P706</f>
        <v>-39.221359783575622</v>
      </c>
      <c r="R706" s="453">
        <f t="shared" ref="R706:R769" si="56">IF($D706=$D705,$R705+(2/10)*($Q706-$R705),$Q706)</f>
        <v>-38.106820854398094</v>
      </c>
      <c r="S706" s="453">
        <f>IF(COUNTIF($D$64:$D706,$D706)&gt;=14,100-100/(1+(AVERAGEIFS($K$64:$K706,$D$64:$D706,$D706,$K$64:$K706,"&gt;0")*COUNTIFS($D$64:$D706,$D706,$K$64:$K706,"&gt;0"))/(-AVERAGEIFS($K$64:$K706,$D$64:$D706,$D706,$K$64:$K706,"&lt;0")*COUNTIFS($D$64:$D706,$D706,$K$64:$K706,"&lt;0"))),"")</f>
        <v>51.830303360926251</v>
      </c>
      <c r="T706" s="453">
        <f ca="1">IF($D706=$D705,MIN(0,$H706/MAX(OFFSET($H706,0,0,-(COUNTIF($D$64:$D706,$D706)),1))-1),0)</f>
        <v>-0.39712999929218706</v>
      </c>
      <c r="U706" s="453">
        <f ca="1">IF(COUNTIF($D$64:$D706,$D706)&gt;=30,STDEV(OFFSET($K706,0,0,-30,1))*SQRT(365),"")</f>
        <v>0.24619637148117948</v>
      </c>
      <c r="V706" s="453" t="str">
        <f ca="1">IF(COUNTIF($D$64:$D706,$D706)&lt;20,"Neutral",IF($H706&gt;$M706*1.05,"Bullish",IF($H706&lt;$M706*0.95,"Bearish","Neutral")))</f>
        <v>Bearish</v>
      </c>
      <c r="AB706" s="433"/>
      <c r="AC706" s="433"/>
      <c r="AD706" s="433"/>
      <c r="AE706" s="433"/>
      <c r="AF706" s="433"/>
      <c r="AG706" s="433"/>
      <c r="AH706" s="433"/>
      <c r="AI706" s="433"/>
      <c r="AJ706" s="433"/>
      <c r="AK706" s="433"/>
      <c r="AL706" s="433"/>
      <c r="AM706" s="433"/>
      <c r="AN706" s="433"/>
      <c r="AO706" s="433"/>
      <c r="AP706" s="433"/>
      <c r="AQ706" s="433"/>
      <c r="AR706" s="433"/>
      <c r="AS706" s="433"/>
      <c r="AT706" s="433"/>
    </row>
    <row r="707" spans="2:46" ht="20.149999999999999" customHeight="1">
      <c r="B707" s="437">
        <v>46146</v>
      </c>
      <c r="C707" s="419" t="s">
        <v>106</v>
      </c>
      <c r="D707" s="419" t="s">
        <v>106</v>
      </c>
      <c r="E707" s="457">
        <v>484.22249594738531</v>
      </c>
      <c r="F707" s="457">
        <v>491.52215195849004</v>
      </c>
      <c r="G707" s="457">
        <v>475.31856796678591</v>
      </c>
      <c r="H707" s="457">
        <v>484.41471825647221</v>
      </c>
      <c r="I707" s="457">
        <v>1371291131.0551953</v>
      </c>
      <c r="J707" s="462">
        <v>64499973513.445755</v>
      </c>
      <c r="K707" s="474">
        <f t="shared" si="52"/>
        <v>-5.7707657458050399E-3</v>
      </c>
      <c r="L707" s="458">
        <f ca="1">IF(COUNTIF($D$64:$D707,$D707)&gt;=7,AVERAGE(OFFSET($H707,0,0,-7,1)),"")</f>
        <v>496.89182914753235</v>
      </c>
      <c r="M707" s="458">
        <f ca="1">IF(COUNTIF($D$64:$D707,$D707)&gt;=20,AVERAGE(OFFSET($H707,0,0,-20,1)),"")</f>
        <v>534.46428899327418</v>
      </c>
      <c r="N707" s="458">
        <f ca="1">IF(COUNTIF($D$64:$D707,$D707)&gt;=50,AVERAGE(OFFSET($H707,0,0,-50,1)),"")</f>
        <v>631.8490273695511</v>
      </c>
      <c r="O707" s="458">
        <f t="shared" si="53"/>
        <v>512.70124889486476</v>
      </c>
      <c r="P707" s="458">
        <f t="shared" si="54"/>
        <v>551.68406639775458</v>
      </c>
      <c r="Q707" s="458">
        <f t="shared" si="55"/>
        <v>-38.982817502889816</v>
      </c>
      <c r="R707" s="453">
        <f t="shared" si="56"/>
        <v>-38.282020184096439</v>
      </c>
      <c r="S707" s="453">
        <f>IF(COUNTIF($D$64:$D707,$D707)&gt;=14,100-100/(1+(AVERAGEIFS($K$64:$K707,$D$64:$D707,$D707,$K$64:$K707,"&gt;0")*COUNTIFS($D$64:$D707,$D707,$K$64:$K707,"&gt;0"))/(-AVERAGEIFS($K$64:$K707,$D$64:$D707,$D707,$K$64:$K707,"&lt;0")*COUNTIFS($D$64:$D707,$D707,$K$64:$K707,"&lt;0"))),"")</f>
        <v>51.602669107273023</v>
      </c>
      <c r="T707" s="453">
        <f ca="1">IF($D707=$D706,MIN(0,$H707/MAX(OFFSET($H707,0,0,-(COUNTIF($D$64:$D707,$D707)),1))-1),0)</f>
        <v>-0.40060902084144512</v>
      </c>
      <c r="U707" s="453">
        <f ca="1">IF(COUNTIF($D$64:$D707,$D707)&gt;=30,STDEV(OFFSET($K707,0,0,-30,1))*SQRT(365),"")</f>
        <v>0.2461364116409763</v>
      </c>
      <c r="V707" s="453" t="str">
        <f ca="1">IF(COUNTIF($D$64:$D707,$D707)&lt;20,"Neutral",IF($H707&gt;$M707*1.05,"Bullish",IF($H707&lt;$M707*0.95,"Bearish","Neutral")))</f>
        <v>Bearish</v>
      </c>
      <c r="AB707" s="433"/>
      <c r="AC707" s="433"/>
      <c r="AD707" s="433"/>
      <c r="AE707" s="433"/>
      <c r="AF707" s="433"/>
      <c r="AG707" s="433"/>
      <c r="AH707" s="433"/>
      <c r="AI707" s="433"/>
      <c r="AJ707" s="433"/>
      <c r="AK707" s="433"/>
      <c r="AL707" s="433"/>
      <c r="AM707" s="433"/>
      <c r="AN707" s="433"/>
      <c r="AO707" s="433"/>
      <c r="AP707" s="433"/>
      <c r="AQ707" s="433"/>
      <c r="AR707" s="433"/>
      <c r="AS707" s="433"/>
      <c r="AT707" s="433"/>
    </row>
    <row r="708" spans="2:46" ht="20.149999999999999" customHeight="1">
      <c r="B708" s="437">
        <v>46147</v>
      </c>
      <c r="C708" s="419" t="s">
        <v>106</v>
      </c>
      <c r="D708" s="419" t="s">
        <v>106</v>
      </c>
      <c r="E708" s="457">
        <v>484.69414467354102</v>
      </c>
      <c r="F708" s="457">
        <v>492.98041687656428</v>
      </c>
      <c r="G708" s="457">
        <v>477.35910337270974</v>
      </c>
      <c r="H708" s="457">
        <v>482.78476100016144</v>
      </c>
      <c r="I708" s="457">
        <v>2349492189.7019749</v>
      </c>
      <c r="J708" s="462">
        <v>64282944187.337555</v>
      </c>
      <c r="K708" s="474">
        <f t="shared" si="52"/>
        <v>-3.3647971353500949E-3</v>
      </c>
      <c r="L708" s="458">
        <f ca="1">IF(COUNTIF($D$64:$D708,$D708)&gt;=7,AVERAGE(OFFSET($H708,0,0,-7,1)),"")</f>
        <v>492.20192525415138</v>
      </c>
      <c r="M708" s="458">
        <f ca="1">IF(COUNTIF($D$64:$D708,$D708)&gt;=20,AVERAGE(OFFSET($H708,0,0,-20,1)),"")</f>
        <v>529.5051928205587</v>
      </c>
      <c r="N708" s="458">
        <f ca="1">IF(COUNTIF($D$64:$D708,$D708)&gt;=50,AVERAGE(OFFSET($H708,0,0,-50,1)),"")</f>
        <v>625.48981858812294</v>
      </c>
      <c r="O708" s="458">
        <f t="shared" si="53"/>
        <v>508.09871229567966</v>
      </c>
      <c r="P708" s="458">
        <f t="shared" si="54"/>
        <v>546.58041414608101</v>
      </c>
      <c r="Q708" s="458">
        <f t="shared" si="55"/>
        <v>-38.48170185040135</v>
      </c>
      <c r="R708" s="453">
        <f t="shared" si="56"/>
        <v>-38.321956517357421</v>
      </c>
      <c r="S708" s="453">
        <f>IF(COUNTIF($D$64:$D708,$D708)&gt;=14,100-100/(1+(AVERAGEIFS($K$64:$K708,$D$64:$D708,$D708,$K$64:$K708,"&gt;0")*COUNTIFS($D$64:$D708,$D708,$K$64:$K708,"&gt;0"))/(-AVERAGEIFS($K$64:$K708,$D$64:$D708,$D708,$K$64:$K708,"&lt;0")*COUNTIFS($D$64:$D708,$D708,$K$64:$K708,"&lt;0"))),"")</f>
        <v>51.470861419916481</v>
      </c>
      <c r="T708" s="453">
        <f ca="1">IF($D708=$D707,MIN(0,$H708/MAX(OFFSET($H708,0,0,-(COUNTIF($D$64:$D708,$D708)),1))-1),0)</f>
        <v>-0.40262584989107253</v>
      </c>
      <c r="U708" s="453">
        <f ca="1">IF(COUNTIF($D$64:$D708,$D708)&gt;=30,STDEV(OFFSET($K708,0,0,-30,1))*SQRT(365),"")</f>
        <v>0.23008701101070744</v>
      </c>
      <c r="V708" s="453" t="str">
        <f ca="1">IF(COUNTIF($D$64:$D708,$D708)&lt;20,"Neutral",IF($H708&gt;$M708*1.05,"Bullish",IF($H708&lt;$M708*0.95,"Bearish","Neutral")))</f>
        <v>Bearish</v>
      </c>
      <c r="AB708" s="433"/>
      <c r="AC708" s="433"/>
      <c r="AD708" s="433"/>
      <c r="AE708" s="433"/>
      <c r="AF708" s="433"/>
      <c r="AG708" s="433"/>
      <c r="AH708" s="433"/>
      <c r="AI708" s="433"/>
      <c r="AJ708" s="433"/>
      <c r="AK708" s="433"/>
      <c r="AL708" s="433"/>
      <c r="AM708" s="433"/>
      <c r="AN708" s="433"/>
      <c r="AO708" s="433"/>
      <c r="AP708" s="433"/>
      <c r="AQ708" s="433"/>
      <c r="AR708" s="433"/>
      <c r="AS708" s="433"/>
      <c r="AT708" s="433"/>
    </row>
    <row r="709" spans="2:46" ht="20.149999999999999" customHeight="1">
      <c r="B709" s="437">
        <v>46148</v>
      </c>
      <c r="C709" s="419" t="s">
        <v>106</v>
      </c>
      <c r="D709" s="419" t="s">
        <v>106</v>
      </c>
      <c r="E709" s="457">
        <v>482.66778241154594</v>
      </c>
      <c r="F709" s="457">
        <v>483.63211455954723</v>
      </c>
      <c r="G709" s="457">
        <v>469.45251345755997</v>
      </c>
      <c r="H709" s="457">
        <v>472.09166836077219</v>
      </c>
      <c r="I709" s="457">
        <v>1342947278.7119393</v>
      </c>
      <c r="J709" s="462">
        <v>62859155507.877441</v>
      </c>
      <c r="K709" s="474">
        <f t="shared" si="52"/>
        <v>-2.2148778302854666E-2</v>
      </c>
      <c r="L709" s="458">
        <f ca="1">IF(COUNTIF($D$64:$D709,$D709)&gt;=7,AVERAGE(OFFSET($H709,0,0,-7,1)),"")</f>
        <v>486.78065451849358</v>
      </c>
      <c r="M709" s="458">
        <f ca="1">IF(COUNTIF($D$64:$D709,$D709)&gt;=20,AVERAGE(OFFSET($H709,0,0,-20,1)),"")</f>
        <v>523.90420913540868</v>
      </c>
      <c r="N709" s="458">
        <f ca="1">IF(COUNTIF($D$64:$D709,$D709)&gt;=50,AVERAGE(OFFSET($H709,0,0,-50,1)),"")</f>
        <v>618.76808810135753</v>
      </c>
      <c r="O709" s="458">
        <f t="shared" si="53"/>
        <v>502.55916707492469</v>
      </c>
      <c r="P709" s="458">
        <f t="shared" si="54"/>
        <v>541.06272927309521</v>
      </c>
      <c r="Q709" s="458">
        <f t="shared" si="55"/>
        <v>-38.503562198170528</v>
      </c>
      <c r="R709" s="453">
        <f t="shared" si="56"/>
        <v>-38.358277653520041</v>
      </c>
      <c r="S709" s="453">
        <f>IF(COUNTIF($D$64:$D709,$D709)&gt;=14,100-100/(1+(AVERAGEIFS($K$64:$K709,$D$64:$D709,$D709,$K$64:$K709,"&gt;0")*COUNTIFS($D$64:$D709,$D709,$K$64:$K709,"&gt;0"))/(-AVERAGEIFS($K$64:$K709,$D$64:$D709,$D709,$K$64:$K709,"&lt;0")*COUNTIFS($D$64:$D709,$D709,$K$64:$K709,"&lt;0"))),"")</f>
        <v>50.61976340830919</v>
      </c>
      <c r="T709" s="453">
        <f ca="1">IF($D709=$D708,MIN(0,$H709/MAX(OFFSET($H709,0,0,-(COUNTIF($D$64:$D709,$D709)),1))-1),0)</f>
        <v>-0.4158569575056914</v>
      </c>
      <c r="U709" s="453">
        <f ca="1">IF(COUNTIF($D$64:$D709,$D709)&gt;=30,STDEV(OFFSET($K709,0,0,-30,1))*SQRT(365),"")</f>
        <v>0.22934370295514311</v>
      </c>
      <c r="V709" s="453" t="str">
        <f ca="1">IF(COUNTIF($D$64:$D709,$D709)&lt;20,"Neutral",IF($H709&gt;$M709*1.05,"Bullish",IF($H709&lt;$M709*0.95,"Bearish","Neutral")))</f>
        <v>Bearish</v>
      </c>
      <c r="AB709" s="433"/>
      <c r="AC709" s="433"/>
      <c r="AD709" s="433"/>
      <c r="AE709" s="433"/>
      <c r="AF709" s="433"/>
      <c r="AG709" s="433"/>
      <c r="AH709" s="433"/>
      <c r="AI709" s="433"/>
      <c r="AJ709" s="433"/>
      <c r="AK709" s="433"/>
      <c r="AL709" s="433"/>
      <c r="AM709" s="433"/>
      <c r="AN709" s="433"/>
      <c r="AO709" s="433"/>
      <c r="AP709" s="433"/>
      <c r="AQ709" s="433"/>
      <c r="AR709" s="433"/>
      <c r="AS709" s="433"/>
      <c r="AT709" s="433"/>
    </row>
    <row r="710" spans="2:46" ht="20.149999999999999" customHeight="1">
      <c r="B710" s="437">
        <v>46149</v>
      </c>
      <c r="C710" s="419" t="s">
        <v>106</v>
      </c>
      <c r="D710" s="419" t="s">
        <v>106</v>
      </c>
      <c r="E710" s="457">
        <v>471.04266217802302</v>
      </c>
      <c r="F710" s="457">
        <v>482.28072863934</v>
      </c>
      <c r="G710" s="457">
        <v>462.2296977771739</v>
      </c>
      <c r="H710" s="457">
        <v>465.85188459033412</v>
      </c>
      <c r="I710" s="457">
        <v>3105453728.4664483</v>
      </c>
      <c r="J710" s="462">
        <v>62028326318.022392</v>
      </c>
      <c r="K710" s="474">
        <f t="shared" si="52"/>
        <v>-1.3217313900294569E-2</v>
      </c>
      <c r="L710" s="458">
        <f ca="1">IF(COUNTIF($D$64:$D710,$D710)&gt;=7,AVERAGE(OFFSET($H710,0,0,-7,1)),"")</f>
        <v>481.82931821800008</v>
      </c>
      <c r="M710" s="458">
        <f ca="1">IF(COUNTIF($D$64:$D710,$D710)&gt;=20,AVERAGE(OFFSET($H710,0,0,-20,1)),"")</f>
        <v>518.10438986042936</v>
      </c>
      <c r="N710" s="458">
        <f ca="1">IF(COUNTIF($D$64:$D710,$D710)&gt;=50,AVERAGE(OFFSET($H710,0,0,-50,1)),"")</f>
        <v>612.20652123437026</v>
      </c>
      <c r="O710" s="458">
        <f t="shared" si="53"/>
        <v>496.91189284652614</v>
      </c>
      <c r="P710" s="458">
        <f t="shared" si="54"/>
        <v>535.49155559289068</v>
      </c>
      <c r="Q710" s="458">
        <f t="shared" si="55"/>
        <v>-38.579662746364534</v>
      </c>
      <c r="R710" s="453">
        <f t="shared" si="56"/>
        <v>-38.402554672088939</v>
      </c>
      <c r="S710" s="453">
        <f>IF(COUNTIF($D$64:$D710,$D710)&gt;=14,100-100/(1+(AVERAGEIFS($K$64:$K710,$D$64:$D710,$D710,$K$64:$K710,"&gt;0")*COUNTIFS($D$64:$D710,$D710,$K$64:$K710,"&gt;0"))/(-AVERAGEIFS($K$64:$K710,$D$64:$D710,$D710,$K$64:$K710,"&lt;0")*COUNTIFS($D$64:$D710,$D710,$K$64:$K710,"&lt;0"))),"")</f>
        <v>50.125148458044073</v>
      </c>
      <c r="T710" s="453">
        <f ca="1">IF($D710=$D709,MIN(0,$H710/MAX(OFFSET($H710,0,0,-(COUNTIF($D$64:$D710,$D710)),1))-1),0)</f>
        <v>-0.42357775946101173</v>
      </c>
      <c r="U710" s="453">
        <f ca="1">IF(COUNTIF($D$64:$D710,$D710)&gt;=30,STDEV(OFFSET($K710,0,0,-30,1))*SQRT(365),"")</f>
        <v>0.214752186254589</v>
      </c>
      <c r="V710" s="453" t="str">
        <f ca="1">IF(COUNTIF($D$64:$D710,$D710)&lt;20,"Neutral",IF($H710&gt;$M710*1.05,"Bullish",IF($H710&lt;$M710*0.95,"Bearish","Neutral")))</f>
        <v>Bearish</v>
      </c>
      <c r="AB710" s="433"/>
      <c r="AC710" s="433"/>
      <c r="AD710" s="433"/>
      <c r="AE710" s="433"/>
      <c r="AF710" s="433"/>
      <c r="AG710" s="433"/>
      <c r="AH710" s="433"/>
      <c r="AI710" s="433"/>
      <c r="AJ710" s="433"/>
      <c r="AK710" s="433"/>
      <c r="AL710" s="433"/>
      <c r="AM710" s="433"/>
      <c r="AN710" s="433"/>
      <c r="AO710" s="433"/>
      <c r="AP710" s="433"/>
      <c r="AQ710" s="433"/>
      <c r="AR710" s="433"/>
      <c r="AS710" s="433"/>
      <c r="AT710" s="433"/>
    </row>
    <row r="711" spans="2:46" ht="20.149999999999999" customHeight="1">
      <c r="B711" s="437">
        <v>46150</v>
      </c>
      <c r="C711" s="419" t="s">
        <v>106</v>
      </c>
      <c r="D711" s="419" t="s">
        <v>106</v>
      </c>
      <c r="E711" s="457">
        <v>466.35731172582462</v>
      </c>
      <c r="F711" s="457">
        <v>478.99662925518686</v>
      </c>
      <c r="G711" s="457">
        <v>455.29553301397146</v>
      </c>
      <c r="H711" s="457">
        <v>473.66715098784277</v>
      </c>
      <c r="I711" s="457">
        <v>1634455790.4052422</v>
      </c>
      <c r="J711" s="462">
        <v>63068931519.809311</v>
      </c>
      <c r="K711" s="474">
        <f t="shared" si="52"/>
        <v>1.677629018154847E-2</v>
      </c>
      <c r="L711" s="458">
        <f ca="1">IF(COUNTIF($D$64:$D711,$D711)&gt;=7,AVERAGE(OFFSET($H711,0,0,-7,1)),"")</f>
        <v>479.90622770996316</v>
      </c>
      <c r="M711" s="458">
        <f ca="1">IF(COUNTIF($D$64:$D711,$D711)&gt;=20,AVERAGE(OFFSET($H711,0,0,-20,1)),"")</f>
        <v>513.59763909999401</v>
      </c>
      <c r="N711" s="458">
        <f ca="1">IF(COUNTIF($D$64:$D711,$D711)&gt;=50,AVERAGE(OFFSET($H711,0,0,-50,1)),"")</f>
        <v>605.92387015854399</v>
      </c>
      <c r="O711" s="458">
        <f t="shared" si="53"/>
        <v>493.335778714421</v>
      </c>
      <c r="P711" s="458">
        <f t="shared" si="54"/>
        <v>530.91197006659081</v>
      </c>
      <c r="Q711" s="458">
        <f t="shared" si="55"/>
        <v>-37.576191352169815</v>
      </c>
      <c r="R711" s="453">
        <f t="shared" si="56"/>
        <v>-38.237282008105112</v>
      </c>
      <c r="S711" s="453">
        <f>IF(COUNTIF($D$64:$D711,$D711)&gt;=14,100-100/(1+(AVERAGEIFS($K$64:$K711,$D$64:$D711,$D711,$K$64:$K711,"&gt;0")*COUNTIFS($D$64:$D711,$D711,$K$64:$K711,"&gt;0"))/(-AVERAGEIFS($K$64:$K711,$D$64:$D711,$D711,$K$64:$K711,"&lt;0")*COUNTIFS($D$64:$D711,$D711,$K$64:$K711,"&lt;0"))),"")</f>
        <v>50.736130401450943</v>
      </c>
      <c r="T711" s="453">
        <f ca="1">IF($D711=$D710,MIN(0,$H711/MAX(OFFSET($H711,0,0,-(COUNTIF($D$64:$D711,$D711)),1))-1),0)</f>
        <v>-0.41390753268663139</v>
      </c>
      <c r="U711" s="453">
        <f ca="1">IF(COUNTIF($D$64:$D711,$D711)&gt;=30,STDEV(OFFSET($K711,0,0,-30,1))*SQRT(365),"")</f>
        <v>0.23450219058117905</v>
      </c>
      <c r="V711" s="453" t="str">
        <f ca="1">IF(COUNTIF($D$64:$D711,$D711)&lt;20,"Neutral",IF($H711&gt;$M711*1.05,"Bullish",IF($H711&lt;$M711*0.95,"Bearish","Neutral")))</f>
        <v>Bearish</v>
      </c>
      <c r="AB711" s="433"/>
      <c r="AC711" s="433"/>
      <c r="AD711" s="433"/>
      <c r="AE711" s="433"/>
      <c r="AF711" s="433"/>
      <c r="AG711" s="433"/>
      <c r="AH711" s="433"/>
      <c r="AI711" s="433"/>
      <c r="AJ711" s="433"/>
      <c r="AK711" s="433"/>
      <c r="AL711" s="433"/>
      <c r="AM711" s="433"/>
      <c r="AN711" s="433"/>
      <c r="AO711" s="433"/>
      <c r="AP711" s="433"/>
      <c r="AQ711" s="433"/>
      <c r="AR711" s="433"/>
      <c r="AS711" s="433"/>
      <c r="AT711" s="433"/>
    </row>
    <row r="712" spans="2:46" ht="20.149999999999999" customHeight="1">
      <c r="B712" s="437">
        <v>46151</v>
      </c>
      <c r="C712" s="419" t="s">
        <v>106</v>
      </c>
      <c r="D712" s="419" t="s">
        <v>106</v>
      </c>
      <c r="E712" s="457">
        <v>474.36556982902169</v>
      </c>
      <c r="F712" s="457">
        <v>480.8872596121995</v>
      </c>
      <c r="G712" s="457">
        <v>461.81082682812337</v>
      </c>
      <c r="H712" s="457">
        <v>467.43948990527525</v>
      </c>
      <c r="I712" s="457">
        <v>1766543609.2626178</v>
      </c>
      <c r="J712" s="462">
        <v>62239716469.692589</v>
      </c>
      <c r="K712" s="474">
        <f t="shared" si="52"/>
        <v>-1.3147758018641542E-2</v>
      </c>
      <c r="L712" s="458">
        <f ca="1">IF(COUNTIF($D$64:$D712,$D712)&gt;=7,AVERAGE(OFFSET($H712,0,0,-7,1)),"")</f>
        <v>476.21086581505307</v>
      </c>
      <c r="M712" s="458">
        <f ca="1">IF(COUNTIF($D$64:$D712,$D712)&gt;=20,AVERAGE(OFFSET($H712,0,0,-20,1)),"")</f>
        <v>509.44057507701939</v>
      </c>
      <c r="N712" s="458">
        <f ca="1">IF(COUNTIF($D$64:$D712,$D712)&gt;=50,AVERAGE(OFFSET($H712,0,0,-50,1)),"")</f>
        <v>599.35470505569197</v>
      </c>
      <c r="O712" s="458">
        <f t="shared" si="53"/>
        <v>489.35173428224471</v>
      </c>
      <c r="P712" s="458">
        <f t="shared" si="54"/>
        <v>526.21030486945631</v>
      </c>
      <c r="Q712" s="458">
        <f t="shared" si="55"/>
        <v>-36.858570587211602</v>
      </c>
      <c r="R712" s="453">
        <f t="shared" si="56"/>
        <v>-37.961539723926407</v>
      </c>
      <c r="S712" s="453">
        <f>IF(COUNTIF($D$64:$D712,$D712)&gt;=14,100-100/(1+(AVERAGEIFS($K$64:$K712,$D$64:$D712,$D712,$K$64:$K712,"&gt;0")*COUNTIFS($D$64:$D712,$D712,$K$64:$K712,"&gt;0"))/(-AVERAGEIFS($K$64:$K712,$D$64:$D712,$D712,$K$64:$K712,"&lt;0")*COUNTIFS($D$64:$D712,$D712,$K$64:$K712,"&lt;0"))),"")</f>
        <v>50.253660490643085</v>
      </c>
      <c r="T712" s="453">
        <f ca="1">IF($D712=$D711,MIN(0,$H712/MAX(OFFSET($H712,0,0,-(COUNTIF($D$64:$D712,$D712)),1))-1),0)</f>
        <v>-0.4216133346234161</v>
      </c>
      <c r="U712" s="453">
        <f ca="1">IF(COUNTIF($D$64:$D712,$D712)&gt;=30,STDEV(OFFSET($K712,0,0,-30,1))*SQRT(365),"")</f>
        <v>0.23347061971208413</v>
      </c>
      <c r="V712" s="453" t="str">
        <f ca="1">IF(COUNTIF($D$64:$D712,$D712)&lt;20,"Neutral",IF($H712&gt;$M712*1.05,"Bullish",IF($H712&lt;$M712*0.95,"Bearish","Neutral")))</f>
        <v>Bearish</v>
      </c>
      <c r="AB712" s="433"/>
      <c r="AC712" s="433"/>
      <c r="AD712" s="433"/>
      <c r="AE712" s="433"/>
      <c r="AF712" s="433"/>
      <c r="AG712" s="433"/>
      <c r="AH712" s="433"/>
      <c r="AI712" s="433"/>
      <c r="AJ712" s="433"/>
      <c r="AK712" s="433"/>
      <c r="AL712" s="433"/>
      <c r="AM712" s="433"/>
      <c r="AN712" s="433"/>
      <c r="AO712" s="433"/>
      <c r="AP712" s="433"/>
      <c r="AQ712" s="433"/>
      <c r="AR712" s="433"/>
      <c r="AS712" s="433"/>
      <c r="AT712" s="433"/>
    </row>
    <row r="713" spans="2:46" ht="20.149999999999999" customHeight="1">
      <c r="B713" s="437">
        <v>46152</v>
      </c>
      <c r="C713" s="419" t="s">
        <v>106</v>
      </c>
      <c r="D713" s="419" t="s">
        <v>106</v>
      </c>
      <c r="E713" s="457">
        <v>468.53627188537467</v>
      </c>
      <c r="F713" s="457">
        <v>473.94314269121389</v>
      </c>
      <c r="G713" s="457">
        <v>460.00230163188803</v>
      </c>
      <c r="H713" s="457">
        <v>469.97128472023047</v>
      </c>
      <c r="I713" s="457">
        <v>1158489106.1464772</v>
      </c>
      <c r="J713" s="462">
        <v>62576825753.022888</v>
      </c>
      <c r="K713" s="474">
        <f t="shared" si="52"/>
        <v>5.416304932790883E-3</v>
      </c>
      <c r="L713" s="458">
        <f ca="1">IF(COUNTIF($D$64:$D713,$D713)&gt;=7,AVERAGE(OFFSET($H713,0,0,-7,1)),"")</f>
        <v>473.7458511172984</v>
      </c>
      <c r="M713" s="458">
        <f ca="1">IF(COUNTIF($D$64:$D713,$D713)&gt;=20,AVERAGE(OFFSET($H713,0,0,-20,1)),"")</f>
        <v>505.59356293688359</v>
      </c>
      <c r="N713" s="458">
        <f ca="1">IF(COUNTIF($D$64:$D713,$D713)&gt;=50,AVERAGE(OFFSET($H713,0,0,-50,1)),"")</f>
        <v>593.11976084040373</v>
      </c>
      <c r="O713" s="458">
        <f t="shared" si="53"/>
        <v>486.37012665731942</v>
      </c>
      <c r="P713" s="458">
        <f t="shared" si="54"/>
        <v>522.04445152506923</v>
      </c>
      <c r="Q713" s="458">
        <f t="shared" si="55"/>
        <v>-35.674324867749817</v>
      </c>
      <c r="R713" s="453">
        <f t="shared" si="56"/>
        <v>-37.50409675269109</v>
      </c>
      <c r="S713" s="453">
        <f>IF(COUNTIF($D$64:$D713,$D713)&gt;=14,100-100/(1+(AVERAGEIFS($K$64:$K713,$D$64:$D713,$D713,$K$64:$K713,"&gt;0")*COUNTIFS($D$64:$D713,$D713,$K$64:$K713,"&gt;0"))/(-AVERAGEIFS($K$64:$K713,$D$64:$D713,$D713,$K$64:$K713,"&lt;0")*COUNTIFS($D$64:$D713,$D713,$K$64:$K713,"&lt;0"))),"")</f>
        <v>50.447779211248552</v>
      </c>
      <c r="T713" s="453">
        <f ca="1">IF($D713=$D712,MIN(0,$H713/MAX(OFFSET($H713,0,0,-(COUNTIF($D$64:$D713,$D713)),1))-1),0)</f>
        <v>-0.41848061607467646</v>
      </c>
      <c r="U713" s="453">
        <f ca="1">IF(COUNTIF($D$64:$D713,$D713)&gt;=30,STDEV(OFFSET($K713,0,0,-30,1))*SQRT(365),"")</f>
        <v>0.23893792331928124</v>
      </c>
      <c r="V713" s="453" t="str">
        <f ca="1">IF(COUNTIF($D$64:$D713,$D713)&lt;20,"Neutral",IF($H713&gt;$M713*1.05,"Bullish",IF($H713&lt;$M713*0.95,"Bearish","Neutral")))</f>
        <v>Bearish</v>
      </c>
      <c r="AB713" s="433"/>
      <c r="AC713" s="433"/>
      <c r="AD713" s="433"/>
      <c r="AE713" s="433"/>
      <c r="AF713" s="433"/>
      <c r="AG713" s="433"/>
      <c r="AH713" s="433"/>
      <c r="AI713" s="433"/>
      <c r="AJ713" s="433"/>
      <c r="AK713" s="433"/>
      <c r="AL713" s="433"/>
      <c r="AM713" s="433"/>
      <c r="AN713" s="433"/>
      <c r="AO713" s="433"/>
      <c r="AP713" s="433"/>
      <c r="AQ713" s="433"/>
      <c r="AR713" s="433"/>
      <c r="AS713" s="433"/>
      <c r="AT713" s="433"/>
    </row>
    <row r="714" spans="2:46" ht="20.149999999999999" customHeight="1">
      <c r="B714" s="437">
        <v>46153</v>
      </c>
      <c r="C714" s="419" t="s">
        <v>106</v>
      </c>
      <c r="D714" s="419" t="s">
        <v>106</v>
      </c>
      <c r="E714" s="457">
        <v>469.85302716673635</v>
      </c>
      <c r="F714" s="457">
        <v>477.789663794349</v>
      </c>
      <c r="G714" s="457">
        <v>453.63716157332942</v>
      </c>
      <c r="H714" s="457">
        <v>462.07269570281858</v>
      </c>
      <c r="I714" s="457">
        <v>1648485399.3660481</v>
      </c>
      <c r="J714" s="462">
        <v>61525126117.945061</v>
      </c>
      <c r="K714" s="474">
        <f t="shared" si="52"/>
        <v>-1.6806535365482711E-2</v>
      </c>
      <c r="L714" s="458">
        <f ca="1">IF(COUNTIF($D$64:$D714,$D714)&gt;=7,AVERAGE(OFFSET($H714,0,0,-7,1)),"")</f>
        <v>470.55413360963354</v>
      </c>
      <c r="M714" s="458">
        <f ca="1">IF(COUNTIF($D$64:$D714,$D714)&gt;=20,AVERAGE(OFFSET($H714,0,0,-20,1)),"")</f>
        <v>501.21677285669705</v>
      </c>
      <c r="N714" s="458">
        <f ca="1">IF(COUNTIF($D$64:$D714,$D714)&gt;=50,AVERAGE(OFFSET($H714,0,0,-50,1)),"")</f>
        <v>587.18202968878018</v>
      </c>
      <c r="O714" s="458">
        <f t="shared" si="53"/>
        <v>482.63206035662699</v>
      </c>
      <c r="P714" s="458">
        <f t="shared" si="54"/>
        <v>517.60209924193953</v>
      </c>
      <c r="Q714" s="458">
        <f t="shared" si="55"/>
        <v>-34.970038885312533</v>
      </c>
      <c r="R714" s="453">
        <f t="shared" si="56"/>
        <v>-36.997285179215382</v>
      </c>
      <c r="S714" s="453">
        <f>IF(COUNTIF($D$64:$D714,$D714)&gt;=14,100-100/(1+(AVERAGEIFS($K$64:$K714,$D$64:$D714,$D714,$K$64:$K714,"&gt;0")*COUNTIFS($D$64:$D714,$D714,$K$64:$K714,"&gt;0"))/(-AVERAGEIFS($K$64:$K714,$D$64:$D714,$D714,$K$64:$K714,"&lt;0")*COUNTIFS($D$64:$D714,$D714,$K$64:$K714,"&lt;0"))),"")</f>
        <v>49.844252542511732</v>
      </c>
      <c r="T714" s="453">
        <f ca="1">IF($D714=$D713,MIN(0,$H714/MAX(OFFSET($H714,0,0,-(COUNTIF($D$64:$D714,$D714)),1))-1),0)</f>
        <v>-0.42825394216633106</v>
      </c>
      <c r="U714" s="453">
        <f ca="1">IF(COUNTIF($D$64:$D714,$D714)&gt;=30,STDEV(OFFSET($K714,0,0,-30,1))*SQRT(365),"")</f>
        <v>0.23851753189721978</v>
      </c>
      <c r="V714" s="453" t="str">
        <f ca="1">IF(COUNTIF($D$64:$D714,$D714)&lt;20,"Neutral",IF($H714&gt;$M714*1.05,"Bullish",IF($H714&lt;$M714*0.95,"Bearish","Neutral")))</f>
        <v>Bearish</v>
      </c>
      <c r="AB714" s="433"/>
      <c r="AC714" s="433"/>
      <c r="AD714" s="433"/>
      <c r="AE714" s="433"/>
      <c r="AF714" s="433"/>
      <c r="AG714" s="433"/>
      <c r="AH714" s="433"/>
      <c r="AI714" s="433"/>
      <c r="AJ714" s="433"/>
      <c r="AK714" s="433"/>
      <c r="AL714" s="433"/>
      <c r="AM714" s="433"/>
      <c r="AN714" s="433"/>
      <c r="AO714" s="433"/>
      <c r="AP714" s="433"/>
      <c r="AQ714" s="433"/>
      <c r="AR714" s="433"/>
      <c r="AS714" s="433"/>
      <c r="AT714" s="433"/>
    </row>
    <row r="715" spans="2:46" ht="20.149999999999999" customHeight="1">
      <c r="B715" s="437">
        <v>46154</v>
      </c>
      <c r="C715" s="419" t="s">
        <v>106</v>
      </c>
      <c r="D715" s="419" t="s">
        <v>106</v>
      </c>
      <c r="E715" s="457">
        <v>460.00431624999402</v>
      </c>
      <c r="F715" s="457">
        <v>466.43706419954646</v>
      </c>
      <c r="G715" s="457">
        <v>451.70486600121274</v>
      </c>
      <c r="H715" s="457">
        <v>454.50912183571131</v>
      </c>
      <c r="I715" s="457">
        <v>1995421210.2004416</v>
      </c>
      <c r="J715" s="462">
        <v>60518033856.480957</v>
      </c>
      <c r="K715" s="474">
        <f t="shared" si="52"/>
        <v>-1.6368796376516004E-2</v>
      </c>
      <c r="L715" s="458">
        <f ca="1">IF(COUNTIF($D$64:$D715,$D715)&gt;=7,AVERAGE(OFFSET($H715,0,0,-7,1)),"")</f>
        <v>466.51475658614072</v>
      </c>
      <c r="M715" s="458">
        <f ca="1">IF(COUNTIF($D$64:$D715,$D715)&gt;=20,AVERAGE(OFFSET($H715,0,0,-20,1)),"")</f>
        <v>496.26048340573618</v>
      </c>
      <c r="N715" s="458">
        <f ca="1">IF(COUNTIF($D$64:$D715,$D715)&gt;=50,AVERAGE(OFFSET($H715,0,0,-50,1)),"")</f>
        <v>581.4645218818099</v>
      </c>
      <c r="O715" s="458">
        <f t="shared" si="53"/>
        <v>478.30545443033225</v>
      </c>
      <c r="P715" s="458">
        <f t="shared" si="54"/>
        <v>512.92854535999675</v>
      </c>
      <c r="Q715" s="458">
        <f t="shared" si="55"/>
        <v>-34.6230909296645</v>
      </c>
      <c r="R715" s="453">
        <f t="shared" si="56"/>
        <v>-36.522446329305204</v>
      </c>
      <c r="S715" s="453">
        <f>IF(COUNTIF($D$64:$D715,$D715)&gt;=14,100-100/(1+(AVERAGEIFS($K$64:$K715,$D$64:$D715,$D715,$K$64:$K715,"&gt;0")*COUNTIFS($D$64:$D715,$D715,$K$64:$K715,"&gt;0"))/(-AVERAGEIFS($K$64:$K715,$D$64:$D715,$D715,$K$64:$K715,"&lt;0")*COUNTIFS($D$64:$D715,$D715,$K$64:$K715,"&lt;0"))),"")</f>
        <v>49.270166490753006</v>
      </c>
      <c r="T715" s="453">
        <f ca="1">IF($D715=$D714,MIN(0,$H715/MAX(OFFSET($H715,0,0,-(COUNTIF($D$64:$D715,$D715)),1))-1),0)</f>
        <v>-0.43761273696608616</v>
      </c>
      <c r="U715" s="453">
        <f ca="1">IF(COUNTIF($D$64:$D715,$D715)&gt;=30,STDEV(OFFSET($K715,0,0,-30,1))*SQRT(365),"")</f>
        <v>0.23955489462139051</v>
      </c>
      <c r="V715" s="453" t="str">
        <f ca="1">IF(COUNTIF($D$64:$D715,$D715)&lt;20,"Neutral",IF($H715&gt;$M715*1.05,"Bullish",IF($H715&lt;$M715*0.95,"Bearish","Neutral")))</f>
        <v>Bearish</v>
      </c>
      <c r="AB715" s="433"/>
      <c r="AC715" s="433"/>
      <c r="AD715" s="433"/>
      <c r="AE715" s="433"/>
      <c r="AF715" s="433"/>
      <c r="AG715" s="433"/>
      <c r="AH715" s="433"/>
      <c r="AI715" s="433"/>
      <c r="AJ715" s="433"/>
      <c r="AK715" s="433"/>
      <c r="AL715" s="433"/>
      <c r="AM715" s="433"/>
      <c r="AN715" s="433"/>
      <c r="AO715" s="433"/>
      <c r="AP715" s="433"/>
      <c r="AQ715" s="433"/>
      <c r="AR715" s="433"/>
      <c r="AS715" s="433"/>
      <c r="AT715" s="433"/>
    </row>
    <row r="716" spans="2:46" ht="20.149999999999999" customHeight="1">
      <c r="B716" s="437">
        <v>46155</v>
      </c>
      <c r="C716" s="419" t="s">
        <v>106</v>
      </c>
      <c r="D716" s="419" t="s">
        <v>106</v>
      </c>
      <c r="E716" s="457">
        <v>453.35948219472834</v>
      </c>
      <c r="F716" s="457">
        <v>459.57200895858074</v>
      </c>
      <c r="G716" s="457">
        <v>441.84429174337276</v>
      </c>
      <c r="H716" s="457">
        <v>450.06208538961147</v>
      </c>
      <c r="I716" s="457">
        <v>1374897338.2294865</v>
      </c>
      <c r="J716" s="462">
        <v>59925909541.969719</v>
      </c>
      <c r="K716" s="474">
        <f t="shared" si="52"/>
        <v>-9.7842622566930437E-3</v>
      </c>
      <c r="L716" s="458">
        <f ca="1">IF(COUNTIF($D$64:$D716,$D716)&gt;=7,AVERAGE(OFFSET($H716,0,0,-7,1)),"")</f>
        <v>463.36767330454626</v>
      </c>
      <c r="M716" s="458">
        <f ca="1">IF(COUNTIF($D$64:$D716,$D716)&gt;=20,AVERAGE(OFFSET($H716,0,0,-20,1)),"")</f>
        <v>491.32176130882391</v>
      </c>
      <c r="N716" s="458">
        <f ca="1">IF(COUNTIF($D$64:$D716,$D716)&gt;=50,AVERAGE(OFFSET($H716,0,0,-50,1)),"")</f>
        <v>575.72231507701451</v>
      </c>
      <c r="O716" s="458">
        <f t="shared" si="53"/>
        <v>473.96032073175979</v>
      </c>
      <c r="P716" s="458">
        <f t="shared" si="54"/>
        <v>508.27177054737564</v>
      </c>
      <c r="Q716" s="458">
        <f t="shared" si="55"/>
        <v>-34.311449815615845</v>
      </c>
      <c r="R716" s="453">
        <f t="shared" si="56"/>
        <v>-36.080247026567335</v>
      </c>
      <c r="S716" s="453">
        <f>IF(COUNTIF($D$64:$D716,$D716)&gt;=14,100-100/(1+(AVERAGEIFS($K$64:$K716,$D$64:$D716,$D716,$K$64:$K716,"&gt;0")*COUNTIFS($D$64:$D716,$D716,$K$64:$K716,"&gt;0"))/(-AVERAGEIFS($K$64:$K716,$D$64:$D716,$D716,$K$64:$K716,"&lt;0")*COUNTIFS($D$64:$D716,$D716,$K$64:$K716,"&lt;0"))),"")</f>
        <v>48.933284639579561</v>
      </c>
      <c r="T716" s="453">
        <f ca="1">IF($D716=$D715,MIN(0,$H716/MAX(OFFSET($H716,0,0,-(COUNTIF($D$64:$D716,$D716)),1))-1),0)</f>
        <v>-0.44311528143743373</v>
      </c>
      <c r="U716" s="453">
        <f ca="1">IF(COUNTIF($D$64:$D716,$D716)&gt;=30,STDEV(OFFSET($K716,0,0,-30,1))*SQRT(365),"")</f>
        <v>0.23638107483242782</v>
      </c>
      <c r="V716" s="453" t="str">
        <f ca="1">IF(COUNTIF($D$64:$D716,$D716)&lt;20,"Neutral",IF($H716&gt;$M716*1.05,"Bullish",IF($H716&lt;$M716*0.95,"Bearish","Neutral")))</f>
        <v>Bearish</v>
      </c>
      <c r="AB716" s="433"/>
      <c r="AC716" s="433"/>
      <c r="AD716" s="433"/>
      <c r="AE716" s="433"/>
      <c r="AF716" s="433"/>
      <c r="AG716" s="433"/>
      <c r="AH716" s="433"/>
      <c r="AI716" s="433"/>
      <c r="AJ716" s="433"/>
      <c r="AK716" s="433"/>
      <c r="AL716" s="433"/>
      <c r="AM716" s="433"/>
      <c r="AN716" s="433"/>
      <c r="AO716" s="433"/>
      <c r="AP716" s="433"/>
      <c r="AQ716" s="433"/>
      <c r="AR716" s="433"/>
      <c r="AS716" s="433"/>
      <c r="AT716" s="433"/>
    </row>
    <row r="717" spans="2:46" ht="20.149999999999999" customHeight="1">
      <c r="B717" s="437">
        <v>46156</v>
      </c>
      <c r="C717" s="419" t="s">
        <v>106</v>
      </c>
      <c r="D717" s="419" t="s">
        <v>106</v>
      </c>
      <c r="E717" s="457">
        <v>450.80731709764927</v>
      </c>
      <c r="F717" s="457">
        <v>458.7516644155906</v>
      </c>
      <c r="G717" s="457">
        <v>426.44169118713108</v>
      </c>
      <c r="H717" s="457">
        <v>439.75052981802583</v>
      </c>
      <c r="I717" s="457">
        <v>3347128123.5161142</v>
      </c>
      <c r="J717" s="462">
        <v>58552922644.206703</v>
      </c>
      <c r="K717" s="474">
        <f t="shared" si="52"/>
        <v>-2.2911406906580667E-2</v>
      </c>
      <c r="L717" s="458">
        <f ca="1">IF(COUNTIF($D$64:$D717,$D717)&gt;=7,AVERAGE(OFFSET($H717,0,0,-7,1)),"")</f>
        <v>459.6389083370737</v>
      </c>
      <c r="M717" s="458">
        <f ca="1">IF(COUNTIF($D$64:$D717,$D717)&gt;=20,AVERAGE(OFFSET($H717,0,0,-20,1)),"")</f>
        <v>485.61772666571113</v>
      </c>
      <c r="N717" s="458">
        <f ca="1">IF(COUNTIF($D$64:$D717,$D717)&gt;=50,AVERAGE(OFFSET($H717,0,0,-50,1)),"")</f>
        <v>569.63996455402082</v>
      </c>
      <c r="O717" s="458">
        <f t="shared" si="53"/>
        <v>468.69727597580072</v>
      </c>
      <c r="P717" s="458">
        <f t="shared" si="54"/>
        <v>503.1961230859423</v>
      </c>
      <c r="Q717" s="458">
        <f t="shared" si="55"/>
        <v>-34.498847110141583</v>
      </c>
      <c r="R717" s="453">
        <f t="shared" si="56"/>
        <v>-35.763967043282186</v>
      </c>
      <c r="S717" s="453">
        <f>IF(COUNTIF($D$64:$D717,$D717)&gt;=14,100-100/(1+(AVERAGEIFS($K$64:$K717,$D$64:$D717,$D717,$K$64:$K717,"&gt;0")*COUNTIFS($D$64:$D717,$D717,$K$64:$K717,"&gt;0"))/(-AVERAGEIFS($K$64:$K717,$D$64:$D717,$D717,$K$64:$K717,"&lt;0")*COUNTIFS($D$64:$D717,$D717,$K$64:$K717,"&lt;0"))),"")</f>
        <v>48.162162386505457</v>
      </c>
      <c r="T717" s="453">
        <f ca="1">IF($D717=$D716,MIN(0,$H717/MAX(OFFSET($H717,0,0,-(COUNTIF($D$64:$D717,$D717)),1))-1),0)</f>
        <v>-0.45587429382447742</v>
      </c>
      <c r="U717" s="453">
        <f ca="1">IF(COUNTIF($D$64:$D717,$D717)&gt;=30,STDEV(OFFSET($K717,0,0,-30,1))*SQRT(365),"")</f>
        <v>0.23453701632201565</v>
      </c>
      <c r="V717" s="453" t="str">
        <f ca="1">IF(COUNTIF($D$64:$D717,$D717)&lt;20,"Neutral",IF($H717&gt;$M717*1.05,"Bullish",IF($H717&lt;$M717*0.95,"Bearish","Neutral")))</f>
        <v>Bearish</v>
      </c>
      <c r="AB717" s="433"/>
      <c r="AC717" s="433"/>
      <c r="AD717" s="433"/>
      <c r="AE717" s="433"/>
      <c r="AF717" s="433"/>
      <c r="AG717" s="433"/>
      <c r="AH717" s="433"/>
      <c r="AI717" s="433"/>
      <c r="AJ717" s="433"/>
      <c r="AK717" s="433"/>
      <c r="AL717" s="433"/>
      <c r="AM717" s="433"/>
      <c r="AN717" s="433"/>
      <c r="AO717" s="433"/>
      <c r="AP717" s="433"/>
      <c r="AQ717" s="433"/>
      <c r="AR717" s="433"/>
      <c r="AS717" s="433"/>
      <c r="AT717" s="433"/>
    </row>
    <row r="718" spans="2:46" ht="20.149999999999999" customHeight="1">
      <c r="B718" s="437">
        <v>46157</v>
      </c>
      <c r="C718" s="419" t="s">
        <v>106</v>
      </c>
      <c r="D718" s="419" t="s">
        <v>106</v>
      </c>
      <c r="E718" s="457">
        <v>438.25504243699925</v>
      </c>
      <c r="F718" s="457">
        <v>445.72444824885054</v>
      </c>
      <c r="G718" s="457">
        <v>427.08799172356748</v>
      </c>
      <c r="H718" s="457">
        <v>441.0493052867991</v>
      </c>
      <c r="I718" s="457">
        <v>1402712948.0760031</v>
      </c>
      <c r="J718" s="462">
        <v>58725855010.170525</v>
      </c>
      <c r="K718" s="474">
        <f t="shared" si="52"/>
        <v>2.9534369618855472E-3</v>
      </c>
      <c r="L718" s="458">
        <f ca="1">IF(COUNTIF($D$64:$D718,$D718)&gt;=7,AVERAGE(OFFSET($H718,0,0,-7,1)),"")</f>
        <v>454.97921609406745</v>
      </c>
      <c r="M718" s="458">
        <f ca="1">IF(COUNTIF($D$64:$D718,$D718)&gt;=20,AVERAGE(OFFSET($H718,0,0,-20,1)),"")</f>
        <v>480.60739316853022</v>
      </c>
      <c r="N718" s="458">
        <f ca="1">IF(COUNTIF($D$64:$D718,$D718)&gt;=50,AVERAGE(OFFSET($H718,0,0,-50,1)),"")</f>
        <v>563.95780167652867</v>
      </c>
      <c r="O718" s="458">
        <f t="shared" si="53"/>
        <v>464.44374202364662</v>
      </c>
      <c r="P718" s="458">
        <f t="shared" si="54"/>
        <v>498.59265510082059</v>
      </c>
      <c r="Q718" s="458">
        <f t="shared" si="55"/>
        <v>-34.148913077173972</v>
      </c>
      <c r="R718" s="453">
        <f t="shared" si="56"/>
        <v>-35.440956250060545</v>
      </c>
      <c r="S718" s="453">
        <f>IF(COUNTIF($D$64:$D718,$D718)&gt;=14,100-100/(1+(AVERAGEIFS($K$64:$K718,$D$64:$D718,$D718,$K$64:$K718,"&gt;0")*COUNTIFS($D$64:$D718,$D718,$K$64:$K718,"&gt;0"))/(-AVERAGEIFS($K$64:$K718,$D$64:$D718,$D718,$K$64:$K718,"&lt;0")*COUNTIFS($D$64:$D718,$D718,$K$64:$K718,"&lt;0"))),"")</f>
        <v>48.267252137254694</v>
      </c>
      <c r="T718" s="453">
        <f ca="1">IF($D718=$D717,MIN(0,$H718/MAX(OFFSET($H718,0,0,-(COUNTIF($D$64:$D718,$D718)),1))-1),0)</f>
        <v>-0.45426725285194658</v>
      </c>
      <c r="U718" s="453">
        <f ca="1">IF(COUNTIF($D$64:$D718,$D718)&gt;=30,STDEV(OFFSET($K718,0,0,-30,1))*SQRT(365),"")</f>
        <v>0.23780160994148633</v>
      </c>
      <c r="V718" s="453" t="str">
        <f ca="1">IF(COUNTIF($D$64:$D718,$D718)&lt;20,"Neutral",IF($H718&gt;$M718*1.05,"Bullish",IF($H718&lt;$M718*0.95,"Bearish","Neutral")))</f>
        <v>Bearish</v>
      </c>
      <c r="AB718" s="433"/>
      <c r="AC718" s="433"/>
      <c r="AD718" s="433"/>
      <c r="AE718" s="433"/>
      <c r="AF718" s="433"/>
      <c r="AG718" s="433"/>
      <c r="AH718" s="433"/>
      <c r="AI718" s="433"/>
      <c r="AJ718" s="433"/>
      <c r="AK718" s="433"/>
      <c r="AL718" s="433"/>
      <c r="AM718" s="433"/>
      <c r="AN718" s="433"/>
      <c r="AO718" s="433"/>
      <c r="AP718" s="433"/>
      <c r="AQ718" s="433"/>
      <c r="AR718" s="433"/>
      <c r="AS718" s="433"/>
      <c r="AT718" s="433"/>
    </row>
    <row r="719" spans="2:46" ht="20.149999999999999" customHeight="1">
      <c r="B719" s="437">
        <v>46158</v>
      </c>
      <c r="C719" s="419" t="s">
        <v>106</v>
      </c>
      <c r="D719" s="419" t="s">
        <v>106</v>
      </c>
      <c r="E719" s="457">
        <v>439.85106913249183</v>
      </c>
      <c r="F719" s="457">
        <v>450.18692252629751</v>
      </c>
      <c r="G719" s="457">
        <v>427.93281939430415</v>
      </c>
      <c r="H719" s="457">
        <v>435.69106147884474</v>
      </c>
      <c r="I719" s="457">
        <v>1472030985.9146156</v>
      </c>
      <c r="J719" s="462">
        <v>58012403146.165314</v>
      </c>
      <c r="K719" s="474">
        <f t="shared" si="52"/>
        <v>-1.214885443356517E-2</v>
      </c>
      <c r="L719" s="458">
        <f ca="1">IF(COUNTIF($D$64:$D719,$D719)&gt;=7,AVERAGE(OFFSET($H719,0,0,-7,1)),"")</f>
        <v>450.44372631886307</v>
      </c>
      <c r="M719" s="458">
        <f ca="1">IF(COUNTIF($D$64:$D719,$D719)&gt;=20,AVERAGE(OFFSET($H719,0,0,-20,1)),"")</f>
        <v>475.78110804844448</v>
      </c>
      <c r="N719" s="458">
        <f ca="1">IF(COUNTIF($D$64:$D719,$D719)&gt;=50,AVERAGE(OFFSET($H719,0,0,-50,1)),"")</f>
        <v>558.39331340851527</v>
      </c>
      <c r="O719" s="458">
        <f t="shared" si="53"/>
        <v>460.02025270906171</v>
      </c>
      <c r="P719" s="458">
        <f t="shared" si="54"/>
        <v>493.93327779548906</v>
      </c>
      <c r="Q719" s="458">
        <f t="shared" si="55"/>
        <v>-33.913025086427353</v>
      </c>
      <c r="R719" s="453">
        <f t="shared" si="56"/>
        <v>-35.135370017333905</v>
      </c>
      <c r="S719" s="453">
        <f>IF(COUNTIF($D$64:$D719,$D719)&gt;=14,100-100/(1+(AVERAGEIFS($K$64:$K719,$D$64:$D719,$D719,$K$64:$K719,"&gt;0")*COUNTIFS($D$64:$D719,$D719,$K$64:$K719,"&gt;0"))/(-AVERAGEIFS($K$64:$K719,$D$64:$D719,$D719,$K$64:$K719,"&lt;0")*COUNTIFS($D$64:$D719,$D719,$K$64:$K719,"&lt;0"))),"")</f>
        <v>47.868073713489451</v>
      </c>
      <c r="T719" s="453">
        <f ca="1">IF($D719=$D718,MIN(0,$H719/MAX(OFFSET($H719,0,0,-(COUNTIF($D$64:$D719,$D719)),1))-1),0)</f>
        <v>-0.46089728055667789</v>
      </c>
      <c r="U719" s="453">
        <f ca="1">IF(COUNTIF($D$64:$D719,$D719)&gt;=30,STDEV(OFFSET($K719,0,0,-30,1))*SQRT(365),"")</f>
        <v>0.2334406081823561</v>
      </c>
      <c r="V719" s="453" t="str">
        <f ca="1">IF(COUNTIF($D$64:$D719,$D719)&lt;20,"Neutral",IF($H719&gt;$M719*1.05,"Bullish",IF($H719&lt;$M719*0.95,"Bearish","Neutral")))</f>
        <v>Bearish</v>
      </c>
      <c r="AB719" s="433"/>
      <c r="AC719" s="433"/>
      <c r="AD719" s="433"/>
      <c r="AE719" s="433"/>
      <c r="AF719" s="433"/>
      <c r="AG719" s="433"/>
      <c r="AH719" s="433"/>
      <c r="AI719" s="433"/>
      <c r="AJ719" s="433"/>
      <c r="AK719" s="433"/>
      <c r="AL719" s="433"/>
      <c r="AM719" s="433"/>
      <c r="AN719" s="433"/>
      <c r="AO719" s="433"/>
      <c r="AP719" s="433"/>
      <c r="AQ719" s="433"/>
      <c r="AR719" s="433"/>
      <c r="AS719" s="433"/>
      <c r="AT719" s="433"/>
    </row>
    <row r="720" spans="2:46" ht="20.149999999999999" customHeight="1">
      <c r="B720" s="437">
        <v>46159</v>
      </c>
      <c r="C720" s="419" t="s">
        <v>106</v>
      </c>
      <c r="D720" s="419" t="s">
        <v>106</v>
      </c>
      <c r="E720" s="457">
        <v>438.69328061038766</v>
      </c>
      <c r="F720" s="457">
        <v>445.04748148539699</v>
      </c>
      <c r="G720" s="457">
        <v>434.25086488661049</v>
      </c>
      <c r="H720" s="457">
        <v>440.1637230063742</v>
      </c>
      <c r="I720" s="457">
        <v>1021186481.7307303</v>
      </c>
      <c r="J720" s="462">
        <v>58607939448.403587</v>
      </c>
      <c r="K720" s="474">
        <f t="shared" si="52"/>
        <v>1.0265671993242353E-2</v>
      </c>
      <c r="L720" s="458">
        <f ca="1">IF(COUNTIF($D$64:$D720,$D720)&gt;=7,AVERAGE(OFFSET($H720,0,0,-7,1)),"")</f>
        <v>446.18550321688366</v>
      </c>
      <c r="M720" s="458">
        <f ca="1">IF(COUNTIF($D$64:$D720,$D720)&gt;=20,AVERAGE(OFFSET($H720,0,0,-20,1)),"")</f>
        <v>471.66737830577631</v>
      </c>
      <c r="N720" s="458">
        <f ca="1">IF(COUNTIF($D$64:$D720,$D720)&gt;=50,AVERAGE(OFFSET($H720,0,0,-50,1)),"")</f>
        <v>553.39042483204275</v>
      </c>
      <c r="O720" s="458">
        <f t="shared" si="53"/>
        <v>456.9654019855713</v>
      </c>
      <c r="P720" s="458">
        <f t="shared" si="54"/>
        <v>489.95034781111019</v>
      </c>
      <c r="Q720" s="458">
        <f t="shared" si="55"/>
        <v>-32.984945825538887</v>
      </c>
      <c r="R720" s="453">
        <f t="shared" si="56"/>
        <v>-34.705285178974904</v>
      </c>
      <c r="S720" s="453">
        <f>IF(COUNTIF($D$64:$D720,$D720)&gt;=14,100-100/(1+(AVERAGEIFS($K$64:$K720,$D$64:$D720,$D720,$K$64:$K720,"&gt;0")*COUNTIFS($D$64:$D720,$D720,$K$64:$K720,"&gt;0"))/(-AVERAGEIFS($K$64:$K720,$D$64:$D720,$D720,$K$64:$K720,"&lt;0")*COUNTIFS($D$64:$D720,$D720,$K$64:$K720,"&lt;0"))),"")</f>
        <v>48.22985485248585</v>
      </c>
      <c r="T720" s="453">
        <f ca="1">IF($D720=$D719,MIN(0,$H720/MAX(OFFSET($H720,0,0,-(COUNTIF($D$64:$D720,$D720)),1))-1),0)</f>
        <v>-0.45536302886820768</v>
      </c>
      <c r="U720" s="453">
        <f ca="1">IF(COUNTIF($D$64:$D720,$D720)&gt;=30,STDEV(OFFSET($K720,0,0,-30,1))*SQRT(365),"")</f>
        <v>0.24286523981715655</v>
      </c>
      <c r="V720" s="453" t="str">
        <f ca="1">IF(COUNTIF($D$64:$D720,$D720)&lt;20,"Neutral",IF($H720&gt;$M720*1.05,"Bullish",IF($H720&lt;$M720*0.95,"Bearish","Neutral")))</f>
        <v>Bearish</v>
      </c>
      <c r="AB720" s="433"/>
      <c r="AC720" s="433"/>
      <c r="AD720" s="433"/>
      <c r="AE720" s="433"/>
      <c r="AF720" s="433"/>
      <c r="AG720" s="433"/>
      <c r="AH720" s="433"/>
      <c r="AI720" s="433"/>
      <c r="AJ720" s="433"/>
      <c r="AK720" s="433"/>
      <c r="AL720" s="433"/>
      <c r="AM720" s="433"/>
      <c r="AN720" s="433"/>
      <c r="AO720" s="433"/>
      <c r="AP720" s="433"/>
      <c r="AQ720" s="433"/>
      <c r="AR720" s="433"/>
      <c r="AS720" s="433"/>
      <c r="AT720" s="433"/>
    </row>
    <row r="721" spans="2:46" ht="20.149999999999999" customHeight="1">
      <c r="B721" s="437">
        <v>46160</v>
      </c>
      <c r="C721" s="419" t="s">
        <v>106</v>
      </c>
      <c r="D721" s="419" t="s">
        <v>106</v>
      </c>
      <c r="E721" s="457">
        <v>441.25333661846082</v>
      </c>
      <c r="F721" s="457">
        <v>453.53564137307012</v>
      </c>
      <c r="G721" s="457">
        <v>421.86196356789026</v>
      </c>
      <c r="H721" s="457">
        <v>433.10580964862953</v>
      </c>
      <c r="I721" s="457">
        <v>2720903530.7179999</v>
      </c>
      <c r="J721" s="462">
        <v>57668176044.283188</v>
      </c>
      <c r="K721" s="474">
        <f t="shared" si="52"/>
        <v>-1.6034745684033735E-2</v>
      </c>
      <c r="L721" s="458">
        <f ca="1">IF(COUNTIF($D$64:$D721,$D721)&gt;=7,AVERAGE(OFFSET($H721,0,0,-7,1)),"")</f>
        <v>442.04737663771374</v>
      </c>
      <c r="M721" s="458">
        <f ca="1">IF(COUNTIF($D$64:$D721,$D721)&gt;=20,AVERAGE(OFFSET($H721,0,0,-20,1)),"")</f>
        <v>467.54196437551639</v>
      </c>
      <c r="N721" s="458">
        <f ca="1">IF(COUNTIF($D$64:$D721,$D721)&gt;=50,AVERAGE(OFFSET($H721,0,0,-50,1)),"")</f>
        <v>548.50745943645995</v>
      </c>
      <c r="O721" s="458">
        <f t="shared" si="53"/>
        <v>453.29469547219566</v>
      </c>
      <c r="P721" s="458">
        <f t="shared" si="54"/>
        <v>485.73964128055604</v>
      </c>
      <c r="Q721" s="458">
        <f t="shared" si="55"/>
        <v>-32.444945808360387</v>
      </c>
      <c r="R721" s="453">
        <f t="shared" si="56"/>
        <v>-34.253217304852001</v>
      </c>
      <c r="S721" s="453">
        <f>IF(COUNTIF($D$64:$D721,$D721)&gt;=14,100-100/(1+(AVERAGEIFS($K$64:$K721,$D$64:$D721,$D721,$K$64:$K721,"&gt;0")*COUNTIFS($D$64:$D721,$D721,$K$64:$K721,"&gt;0"))/(-AVERAGEIFS($K$64:$K721,$D$64:$D721,$D721,$K$64:$K721,"&lt;0")*COUNTIFS($D$64:$D721,$D721,$K$64:$K721,"&lt;0"))),"")</f>
        <v>47.71266438567713</v>
      </c>
      <c r="T721" s="453">
        <f ca="1">IF($D721=$D720,MIN(0,$H721/MAX(OFFSET($H721,0,0,-(COUNTIF($D$64:$D721,$D721)),1))-1),0)</f>
        <v>-0.46409614419042844</v>
      </c>
      <c r="U721" s="453">
        <f ca="1">IF(COUNTIF($D$64:$D721,$D721)&gt;=30,STDEV(OFFSET($K721,0,0,-30,1))*SQRT(365),"")</f>
        <v>0.23125777204862383</v>
      </c>
      <c r="V721" s="453" t="str">
        <f ca="1">IF(COUNTIF($D$64:$D721,$D721)&lt;20,"Neutral",IF($H721&gt;$M721*1.05,"Bullish",IF($H721&lt;$M721*0.95,"Bearish","Neutral")))</f>
        <v>Bearish</v>
      </c>
      <c r="AB721" s="433"/>
      <c r="AC721" s="433"/>
      <c r="AD721" s="433"/>
      <c r="AE721" s="433"/>
      <c r="AF721" s="433"/>
      <c r="AG721" s="433"/>
      <c r="AH721" s="433"/>
      <c r="AI721" s="433"/>
      <c r="AJ721" s="433"/>
      <c r="AK721" s="433"/>
      <c r="AL721" s="433"/>
      <c r="AM721" s="433"/>
      <c r="AN721" s="433"/>
      <c r="AO721" s="433"/>
      <c r="AP721" s="433"/>
      <c r="AQ721" s="433"/>
      <c r="AR721" s="433"/>
      <c r="AS721" s="433"/>
      <c r="AT721" s="433"/>
    </row>
    <row r="722" spans="2:46" ht="20.149999999999999" customHeight="1">
      <c r="B722" s="437">
        <v>46161</v>
      </c>
      <c r="C722" s="419" t="s">
        <v>106</v>
      </c>
      <c r="D722" s="419" t="s">
        <v>106</v>
      </c>
      <c r="E722" s="457">
        <v>431.1896135921325</v>
      </c>
      <c r="F722" s="457">
        <v>440.23900708469205</v>
      </c>
      <c r="G722" s="457">
        <v>425.5462903864231</v>
      </c>
      <c r="H722" s="457">
        <v>433.9796209408708</v>
      </c>
      <c r="I722" s="457">
        <v>1463150352.5620394</v>
      </c>
      <c r="J722" s="462">
        <v>57784524295.236771</v>
      </c>
      <c r="K722" s="474">
        <f t="shared" si="52"/>
        <v>2.0175469198859819E-3</v>
      </c>
      <c r="L722" s="458">
        <f ca="1">IF(COUNTIF($D$64:$D722,$D722)&gt;=7,AVERAGE(OFFSET($H722,0,0,-7,1)),"")</f>
        <v>439.1145907955937</v>
      </c>
      <c r="M722" s="458">
        <f ca="1">IF(COUNTIF($D$64:$D722,$D722)&gt;=20,AVERAGE(OFFSET($H722,0,0,-20,1)),"")</f>
        <v>463.73891724704117</v>
      </c>
      <c r="N722" s="458">
        <f ca="1">IF(COUNTIF($D$64:$D722,$D722)&gt;=50,AVERAGE(OFFSET($H722,0,0,-50,1)),"")</f>
        <v>543.81664194483096</v>
      </c>
      <c r="O722" s="458">
        <f t="shared" si="53"/>
        <v>450.32314554429951</v>
      </c>
      <c r="P722" s="458">
        <f t="shared" si="54"/>
        <v>481.90556569983863</v>
      </c>
      <c r="Q722" s="458">
        <f t="shared" si="55"/>
        <v>-31.582420155539126</v>
      </c>
      <c r="R722" s="453">
        <f t="shared" si="56"/>
        <v>-33.719057874989424</v>
      </c>
      <c r="S722" s="453">
        <f>IF(COUNTIF($D$64:$D722,$D722)&gt;=14,100-100/(1+(AVERAGEIFS($K$64:$K722,$D$64:$D722,$D722,$K$64:$K722,"&gt;0")*COUNTIFS($D$64:$D722,$D722,$K$64:$K722,"&gt;0"))/(-AVERAGEIFS($K$64:$K722,$D$64:$D722,$D722,$K$64:$K722,"&lt;0")*COUNTIFS($D$64:$D722,$D722,$K$64:$K722,"&lt;0"))),"")</f>
        <v>47.783118612570767</v>
      </c>
      <c r="T722" s="453">
        <f ca="1">IF($D722=$D721,MIN(0,$H722/MAX(OFFSET($H722,0,0,-(COUNTIF($D$64:$D722,$D722)),1))-1),0)</f>
        <v>-0.46301493301678487</v>
      </c>
      <c r="U722" s="453">
        <f ca="1">IF(COUNTIF($D$64:$D722,$D722)&gt;=30,STDEV(OFFSET($K722,0,0,-30,1))*SQRT(365),"")</f>
        <v>0.22782269034639388</v>
      </c>
      <c r="V722" s="453" t="str">
        <f ca="1">IF(COUNTIF($D$64:$D722,$D722)&lt;20,"Neutral",IF($H722&gt;$M722*1.05,"Bullish",IF($H722&lt;$M722*0.95,"Bearish","Neutral")))</f>
        <v>Bearish</v>
      </c>
      <c r="AB722" s="433"/>
      <c r="AC722" s="433"/>
      <c r="AD722" s="433"/>
      <c r="AE722" s="433"/>
      <c r="AF722" s="433"/>
      <c r="AG722" s="433"/>
      <c r="AH722" s="433"/>
      <c r="AI722" s="433"/>
      <c r="AJ722" s="433"/>
      <c r="AK722" s="433"/>
      <c r="AL722" s="433"/>
      <c r="AM722" s="433"/>
      <c r="AN722" s="433"/>
      <c r="AO722" s="433"/>
      <c r="AP722" s="433"/>
      <c r="AQ722" s="433"/>
      <c r="AR722" s="433"/>
      <c r="AS722" s="433"/>
      <c r="AT722" s="433"/>
    </row>
    <row r="723" spans="2:46" ht="20.149999999999999" customHeight="1">
      <c r="B723" s="437">
        <v>46162</v>
      </c>
      <c r="C723" s="419" t="s">
        <v>106</v>
      </c>
      <c r="D723" s="419" t="s">
        <v>106</v>
      </c>
      <c r="E723" s="457">
        <v>431.75457745029706</v>
      </c>
      <c r="F723" s="457">
        <v>438.87841854784381</v>
      </c>
      <c r="G723" s="457">
        <v>416.79652575675323</v>
      </c>
      <c r="H723" s="457">
        <v>421.26688245176268</v>
      </c>
      <c r="I723" s="457">
        <v>3100883162.2640953</v>
      </c>
      <c r="J723" s="462">
        <v>56091819129.749413</v>
      </c>
      <c r="K723" s="474">
        <f t="shared" si="52"/>
        <v>-2.9293399679797938E-2</v>
      </c>
      <c r="L723" s="458">
        <f ca="1">IF(COUNTIF($D$64:$D723,$D723)&gt;=7,AVERAGE(OFFSET($H723,0,0,-7,1)),"")</f>
        <v>435.00099037590104</v>
      </c>
      <c r="M723" s="458">
        <f ca="1">IF(COUNTIF($D$64:$D723,$D723)&gt;=20,AVERAGE(OFFSET($H723,0,0,-20,1)),"")</f>
        <v>459.77669943493981</v>
      </c>
      <c r="N723" s="458">
        <f ca="1">IF(COUNTIF($D$64:$D723,$D723)&gt;=50,AVERAGE(OFFSET($H723,0,0,-50,1)),"")</f>
        <v>538.70903427687404</v>
      </c>
      <c r="O723" s="458">
        <f t="shared" si="53"/>
        <v>445.85295122237079</v>
      </c>
      <c r="P723" s="458">
        <f t="shared" si="54"/>
        <v>477.41381138516635</v>
      </c>
      <c r="Q723" s="458">
        <f t="shared" si="55"/>
        <v>-31.560860162795564</v>
      </c>
      <c r="R723" s="453">
        <f t="shared" si="56"/>
        <v>-33.287418332550651</v>
      </c>
      <c r="S723" s="453">
        <f>IF(COUNTIF($D$64:$D723,$D723)&gt;=14,100-100/(1+(AVERAGEIFS($K$64:$K723,$D$64:$D723,$D723,$K$64:$K723,"&gt;0")*COUNTIFS($D$64:$D723,$D723,$K$64:$K723,"&gt;0"))/(-AVERAGEIFS($K$64:$K723,$D$64:$D723,$D723,$K$64:$K723,"&lt;0")*COUNTIFS($D$64:$D723,$D723,$K$64:$K723,"&lt;0"))),"")</f>
        <v>46.866229760319264</v>
      </c>
      <c r="T723" s="453">
        <f ca="1">IF($D723=$D722,MIN(0,$H723/MAX(OFFSET($H723,0,0,-(COUNTIF($D$64:$D723,$D723)),1))-1),0)</f>
        <v>-0.47874505120600719</v>
      </c>
      <c r="U723" s="453">
        <f ca="1">IF(COUNTIF($D$64:$D723,$D723)&gt;=30,STDEV(OFFSET($K723,0,0,-30,1))*SQRT(365),"")</f>
        <v>0.23972527869968061</v>
      </c>
      <c r="V723" s="453" t="str">
        <f ca="1">IF(COUNTIF($D$64:$D723,$D723)&lt;20,"Neutral",IF($H723&gt;$M723*1.05,"Bullish",IF($H723&lt;$M723*0.95,"Bearish","Neutral")))</f>
        <v>Bearish</v>
      </c>
      <c r="AB723" s="433"/>
      <c r="AC723" s="433"/>
      <c r="AD723" s="433"/>
      <c r="AE723" s="433"/>
      <c r="AF723" s="433"/>
      <c r="AG723" s="433"/>
      <c r="AH723" s="433"/>
      <c r="AI723" s="433"/>
      <c r="AJ723" s="433"/>
      <c r="AK723" s="433"/>
      <c r="AL723" s="433"/>
      <c r="AM723" s="433"/>
      <c r="AN723" s="433"/>
      <c r="AO723" s="433"/>
      <c r="AP723" s="433"/>
      <c r="AQ723" s="433"/>
      <c r="AR723" s="433"/>
      <c r="AS723" s="433"/>
      <c r="AT723" s="433"/>
    </row>
    <row r="724" spans="2:46" ht="20.149999999999999" customHeight="1">
      <c r="B724" s="437">
        <v>46163</v>
      </c>
      <c r="C724" s="419" t="s">
        <v>106</v>
      </c>
      <c r="D724" s="419" t="s">
        <v>106</v>
      </c>
      <c r="E724" s="457">
        <v>421.90719343622936</v>
      </c>
      <c r="F724" s="457">
        <v>428.05034143075051</v>
      </c>
      <c r="G724" s="457">
        <v>404.66902492879541</v>
      </c>
      <c r="H724" s="457">
        <v>411.62356671017665</v>
      </c>
      <c r="I724" s="457">
        <v>3229041932.6756387</v>
      </c>
      <c r="J724" s="462">
        <v>54807808577.48378</v>
      </c>
      <c r="K724" s="474">
        <f t="shared" si="52"/>
        <v>-2.2891226781137419E-2</v>
      </c>
      <c r="L724" s="458">
        <f ca="1">IF(COUNTIF($D$64:$D724,$D724)&gt;=7,AVERAGE(OFFSET($H724,0,0,-7,1)),"")</f>
        <v>430.98285278906536</v>
      </c>
      <c r="M724" s="458">
        <f ca="1">IF(COUNTIF($D$64:$D724,$D724)&gt;=20,AVERAGE(OFFSET($H724,0,0,-20,1)),"")</f>
        <v>456.00143854324358</v>
      </c>
      <c r="N724" s="458">
        <f ca="1">IF(COUNTIF($D$64:$D724,$D724)&gt;=50,AVERAGE(OFFSET($H724,0,0,-50,1)),"")</f>
        <v>533.15440214951423</v>
      </c>
      <c r="O724" s="458">
        <f t="shared" si="53"/>
        <v>440.5868920666486</v>
      </c>
      <c r="P724" s="458">
        <f t="shared" si="54"/>
        <v>472.54045992775968</v>
      </c>
      <c r="Q724" s="458">
        <f t="shared" si="55"/>
        <v>-31.953567861111082</v>
      </c>
      <c r="R724" s="453">
        <f t="shared" si="56"/>
        <v>-33.020648238262737</v>
      </c>
      <c r="S724" s="453">
        <f>IF(COUNTIF($D$64:$D724,$D724)&gt;=14,100-100/(1+(AVERAGEIFS($K$64:$K724,$D$64:$D724,$D724,$K$64:$K724,"&gt;0")*COUNTIFS($D$64:$D724,$D724,$K$64:$K724,"&gt;0"))/(-AVERAGEIFS($K$64:$K724,$D$64:$D724,$D724,$K$64:$K724,"&lt;0")*COUNTIFS($D$64:$D724,$D724,$K$64:$K724,"&lt;0"))),"")</f>
        <v>46.173860655702988</v>
      </c>
      <c r="T724" s="453">
        <f ca="1">IF($D724=$D723,MIN(0,$H724/MAX(OFFSET($H724,0,0,-(COUNTIF($D$64:$D724,$D724)),1))-1),0)</f>
        <v>-0.49067721644964069</v>
      </c>
      <c r="U724" s="453">
        <f ca="1">IF(COUNTIF($D$64:$D724,$D724)&gt;=30,STDEV(OFFSET($K724,0,0,-30,1))*SQRT(365),"")</f>
        <v>0.23962276538280816</v>
      </c>
      <c r="V724" s="453" t="str">
        <f ca="1">IF(COUNTIF($D$64:$D724,$D724)&lt;20,"Neutral",IF($H724&gt;$M724*1.05,"Bullish",IF($H724&lt;$M724*0.95,"Bearish","Neutral")))</f>
        <v>Bearish</v>
      </c>
      <c r="AB724" s="433"/>
      <c r="AC724" s="433"/>
      <c r="AD724" s="433"/>
      <c r="AE724" s="433"/>
      <c r="AF724" s="433"/>
      <c r="AG724" s="433"/>
      <c r="AH724" s="433"/>
      <c r="AI724" s="433"/>
      <c r="AJ724" s="433"/>
      <c r="AK724" s="433"/>
      <c r="AL724" s="433"/>
      <c r="AM724" s="433"/>
      <c r="AN724" s="433"/>
      <c r="AO724" s="433"/>
      <c r="AP724" s="433"/>
      <c r="AQ724" s="433"/>
      <c r="AR724" s="433"/>
      <c r="AS724" s="433"/>
      <c r="AT724" s="433"/>
    </row>
    <row r="725" spans="2:46" ht="20.149999999999999" customHeight="1">
      <c r="B725" s="437">
        <v>46164</v>
      </c>
      <c r="C725" s="419" t="s">
        <v>106</v>
      </c>
      <c r="D725" s="419" t="s">
        <v>106</v>
      </c>
      <c r="E725" s="457">
        <v>412.397574644266</v>
      </c>
      <c r="F725" s="457">
        <v>418.94863883809268</v>
      </c>
      <c r="G725" s="457">
        <v>405.84620612279616</v>
      </c>
      <c r="H725" s="457">
        <v>416.22822457836133</v>
      </c>
      <c r="I725" s="457">
        <v>1123747099.647975</v>
      </c>
      <c r="J725" s="462">
        <v>55420920234.382584</v>
      </c>
      <c r="K725" s="474">
        <f t="shared" si="52"/>
        <v>1.1186574920834857E-2</v>
      </c>
      <c r="L725" s="458">
        <f ca="1">IF(COUNTIF($D$64:$D725,$D725)&gt;=7,AVERAGE(OFFSET($H725,0,0,-7,1)),"")</f>
        <v>427.43698411643146</v>
      </c>
      <c r="M725" s="458">
        <f ca="1">IF(COUNTIF($D$64:$D725,$D725)&gt;=20,AVERAGE(OFFSET($H725,0,0,-20,1)),"")</f>
        <v>452.14749861367937</v>
      </c>
      <c r="N725" s="458">
        <f ca="1">IF(COUNTIF($D$64:$D725,$D725)&gt;=50,AVERAGE(OFFSET($H725,0,0,-50,1)),"")</f>
        <v>527.8724953676508</v>
      </c>
      <c r="O725" s="458">
        <f t="shared" si="53"/>
        <v>436.83940476075827</v>
      </c>
      <c r="P725" s="458">
        <f t="shared" si="54"/>
        <v>468.36918323521166</v>
      </c>
      <c r="Q725" s="458">
        <f t="shared" si="55"/>
        <v>-31.529778474453394</v>
      </c>
      <c r="R725" s="453">
        <f t="shared" si="56"/>
        <v>-32.722474285500866</v>
      </c>
      <c r="S725" s="453">
        <f>IF(COUNTIF($D$64:$D725,$D725)&gt;=14,100-100/(1+(AVERAGEIFS($K$64:$K725,$D$64:$D725,$D725,$K$64:$K725,"&gt;0")*COUNTIFS($D$64:$D725,$D725,$K$64:$K725,"&gt;0"))/(-AVERAGEIFS($K$64:$K725,$D$64:$D725,$D725,$K$64:$K725,"&lt;0")*COUNTIFS($D$64:$D725,$D725,$K$64:$K725,"&lt;0"))),"")</f>
        <v>46.559671869734203</v>
      </c>
      <c r="T725" s="453">
        <f ca="1">IF($D725=$D724,MIN(0,$H725/MAX(OFFSET($H725,0,0,-(COUNTIF($D$64:$D725,$D725)),1))-1),0)</f>
        <v>-0.48497963897256635</v>
      </c>
      <c r="U725" s="453">
        <f ca="1">IF(COUNTIF($D$64:$D725,$D725)&gt;=30,STDEV(OFFSET($K725,0,0,-30,1))*SQRT(365),"")</f>
        <v>0.24338634410426482</v>
      </c>
      <c r="V725" s="453" t="str">
        <f ca="1">IF(COUNTIF($D$64:$D725,$D725)&lt;20,"Neutral",IF($H725&gt;$M725*1.05,"Bullish",IF($H725&lt;$M725*0.95,"Bearish","Neutral")))</f>
        <v>Bearish</v>
      </c>
      <c r="AB725" s="433"/>
      <c r="AC725" s="433"/>
      <c r="AD725" s="433"/>
      <c r="AE725" s="433"/>
      <c r="AF725" s="433"/>
      <c r="AG725" s="433"/>
      <c r="AH725" s="433"/>
      <c r="AI725" s="433"/>
      <c r="AJ725" s="433"/>
      <c r="AK725" s="433"/>
      <c r="AL725" s="433"/>
      <c r="AM725" s="433"/>
      <c r="AN725" s="433"/>
      <c r="AO725" s="433"/>
      <c r="AP725" s="433"/>
      <c r="AQ725" s="433"/>
      <c r="AR725" s="433"/>
      <c r="AS725" s="433"/>
      <c r="AT725" s="433"/>
    </row>
    <row r="726" spans="2:46" ht="20.149999999999999" customHeight="1">
      <c r="B726" s="437">
        <v>46165</v>
      </c>
      <c r="C726" s="419" t="s">
        <v>106</v>
      </c>
      <c r="D726" s="419" t="s">
        <v>106</v>
      </c>
      <c r="E726" s="457">
        <v>416.06769021174216</v>
      </c>
      <c r="F726" s="457">
        <v>432.58029828713023</v>
      </c>
      <c r="G726" s="457">
        <v>407.11321225346609</v>
      </c>
      <c r="H726" s="457">
        <v>423.80864510561338</v>
      </c>
      <c r="I726" s="457">
        <v>2812142380.8722553</v>
      </c>
      <c r="J726" s="462">
        <v>56430255633.992935</v>
      </c>
      <c r="K726" s="474">
        <f t="shared" si="52"/>
        <v>1.8212173225232275E-2</v>
      </c>
      <c r="L726" s="458">
        <f ca="1">IF(COUNTIF($D$64:$D726,$D726)&gt;=7,AVERAGE(OFFSET($H726,0,0,-7,1)),"")</f>
        <v>425.73949606311265</v>
      </c>
      <c r="M726" s="458">
        <f ca="1">IF(COUNTIF($D$64:$D726,$D726)&gt;=20,AVERAGE(OFFSET($H726,0,0,-20,1)),"")</f>
        <v>448.97661148873442</v>
      </c>
      <c r="N726" s="458">
        <f ca="1">IF(COUNTIF($D$64:$D726,$D726)&gt;=50,AVERAGE(OFFSET($H726,0,0,-50,1)),"")</f>
        <v>522.89649077061563</v>
      </c>
      <c r="O726" s="458">
        <f t="shared" si="53"/>
        <v>434.83467250612057</v>
      </c>
      <c r="P726" s="458">
        <f t="shared" si="54"/>
        <v>465.06840263301922</v>
      </c>
      <c r="Q726" s="458">
        <f t="shared" si="55"/>
        <v>-30.233730126898649</v>
      </c>
      <c r="R726" s="453">
        <f t="shared" si="56"/>
        <v>-32.224725453780422</v>
      </c>
      <c r="S726" s="453">
        <f>IF(COUNTIF($D$64:$D726,$D726)&gt;=14,100-100/(1+(AVERAGEIFS($K$64:$K726,$D$64:$D726,$D726,$K$64:$K726,"&gt;0")*COUNTIFS($D$64:$D726,$D726,$K$64:$K726,"&gt;0"))/(-AVERAGEIFS($K$64:$K726,$D$64:$D726,$D726,$K$64:$K726,"&lt;0")*COUNTIFS($D$64:$D726,$D726,$K$64:$K726,"&lt;0"))),"")</f>
        <v>47.176091953962839</v>
      </c>
      <c r="T726" s="453">
        <f ca="1">IF($D726=$D725,MIN(0,$H726/MAX(OFFSET($H726,0,0,-(COUNTIF($D$64:$D726,$D726)),1))-1),0)</f>
        <v>-0.47559999894301297</v>
      </c>
      <c r="U726" s="453">
        <f ca="1">IF(COUNTIF($D$64:$D726,$D726)&gt;=30,STDEV(OFFSET($K726,0,0,-30,1))*SQRT(365),"")</f>
        <v>0.26175011903416912</v>
      </c>
      <c r="V726" s="453" t="str">
        <f ca="1">IF(COUNTIF($D$64:$D726,$D726)&lt;20,"Neutral",IF($H726&gt;$M726*1.05,"Bullish",IF($H726&lt;$M726*0.95,"Bearish","Neutral")))</f>
        <v>Bearish</v>
      </c>
      <c r="AB726" s="433"/>
      <c r="AC726" s="433"/>
      <c r="AD726" s="433"/>
      <c r="AE726" s="433"/>
      <c r="AF726" s="433"/>
      <c r="AG726" s="433"/>
      <c r="AH726" s="433"/>
      <c r="AI726" s="433"/>
      <c r="AJ726" s="433"/>
      <c r="AK726" s="433"/>
      <c r="AL726" s="433"/>
      <c r="AM726" s="433"/>
      <c r="AN726" s="433"/>
      <c r="AO726" s="433"/>
      <c r="AP726" s="433"/>
      <c r="AQ726" s="433"/>
      <c r="AR726" s="433"/>
      <c r="AS726" s="433"/>
      <c r="AT726" s="433"/>
    </row>
    <row r="727" spans="2:46" ht="20.149999999999999" customHeight="1">
      <c r="B727" s="437">
        <v>46166</v>
      </c>
      <c r="C727" s="419" t="s">
        <v>106</v>
      </c>
      <c r="D727" s="419" t="s">
        <v>106</v>
      </c>
      <c r="E727" s="457">
        <v>423.90827265998593</v>
      </c>
      <c r="F727" s="457">
        <v>428.2549119603982</v>
      </c>
      <c r="G727" s="457">
        <v>413.34577851261474</v>
      </c>
      <c r="H727" s="457">
        <v>422.57991905118968</v>
      </c>
      <c r="I727" s="457">
        <v>1404488019.9845841</v>
      </c>
      <c r="J727" s="462">
        <v>56266650369.786972</v>
      </c>
      <c r="K727" s="474">
        <f t="shared" si="52"/>
        <v>-2.8992472631546029E-3</v>
      </c>
      <c r="L727" s="458">
        <f ca="1">IF(COUNTIF($D$64:$D727,$D727)&gt;=7,AVERAGE(OFFSET($H727,0,0,-7,1)),"")</f>
        <v>423.22752406951486</v>
      </c>
      <c r="M727" s="458">
        <f ca="1">IF(COUNTIF($D$64:$D727,$D727)&gt;=20,AVERAGE(OFFSET($H727,0,0,-20,1)),"")</f>
        <v>445.88487152847028</v>
      </c>
      <c r="N727" s="458">
        <f ca="1">IF(COUNTIF($D$64:$D727,$D727)&gt;=50,AVERAGE(OFFSET($H727,0,0,-50,1)),"")</f>
        <v>518.1027006802808</v>
      </c>
      <c r="O727" s="458">
        <f t="shared" si="53"/>
        <v>432.94932582074659</v>
      </c>
      <c r="P727" s="458">
        <f t="shared" si="54"/>
        <v>461.92110755288371</v>
      </c>
      <c r="Q727" s="458">
        <f t="shared" si="55"/>
        <v>-28.971781732137117</v>
      </c>
      <c r="R727" s="453">
        <f t="shared" si="56"/>
        <v>-31.574136709451761</v>
      </c>
      <c r="S727" s="453">
        <f>IF(COUNTIF($D$64:$D727,$D727)&gt;=14,100-100/(1+(AVERAGEIFS($K$64:$K727,$D$64:$D727,$D727,$K$64:$K727,"&gt;0")*COUNTIFS($D$64:$D727,$D727,$K$64:$K727,"&gt;0"))/(-AVERAGEIFS($K$64:$K727,$D$64:$D727,$D727,$K$64:$K727,"&lt;0")*COUNTIFS($D$64:$D727,$D727,$K$64:$K727,"&lt;0"))),"")</f>
        <v>47.089623763931748</v>
      </c>
      <c r="T727" s="453">
        <f ca="1">IF($D727=$D726,MIN(0,$H727/MAX(OFFSET($H727,0,0,-(COUNTIF($D$64:$D727,$D727)),1))-1),0)</f>
        <v>-0.47712036421087578</v>
      </c>
      <c r="U727" s="453">
        <f ca="1">IF(COUNTIF($D$64:$D727,$D727)&gt;=30,STDEV(OFFSET($K727,0,0,-30,1))*SQRT(365),"")</f>
        <v>0.25485654226610227</v>
      </c>
      <c r="V727" s="453" t="str">
        <f ca="1">IF(COUNTIF($D$64:$D727,$D727)&lt;20,"Neutral",IF($H727&gt;$M727*1.05,"Bullish",IF($H727&lt;$M727*0.95,"Bearish","Neutral")))</f>
        <v>Bearish</v>
      </c>
      <c r="AB727" s="433"/>
      <c r="AC727" s="433"/>
      <c r="AD727" s="433"/>
      <c r="AE727" s="433"/>
      <c r="AF727" s="433"/>
      <c r="AG727" s="433"/>
      <c r="AH727" s="433"/>
      <c r="AI727" s="433"/>
      <c r="AJ727" s="433"/>
      <c r="AK727" s="433"/>
      <c r="AL727" s="433"/>
      <c r="AM727" s="433"/>
      <c r="AN727" s="433"/>
      <c r="AO727" s="433"/>
      <c r="AP727" s="433"/>
      <c r="AQ727" s="433"/>
      <c r="AR727" s="433"/>
      <c r="AS727" s="433"/>
      <c r="AT727" s="433"/>
    </row>
    <row r="728" spans="2:46" ht="20.149999999999999" customHeight="1">
      <c r="B728" s="437">
        <v>46167</v>
      </c>
      <c r="C728" s="419" t="s">
        <v>106</v>
      </c>
      <c r="D728" s="419" t="s">
        <v>106</v>
      </c>
      <c r="E728" s="457">
        <v>421.29179739746007</v>
      </c>
      <c r="F728" s="457">
        <v>432.9678120356823</v>
      </c>
      <c r="G728" s="457">
        <v>414.6507205738464</v>
      </c>
      <c r="H728" s="457">
        <v>427.14684285953746</v>
      </c>
      <c r="I728" s="457">
        <v>2095828803.6398013</v>
      </c>
      <c r="J728" s="462">
        <v>56874737724.639801</v>
      </c>
      <c r="K728" s="474">
        <f t="shared" si="52"/>
        <v>1.0807242849120158E-2</v>
      </c>
      <c r="L728" s="458">
        <f ca="1">IF(COUNTIF($D$64:$D728,$D728)&gt;=7,AVERAGE(OFFSET($H728,0,0,-7,1)),"")</f>
        <v>422.37624309964457</v>
      </c>
      <c r="M728" s="458">
        <f ca="1">IF(COUNTIF($D$64:$D728,$D728)&gt;=20,AVERAGE(OFFSET($H728,0,0,-20,1)),"")</f>
        <v>443.10297562143904</v>
      </c>
      <c r="N728" s="458">
        <f ca="1">IF(COUNTIF($D$64:$D728,$D728)&gt;=50,AVERAGE(OFFSET($H728,0,0,-50,1)),"")</f>
        <v>513.20044054365792</v>
      </c>
      <c r="O728" s="458">
        <f t="shared" si="53"/>
        <v>432.05663613440674</v>
      </c>
      <c r="P728" s="458">
        <f t="shared" si="54"/>
        <v>459.3452360941173</v>
      </c>
      <c r="Q728" s="458">
        <f t="shared" si="55"/>
        <v>-27.288599959710552</v>
      </c>
      <c r="R728" s="453">
        <f t="shared" si="56"/>
        <v>-30.71702935950352</v>
      </c>
      <c r="S728" s="453">
        <f>IF(COUNTIF($D$64:$D728,$D728)&gt;=14,100-100/(1+(AVERAGEIFS($K$64:$K728,$D$64:$D728,$D728,$K$64:$K728,"&gt;0")*COUNTIFS($D$64:$D728,$D728,$K$64:$K728,"&gt;0"))/(-AVERAGEIFS($K$64:$K728,$D$64:$D728,$D728,$K$64:$K728,"&lt;0")*COUNTIFS($D$64:$D728,$D728,$K$64:$K728,"&lt;0"))),"")</f>
        <v>47.44866786125926</v>
      </c>
      <c r="T728" s="453">
        <f ca="1">IF($D728=$D727,MIN(0,$H728/MAX(OFFSET($H728,0,0,-(COUNTIF($D$64:$D728,$D728)),1))-1),0)</f>
        <v>-0.47146947700604314</v>
      </c>
      <c r="U728" s="453">
        <f ca="1">IF(COUNTIF($D$64:$D728,$D728)&gt;=30,STDEV(OFFSET($K728,0,0,-30,1))*SQRT(365),"")</f>
        <v>0.25876771280945754</v>
      </c>
      <c r="V728" s="453" t="str">
        <f ca="1">IF(COUNTIF($D$64:$D728,$D728)&lt;20,"Neutral",IF($H728&gt;$M728*1.05,"Bullish",IF($H728&lt;$M728*0.95,"Bearish","Neutral")))</f>
        <v>Neutral</v>
      </c>
      <c r="AB728" s="433"/>
      <c r="AC728" s="433"/>
      <c r="AD728" s="433"/>
      <c r="AE728" s="433"/>
      <c r="AF728" s="433"/>
      <c r="AG728" s="433"/>
      <c r="AH728" s="433"/>
      <c r="AI728" s="433"/>
      <c r="AJ728" s="433"/>
      <c r="AK728" s="433"/>
      <c r="AL728" s="433"/>
      <c r="AM728" s="433"/>
      <c r="AN728" s="433"/>
      <c r="AO728" s="433"/>
      <c r="AP728" s="433"/>
      <c r="AQ728" s="433"/>
      <c r="AR728" s="433"/>
      <c r="AS728" s="433"/>
      <c r="AT728" s="433"/>
    </row>
    <row r="729" spans="2:46" ht="20.149999999999999" customHeight="1">
      <c r="B729" s="437">
        <v>46168</v>
      </c>
      <c r="C729" s="419" t="s">
        <v>106</v>
      </c>
      <c r="D729" s="419" t="s">
        <v>106</v>
      </c>
      <c r="E729" s="457">
        <v>424.76504386584378</v>
      </c>
      <c r="F729" s="457">
        <v>435.73467395015552</v>
      </c>
      <c r="G729" s="457">
        <v>414.47822107779302</v>
      </c>
      <c r="H729" s="457">
        <v>428.23129762306036</v>
      </c>
      <c r="I729" s="457">
        <v>1567639029.4159219</v>
      </c>
      <c r="J729" s="462">
        <v>57019133220.663361</v>
      </c>
      <c r="K729" s="474">
        <f t="shared" si="52"/>
        <v>2.5388336157725622E-3</v>
      </c>
      <c r="L729" s="458">
        <f ca="1">IF(COUNTIF($D$64:$D729,$D729)&gt;=7,AVERAGE(OFFSET($H729,0,0,-7,1)),"")</f>
        <v>421.5550540542431</v>
      </c>
      <c r="M729" s="458">
        <f ca="1">IF(COUNTIF($D$64:$D729,$D729)&gt;=20,AVERAGE(OFFSET($H729,0,0,-20,1)),"")</f>
        <v>440.90995708455347</v>
      </c>
      <c r="N729" s="458">
        <f ca="1">IF(COUNTIF($D$64:$D729,$D729)&gt;=50,AVERAGE(OFFSET($H729,0,0,-50,1)),"")</f>
        <v>508.30963949102909</v>
      </c>
      <c r="O729" s="458">
        <f t="shared" si="53"/>
        <v>431.46812251727653</v>
      </c>
      <c r="P729" s="458">
        <f t="shared" si="54"/>
        <v>457.04049991107604</v>
      </c>
      <c r="Q729" s="458">
        <f t="shared" si="55"/>
        <v>-25.572377393799513</v>
      </c>
      <c r="R729" s="453">
        <f t="shared" si="56"/>
        <v>-29.68809896636272</v>
      </c>
      <c r="S729" s="453">
        <f>IF(COUNTIF($D$64:$D729,$D729)&gt;=14,100-100/(1+(AVERAGEIFS($K$64:$K729,$D$64:$D729,$D729,$K$64:$K729,"&gt;0")*COUNTIFS($D$64:$D729,$D729,$K$64:$K729,"&gt;0"))/(-AVERAGEIFS($K$64:$K729,$D$64:$D729,$D729,$K$64:$K729,"&lt;0")*COUNTIFS($D$64:$D729,$D729,$K$64:$K729,"&lt;0"))),"")</f>
        <v>47.532308670476752</v>
      </c>
      <c r="T729" s="453">
        <f ca="1">IF($D729=$D728,MIN(0,$H729/MAX(OFFSET($H729,0,0,-(COUNTIF($D$64:$D729,$D729)),1))-1),0)</f>
        <v>-0.47012762594730428</v>
      </c>
      <c r="U729" s="453">
        <f ca="1">IF(COUNTIF($D$64:$D729,$D729)&gt;=30,STDEV(OFFSET($K729,0,0,-30,1))*SQRT(365),"")</f>
        <v>0.25911429736644515</v>
      </c>
      <c r="V729" s="453" t="str">
        <f ca="1">IF(COUNTIF($D$64:$D729,$D729)&lt;20,"Neutral",IF($H729&gt;$M729*1.05,"Bullish",IF($H729&lt;$M729*0.95,"Bearish","Neutral")))</f>
        <v>Neutral</v>
      </c>
      <c r="AB729" s="433"/>
      <c r="AC729" s="433"/>
      <c r="AD729" s="433"/>
      <c r="AE729" s="433"/>
      <c r="AF729" s="433"/>
      <c r="AG729" s="433"/>
      <c r="AH729" s="433"/>
      <c r="AI729" s="433"/>
      <c r="AJ729" s="433"/>
      <c r="AK729" s="433"/>
      <c r="AL729" s="433"/>
      <c r="AM729" s="433"/>
      <c r="AN729" s="433"/>
      <c r="AO729" s="433"/>
      <c r="AP729" s="433"/>
      <c r="AQ729" s="433"/>
      <c r="AR729" s="433"/>
      <c r="AS729" s="433"/>
      <c r="AT729" s="433"/>
    </row>
    <row r="730" spans="2:46" ht="20.149999999999999" customHeight="1">
      <c r="B730" s="437">
        <v>46169</v>
      </c>
      <c r="C730" s="419" t="s">
        <v>106</v>
      </c>
      <c r="D730" s="419" t="s">
        <v>106</v>
      </c>
      <c r="E730" s="457">
        <v>426.54875186649429</v>
      </c>
      <c r="F730" s="457">
        <v>444.12237798197907</v>
      </c>
      <c r="G730" s="457">
        <v>418.42496498374749</v>
      </c>
      <c r="H730" s="457">
        <v>434.70081830515329</v>
      </c>
      <c r="I730" s="457">
        <v>1544378770.0741925</v>
      </c>
      <c r="J730" s="462">
        <v>57880551953.235306</v>
      </c>
      <c r="K730" s="474">
        <f t="shared" si="52"/>
        <v>1.5107538187896674E-2</v>
      </c>
      <c r="L730" s="458">
        <f ca="1">IF(COUNTIF($D$64:$D730,$D730)&gt;=7,AVERAGE(OFFSET($H730,0,0,-7,1)),"")</f>
        <v>423.47418774758461</v>
      </c>
      <c r="M730" s="458">
        <f ca="1">IF(COUNTIF($D$64:$D730,$D730)&gt;=20,AVERAGE(OFFSET($H730,0,0,-20,1)),"")</f>
        <v>439.35240377029442</v>
      </c>
      <c r="N730" s="458">
        <f ca="1">IF(COUNTIF($D$64:$D730,$D730)&gt;=50,AVERAGE(OFFSET($H730,0,0,-50,1)),"")</f>
        <v>504.0069190861966</v>
      </c>
      <c r="O730" s="458">
        <f t="shared" si="53"/>
        <v>431.96546033079602</v>
      </c>
      <c r="P730" s="458">
        <f t="shared" si="54"/>
        <v>455.38570868100771</v>
      </c>
      <c r="Q730" s="458">
        <f t="shared" si="55"/>
        <v>-23.420248350211693</v>
      </c>
      <c r="R730" s="453">
        <f t="shared" si="56"/>
        <v>-28.434528843132515</v>
      </c>
      <c r="S730" s="453">
        <f>IF(COUNTIF($D$64:$D730,$D730)&gt;=14,100-100/(1+(AVERAGEIFS($K$64:$K730,$D$64:$D730,$D730,$K$64:$K730,"&gt;0")*COUNTIFS($D$64:$D730,$D730,$K$64:$K730,"&gt;0"))/(-AVERAGEIFS($K$64:$K730,$D$64:$D730,$D730,$K$64:$K730,"&lt;0")*COUNTIFS($D$64:$D730,$D730,$K$64:$K730,"&lt;0"))),"")</f>
        <v>48.024565876646925</v>
      </c>
      <c r="T730" s="453">
        <f ca="1">IF($D730=$D729,MIN(0,$H730/MAX(OFFSET($H730,0,0,-(COUNTIF($D$64:$D730,$D730)),1))-1),0)</f>
        <v>-0.4621225588215917</v>
      </c>
      <c r="U730" s="453">
        <f ca="1">IF(COUNTIF($D$64:$D730,$D730)&gt;=30,STDEV(OFFSET($K730,0,0,-30,1))*SQRT(365),"")</f>
        <v>0.26702731530171381</v>
      </c>
      <c r="V730" s="453" t="str">
        <f ca="1">IF(COUNTIF($D$64:$D730,$D730)&lt;20,"Neutral",IF($H730&gt;$M730*1.05,"Bullish",IF($H730&lt;$M730*0.95,"Bearish","Neutral")))</f>
        <v>Neutral</v>
      </c>
      <c r="AB730" s="433"/>
      <c r="AC730" s="433"/>
      <c r="AD730" s="433"/>
      <c r="AE730" s="433"/>
      <c r="AF730" s="433"/>
      <c r="AG730" s="433"/>
      <c r="AH730" s="433"/>
      <c r="AI730" s="433"/>
      <c r="AJ730" s="433"/>
      <c r="AK730" s="433"/>
      <c r="AL730" s="433"/>
      <c r="AM730" s="433"/>
      <c r="AN730" s="433"/>
      <c r="AO730" s="433"/>
      <c r="AP730" s="433"/>
      <c r="AQ730" s="433"/>
      <c r="AR730" s="433"/>
      <c r="AS730" s="433"/>
      <c r="AT730" s="433"/>
    </row>
    <row r="731" spans="2:46" ht="20.149999999999999" customHeight="1">
      <c r="B731" s="437">
        <v>46170</v>
      </c>
      <c r="C731" s="419" t="s">
        <v>106</v>
      </c>
      <c r="D731" s="419" t="s">
        <v>106</v>
      </c>
      <c r="E731" s="457">
        <v>430.78733109067451</v>
      </c>
      <c r="F731" s="457">
        <v>436.6785518158095</v>
      </c>
      <c r="G731" s="457">
        <v>421.9534669348771</v>
      </c>
      <c r="H731" s="457">
        <v>428.55661678881955</v>
      </c>
      <c r="I731" s="457">
        <v>2551398583.7526264</v>
      </c>
      <c r="J731" s="462">
        <v>57062449570.856865</v>
      </c>
      <c r="K731" s="474">
        <f t="shared" si="52"/>
        <v>-1.4134322406590516E-2</v>
      </c>
      <c r="L731" s="458">
        <f ca="1">IF(COUNTIF($D$64:$D731,$D731)&gt;=7,AVERAGE(OFFSET($H731,0,0,-7,1)),"")</f>
        <v>425.89319490167645</v>
      </c>
      <c r="M731" s="458">
        <f ca="1">IF(COUNTIF($D$64:$D731,$D731)&gt;=20,AVERAGE(OFFSET($H731,0,0,-20,1)),"")</f>
        <v>437.09687706034327</v>
      </c>
      <c r="N731" s="458">
        <f ca="1">IF(COUNTIF($D$64:$D731,$D731)&gt;=50,AVERAGE(OFFSET($H731,0,0,-50,1)),"")</f>
        <v>499.79332856182521</v>
      </c>
      <c r="O731" s="458">
        <f t="shared" si="53"/>
        <v>431.44102286279963</v>
      </c>
      <c r="P731" s="458">
        <f t="shared" si="54"/>
        <v>453.39836854084564</v>
      </c>
      <c r="Q731" s="458">
        <f t="shared" si="55"/>
        <v>-21.957345678046011</v>
      </c>
      <c r="R731" s="453">
        <f t="shared" si="56"/>
        <v>-27.139092210115216</v>
      </c>
      <c r="S731" s="453">
        <f>IF(COUNTIF($D$64:$D731,$D731)&gt;=14,100-100/(1+(AVERAGEIFS($K$64:$K731,$D$64:$D731,$D731,$K$64:$K731,"&gt;0")*COUNTIFS($D$64:$D731,$D731,$K$64:$K731,"&gt;0"))/(-AVERAGEIFS($K$64:$K731,$D$64:$D731,$D731,$K$64:$K731,"&lt;0")*COUNTIFS($D$64:$D731,$D731,$K$64:$K731,"&lt;0"))),"")</f>
        <v>47.606687990746977</v>
      </c>
      <c r="T731" s="453">
        <f ca="1">IF($D731=$D730,MIN(0,$H731/MAX(OFFSET($H731,0,0,-(COUNTIF($D$64:$D731,$D731)),1))-1),0)</f>
        <v>-0.46972509199043921</v>
      </c>
      <c r="U731" s="453">
        <f ca="1">IF(COUNTIF($D$64:$D731,$D731)&gt;=30,STDEV(OFFSET($K731,0,0,-30,1))*SQRT(365),"")</f>
        <v>0.26740934166116698</v>
      </c>
      <c r="V731" s="453" t="str">
        <f ca="1">IF(COUNTIF($D$64:$D731,$D731)&lt;20,"Neutral",IF($H731&gt;$M731*1.05,"Bullish",IF($H731&lt;$M731*0.95,"Bearish","Neutral")))</f>
        <v>Neutral</v>
      </c>
      <c r="AB731" s="433"/>
      <c r="AC731" s="433"/>
      <c r="AD731" s="433"/>
      <c r="AE731" s="433"/>
      <c r="AF731" s="433"/>
      <c r="AG731" s="433"/>
      <c r="AH731" s="433"/>
      <c r="AI731" s="433"/>
      <c r="AJ731" s="433"/>
      <c r="AK731" s="433"/>
      <c r="AL731" s="433"/>
      <c r="AM731" s="433"/>
      <c r="AN731" s="433"/>
      <c r="AO731" s="433"/>
      <c r="AP731" s="433"/>
      <c r="AQ731" s="433"/>
      <c r="AR731" s="433"/>
      <c r="AS731" s="433"/>
      <c r="AT731" s="433"/>
    </row>
    <row r="732" spans="2:46" ht="20.149999999999999" customHeight="1">
      <c r="B732" s="437">
        <v>46171</v>
      </c>
      <c r="C732" s="419" t="s">
        <v>106</v>
      </c>
      <c r="D732" s="419" t="s">
        <v>106</v>
      </c>
      <c r="E732" s="457">
        <v>427.79991400605581</v>
      </c>
      <c r="F732" s="457">
        <v>441.04190172931533</v>
      </c>
      <c r="G732" s="457">
        <v>423.11772769135217</v>
      </c>
      <c r="H732" s="457">
        <v>435.57361304719046</v>
      </c>
      <c r="I732" s="457">
        <v>2590965151.8890085</v>
      </c>
      <c r="J732" s="462">
        <v>57996764850.206505</v>
      </c>
      <c r="K732" s="474">
        <f t="shared" si="52"/>
        <v>1.637355715319333E-2</v>
      </c>
      <c r="L732" s="458">
        <f ca="1">IF(COUNTIF($D$64:$D732,$D732)&gt;=7,AVERAGE(OFFSET($H732,0,0,-7,1)),"")</f>
        <v>428.65682182579491</v>
      </c>
      <c r="M732" s="458">
        <f ca="1">IF(COUNTIF($D$64:$D732,$D732)&gt;=20,AVERAGE(OFFSET($H732,0,0,-20,1)),"")</f>
        <v>435.50358321743909</v>
      </c>
      <c r="N732" s="458">
        <f ca="1">IF(COUNTIF($D$64:$D732,$D732)&gt;=50,AVERAGE(OFFSET($H732,0,0,-50,1)),"")</f>
        <v>495.93542493847713</v>
      </c>
      <c r="O732" s="458">
        <f t="shared" si="53"/>
        <v>432.07680596809053</v>
      </c>
      <c r="P732" s="458">
        <f t="shared" si="54"/>
        <v>452.07801628205635</v>
      </c>
      <c r="Q732" s="458">
        <f t="shared" si="55"/>
        <v>-20.001210313965828</v>
      </c>
      <c r="R732" s="453">
        <f t="shared" si="56"/>
        <v>-25.71151583088534</v>
      </c>
      <c r="S732" s="453">
        <f>IF(COUNTIF($D$64:$D732,$D732)&gt;=14,100-100/(1+(AVERAGEIFS($K$64:$K732,$D$64:$D732,$D732,$K$64:$K732,"&gt;0")*COUNTIFS($D$64:$D732,$D732,$K$64:$K732,"&gt;0"))/(-AVERAGEIFS($K$64:$K732,$D$64:$D732,$D732,$K$64:$K732,"&lt;0")*COUNTIFS($D$64:$D732,$D732,$K$64:$K732,"&lt;0"))),"")</f>
        <v>48.129534405244733</v>
      </c>
      <c r="T732" s="453">
        <f ca="1">IF($D732=$D731,MIN(0,$H732/MAX(OFFSET($H732,0,0,-(COUNTIF($D$64:$D732,$D732)),1))-1),0)</f>
        <v>-0.4610426054772403</v>
      </c>
      <c r="U732" s="453">
        <f ca="1">IF(COUNTIF($D$64:$D732,$D732)&gt;=30,STDEV(OFFSET($K732,0,0,-30,1))*SQRT(365),"")</f>
        <v>0.27792357272250945</v>
      </c>
      <c r="V732" s="453" t="str">
        <f ca="1">IF(COUNTIF($D$64:$D732,$D732)&lt;20,"Neutral",IF($H732&gt;$M732*1.05,"Bullish",IF($H732&lt;$M732*0.95,"Bearish","Neutral")))</f>
        <v>Neutral</v>
      </c>
      <c r="AB732" s="433"/>
      <c r="AC732" s="433"/>
      <c r="AD732" s="433"/>
      <c r="AE732" s="433"/>
      <c r="AF732" s="433"/>
      <c r="AG732" s="433"/>
      <c r="AH732" s="433"/>
      <c r="AI732" s="433"/>
      <c r="AJ732" s="433"/>
      <c r="AK732" s="433"/>
      <c r="AL732" s="433"/>
      <c r="AM732" s="433"/>
      <c r="AN732" s="433"/>
      <c r="AO732" s="433"/>
      <c r="AP732" s="433"/>
      <c r="AQ732" s="433"/>
      <c r="AR732" s="433"/>
      <c r="AS732" s="433"/>
      <c r="AT732" s="433"/>
    </row>
    <row r="733" spans="2:46" ht="20.149999999999999" customHeight="1">
      <c r="B733" s="437">
        <v>46172</v>
      </c>
      <c r="C733" s="419" t="s">
        <v>106</v>
      </c>
      <c r="D733" s="419" t="s">
        <v>106</v>
      </c>
      <c r="E733" s="457">
        <v>434.04846703373238</v>
      </c>
      <c r="F733" s="457">
        <v>447.29846363127587</v>
      </c>
      <c r="G733" s="457">
        <v>427.98165156886466</v>
      </c>
      <c r="H733" s="457">
        <v>442.23410670395492</v>
      </c>
      <c r="I733" s="457">
        <v>1345342036.255856</v>
      </c>
      <c r="J733" s="462">
        <v>58883611694.980377</v>
      </c>
      <c r="K733" s="474">
        <f t="shared" si="52"/>
        <v>1.5291315766740032E-2</v>
      </c>
      <c r="L733" s="458">
        <f ca="1">IF(COUNTIF($D$64:$D733,$D733)&gt;=7,AVERAGE(OFFSET($H733,0,0,-7,1)),"")</f>
        <v>431.28903062555793</v>
      </c>
      <c r="M733" s="458">
        <f ca="1">IF(COUNTIF($D$64:$D733,$D733)&gt;=20,AVERAGE(OFFSET($H733,0,0,-20,1)),"")</f>
        <v>434.11672431662521</v>
      </c>
      <c r="N733" s="458">
        <f ca="1">IF(COUNTIF($D$64:$D733,$D733)&gt;=50,AVERAGE(OFFSET($H733,0,0,-50,1)),"")</f>
        <v>492.37847240467869</v>
      </c>
      <c r="O733" s="458">
        <f t="shared" si="53"/>
        <v>433.63946761976194</v>
      </c>
      <c r="P733" s="458">
        <f t="shared" si="54"/>
        <v>451.34883779478957</v>
      </c>
      <c r="Q733" s="458">
        <f t="shared" si="55"/>
        <v>-17.70937017502763</v>
      </c>
      <c r="R733" s="453">
        <f t="shared" si="56"/>
        <v>-24.111086699713798</v>
      </c>
      <c r="S733" s="453">
        <f>IF(COUNTIF($D$64:$D733,$D733)&gt;=14,100-100/(1+(AVERAGEIFS($K$64:$K733,$D$64:$D733,$D733,$K$64:$K733,"&gt;0")*COUNTIFS($D$64:$D733,$D733,$K$64:$K733,"&gt;0"))/(-AVERAGEIFS($K$64:$K733,$D$64:$D733,$D733,$K$64:$K733,"&lt;0")*COUNTIFS($D$64:$D733,$D733,$K$64:$K733,"&lt;0"))),"")</f>
        <v>48.608485875736271</v>
      </c>
      <c r="T733" s="453">
        <f ca="1">IF($D733=$D732,MIN(0,$H733/MAX(OFFSET($H733,0,0,-(COUNTIF($D$64:$D733,$D733)),1))-1),0)</f>
        <v>-0.45280123777277326</v>
      </c>
      <c r="U733" s="453">
        <f ca="1">IF(COUNTIF($D$64:$D733,$D733)&gt;=30,STDEV(OFFSET($K733,0,0,-30,1))*SQRT(365),"")</f>
        <v>0.28232308997258043</v>
      </c>
      <c r="V733" s="453" t="str">
        <f ca="1">IF(COUNTIF($D$64:$D733,$D733)&lt;20,"Neutral",IF($H733&gt;$M733*1.05,"Bullish",IF($H733&lt;$M733*0.95,"Bearish","Neutral")))</f>
        <v>Neutral</v>
      </c>
      <c r="AB733" s="433"/>
      <c r="AC733" s="433"/>
      <c r="AD733" s="433"/>
      <c r="AE733" s="433"/>
      <c r="AF733" s="433"/>
      <c r="AG733" s="433"/>
      <c r="AH733" s="433"/>
      <c r="AI733" s="433"/>
      <c r="AJ733" s="433"/>
      <c r="AK733" s="433"/>
      <c r="AL733" s="433"/>
      <c r="AM733" s="433"/>
      <c r="AN733" s="433"/>
      <c r="AO733" s="433"/>
      <c r="AP733" s="433"/>
      <c r="AQ733" s="433"/>
      <c r="AR733" s="433"/>
      <c r="AS733" s="433"/>
      <c r="AT733" s="433"/>
    </row>
    <row r="734" spans="2:46" ht="20.149999999999999" customHeight="1">
      <c r="B734" s="437">
        <v>46173</v>
      </c>
      <c r="C734" s="419" t="s">
        <v>106</v>
      </c>
      <c r="D734" s="419" t="s">
        <v>106</v>
      </c>
      <c r="E734" s="457">
        <v>441.50571167041818</v>
      </c>
      <c r="F734" s="457">
        <v>444.53989441014102</v>
      </c>
      <c r="G734" s="457">
        <v>433.65350073322367</v>
      </c>
      <c r="H734" s="457">
        <v>439.79970224780715</v>
      </c>
      <c r="I734" s="457">
        <v>2788381230.3882761</v>
      </c>
      <c r="J734" s="462">
        <v>58559469968.841888</v>
      </c>
      <c r="K734" s="474">
        <f t="shared" si="52"/>
        <v>-5.5047867616810908E-3</v>
      </c>
      <c r="L734" s="458">
        <f ca="1">IF(COUNTIF($D$64:$D734,$D734)&gt;=7,AVERAGE(OFFSET($H734,0,0,-7,1)),"")</f>
        <v>433.74899965364619</v>
      </c>
      <c r="M734" s="458">
        <f ca="1">IF(COUNTIF($D$64:$D734,$D734)&gt;=20,AVERAGE(OFFSET($H734,0,0,-20,1)),"")</f>
        <v>433.0030746438747</v>
      </c>
      <c r="N734" s="458">
        <f ca="1">IF(COUNTIF($D$64:$D734,$D734)&gt;=50,AVERAGE(OFFSET($H734,0,0,-50,1)),"")</f>
        <v>488.78469886527904</v>
      </c>
      <c r="O734" s="458">
        <f t="shared" si="53"/>
        <v>434.5871960240766</v>
      </c>
      <c r="P734" s="458">
        <f t="shared" si="54"/>
        <v>450.49334627279086</v>
      </c>
      <c r="Q734" s="458">
        <f t="shared" si="55"/>
        <v>-15.906150248714255</v>
      </c>
      <c r="R734" s="453">
        <f t="shared" si="56"/>
        <v>-22.470099409513889</v>
      </c>
      <c r="S734" s="453">
        <f>IF(COUNTIF($D$64:$D734,$D734)&gt;=14,100-100/(1+(AVERAGEIFS($K$64:$K734,$D$64:$D734,$D734,$K$64:$K734,"&gt;0")*COUNTIFS($D$64:$D734,$D734,$K$64:$K734,"&gt;0"))/(-AVERAGEIFS($K$64:$K734,$D$64:$D734,$D734,$K$64:$K734,"&lt;0")*COUNTIFS($D$64:$D734,$D734,$K$64:$K734,"&lt;0"))),"")</f>
        <v>48.447444348318307</v>
      </c>
      <c r="T734" s="453">
        <f ca="1">IF($D734=$D733,MIN(0,$H734/MAX(OFFSET($H734,0,0,-(COUNTIF($D$64:$D734,$D734)),1))-1),0)</f>
        <v>-0.4558134502750899</v>
      </c>
      <c r="U734" s="453">
        <f ca="1">IF(COUNTIF($D$64:$D734,$D734)&gt;=30,STDEV(OFFSET($K734,0,0,-30,1))*SQRT(365),"")</f>
        <v>0.2702683967531872</v>
      </c>
      <c r="V734" s="453" t="str">
        <f ca="1">IF(COUNTIF($D$64:$D734,$D734)&lt;20,"Neutral",IF($H734&gt;$M734*1.05,"Bullish",IF($H734&lt;$M734*0.95,"Bearish","Neutral")))</f>
        <v>Neutral</v>
      </c>
      <c r="AB734" s="433"/>
      <c r="AC734" s="433"/>
      <c r="AD734" s="433"/>
      <c r="AE734" s="433"/>
      <c r="AF734" s="433"/>
      <c r="AG734" s="433"/>
      <c r="AH734" s="433"/>
      <c r="AI734" s="433"/>
      <c r="AJ734" s="433"/>
      <c r="AK734" s="433"/>
      <c r="AL734" s="433"/>
      <c r="AM734" s="433"/>
      <c r="AN734" s="433"/>
      <c r="AO734" s="433"/>
      <c r="AP734" s="433"/>
      <c r="AQ734" s="433"/>
      <c r="AR734" s="433"/>
      <c r="AS734" s="433"/>
      <c r="AT734" s="433"/>
    </row>
    <row r="735" spans="2:46" ht="20.149999999999999" customHeight="1">
      <c r="B735" s="437">
        <v>46174</v>
      </c>
      <c r="C735" s="419" t="s">
        <v>106</v>
      </c>
      <c r="D735" s="419" t="s">
        <v>106</v>
      </c>
      <c r="E735" s="457">
        <v>437.67663679761046</v>
      </c>
      <c r="F735" s="457">
        <v>457.44719687066413</v>
      </c>
      <c r="G735" s="457">
        <v>432.78036548309154</v>
      </c>
      <c r="H735" s="457">
        <v>448.30648006157952</v>
      </c>
      <c r="I735" s="457">
        <v>3484338227.4784398</v>
      </c>
      <c r="J735" s="462">
        <v>59692150135.224823</v>
      </c>
      <c r="K735" s="474">
        <f t="shared" si="52"/>
        <v>1.9342391025492844E-2</v>
      </c>
      <c r="L735" s="458">
        <f ca="1">IF(COUNTIF($D$64:$D735,$D735)&gt;=7,AVERAGE(OFFSET($H735,0,0,-7,1)),"")</f>
        <v>436.77180496822353</v>
      </c>
      <c r="M735" s="458">
        <f ca="1">IF(COUNTIF($D$64:$D735,$D735)&gt;=20,AVERAGE(OFFSET($H735,0,0,-20,1)),"")</f>
        <v>432.69294255516809</v>
      </c>
      <c r="N735" s="458">
        <f ca="1">IF(COUNTIF($D$64:$D735,$D735)&gt;=50,AVERAGE(OFFSET($H735,0,0,-50,1)),"")</f>
        <v>485.50855888697913</v>
      </c>
      <c r="O735" s="458">
        <f t="shared" si="53"/>
        <v>436.69785510676934</v>
      </c>
      <c r="P735" s="458">
        <f t="shared" si="54"/>
        <v>450.33135618307148</v>
      </c>
      <c r="Q735" s="458">
        <f t="shared" si="55"/>
        <v>-13.633501076302139</v>
      </c>
      <c r="R735" s="453">
        <f t="shared" si="56"/>
        <v>-20.702779742871538</v>
      </c>
      <c r="S735" s="453">
        <f>IF(COUNTIF($D$64:$D735,$D735)&gt;=14,100-100/(1+(AVERAGEIFS($K$64:$K735,$D$64:$D735,$D735,$K$64:$K735,"&gt;0")*COUNTIFS($D$64:$D735,$D735,$K$64:$K735,"&gt;0"))/(-AVERAGEIFS($K$64:$K735,$D$64:$D735,$D735,$K$64:$K735,"&lt;0")*COUNTIFS($D$64:$D735,$D735,$K$64:$K735,"&lt;0"))),"")</f>
        <v>49.040668964818245</v>
      </c>
      <c r="T735" s="453">
        <f ca="1">IF($D735=$D734,MIN(0,$H735/MAX(OFFSET($H735,0,0,-(COUNTIF($D$64:$D735,$D735)),1))-1),0)</f>
        <v>-0.44528758123949697</v>
      </c>
      <c r="U735" s="453">
        <f ca="1">IF(COUNTIF($D$64:$D735,$D735)&gt;=30,STDEV(OFFSET($K735,0,0,-30,1))*SQRT(365),"")</f>
        <v>0.27616036907491337</v>
      </c>
      <c r="V735" s="453" t="str">
        <f ca="1">IF(COUNTIF($D$64:$D735,$D735)&lt;20,"Neutral",IF($H735&gt;$M735*1.05,"Bullish",IF($H735&lt;$M735*0.95,"Bearish","Neutral")))</f>
        <v>Neutral</v>
      </c>
      <c r="AB735" s="433"/>
      <c r="AC735" s="433"/>
      <c r="AD735" s="433"/>
      <c r="AE735" s="433"/>
      <c r="AF735" s="433"/>
      <c r="AG735" s="433"/>
      <c r="AH735" s="433"/>
      <c r="AI735" s="433"/>
      <c r="AJ735" s="433"/>
      <c r="AK735" s="433"/>
      <c r="AL735" s="433"/>
      <c r="AM735" s="433"/>
      <c r="AN735" s="433"/>
      <c r="AO735" s="433"/>
      <c r="AP735" s="433"/>
      <c r="AQ735" s="433"/>
      <c r="AR735" s="433"/>
      <c r="AS735" s="433"/>
      <c r="AT735" s="433"/>
    </row>
    <row r="736" spans="2:46" ht="20.149999999999999" customHeight="1">
      <c r="B736" s="437">
        <v>46175</v>
      </c>
      <c r="C736" s="419" t="s">
        <v>106</v>
      </c>
      <c r="D736" s="419" t="s">
        <v>106</v>
      </c>
      <c r="E736" s="457">
        <v>445.82380795619514</v>
      </c>
      <c r="F736" s="457">
        <v>456.27640819029739</v>
      </c>
      <c r="G736" s="457">
        <v>438.66965991604513</v>
      </c>
      <c r="H736" s="457">
        <v>445.85676929252975</v>
      </c>
      <c r="I736" s="457">
        <v>2744902205.5748396</v>
      </c>
      <c r="J736" s="462">
        <v>59365970368.664436</v>
      </c>
      <c r="K736" s="474">
        <f t="shared" si="52"/>
        <v>-5.4643661825126699E-3</v>
      </c>
      <c r="L736" s="458">
        <f ca="1">IF(COUNTIF($D$64:$D736,$D736)&gt;=7,AVERAGE(OFFSET($H736,0,0,-7,1)),"")</f>
        <v>439.28972949243354</v>
      </c>
      <c r="M736" s="458">
        <f ca="1">IF(COUNTIF($D$64:$D736,$D736)&gt;=20,AVERAGE(OFFSET($H736,0,0,-20,1)),"")</f>
        <v>432.48267675031411</v>
      </c>
      <c r="N736" s="458">
        <f ca="1">IF(COUNTIF($D$64:$D736,$D736)&gt;=50,AVERAGE(OFFSET($H736,0,0,-50,1)),"")</f>
        <v>482.43530120006585</v>
      </c>
      <c r="O736" s="458">
        <f t="shared" si="53"/>
        <v>438.10691882765553</v>
      </c>
      <c r="P736" s="458">
        <f t="shared" si="54"/>
        <v>449.99990530229059</v>
      </c>
      <c r="Q736" s="458">
        <f t="shared" si="55"/>
        <v>-11.892986474635052</v>
      </c>
      <c r="R736" s="453">
        <f t="shared" si="56"/>
        <v>-18.94082108922424</v>
      </c>
      <c r="S736" s="453">
        <f>IF(COUNTIF($D$64:$D736,$D736)&gt;=14,100-100/(1+(AVERAGEIFS($K$64:$K736,$D$64:$D736,$D736,$K$64:$K736,"&gt;0")*COUNTIFS($D$64:$D736,$D736,$K$64:$K736,"&gt;0"))/(-AVERAGEIFS($K$64:$K736,$D$64:$D736,$D736,$K$64:$K736,"&lt;0")*COUNTIFS($D$64:$D736,$D736,$K$64:$K736,"&lt;0"))),"")</f>
        <v>48.881761080803891</v>
      </c>
      <c r="T736" s="453">
        <f ca="1">IF($D736=$D735,MIN(0,$H736/MAX(OFFSET($H736,0,0,-(COUNTIF($D$64:$D736,$D736)),1))-1),0)</f>
        <v>-0.44831873302159164</v>
      </c>
      <c r="U736" s="453">
        <f ca="1">IF(COUNTIF($D$64:$D736,$D736)&gt;=30,STDEV(OFFSET($K736,0,0,-30,1))*SQRT(365),"")</f>
        <v>0.27430034991177543</v>
      </c>
      <c r="V736" s="453" t="str">
        <f ca="1">IF(COUNTIF($D$64:$D736,$D736)&lt;20,"Neutral",IF($H736&gt;$M736*1.05,"Bullish",IF($H736&lt;$M736*0.95,"Bearish","Neutral")))</f>
        <v>Neutral</v>
      </c>
      <c r="AB736" s="433"/>
      <c r="AC736" s="433"/>
      <c r="AD736" s="433"/>
      <c r="AE736" s="433"/>
      <c r="AF736" s="433"/>
      <c r="AG736" s="433"/>
      <c r="AH736" s="433"/>
      <c r="AI736" s="433"/>
      <c r="AJ736" s="433"/>
      <c r="AK736" s="433"/>
      <c r="AL736" s="433"/>
      <c r="AM736" s="433"/>
      <c r="AN736" s="433"/>
      <c r="AO736" s="433"/>
      <c r="AP736" s="433"/>
      <c r="AQ736" s="433"/>
      <c r="AR736" s="433"/>
      <c r="AS736" s="433"/>
      <c r="AT736" s="433"/>
    </row>
    <row r="737" spans="2:46" ht="20.149999999999999" customHeight="1">
      <c r="B737" s="437">
        <v>46176</v>
      </c>
      <c r="C737" s="419" t="s">
        <v>106</v>
      </c>
      <c r="D737" s="419" t="s">
        <v>106</v>
      </c>
      <c r="E737" s="457">
        <v>449.16197478077794</v>
      </c>
      <c r="F737" s="457">
        <v>464.77429082489442</v>
      </c>
      <c r="G737" s="457">
        <v>437.59548526271925</v>
      </c>
      <c r="H737" s="457">
        <v>453.92015066150879</v>
      </c>
      <c r="I737" s="457">
        <v>3046393247.5826197</v>
      </c>
      <c r="J737" s="462">
        <v>60439612157.666817</v>
      </c>
      <c r="K737" s="474">
        <f t="shared" si="52"/>
        <v>1.8085138377003318E-2</v>
      </c>
      <c r="L737" s="458">
        <f ca="1">IF(COUNTIF($D$64:$D737,$D737)&gt;=7,AVERAGE(OFFSET($H737,0,0,-7,1)),"")</f>
        <v>442.03534840048422</v>
      </c>
      <c r="M737" s="458">
        <f ca="1">IF(COUNTIF($D$64:$D737,$D737)&gt;=20,AVERAGE(OFFSET($H737,0,0,-20,1)),"")</f>
        <v>433.19115779248807</v>
      </c>
      <c r="N737" s="458">
        <f ca="1">IF(COUNTIF($D$64:$D737,$D737)&gt;=50,AVERAGE(OFFSET($H737,0,0,-50,1)),"")</f>
        <v>479.82619216052063</v>
      </c>
      <c r="O737" s="458">
        <f t="shared" si="53"/>
        <v>440.53972372517143</v>
      </c>
      <c r="P737" s="458">
        <f t="shared" si="54"/>
        <v>450.29029384741784</v>
      </c>
      <c r="Q737" s="458">
        <f t="shared" si="55"/>
        <v>-9.7505701222464154</v>
      </c>
      <c r="R737" s="453">
        <f t="shared" si="56"/>
        <v>-17.102770895828677</v>
      </c>
      <c r="S737" s="453">
        <f>IF(COUNTIF($D$64:$D737,$D737)&gt;=14,100-100/(1+(AVERAGEIFS($K$64:$K737,$D$64:$D737,$D737,$K$64:$K737,"&gt;0")*COUNTIFS($D$64:$D737,$D737,$K$64:$K737,"&gt;0"))/(-AVERAGEIFS($K$64:$K737,$D$64:$D737,$D737,$K$64:$K737,"&lt;0")*COUNTIFS($D$64:$D737,$D737,$K$64:$K737,"&lt;0"))),"")</f>
        <v>49.424154302604201</v>
      </c>
      <c r="T737" s="453">
        <f ca="1">IF($D737=$D736,MIN(0,$H737/MAX(OFFSET($H737,0,0,-(COUNTIF($D$64:$D737,$D737)),1))-1),0)</f>
        <v>-0.43834150096828661</v>
      </c>
      <c r="U737" s="453">
        <f ca="1">IF(COUNTIF($D$64:$D737,$D737)&gt;=30,STDEV(OFFSET($K737,0,0,-30,1))*SQRT(365),"")</f>
        <v>0.28357165407380319</v>
      </c>
      <c r="V737" s="453" t="str">
        <f ca="1">IF(COUNTIF($D$64:$D737,$D737)&lt;20,"Neutral",IF($H737&gt;$M737*1.05,"Bullish",IF($H737&lt;$M737*0.95,"Bearish","Neutral")))</f>
        <v>Neutral</v>
      </c>
      <c r="AB737" s="433"/>
      <c r="AC737" s="433"/>
      <c r="AD737" s="433"/>
      <c r="AE737" s="433"/>
      <c r="AF737" s="433"/>
      <c r="AG737" s="433"/>
      <c r="AH737" s="433"/>
      <c r="AI737" s="433"/>
      <c r="AJ737" s="433"/>
      <c r="AK737" s="433"/>
      <c r="AL737" s="433"/>
      <c r="AM737" s="433"/>
      <c r="AN737" s="433"/>
      <c r="AO737" s="433"/>
      <c r="AP737" s="433"/>
      <c r="AQ737" s="433"/>
      <c r="AR737" s="433"/>
      <c r="AS737" s="433"/>
      <c r="AT737" s="433"/>
    </row>
    <row r="738" spans="2:46" ht="20.149999999999999" customHeight="1">
      <c r="B738" s="437">
        <v>46177</v>
      </c>
      <c r="C738" s="419" t="s">
        <v>106</v>
      </c>
      <c r="D738" s="419" t="s">
        <v>106</v>
      </c>
      <c r="E738" s="457">
        <v>458.78914712164823</v>
      </c>
      <c r="F738" s="457">
        <v>461.03351635693917</v>
      </c>
      <c r="G738" s="457">
        <v>449.98557539138068</v>
      </c>
      <c r="H738" s="457">
        <v>456.52935869146052</v>
      </c>
      <c r="I738" s="457">
        <v>967166425.58175004</v>
      </c>
      <c r="J738" s="462">
        <v>60787029035.14875</v>
      </c>
      <c r="K738" s="474">
        <f t="shared" si="52"/>
        <v>5.7481652359985258E-3</v>
      </c>
      <c r="L738" s="458">
        <f ca="1">IF(COUNTIF($D$64:$D738,$D738)&gt;=7,AVERAGE(OFFSET($H738,0,0,-7,1)),"")</f>
        <v>446.03145438657583</v>
      </c>
      <c r="M738" s="458">
        <f ca="1">IF(COUNTIF($D$64:$D738,$D738)&gt;=20,AVERAGE(OFFSET($H738,0,0,-20,1)),"")</f>
        <v>433.96516046272126</v>
      </c>
      <c r="N738" s="458">
        <f ca="1">IF(COUNTIF($D$64:$D738,$D738)&gt;=50,AVERAGE(OFFSET($H738,0,0,-50,1)),"")</f>
        <v>477.31744564526048</v>
      </c>
      <c r="O738" s="458">
        <f t="shared" si="53"/>
        <v>442.99966756613895</v>
      </c>
      <c r="P738" s="458">
        <f t="shared" si="54"/>
        <v>450.75244679882843</v>
      </c>
      <c r="Q738" s="458">
        <f t="shared" si="55"/>
        <v>-7.7527792326894769</v>
      </c>
      <c r="R738" s="453">
        <f t="shared" si="56"/>
        <v>-15.232772563200836</v>
      </c>
      <c r="S738" s="453">
        <f>IF(COUNTIF($D$64:$D738,$D738)&gt;=14,100-100/(1+(AVERAGEIFS($K$64:$K738,$D$64:$D738,$D738,$K$64:$K738,"&gt;0")*COUNTIFS($D$64:$D738,$D738,$K$64:$K738,"&gt;0"))/(-AVERAGEIFS($K$64:$K738,$D$64:$D738,$D738,$K$64:$K738,"&lt;0")*COUNTIFS($D$64:$D738,$D738,$K$64:$K738,"&lt;0"))),"")</f>
        <v>49.594145627290793</v>
      </c>
      <c r="T738" s="453">
        <f ca="1">IF($D738=$D737,MIN(0,$H738/MAX(OFFSET($H738,0,0,-(COUNTIF($D$64:$D738,$D738)),1))-1),0)</f>
        <v>-0.4351129951096494</v>
      </c>
      <c r="U738" s="453">
        <f ca="1">IF(COUNTIF($D$64:$D738,$D738)&gt;=30,STDEV(OFFSET($K738,0,0,-30,1))*SQRT(365),"")</f>
        <v>0.28482196941646248</v>
      </c>
      <c r="V738" s="453" t="str">
        <f ca="1">IF(COUNTIF($D$64:$D738,$D738)&lt;20,"Neutral",IF($H738&gt;$M738*1.05,"Bullish",IF($H738&lt;$M738*0.95,"Bearish","Neutral")))</f>
        <v>Bullish</v>
      </c>
      <c r="AB738" s="433"/>
      <c r="AC738" s="433"/>
      <c r="AD738" s="433"/>
      <c r="AE738" s="433"/>
      <c r="AF738" s="433"/>
      <c r="AG738" s="433"/>
      <c r="AH738" s="433"/>
      <c r="AI738" s="433"/>
      <c r="AJ738" s="433"/>
      <c r="AK738" s="433"/>
      <c r="AL738" s="433"/>
      <c r="AM738" s="433"/>
      <c r="AN738" s="433"/>
      <c r="AO738" s="433"/>
      <c r="AP738" s="433"/>
      <c r="AQ738" s="433"/>
      <c r="AR738" s="433"/>
      <c r="AS738" s="433"/>
      <c r="AT738" s="433"/>
    </row>
    <row r="739" spans="2:46" ht="20.149999999999999" customHeight="1">
      <c r="B739" s="437">
        <v>46178</v>
      </c>
      <c r="C739" s="419" t="s">
        <v>106</v>
      </c>
      <c r="D739" s="419" t="s">
        <v>106</v>
      </c>
      <c r="E739" s="457">
        <v>455.97974026238228</v>
      </c>
      <c r="F739" s="457">
        <v>461.73496419757004</v>
      </c>
      <c r="G739" s="457">
        <v>438.05368373648116</v>
      </c>
      <c r="H739" s="457">
        <v>452.0422848404375</v>
      </c>
      <c r="I739" s="457">
        <v>2207991902.593791</v>
      </c>
      <c r="J739" s="462">
        <v>60189573727.462105</v>
      </c>
      <c r="K739" s="474">
        <f t="shared" si="52"/>
        <v>-9.8286643905755033E-3</v>
      </c>
      <c r="L739" s="458">
        <f ca="1">IF(COUNTIF($D$64:$D739,$D739)&gt;=7,AVERAGE(OFFSET($H739,0,0,-7,1)),"")</f>
        <v>448.38412178561111</v>
      </c>
      <c r="M739" s="458">
        <f ca="1">IF(COUNTIF($D$64:$D739,$D739)&gt;=20,AVERAGE(OFFSET($H739,0,0,-20,1)),"")</f>
        <v>434.78272163080089</v>
      </c>
      <c r="N739" s="458">
        <f ca="1">IF(COUNTIF($D$64:$D739,$D739)&gt;=50,AVERAGE(OFFSET($H739,0,0,-50,1)),"")</f>
        <v>474.6760645007937</v>
      </c>
      <c r="O739" s="458">
        <f t="shared" si="53"/>
        <v>444.39083945449255</v>
      </c>
      <c r="P739" s="458">
        <f t="shared" si="54"/>
        <v>450.84799035746613</v>
      </c>
      <c r="Q739" s="458">
        <f t="shared" si="55"/>
        <v>-6.4571509029735807</v>
      </c>
      <c r="R739" s="453">
        <f t="shared" si="56"/>
        <v>-13.477648231155385</v>
      </c>
      <c r="S739" s="453">
        <f>IF(COUNTIF($D$64:$D739,$D739)&gt;=14,100-100/(1+(AVERAGEIFS($K$64:$K739,$D$64:$D739,$D739,$K$64:$K739,"&gt;0")*COUNTIFS($D$64:$D739,$D739,$K$64:$K739,"&gt;0"))/(-AVERAGEIFS($K$64:$K739,$D$64:$D739,$D739,$K$64:$K739,"&lt;0")*COUNTIFS($D$64:$D739,$D739,$K$64:$K739,"&lt;0"))),"")</f>
        <v>49.310751732367642</v>
      </c>
      <c r="T739" s="453">
        <f ca="1">IF($D739=$D738,MIN(0,$H739/MAX(OFFSET($H739,0,0,-(COUNTIF($D$64:$D739,$D739)),1))-1),0)</f>
        <v>-0.44066507989931403</v>
      </c>
      <c r="U739" s="453">
        <f ca="1">IF(COUNTIF($D$64:$D739,$D739)&gt;=30,STDEV(OFFSET($K739,0,0,-30,1))*SQRT(365),"")</f>
        <v>0.27684913499071701</v>
      </c>
      <c r="V739" s="453" t="str">
        <f ca="1">IF(COUNTIF($D$64:$D739,$D739)&lt;20,"Neutral",IF($H739&gt;$M739*1.05,"Bullish",IF($H739&lt;$M739*0.95,"Bearish","Neutral")))</f>
        <v>Neutral</v>
      </c>
      <c r="AB739" s="433"/>
      <c r="AC739" s="433"/>
      <c r="AD739" s="433"/>
      <c r="AE739" s="433"/>
      <c r="AF739" s="433"/>
      <c r="AG739" s="433"/>
      <c r="AH739" s="433"/>
      <c r="AI739" s="433"/>
      <c r="AJ739" s="433"/>
      <c r="AK739" s="433"/>
      <c r="AL739" s="433"/>
      <c r="AM739" s="433"/>
      <c r="AN739" s="433"/>
      <c r="AO739" s="433"/>
      <c r="AP739" s="433"/>
      <c r="AQ739" s="433"/>
      <c r="AR739" s="433"/>
      <c r="AS739" s="433"/>
      <c r="AT739" s="433"/>
    </row>
    <row r="740" spans="2:46" ht="20.149999999999999" customHeight="1">
      <c r="B740" s="437">
        <v>46179</v>
      </c>
      <c r="C740" s="419" t="s">
        <v>106</v>
      </c>
      <c r="D740" s="419" t="s">
        <v>106</v>
      </c>
      <c r="E740" s="457">
        <v>452.52662130855242</v>
      </c>
      <c r="F740" s="457">
        <v>459.25062221163887</v>
      </c>
      <c r="G740" s="457">
        <v>435.06893096996623</v>
      </c>
      <c r="H740" s="457">
        <v>438.82899917387556</v>
      </c>
      <c r="I740" s="457">
        <v>3042541407.1145778</v>
      </c>
      <c r="J740" s="462">
        <v>58430220546.397919</v>
      </c>
      <c r="K740" s="474">
        <f t="shared" si="52"/>
        <v>-2.9230198390015616E-2</v>
      </c>
      <c r="L740" s="458">
        <f ca="1">IF(COUNTIF($D$64:$D740,$D740)&gt;=7,AVERAGE(OFFSET($H740,0,0,-7,1)),"")</f>
        <v>447.89767785274267</v>
      </c>
      <c r="M740" s="458">
        <f ca="1">IF(COUNTIF($D$64:$D740,$D740)&gt;=20,AVERAGE(OFFSET($H740,0,0,-20,1)),"")</f>
        <v>434.71598543917588</v>
      </c>
      <c r="N740" s="458">
        <f ca="1">IF(COUNTIF($D$64:$D740,$D740)&gt;=50,AVERAGE(OFFSET($H740,0,0,-50,1)),"")</f>
        <v>471.8156790824728</v>
      </c>
      <c r="O740" s="458">
        <f t="shared" si="53"/>
        <v>443.53517171901302</v>
      </c>
      <c r="P740" s="458">
        <f t="shared" si="54"/>
        <v>449.95769471423722</v>
      </c>
      <c r="Q740" s="458">
        <f t="shared" si="55"/>
        <v>-6.4225229952241989</v>
      </c>
      <c r="R740" s="453">
        <f t="shared" si="56"/>
        <v>-12.066623183969147</v>
      </c>
      <c r="S740" s="453">
        <f>IF(COUNTIF($D$64:$D740,$D740)&gt;=14,100-100/(1+(AVERAGEIFS($K$64:$K740,$D$64:$D740,$D740,$K$64:$K740,"&gt;0")*COUNTIFS($D$64:$D740,$D740,$K$64:$K740,"&gt;0"))/(-AVERAGEIFS($K$64:$K740,$D$64:$D740,$D740,$K$64:$K740,"&lt;0")*COUNTIFS($D$64:$D740,$D740,$K$64:$K740,"&lt;0"))),"")</f>
        <v>48.486764394240161</v>
      </c>
      <c r="T740" s="453">
        <f ca="1">IF($D740=$D739,MIN(0,$H740/MAX(OFFSET($H740,0,0,-(COUNTIF($D$64:$D740,$D740)),1))-1),0)</f>
        <v>-0.45701455058032059</v>
      </c>
      <c r="U740" s="453">
        <f ca="1">IF(COUNTIF($D$64:$D740,$D740)&gt;=30,STDEV(OFFSET($K740,0,0,-30,1))*SQRT(365),"")</f>
        <v>0.29077679808565804</v>
      </c>
      <c r="V740" s="453" t="str">
        <f ca="1">IF(COUNTIF($D$64:$D740,$D740)&lt;20,"Neutral",IF($H740&gt;$M740*1.05,"Bullish",IF($H740&lt;$M740*0.95,"Bearish","Neutral")))</f>
        <v>Neutral</v>
      </c>
      <c r="AB740" s="433"/>
      <c r="AC740" s="433"/>
      <c r="AD740" s="433"/>
      <c r="AE740" s="433"/>
      <c r="AF740" s="433"/>
      <c r="AG740" s="433"/>
      <c r="AH740" s="433"/>
      <c r="AI740" s="433"/>
      <c r="AJ740" s="433"/>
      <c r="AK740" s="433"/>
      <c r="AL740" s="433"/>
      <c r="AM740" s="433"/>
      <c r="AN740" s="433"/>
      <c r="AO740" s="433"/>
      <c r="AP740" s="433"/>
      <c r="AQ740" s="433"/>
      <c r="AR740" s="433"/>
      <c r="AS740" s="433"/>
      <c r="AT740" s="433"/>
    </row>
    <row r="741" spans="2:46" ht="20.149999999999999" customHeight="1">
      <c r="B741" s="437">
        <v>46180</v>
      </c>
      <c r="C741" s="419" t="s">
        <v>106</v>
      </c>
      <c r="D741" s="419" t="s">
        <v>106</v>
      </c>
      <c r="E741" s="457">
        <v>439.12944689819483</v>
      </c>
      <c r="F741" s="457">
        <v>448.25766997563926</v>
      </c>
      <c r="G741" s="457">
        <v>432.34409543975721</v>
      </c>
      <c r="H741" s="457">
        <v>441.94265793646156</v>
      </c>
      <c r="I741" s="457">
        <v>3156896769.5274858</v>
      </c>
      <c r="J741" s="462">
        <v>58844805199.068146</v>
      </c>
      <c r="K741" s="474">
        <f t="shared" si="52"/>
        <v>7.0953805889029109E-3</v>
      </c>
      <c r="L741" s="458">
        <f ca="1">IF(COUNTIF($D$64:$D741,$D741)&gt;=7,AVERAGE(OFFSET($H741,0,0,-7,1)),"")</f>
        <v>448.20381437969337</v>
      </c>
      <c r="M741" s="458">
        <f ca="1">IF(COUNTIF($D$64:$D741,$D741)&gt;=20,AVERAGE(OFFSET($H741,0,0,-20,1)),"")</f>
        <v>435.1578278535676</v>
      </c>
      <c r="N741" s="458">
        <f ca="1">IF(COUNTIF($D$64:$D741,$D741)&gt;=50,AVERAGE(OFFSET($H741,0,0,-50,1)),"")</f>
        <v>469.37848891727111</v>
      </c>
      <c r="O741" s="458">
        <f t="shared" si="53"/>
        <v>443.29016959862048</v>
      </c>
      <c r="P741" s="458">
        <f t="shared" si="54"/>
        <v>449.36398828625386</v>
      </c>
      <c r="Q741" s="458">
        <f t="shared" si="55"/>
        <v>-6.0738186876333771</v>
      </c>
      <c r="R741" s="453">
        <f t="shared" si="56"/>
        <v>-10.868062284701994</v>
      </c>
      <c r="S741" s="453">
        <f>IF(COUNTIF($D$64:$D741,$D741)&gt;=14,100-100/(1+(AVERAGEIFS($K$64:$K741,$D$64:$D741,$D741,$K$64:$K741,"&gt;0")*COUNTIFS($D$64:$D741,$D741,$K$64:$K741,"&gt;0"))/(-AVERAGEIFS($K$64:$K741,$D$64:$D741,$D741,$K$64:$K741,"&lt;0")*COUNTIFS($D$64:$D741,$D741,$K$64:$K741,"&lt;0"))),"")</f>
        <v>48.69486993353636</v>
      </c>
      <c r="T741" s="453">
        <f ca="1">IF($D741=$D740,MIN(0,$H741/MAX(OFFSET($H741,0,0,-(COUNTIF($D$64:$D741,$D741)),1))-1),0)</f>
        <v>-0.45316186216245147</v>
      </c>
      <c r="U741" s="453">
        <f ca="1">IF(COUNTIF($D$64:$D741,$D741)&gt;=30,STDEV(OFFSET($K741,0,0,-30,1))*SQRT(365),"")</f>
        <v>0.28486069978169082</v>
      </c>
      <c r="V741" s="453" t="str">
        <f ca="1">IF(COUNTIF($D$64:$D741,$D741)&lt;20,"Neutral",IF($H741&gt;$M741*1.05,"Bullish",IF($H741&lt;$M741*0.95,"Bearish","Neutral")))</f>
        <v>Neutral</v>
      </c>
      <c r="AB741" s="433"/>
      <c r="AC741" s="433"/>
      <c r="AD741" s="433"/>
      <c r="AE741" s="433"/>
      <c r="AF741" s="433"/>
      <c r="AG741" s="433"/>
      <c r="AH741" s="433"/>
      <c r="AI741" s="433"/>
      <c r="AJ741" s="433"/>
      <c r="AK741" s="433"/>
      <c r="AL741" s="433"/>
      <c r="AM741" s="433"/>
      <c r="AN741" s="433"/>
      <c r="AO741" s="433"/>
      <c r="AP741" s="433"/>
      <c r="AQ741" s="433"/>
      <c r="AR741" s="433"/>
      <c r="AS741" s="433"/>
      <c r="AT741" s="433"/>
    </row>
    <row r="742" spans="2:46" ht="20.149999999999999" customHeight="1">
      <c r="B742" s="437">
        <v>46181</v>
      </c>
      <c r="C742" s="419" t="s">
        <v>106</v>
      </c>
      <c r="D742" s="419" t="s">
        <v>106</v>
      </c>
      <c r="E742" s="457">
        <v>441.51167382243079</v>
      </c>
      <c r="F742" s="457">
        <v>453.62432162523027</v>
      </c>
      <c r="G742" s="457">
        <v>433.34573989537296</v>
      </c>
      <c r="H742" s="457">
        <v>446.97855864440561</v>
      </c>
      <c r="I742" s="457">
        <v>2863913342.8144889</v>
      </c>
      <c r="J742" s="462">
        <v>59515336976.979073</v>
      </c>
      <c r="K742" s="474">
        <f t="shared" si="52"/>
        <v>1.1394918814711996E-2</v>
      </c>
      <c r="L742" s="458">
        <f ca="1">IF(COUNTIF($D$64:$D742,$D742)&gt;=7,AVERAGE(OFFSET($H742,0,0,-7,1)),"")</f>
        <v>448.01411132009702</v>
      </c>
      <c r="M742" s="458">
        <f ca="1">IF(COUNTIF($D$64:$D742,$D742)&gt;=20,AVERAGE(OFFSET($H742,0,0,-20,1)),"")</f>
        <v>435.80777473874434</v>
      </c>
      <c r="N742" s="458">
        <f ca="1">IF(COUNTIF($D$64:$D742,$D742)&gt;=50,AVERAGE(OFFSET($H742,0,0,-50,1)),"")</f>
        <v>467.30644468286374</v>
      </c>
      <c r="O742" s="458">
        <f t="shared" si="53"/>
        <v>443.8576140672028</v>
      </c>
      <c r="P742" s="458">
        <f t="shared" si="54"/>
        <v>449.1872897942651</v>
      </c>
      <c r="Q742" s="458">
        <f t="shared" si="55"/>
        <v>-5.3296757270622948</v>
      </c>
      <c r="R742" s="453">
        <f t="shared" si="56"/>
        <v>-9.7603849731740535</v>
      </c>
      <c r="S742" s="453">
        <f>IF(COUNTIF($D$64:$D742,$D742)&gt;=14,100-100/(1+(AVERAGEIFS($K$64:$K742,$D$64:$D742,$D742,$K$64:$K742,"&gt;0")*COUNTIFS($D$64:$D742,$D742,$K$64:$K742,"&gt;0"))/(-AVERAGEIFS($K$64:$K742,$D$64:$D742,$D742,$K$64:$K742,"&lt;0")*COUNTIFS($D$64:$D742,$D742,$K$64:$K742,"&lt;0"))),"")</f>
        <v>49.025583956325271</v>
      </c>
      <c r="T742" s="453">
        <f ca="1">IF($D742=$D741,MIN(0,$H742/MAX(OFFSET($H742,0,0,-(COUNTIF($D$64:$D742,$D742)),1))-1),0)</f>
        <v>-0.44693068597700436</v>
      </c>
      <c r="U742" s="453">
        <f ca="1">IF(COUNTIF($D$64:$D742,$D742)&gt;=30,STDEV(OFFSET($K742,0,0,-30,1))*SQRT(365),"")</f>
        <v>0.28585095303847163</v>
      </c>
      <c r="V742" s="453" t="str">
        <f ca="1">IF(COUNTIF($D$64:$D742,$D742)&lt;20,"Neutral",IF($H742&gt;$M742*1.05,"Bullish",IF($H742&lt;$M742*0.95,"Bearish","Neutral")))</f>
        <v>Neutral</v>
      </c>
      <c r="AB742" s="433"/>
      <c r="AC742" s="433"/>
      <c r="AD742" s="433"/>
      <c r="AE742" s="433"/>
      <c r="AF742" s="433"/>
      <c r="AG742" s="433"/>
      <c r="AH742" s="433"/>
      <c r="AI742" s="433"/>
      <c r="AJ742" s="433"/>
      <c r="AK742" s="433"/>
      <c r="AL742" s="433"/>
      <c r="AM742" s="433"/>
      <c r="AN742" s="433"/>
      <c r="AO742" s="433"/>
      <c r="AP742" s="433"/>
      <c r="AQ742" s="433"/>
      <c r="AR742" s="433"/>
      <c r="AS742" s="433"/>
      <c r="AT742" s="433"/>
    </row>
    <row r="743" spans="2:46" ht="20.149999999999999" customHeight="1">
      <c r="B743" s="437">
        <v>46182</v>
      </c>
      <c r="C743" s="419" t="s">
        <v>106</v>
      </c>
      <c r="D743" s="419" t="s">
        <v>106</v>
      </c>
      <c r="E743" s="457">
        <v>448.93550493481024</v>
      </c>
      <c r="F743" s="457">
        <v>452.69386077429363</v>
      </c>
      <c r="G743" s="457">
        <v>444.04953866499369</v>
      </c>
      <c r="H743" s="457">
        <v>449.0278843230513</v>
      </c>
      <c r="I743" s="457">
        <v>2689394757.630126</v>
      </c>
      <c r="J743" s="462">
        <v>59788205341.649796</v>
      </c>
      <c r="K743" s="474">
        <f t="shared" si="52"/>
        <v>4.5848411271915968E-3</v>
      </c>
      <c r="L743" s="458">
        <f ca="1">IF(COUNTIF($D$64:$D743,$D743)&gt;=7,AVERAGE(OFFSET($H743,0,0,-7,1)),"")</f>
        <v>448.46712775302871</v>
      </c>
      <c r="M743" s="458">
        <f ca="1">IF(COUNTIF($D$64:$D743,$D743)&gt;=20,AVERAGE(OFFSET($H743,0,0,-20,1)),"")</f>
        <v>437.1958248323088</v>
      </c>
      <c r="N743" s="458">
        <f ca="1">IF(COUNTIF($D$64:$D743,$D743)&gt;=50,AVERAGE(OFFSET($H743,0,0,-50,1)),"")</f>
        <v>465.34877181886594</v>
      </c>
      <c r="O743" s="458">
        <f t="shared" si="53"/>
        <v>444.65304026041025</v>
      </c>
      <c r="P743" s="458">
        <f t="shared" si="54"/>
        <v>449.17548198158261</v>
      </c>
      <c r="Q743" s="458">
        <f t="shared" si="55"/>
        <v>-4.5224417211723562</v>
      </c>
      <c r="R743" s="453">
        <f t="shared" si="56"/>
        <v>-8.7127963227737144</v>
      </c>
      <c r="S743" s="453">
        <f>IF(COUNTIF($D$64:$D743,$D743)&gt;=14,100-100/(1+(AVERAGEIFS($K$64:$K743,$D$64:$D743,$D743,$K$64:$K743,"&gt;0")*COUNTIFS($D$64:$D743,$D743,$K$64:$K743,"&gt;0"))/(-AVERAGEIFS($K$64:$K743,$D$64:$D743,$D743,$K$64:$K743,"&lt;0")*COUNTIFS($D$64:$D743,$D743,$K$64:$K743,"&lt;0"))),"")</f>
        <v>49.157449764077015</v>
      </c>
      <c r="T743" s="453">
        <f ca="1">IF($D743=$D742,MIN(0,$H743/MAX(OFFSET($H743,0,0,-(COUNTIF($D$64:$D743,$D743)),1))-1),0)</f>
        <v>-0.44439495103988402</v>
      </c>
      <c r="U743" s="453">
        <f ca="1">IF(COUNTIF($D$64:$D743,$D743)&gt;=30,STDEV(OFFSET($K743,0,0,-30,1))*SQRT(365),"")</f>
        <v>0.28561667869015728</v>
      </c>
      <c r="V743" s="453" t="str">
        <f ca="1">IF(COUNTIF($D$64:$D743,$D743)&lt;20,"Neutral",IF($H743&gt;$M743*1.05,"Bullish",IF($H743&lt;$M743*0.95,"Bearish","Neutral")))</f>
        <v>Neutral</v>
      </c>
      <c r="AB743" s="433"/>
      <c r="AC743" s="433"/>
      <c r="AD743" s="433"/>
      <c r="AE743" s="433"/>
      <c r="AF743" s="433"/>
      <c r="AG743" s="433"/>
      <c r="AH743" s="433"/>
      <c r="AI743" s="433"/>
      <c r="AJ743" s="433"/>
      <c r="AK743" s="433"/>
      <c r="AL743" s="433"/>
      <c r="AM743" s="433"/>
      <c r="AN743" s="433"/>
      <c r="AO743" s="433"/>
      <c r="AP743" s="433"/>
      <c r="AQ743" s="433"/>
      <c r="AR743" s="433"/>
      <c r="AS743" s="433"/>
      <c r="AT743" s="433"/>
    </row>
    <row r="744" spans="2:46" ht="20.149999999999999" customHeight="1">
      <c r="B744" s="437">
        <v>46183</v>
      </c>
      <c r="C744" s="419" t="s">
        <v>106</v>
      </c>
      <c r="D744" s="419" t="s">
        <v>106</v>
      </c>
      <c r="E744" s="457">
        <v>451.7263931786527</v>
      </c>
      <c r="F744" s="457">
        <v>455.56290114483483</v>
      </c>
      <c r="G744" s="457">
        <v>441.35274646183109</v>
      </c>
      <c r="H744" s="457">
        <v>449.78339477307929</v>
      </c>
      <c r="I744" s="457">
        <v>2960451143.9531693</v>
      </c>
      <c r="J744" s="462">
        <v>59888801797.908043</v>
      </c>
      <c r="K744" s="474">
        <f t="shared" si="52"/>
        <v>1.682546844873567E-3</v>
      </c>
      <c r="L744" s="458">
        <f ca="1">IF(COUNTIF($D$64:$D744,$D744)&gt;=7,AVERAGE(OFFSET($H744,0,0,-7,1)),"")</f>
        <v>447.87616262611016</v>
      </c>
      <c r="M744" s="458">
        <f ca="1">IF(COUNTIF($D$64:$D744,$D744)&gt;=20,AVERAGE(OFFSET($H744,0,0,-20,1)),"")</f>
        <v>439.10381623545391</v>
      </c>
      <c r="N744" s="458">
        <f ca="1">IF(COUNTIF($D$64:$D744,$D744)&gt;=50,AVERAGE(OFFSET($H744,0,0,-50,1)),"")</f>
        <v>463.35226976819649</v>
      </c>
      <c r="O744" s="458">
        <f t="shared" si="53"/>
        <v>445.44232557005165</v>
      </c>
      <c r="P744" s="458">
        <f t="shared" si="54"/>
        <v>449.22051255873049</v>
      </c>
      <c r="Q744" s="458">
        <f t="shared" si="55"/>
        <v>-3.77818698867884</v>
      </c>
      <c r="R744" s="453">
        <f t="shared" si="56"/>
        <v>-7.7258744559547399</v>
      </c>
      <c r="S744" s="453">
        <f>IF(COUNTIF($D$64:$D744,$D744)&gt;=14,100-100/(1+(AVERAGEIFS($K$64:$K744,$D$64:$D744,$D744,$K$64:$K744,"&gt;0")*COUNTIFS($D$64:$D744,$D744,$K$64:$K744,"&gt;0"))/(-AVERAGEIFS($K$64:$K744,$D$64:$D744,$D744,$K$64:$K744,"&lt;0")*COUNTIFS($D$64:$D744,$D744,$K$64:$K744,"&lt;0"))),"")</f>
        <v>49.205670967147363</v>
      </c>
      <c r="T744" s="453">
        <f ca="1">IF($D744=$D743,MIN(0,$H744/MAX(OFFSET($H744,0,0,-(COUNTIF($D$64:$D744,$D744)),1))-1),0)</f>
        <v>-0.44346011951776043</v>
      </c>
      <c r="U744" s="453">
        <f ca="1">IF(COUNTIF($D$64:$D744,$D744)&gt;=30,STDEV(OFFSET($K744,0,0,-30,1))*SQRT(365),"")</f>
        <v>0.28030372608806325</v>
      </c>
      <c r="V744" s="453" t="str">
        <f ca="1">IF(COUNTIF($D$64:$D744,$D744)&lt;20,"Neutral",IF($H744&gt;$M744*1.05,"Bullish",IF($H744&lt;$M744*0.95,"Bearish","Neutral")))</f>
        <v>Neutral</v>
      </c>
      <c r="AB744" s="433"/>
      <c r="AC744" s="433"/>
      <c r="AD744" s="433"/>
      <c r="AE744" s="433"/>
      <c r="AF744" s="433"/>
      <c r="AG744" s="433"/>
      <c r="AH744" s="433"/>
      <c r="AI744" s="433"/>
      <c r="AJ744" s="433"/>
      <c r="AK744" s="433"/>
      <c r="AL744" s="433"/>
      <c r="AM744" s="433"/>
      <c r="AN744" s="433"/>
      <c r="AO744" s="433"/>
      <c r="AP744" s="433"/>
      <c r="AQ744" s="433"/>
      <c r="AR744" s="433"/>
      <c r="AS744" s="433"/>
      <c r="AT744" s="433"/>
    </row>
    <row r="745" spans="2:46" ht="20.149999999999999" customHeight="1">
      <c r="B745" s="437">
        <v>46184</v>
      </c>
      <c r="C745" s="419" t="s">
        <v>106</v>
      </c>
      <c r="D745" s="419" t="s">
        <v>106</v>
      </c>
      <c r="E745" s="457">
        <v>450.47774742454061</v>
      </c>
      <c r="F745" s="457">
        <v>462.32859294027332</v>
      </c>
      <c r="G745" s="457">
        <v>444.9583213491365</v>
      </c>
      <c r="H745" s="457">
        <v>458.30187967220115</v>
      </c>
      <c r="I745" s="457">
        <v>1087393896.0858185</v>
      </c>
      <c r="J745" s="462">
        <v>61023040766.421684</v>
      </c>
      <c r="K745" s="474">
        <f t="shared" si="52"/>
        <v>1.8939082674271468E-2</v>
      </c>
      <c r="L745" s="458">
        <f ca="1">IF(COUNTIF($D$64:$D745,$D745)&gt;=7,AVERAGE(OFFSET($H745,0,0,-7,1)),"")</f>
        <v>448.12937990907312</v>
      </c>
      <c r="M745" s="458">
        <f ca="1">IF(COUNTIF($D$64:$D745,$D745)&gt;=20,AVERAGE(OFFSET($H745,0,0,-20,1)),"")</f>
        <v>441.20749899014589</v>
      </c>
      <c r="N745" s="458">
        <f ca="1">IF(COUNTIF($D$64:$D745,$D745)&gt;=50,AVERAGE(OFFSET($H745,0,0,-50,1)),"")</f>
        <v>461.44560914454195</v>
      </c>
      <c r="O745" s="458">
        <f t="shared" si="53"/>
        <v>447.42071850884389</v>
      </c>
      <c r="P745" s="458">
        <f t="shared" si="54"/>
        <v>449.89320641898757</v>
      </c>
      <c r="Q745" s="458">
        <f t="shared" si="55"/>
        <v>-2.4724879101436841</v>
      </c>
      <c r="R745" s="453">
        <f t="shared" si="56"/>
        <v>-6.6751971467925291</v>
      </c>
      <c r="S745" s="453">
        <f>IF(COUNTIF($D$64:$D745,$D745)&gt;=14,100-100/(1+(AVERAGEIFS($K$64:$K745,$D$64:$D745,$D745,$K$64:$K745,"&gt;0")*COUNTIFS($D$64:$D745,$D745,$K$64:$K745,"&gt;0"))/(-AVERAGEIFS($K$64:$K745,$D$64:$D745,$D745,$K$64:$K745,"&lt;0")*COUNTIFS($D$64:$D745,$D745,$K$64:$K745,"&lt;0"))),"")</f>
        <v>49.742215568615812</v>
      </c>
      <c r="T745" s="453">
        <f ca="1">IF($D745=$D744,MIN(0,$H745/MAX(OFFSET($H745,0,0,-(COUNTIF($D$64:$D745,$D745)),1))-1),0)</f>
        <v>-0.432919764709778</v>
      </c>
      <c r="U745" s="453">
        <f ca="1">IF(COUNTIF($D$64:$D745,$D745)&gt;=30,STDEV(OFFSET($K745,0,0,-30,1))*SQRT(365),"")</f>
        <v>0.28265648027269918</v>
      </c>
      <c r="V745" s="453" t="str">
        <f ca="1">IF(COUNTIF($D$64:$D745,$D745)&lt;20,"Neutral",IF($H745&gt;$M745*1.05,"Bullish",IF($H745&lt;$M745*0.95,"Bearish","Neutral")))</f>
        <v>Neutral</v>
      </c>
      <c r="AB745" s="433"/>
      <c r="AC745" s="433"/>
      <c r="AD745" s="433"/>
      <c r="AE745" s="433"/>
      <c r="AF745" s="433"/>
      <c r="AG745" s="433"/>
      <c r="AH745" s="433"/>
      <c r="AI745" s="433"/>
      <c r="AJ745" s="433"/>
      <c r="AK745" s="433"/>
      <c r="AL745" s="433"/>
      <c r="AM745" s="433"/>
      <c r="AN745" s="433"/>
      <c r="AO745" s="433"/>
      <c r="AP745" s="433"/>
      <c r="AQ745" s="433"/>
      <c r="AR745" s="433"/>
      <c r="AS745" s="433"/>
      <c r="AT745" s="433"/>
    </row>
    <row r="746" spans="2:46" ht="20.149999999999999" customHeight="1">
      <c r="B746" s="437">
        <v>46185</v>
      </c>
      <c r="C746" s="419" t="s">
        <v>106</v>
      </c>
      <c r="D746" s="419" t="s">
        <v>106</v>
      </c>
      <c r="E746" s="457">
        <v>461.70380729845363</v>
      </c>
      <c r="F746" s="457">
        <v>470.7202154273582</v>
      </c>
      <c r="G746" s="457">
        <v>457.06270750124537</v>
      </c>
      <c r="H746" s="457">
        <v>461.79337267426348</v>
      </c>
      <c r="I746" s="457">
        <v>999133901.58854151</v>
      </c>
      <c r="J746" s="462">
        <v>61487934168.021774</v>
      </c>
      <c r="K746" s="474">
        <f t="shared" si="52"/>
        <v>7.6183257301052354E-3</v>
      </c>
      <c r="L746" s="458">
        <f ca="1">IF(COUNTIF($D$64:$D746,$D746)&gt;=7,AVERAGE(OFFSET($H746,0,0,-7,1)),"")</f>
        <v>449.52239245676259</v>
      </c>
      <c r="M746" s="458">
        <f ca="1">IF(COUNTIF($D$64:$D746,$D746)&gt;=20,AVERAGE(OFFSET($H746,0,0,-20,1)),"")</f>
        <v>443.10673536857837</v>
      </c>
      <c r="N746" s="458">
        <f ca="1">IF(COUNTIF($D$64:$D746,$D746)&gt;=50,AVERAGE(OFFSET($H746,0,0,-50,1)),"")</f>
        <v>459.70474605147007</v>
      </c>
      <c r="O746" s="458">
        <f t="shared" si="53"/>
        <v>449.63189607275461</v>
      </c>
      <c r="P746" s="458">
        <f t="shared" si="54"/>
        <v>450.77470021567467</v>
      </c>
      <c r="Q746" s="458">
        <f t="shared" si="55"/>
        <v>-1.1428041429200562</v>
      </c>
      <c r="R746" s="453">
        <f t="shared" si="56"/>
        <v>-5.5687185460180348</v>
      </c>
      <c r="S746" s="453">
        <f>IF(COUNTIF($D$64:$D746,$D746)&gt;=14,100-100/(1+(AVERAGEIFS($K$64:$K746,$D$64:$D746,$D746,$K$64:$K746,"&gt;0")*COUNTIFS($D$64:$D746,$D746,$K$64:$K746,"&gt;0"))/(-AVERAGEIFS($K$64:$K746,$D$64:$D746,$D746,$K$64:$K746,"&lt;0")*COUNTIFS($D$64:$D746,$D746,$K$64:$K746,"&lt;0"))),"")</f>
        <v>49.95485955807618</v>
      </c>
      <c r="T746" s="453">
        <f ca="1">IF($D746=$D745,MIN(0,$H746/MAX(OFFSET($H746,0,0,-(COUNTIF($D$64:$D746,$D746)),1))-1),0)</f>
        <v>-0.42859956276223243</v>
      </c>
      <c r="U746" s="453">
        <f ca="1">IF(COUNTIF($D$64:$D746,$D746)&gt;=30,STDEV(OFFSET($K746,0,0,-30,1))*SQRT(365),"")</f>
        <v>0.28129216066374868</v>
      </c>
      <c r="V746" s="453" t="str">
        <f ca="1">IF(COUNTIF($D$64:$D746,$D746)&lt;20,"Neutral",IF($H746&gt;$M746*1.05,"Bullish",IF($H746&lt;$M746*0.95,"Bearish","Neutral")))</f>
        <v>Neutral</v>
      </c>
      <c r="AB746" s="433"/>
      <c r="AC746" s="433"/>
      <c r="AD746" s="433"/>
      <c r="AE746" s="433"/>
      <c r="AF746" s="433"/>
      <c r="AG746" s="433"/>
      <c r="AH746" s="433"/>
      <c r="AI746" s="433"/>
      <c r="AJ746" s="433"/>
      <c r="AK746" s="433"/>
      <c r="AL746" s="433"/>
      <c r="AM746" s="433"/>
      <c r="AN746" s="433"/>
      <c r="AO746" s="433"/>
      <c r="AP746" s="433"/>
      <c r="AQ746" s="433"/>
      <c r="AR746" s="433"/>
      <c r="AS746" s="433"/>
      <c r="AT746" s="433"/>
    </row>
    <row r="747" spans="2:46" ht="20.149999999999999" customHeight="1">
      <c r="B747" s="437">
        <v>46186</v>
      </c>
      <c r="C747" s="419" t="s">
        <v>106</v>
      </c>
      <c r="D747" s="419" t="s">
        <v>106</v>
      </c>
      <c r="E747" s="457">
        <v>464.54051079505075</v>
      </c>
      <c r="F747" s="457">
        <v>486.36749478470193</v>
      </c>
      <c r="G747" s="457">
        <v>453.35893576948968</v>
      </c>
      <c r="H747" s="457">
        <v>472.3610082118916</v>
      </c>
      <c r="I747" s="457">
        <v>3039593400.3238244</v>
      </c>
      <c r="J747" s="462">
        <v>62895018194.556</v>
      </c>
      <c r="K747" s="474">
        <f t="shared" si="52"/>
        <v>2.2883904713552949E-2</v>
      </c>
      <c r="L747" s="458">
        <f ca="1">IF(COUNTIF($D$64:$D747,$D747)&gt;=7,AVERAGE(OFFSET($H747,0,0,-7,1)),"")</f>
        <v>454.31267946219344</v>
      </c>
      <c r="M747" s="458">
        <f ca="1">IF(COUNTIF($D$64:$D747,$D747)&gt;=20,AVERAGE(OFFSET($H747,0,0,-20,1)),"")</f>
        <v>445.5957898266135</v>
      </c>
      <c r="N747" s="458">
        <f ca="1">IF(COUNTIF($D$64:$D747,$D747)&gt;=50,AVERAGE(OFFSET($H747,0,0,-50,1)),"")</f>
        <v>458.07534176210225</v>
      </c>
      <c r="O747" s="458">
        <f t="shared" si="53"/>
        <v>453.12868255569879</v>
      </c>
      <c r="P747" s="458">
        <f t="shared" si="54"/>
        <v>452.37368599317222</v>
      </c>
      <c r="Q747" s="458">
        <f t="shared" si="55"/>
        <v>0.75499656252657132</v>
      </c>
      <c r="R747" s="453">
        <f t="shared" si="56"/>
        <v>-4.3039755243091138</v>
      </c>
      <c r="S747" s="453">
        <f>IF(COUNTIF($D$64:$D747,$D747)&gt;=14,100-100/(1+(AVERAGEIFS($K$64:$K747,$D$64:$D747,$D747,$K$64:$K747,"&gt;0")*COUNTIFS($D$64:$D747,$D747,$K$64:$K747,"&gt;0"))/(-AVERAGEIFS($K$64:$K747,$D$64:$D747,$D747,$K$64:$K747,"&lt;0")*COUNTIFS($D$64:$D747,$D747,$K$64:$K747,"&lt;0"))),"")</f>
        <v>50.582914295164187</v>
      </c>
      <c r="T747" s="453">
        <f ca="1">IF($D747=$D746,MIN(0,$H747/MAX(OFFSET($H747,0,0,-(COUNTIF($D$64:$D747,$D747)),1))-1),0)</f>
        <v>-0.41552368960320085</v>
      </c>
      <c r="U747" s="453">
        <f ca="1">IF(COUNTIF($D$64:$D747,$D747)&gt;=30,STDEV(OFFSET($K747,0,0,-30,1))*SQRT(365),"")</f>
        <v>0.27770293555713654</v>
      </c>
      <c r="V747" s="453" t="str">
        <f ca="1">IF(COUNTIF($D$64:$D747,$D747)&lt;20,"Neutral",IF($H747&gt;$M747*1.05,"Bullish",IF($H747&lt;$M747*0.95,"Bearish","Neutral")))</f>
        <v>Bullish</v>
      </c>
      <c r="AB747" s="433"/>
      <c r="AC747" s="433"/>
      <c r="AD747" s="433"/>
      <c r="AE747" s="433"/>
      <c r="AF747" s="433"/>
      <c r="AG747" s="433"/>
      <c r="AH747" s="433"/>
      <c r="AI747" s="433"/>
      <c r="AJ747" s="433"/>
      <c r="AK747" s="433"/>
      <c r="AL747" s="433"/>
      <c r="AM747" s="433"/>
      <c r="AN747" s="433"/>
      <c r="AO747" s="433"/>
      <c r="AP747" s="433"/>
      <c r="AQ747" s="433"/>
      <c r="AR747" s="433"/>
      <c r="AS747" s="433"/>
      <c r="AT747" s="433"/>
    </row>
    <row r="748" spans="2:46" ht="20.149999999999999" customHeight="1">
      <c r="B748" s="437">
        <v>46187</v>
      </c>
      <c r="C748" s="419" t="s">
        <v>106</v>
      </c>
      <c r="D748" s="419" t="s">
        <v>106</v>
      </c>
      <c r="E748" s="457">
        <v>469.74380381543835</v>
      </c>
      <c r="F748" s="457">
        <v>478.74640610164585</v>
      </c>
      <c r="G748" s="457">
        <v>450.79556774585177</v>
      </c>
      <c r="H748" s="457">
        <v>461.28719521323933</v>
      </c>
      <c r="I748" s="457">
        <v>3537220973.7859216</v>
      </c>
      <c r="J748" s="462">
        <v>61420536478.400223</v>
      </c>
      <c r="K748" s="474">
        <f t="shared" si="52"/>
        <v>-2.3443537476922294E-2</v>
      </c>
      <c r="L748" s="458">
        <f ca="1">IF(COUNTIF($D$64:$D748,$D748)&gt;=7,AVERAGE(OFFSET($H748,0,0,-7,1)),"")</f>
        <v>457.07618478744746</v>
      </c>
      <c r="M748" s="458">
        <f ca="1">IF(COUNTIF($D$64:$D748,$D748)&gt;=20,AVERAGE(OFFSET($H748,0,0,-20,1)),"")</f>
        <v>447.30280744429854</v>
      </c>
      <c r="N748" s="458">
        <f ca="1">IF(COUNTIF($D$64:$D748,$D748)&gt;=50,AVERAGE(OFFSET($H748,0,0,-50,1)),"")</f>
        <v>456.47596616175872</v>
      </c>
      <c r="O748" s="458">
        <f t="shared" si="53"/>
        <v>454.38383834916658</v>
      </c>
      <c r="P748" s="458">
        <f t="shared" si="54"/>
        <v>453.0339459353994</v>
      </c>
      <c r="Q748" s="458">
        <f t="shared" si="55"/>
        <v>1.3498924137671793</v>
      </c>
      <c r="R748" s="453">
        <f t="shared" si="56"/>
        <v>-3.1732019366938551</v>
      </c>
      <c r="S748" s="453">
        <f>IF(COUNTIF($D$64:$D748,$D748)&gt;=14,100-100/(1+(AVERAGEIFS($K$64:$K748,$D$64:$D748,$D748,$K$64:$K748,"&gt;0")*COUNTIFS($D$64:$D748,$D748,$K$64:$K748,"&gt;0"))/(-AVERAGEIFS($K$64:$K748,$D$64:$D748,$D748,$K$64:$K748,"&lt;0")*COUNTIFS($D$64:$D748,$D748,$K$64:$K748,"&lt;0"))),"")</f>
        <v>49.940841231670085</v>
      </c>
      <c r="T748" s="453">
        <f ca="1">IF($D748=$D747,MIN(0,$H748/MAX(OFFSET($H748,0,0,-(COUNTIF($D$64:$D748,$D748)),1))-1),0)</f>
        <v>-0.42922588189036148</v>
      </c>
      <c r="U748" s="453">
        <f ca="1">IF(COUNTIF($D$64:$D748,$D748)&gt;=30,STDEV(OFFSET($K748,0,0,-30,1))*SQRT(365),"")</f>
        <v>0.29204226960032992</v>
      </c>
      <c r="V748" s="453" t="str">
        <f ca="1">IF(COUNTIF($D$64:$D748,$D748)&lt;20,"Neutral",IF($H748&gt;$M748*1.05,"Bullish",IF($H748&lt;$M748*0.95,"Bearish","Neutral")))</f>
        <v>Neutral</v>
      </c>
      <c r="AB748" s="433"/>
      <c r="AC748" s="433"/>
      <c r="AD748" s="433"/>
      <c r="AE748" s="433"/>
      <c r="AF748" s="433"/>
      <c r="AG748" s="433"/>
      <c r="AH748" s="433"/>
      <c r="AI748" s="433"/>
      <c r="AJ748" s="433"/>
      <c r="AK748" s="433"/>
      <c r="AL748" s="433"/>
      <c r="AM748" s="433"/>
      <c r="AN748" s="433"/>
      <c r="AO748" s="433"/>
      <c r="AP748" s="433"/>
      <c r="AQ748" s="433"/>
      <c r="AR748" s="433"/>
      <c r="AS748" s="433"/>
      <c r="AT748" s="433"/>
    </row>
    <row r="749" spans="2:46" ht="20.149999999999999" customHeight="1">
      <c r="B749" s="437">
        <v>46188</v>
      </c>
      <c r="C749" s="419" t="s">
        <v>106</v>
      </c>
      <c r="D749" s="419" t="s">
        <v>106</v>
      </c>
      <c r="E749" s="457">
        <v>459.85007654168834</v>
      </c>
      <c r="F749" s="457">
        <v>476.97901737784377</v>
      </c>
      <c r="G749" s="457">
        <v>454.17323326935104</v>
      </c>
      <c r="H749" s="457">
        <v>466.64659498222755</v>
      </c>
      <c r="I749" s="457">
        <v>2315603237.5829573</v>
      </c>
      <c r="J749" s="462">
        <v>62134142258.984047</v>
      </c>
      <c r="K749" s="474">
        <f t="shared" si="52"/>
        <v>1.1618357987393857E-2</v>
      </c>
      <c r="L749" s="458">
        <f ca="1">IF(COUNTIF($D$64:$D749,$D749)&gt;=7,AVERAGE(OFFSET($H749,0,0,-7,1)),"")</f>
        <v>459.88590426427919</v>
      </c>
      <c r="M749" s="458">
        <f ca="1">IF(COUNTIF($D$64:$D749,$D749)&gt;=20,AVERAGE(OFFSET($H749,0,0,-20,1)),"")</f>
        <v>449.22357231225686</v>
      </c>
      <c r="N749" s="458">
        <f ca="1">IF(COUNTIF($D$64:$D749,$D749)&gt;=50,AVERAGE(OFFSET($H749,0,0,-50,1)),"")</f>
        <v>455.16456278379206</v>
      </c>
      <c r="O749" s="458">
        <f t="shared" si="53"/>
        <v>456.2704162927144</v>
      </c>
      <c r="P749" s="458">
        <f t="shared" si="54"/>
        <v>454.04229030923852</v>
      </c>
      <c r="Q749" s="458">
        <f t="shared" si="55"/>
        <v>2.2281259834758771</v>
      </c>
      <c r="R749" s="453">
        <f t="shared" si="56"/>
        <v>-2.0929363526599083</v>
      </c>
      <c r="S749" s="453">
        <f>IF(COUNTIF($D$64:$D749,$D749)&gt;=14,100-100/(1+(AVERAGEIFS($K$64:$K749,$D$64:$D749,$D749,$K$64:$K749,"&gt;0")*COUNTIFS($D$64:$D749,$D749,$K$64:$K749,"&gt;0"))/(-AVERAGEIFS($K$64:$K749,$D$64:$D749,$D749,$K$64:$K749,"&lt;0")*COUNTIFS($D$64:$D749,$D749,$K$64:$K749,"&lt;0"))),"")</f>
        <v>50.253782098082745</v>
      </c>
      <c r="T749" s="453">
        <f ca="1">IF($D749=$D748,MIN(0,$H749/MAX(OFFSET($H749,0,0,-(COUNTIF($D$64:$D749,$D749)),1))-1),0)</f>
        <v>-0.4225944238562247</v>
      </c>
      <c r="U749" s="453">
        <f ca="1">IF(COUNTIF($D$64:$D749,$D749)&gt;=30,STDEV(OFFSET($K749,0,0,-30,1))*SQRT(365),"")</f>
        <v>0.2897063018446408</v>
      </c>
      <c r="V749" s="453" t="str">
        <f ca="1">IF(COUNTIF($D$64:$D749,$D749)&lt;20,"Neutral",IF($H749&gt;$M749*1.05,"Bullish",IF($H749&lt;$M749*0.95,"Bearish","Neutral")))</f>
        <v>Neutral</v>
      </c>
      <c r="AB749" s="433"/>
      <c r="AC749" s="433"/>
      <c r="AD749" s="433"/>
      <c r="AE749" s="433"/>
      <c r="AF749" s="433"/>
      <c r="AG749" s="433"/>
      <c r="AH749" s="433"/>
      <c r="AI749" s="433"/>
      <c r="AJ749" s="433"/>
      <c r="AK749" s="433"/>
      <c r="AL749" s="433"/>
      <c r="AM749" s="433"/>
      <c r="AN749" s="433"/>
      <c r="AO749" s="433"/>
      <c r="AP749" s="433"/>
      <c r="AQ749" s="433"/>
      <c r="AR749" s="433"/>
      <c r="AS749" s="433"/>
      <c r="AT749" s="433"/>
    </row>
    <row r="750" spans="2:46" ht="20.149999999999999" customHeight="1">
      <c r="B750" s="437">
        <v>46189</v>
      </c>
      <c r="C750" s="419" t="s">
        <v>106</v>
      </c>
      <c r="D750" s="419" t="s">
        <v>106</v>
      </c>
      <c r="E750" s="457">
        <v>465.64170052195499</v>
      </c>
      <c r="F750" s="457">
        <v>480.09748253795101</v>
      </c>
      <c r="G750" s="457">
        <v>457.30921757345533</v>
      </c>
      <c r="H750" s="457">
        <v>470.09559031750825</v>
      </c>
      <c r="I750" s="457">
        <v>1821418099.6590455</v>
      </c>
      <c r="J750" s="462">
        <v>62593377082.761276</v>
      </c>
      <c r="K750" s="474">
        <f t="shared" si="52"/>
        <v>7.3910221833120016E-3</v>
      </c>
      <c r="L750" s="458">
        <f ca="1">IF(COUNTIF($D$64:$D750,$D750)&gt;=7,AVERAGE(OFFSET($H750,0,0,-7,1)),"")</f>
        <v>462.89557654920151</v>
      </c>
      <c r="M750" s="458">
        <f ca="1">IF(COUNTIF($D$64:$D750,$D750)&gt;=20,AVERAGE(OFFSET($H750,0,0,-20,1)),"")</f>
        <v>450.99331091287456</v>
      </c>
      <c r="N750" s="458">
        <f ca="1">IF(COUNTIF($D$64:$D750,$D750)&gt;=50,AVERAGE(OFFSET($H750,0,0,-50,1)),"")</f>
        <v>454.11770823294751</v>
      </c>
      <c r="O750" s="458">
        <f t="shared" si="53"/>
        <v>458.3973661426827</v>
      </c>
      <c r="P750" s="458">
        <f t="shared" si="54"/>
        <v>455.23142364318443</v>
      </c>
      <c r="Q750" s="458">
        <f t="shared" si="55"/>
        <v>3.1659424994982714</v>
      </c>
      <c r="R750" s="453">
        <f t="shared" si="56"/>
        <v>-1.0411605822282723</v>
      </c>
      <c r="S750" s="453">
        <f>IF(COUNTIF($D$64:$D750,$D750)&gt;=14,100-100/(1+(AVERAGEIFS($K$64:$K750,$D$64:$D750,$D750,$K$64:$K750,"&gt;0")*COUNTIFS($D$64:$D750,$D750,$K$64:$K750,"&gt;0"))/(-AVERAGEIFS($K$64:$K750,$D$64:$D750,$D750,$K$64:$K750,"&lt;0")*COUNTIFS($D$64:$D750,$D750,$K$64:$K750,"&lt;0"))),"")</f>
        <v>50.4508313803112</v>
      </c>
      <c r="T750" s="453">
        <f ca="1">IF($D750=$D749,MIN(0,$H750/MAX(OFFSET($H750,0,0,-(COUNTIF($D$64:$D750,$D750)),1))-1),0)</f>
        <v>-0.41832680643417797</v>
      </c>
      <c r="U750" s="453">
        <f ca="1">IF(COUNTIF($D$64:$D750,$D750)&gt;=30,STDEV(OFFSET($K750,0,0,-30,1))*SQRT(365),"")</f>
        <v>0.28889664869748122</v>
      </c>
      <c r="V750" s="453" t="str">
        <f ca="1">IF(COUNTIF($D$64:$D750,$D750)&lt;20,"Neutral",IF($H750&gt;$M750*1.05,"Bullish",IF($H750&lt;$M750*0.95,"Bearish","Neutral")))</f>
        <v>Neutral</v>
      </c>
      <c r="AB750" s="433"/>
      <c r="AC750" s="433"/>
      <c r="AD750" s="433"/>
      <c r="AE750" s="433"/>
      <c r="AF750" s="433"/>
      <c r="AG750" s="433"/>
      <c r="AH750" s="433"/>
      <c r="AI750" s="433"/>
      <c r="AJ750" s="433"/>
      <c r="AK750" s="433"/>
      <c r="AL750" s="433"/>
      <c r="AM750" s="433"/>
      <c r="AN750" s="433"/>
      <c r="AO750" s="433"/>
      <c r="AP750" s="433"/>
      <c r="AQ750" s="433"/>
      <c r="AR750" s="433"/>
      <c r="AS750" s="433"/>
      <c r="AT750" s="433"/>
    </row>
    <row r="751" spans="2:46" ht="20.149999999999999" customHeight="1">
      <c r="B751" s="437">
        <v>46190</v>
      </c>
      <c r="C751" s="419" t="s">
        <v>106</v>
      </c>
      <c r="D751" s="419" t="s">
        <v>106</v>
      </c>
      <c r="E751" s="457">
        <v>468.298250210341</v>
      </c>
      <c r="F751" s="457">
        <v>484.83862098735852</v>
      </c>
      <c r="G751" s="457">
        <v>462.19671058792738</v>
      </c>
      <c r="H751" s="457">
        <v>474.44275691527866</v>
      </c>
      <c r="I751" s="457">
        <v>3121597077.7000804</v>
      </c>
      <c r="J751" s="462">
        <v>63172203695.263733</v>
      </c>
      <c r="K751" s="474">
        <f t="shared" si="52"/>
        <v>9.2474098615438205E-3</v>
      </c>
      <c r="L751" s="458">
        <f ca="1">IF(COUNTIF($D$64:$D751,$D751)&gt;=7,AVERAGE(OFFSET($H751,0,0,-7,1)),"")</f>
        <v>466.41834256951569</v>
      </c>
      <c r="M751" s="458">
        <f ca="1">IF(COUNTIF($D$64:$D751,$D751)&gt;=20,AVERAGE(OFFSET($H751,0,0,-20,1)),"")</f>
        <v>453.2876179191976</v>
      </c>
      <c r="N751" s="458">
        <f ca="1">IF(COUNTIF($D$64:$D751,$D751)&gt;=50,AVERAGE(OFFSET($H751,0,0,-50,1)),"")</f>
        <v>453.29428160617653</v>
      </c>
      <c r="O751" s="458">
        <f t="shared" si="53"/>
        <v>460.86588780000517</v>
      </c>
      <c r="P751" s="458">
        <f t="shared" si="54"/>
        <v>456.65448536704326</v>
      </c>
      <c r="Q751" s="458">
        <f t="shared" si="55"/>
        <v>4.2114024329619042</v>
      </c>
      <c r="R751" s="453">
        <f t="shared" si="56"/>
        <v>9.3520208097630508E-3</v>
      </c>
      <c r="S751" s="453">
        <f>IF(COUNTIF($D$64:$D751,$D751)&gt;=14,100-100/(1+(AVERAGEIFS($K$64:$K751,$D$64:$D751,$D751,$K$64:$K751,"&gt;0")*COUNTIFS($D$64:$D751,$D751,$K$64:$K751,"&gt;0"))/(-AVERAGEIFS($K$64:$K751,$D$64:$D751,$D751,$K$64:$K751,"&lt;0")*COUNTIFS($D$64:$D751,$D751,$K$64:$K751,"&lt;0"))),"")</f>
        <v>50.695185530315307</v>
      </c>
      <c r="T751" s="453">
        <f ca="1">IF($D751=$D750,MIN(0,$H751/MAX(OFFSET($H751,0,0,-(COUNTIF($D$64:$D751,$D751)),1))-1),0)</f>
        <v>-0.41294783600780161</v>
      </c>
      <c r="U751" s="453">
        <f ca="1">IF(COUNTIF($D$64:$D751,$D751)&gt;=30,STDEV(OFFSET($K751,0,0,-30,1))*SQRT(365),"")</f>
        <v>0.28207350467001108</v>
      </c>
      <c r="V751" s="453" t="str">
        <f ca="1">IF(COUNTIF($D$64:$D751,$D751)&lt;20,"Neutral",IF($H751&gt;$M751*1.05,"Bullish",IF($H751&lt;$M751*0.95,"Bearish","Neutral")))</f>
        <v>Neutral</v>
      </c>
      <c r="AB751" s="433"/>
      <c r="AC751" s="433"/>
      <c r="AD751" s="433"/>
      <c r="AE751" s="433"/>
      <c r="AF751" s="433"/>
      <c r="AG751" s="433"/>
      <c r="AH751" s="433"/>
      <c r="AI751" s="433"/>
      <c r="AJ751" s="433"/>
      <c r="AK751" s="433"/>
      <c r="AL751" s="433"/>
      <c r="AM751" s="433"/>
      <c r="AN751" s="433"/>
      <c r="AO751" s="433"/>
      <c r="AP751" s="433"/>
      <c r="AQ751" s="433"/>
      <c r="AR751" s="433"/>
      <c r="AS751" s="433"/>
      <c r="AT751" s="433"/>
    </row>
    <row r="752" spans="2:46" ht="20.149999999999999" customHeight="1">
      <c r="B752" s="437">
        <v>46191</v>
      </c>
      <c r="C752" s="419" t="s">
        <v>106</v>
      </c>
      <c r="D752" s="419" t="s">
        <v>106</v>
      </c>
      <c r="E752" s="457">
        <v>476.34367459340092</v>
      </c>
      <c r="F752" s="457">
        <v>493.60718227518498</v>
      </c>
      <c r="G752" s="457">
        <v>461.84431708596355</v>
      </c>
      <c r="H752" s="457">
        <v>479.53285801851268</v>
      </c>
      <c r="I752" s="457">
        <v>1957043390.1387465</v>
      </c>
      <c r="J752" s="462">
        <v>63849952273.013458</v>
      </c>
      <c r="K752" s="474">
        <f t="shared" si="52"/>
        <v>1.0728588494697933E-2</v>
      </c>
      <c r="L752" s="458">
        <f ca="1">IF(COUNTIF($D$64:$D752,$D752)&gt;=7,AVERAGE(OFFSET($H752,0,0,-7,1)),"")</f>
        <v>469.45133947613164</v>
      </c>
      <c r="M752" s="458">
        <f ca="1">IF(COUNTIF($D$64:$D752,$D752)&gt;=20,AVERAGE(OFFSET($H752,0,0,-20,1)),"")</f>
        <v>455.48558016776371</v>
      </c>
      <c r="N752" s="458">
        <f ca="1">IF(COUNTIF($D$64:$D752,$D752)&gt;=50,AVERAGE(OFFSET($H752,0,0,-50,1)),"")</f>
        <v>452.68412749633927</v>
      </c>
      <c r="O752" s="458">
        <f t="shared" si="53"/>
        <v>463.73772937208327</v>
      </c>
      <c r="P752" s="458">
        <f t="shared" si="54"/>
        <v>458.34917963752247</v>
      </c>
      <c r="Q752" s="458">
        <f t="shared" si="55"/>
        <v>5.3885497345607973</v>
      </c>
      <c r="R752" s="453">
        <f t="shared" si="56"/>
        <v>1.08519156355997</v>
      </c>
      <c r="S752" s="453">
        <f>IF(COUNTIF($D$64:$D752,$D752)&gt;=14,100-100/(1+(AVERAGEIFS($K$64:$K752,$D$64:$D752,$D752,$K$64:$K752,"&gt;0")*COUNTIFS($D$64:$D752,$D752,$K$64:$K752,"&gt;0"))/(-AVERAGEIFS($K$64:$K752,$D$64:$D752,$D752,$K$64:$K752,"&lt;0")*COUNTIFS($D$64:$D752,$D752,$K$64:$K752,"&lt;0"))),"")</f>
        <v>50.975675571443794</v>
      </c>
      <c r="T752" s="453">
        <f ca="1">IF($D752=$D751,MIN(0,$H752/MAX(OFFSET($H752,0,0,-(COUNTIF($D$64:$D752,$D752)),1))-1),0)</f>
        <v>-0.40664959491540742</v>
      </c>
      <c r="U752" s="453">
        <f ca="1">IF(COUNTIF($D$64:$D752,$D752)&gt;=30,STDEV(OFFSET($K752,0,0,-30,1))*SQRT(365),"")</f>
        <v>0.2832676219976229</v>
      </c>
      <c r="V752" s="453" t="str">
        <f ca="1">IF(COUNTIF($D$64:$D752,$D752)&lt;20,"Neutral",IF($H752&gt;$M752*1.05,"Bullish",IF($H752&lt;$M752*0.95,"Bearish","Neutral")))</f>
        <v>Bullish</v>
      </c>
      <c r="AB752" s="433"/>
      <c r="AC752" s="433"/>
      <c r="AD752" s="433"/>
      <c r="AE752" s="433"/>
      <c r="AF752" s="433"/>
      <c r="AG752" s="433"/>
      <c r="AH752" s="433"/>
      <c r="AI752" s="433"/>
      <c r="AJ752" s="433"/>
      <c r="AK752" s="433"/>
      <c r="AL752" s="433"/>
      <c r="AM752" s="433"/>
      <c r="AN752" s="433"/>
      <c r="AO752" s="433"/>
      <c r="AP752" s="433"/>
      <c r="AQ752" s="433"/>
      <c r="AR752" s="433"/>
      <c r="AS752" s="433"/>
      <c r="AT752" s="433"/>
    </row>
    <row r="753" spans="2:46" ht="20.149999999999999" customHeight="1">
      <c r="B753" s="437">
        <v>46192</v>
      </c>
      <c r="C753" s="419" t="s">
        <v>106</v>
      </c>
      <c r="D753" s="419" t="s">
        <v>106</v>
      </c>
      <c r="E753" s="457">
        <v>479.61012118006028</v>
      </c>
      <c r="F753" s="457">
        <v>492.66035194339327</v>
      </c>
      <c r="G753" s="457">
        <v>476.67571078006102</v>
      </c>
      <c r="H753" s="457">
        <v>482.9899758346732</v>
      </c>
      <c r="I753" s="457">
        <v>1438547062.8047972</v>
      </c>
      <c r="J753" s="462">
        <v>64310268607.698303</v>
      </c>
      <c r="K753" s="474">
        <f t="shared" si="52"/>
        <v>7.2093450080683574E-3</v>
      </c>
      <c r="L753" s="458">
        <f ca="1">IF(COUNTIF($D$64:$D753,$D753)&gt;=7,AVERAGE(OFFSET($H753,0,0,-7,1)),"")</f>
        <v>472.47942564190447</v>
      </c>
      <c r="M753" s="458">
        <f ca="1">IF(COUNTIF($D$64:$D753,$D753)&gt;=20,AVERAGE(OFFSET($H753,0,0,-20,1)),"")</f>
        <v>457.52337362429955</v>
      </c>
      <c r="N753" s="458">
        <f ca="1">IF(COUNTIF($D$64:$D753,$D753)&gt;=50,AVERAGE(OFFSET($H753,0,0,-50,1)),"")</f>
        <v>452.33370223915699</v>
      </c>
      <c r="O753" s="458">
        <f t="shared" si="53"/>
        <v>466.69961344325094</v>
      </c>
      <c r="P753" s="458">
        <f t="shared" si="54"/>
        <v>460.17442380027438</v>
      </c>
      <c r="Q753" s="458">
        <f t="shared" si="55"/>
        <v>6.5251896429765566</v>
      </c>
      <c r="R753" s="453">
        <f t="shared" si="56"/>
        <v>2.1731911794432874</v>
      </c>
      <c r="S753" s="453">
        <f>IF(COUNTIF($D$64:$D753,$D753)&gt;=14,100-100/(1+(AVERAGEIFS($K$64:$K753,$D$64:$D753,$D753,$K$64:$K753,"&gt;0")*COUNTIFS($D$64:$D753,$D753,$K$64:$K753,"&gt;0"))/(-AVERAGEIFS($K$64:$K753,$D$64:$D753,$D753,$K$64:$K753,"&lt;0")*COUNTIFS($D$64:$D753,$D753,$K$64:$K753,"&lt;0"))),"")</f>
        <v>51.162371953419438</v>
      </c>
      <c r="T753" s="453">
        <f ca="1">IF($D753=$D752,MIN(0,$H753/MAX(OFFSET($H753,0,0,-(COUNTIF($D$64:$D753,$D753)),1))-1),0)</f>
        <v>-0.40237192713447545</v>
      </c>
      <c r="U753" s="453">
        <f ca="1">IF(COUNTIF($D$64:$D753,$D753)&gt;=30,STDEV(OFFSET($K753,0,0,-30,1))*SQRT(365),"")</f>
        <v>0.2576333106343402</v>
      </c>
      <c r="V753" s="453" t="str">
        <f ca="1">IF(COUNTIF($D$64:$D753,$D753)&lt;20,"Neutral",IF($H753&gt;$M753*1.05,"Bullish",IF($H753&lt;$M753*0.95,"Bearish","Neutral")))</f>
        <v>Bullish</v>
      </c>
      <c r="AB753" s="433"/>
      <c r="AC753" s="433"/>
      <c r="AD753" s="433"/>
      <c r="AE753" s="433"/>
      <c r="AF753" s="433"/>
      <c r="AG753" s="433"/>
      <c r="AH753" s="433"/>
      <c r="AI753" s="433"/>
      <c r="AJ753" s="433"/>
      <c r="AK753" s="433"/>
      <c r="AL753" s="433"/>
      <c r="AM753" s="433"/>
      <c r="AN753" s="433"/>
      <c r="AO753" s="433"/>
      <c r="AP753" s="433"/>
      <c r="AQ753" s="433"/>
      <c r="AR753" s="433"/>
      <c r="AS753" s="433"/>
      <c r="AT753" s="433"/>
    </row>
    <row r="754" spans="2:46" ht="20.149999999999999" customHeight="1">
      <c r="B754" s="437">
        <v>46193</v>
      </c>
      <c r="C754" s="419" t="s">
        <v>106</v>
      </c>
      <c r="D754" s="419" t="s">
        <v>106</v>
      </c>
      <c r="E754" s="457">
        <v>484.03129705176195</v>
      </c>
      <c r="F754" s="457">
        <v>491.74743056075846</v>
      </c>
      <c r="G754" s="457">
        <v>473.1855960878944</v>
      </c>
      <c r="H754" s="457">
        <v>481.31647642269752</v>
      </c>
      <c r="I754" s="457">
        <v>3007216247.5564065</v>
      </c>
      <c r="J754" s="462">
        <v>64087441629.74086</v>
      </c>
      <c r="K754" s="474">
        <f t="shared" si="52"/>
        <v>-3.4648740050632343E-3</v>
      </c>
      <c r="L754" s="458">
        <f ca="1">IF(COUNTIF($D$64:$D754,$D754)&gt;=7,AVERAGE(OFFSET($H754,0,0,-7,1)),"")</f>
        <v>473.75877824344815</v>
      </c>
      <c r="M754" s="458">
        <f ca="1">IF(COUNTIF($D$64:$D754,$D754)&gt;=20,AVERAGE(OFFSET($H754,0,0,-20,1)),"")</f>
        <v>459.59921233304402</v>
      </c>
      <c r="N754" s="458">
        <f ca="1">IF(COUNTIF($D$64:$D754,$D754)&gt;=50,AVERAGE(OFFSET($H754,0,0,-50,1)),"")</f>
        <v>452.21745607672887</v>
      </c>
      <c r="O754" s="458">
        <f t="shared" si="53"/>
        <v>468.94836159393503</v>
      </c>
      <c r="P754" s="458">
        <f t="shared" si="54"/>
        <v>461.74050177230572</v>
      </c>
      <c r="Q754" s="458">
        <f t="shared" si="55"/>
        <v>7.207859821629313</v>
      </c>
      <c r="R754" s="453">
        <f t="shared" si="56"/>
        <v>3.1801249078804927</v>
      </c>
      <c r="S754" s="453">
        <f>IF(COUNTIF($D$64:$D754,$D754)&gt;=14,100-100/(1+(AVERAGEIFS($K$64:$K754,$D$64:$D754,$D754,$K$64:$K754,"&gt;0")*COUNTIFS($D$64:$D754,$D754,$K$64:$K754,"&gt;0"))/(-AVERAGEIFS($K$64:$K754,$D$64:$D754,$D754,$K$64:$K754,"&lt;0")*COUNTIFS($D$64:$D754,$D754,$K$64:$K754,"&lt;0"))),"")</f>
        <v>51.068901910717813</v>
      </c>
      <c r="T754" s="453">
        <f ca="1">IF($D754=$D753,MIN(0,$H754/MAX(OFFSET($H754,0,0,-(COUNTIF($D$64:$D754,$D754)),1))-1),0)</f>
        <v>-0.40444263310884321</v>
      </c>
      <c r="U754" s="453">
        <f ca="1">IF(COUNTIF($D$64:$D754,$D754)&gt;=30,STDEV(OFFSET($K754,0,0,-30,1))*SQRT(365),"")</f>
        <v>0.23978204819829693</v>
      </c>
      <c r="V754" s="453" t="str">
        <f ca="1">IF(COUNTIF($D$64:$D754,$D754)&lt;20,"Neutral",IF($H754&gt;$M754*1.05,"Bullish",IF($H754&lt;$M754*0.95,"Bearish","Neutral")))</f>
        <v>Neutral</v>
      </c>
      <c r="AB754" s="433"/>
      <c r="AC754" s="433"/>
      <c r="AD754" s="433"/>
      <c r="AE754" s="433"/>
      <c r="AF754" s="433"/>
      <c r="AG754" s="433"/>
      <c r="AH754" s="433"/>
      <c r="AI754" s="433"/>
      <c r="AJ754" s="433"/>
      <c r="AK754" s="433"/>
      <c r="AL754" s="433"/>
      <c r="AM754" s="433"/>
      <c r="AN754" s="433"/>
      <c r="AO754" s="433"/>
      <c r="AP754" s="433"/>
      <c r="AQ754" s="433"/>
      <c r="AR754" s="433"/>
      <c r="AS754" s="433"/>
      <c r="AT754" s="433"/>
    </row>
    <row r="755" spans="2:46" ht="20.149999999999999" customHeight="1">
      <c r="B755" s="437">
        <v>46194</v>
      </c>
      <c r="C755" s="419" t="s">
        <v>106</v>
      </c>
      <c r="D755" s="419" t="s">
        <v>106</v>
      </c>
      <c r="E755" s="457">
        <v>481.07343413570703</v>
      </c>
      <c r="F755" s="457">
        <v>496.20599319817433</v>
      </c>
      <c r="G755" s="457">
        <v>471.11424358985687</v>
      </c>
      <c r="H755" s="457">
        <v>485.92631581176005</v>
      </c>
      <c r="I755" s="457">
        <v>1574842907.8330195</v>
      </c>
      <c r="J755" s="462">
        <v>64701243207.789421</v>
      </c>
      <c r="K755" s="474">
        <f t="shared" si="52"/>
        <v>9.577564066213462E-3</v>
      </c>
      <c r="L755" s="458">
        <f ca="1">IF(COUNTIF($D$64:$D755,$D755)&gt;=7,AVERAGE(OFFSET($H755,0,0,-7,1)),"")</f>
        <v>477.27865261466548</v>
      </c>
      <c r="M755" s="458">
        <f ca="1">IF(COUNTIF($D$64:$D755,$D755)&gt;=20,AVERAGE(OFFSET($H755,0,0,-20,1)),"")</f>
        <v>461.48020412055303</v>
      </c>
      <c r="N755" s="458">
        <f ca="1">IF(COUNTIF($D$64:$D755,$D755)&gt;=50,AVERAGE(OFFSET($H755,0,0,-50,1)),"")</f>
        <v>452.06984192957111</v>
      </c>
      <c r="O755" s="458">
        <f t="shared" si="53"/>
        <v>471.56035455052347</v>
      </c>
      <c r="P755" s="458">
        <f t="shared" si="54"/>
        <v>463.53204355300602</v>
      </c>
      <c r="Q755" s="458">
        <f t="shared" si="55"/>
        <v>8.0283109975174511</v>
      </c>
      <c r="R755" s="453">
        <f t="shared" si="56"/>
        <v>4.1497621258078841</v>
      </c>
      <c r="S755" s="453">
        <f>IF(COUNTIF($D$64:$D755,$D755)&gt;=14,100-100/(1+(AVERAGEIFS($K$64:$K755,$D$64:$D755,$D755,$K$64:$K755,"&gt;0")*COUNTIFS($D$64:$D755,$D755,$K$64:$K755,"&gt;0"))/(-AVERAGEIFS($K$64:$K755,$D$64:$D755,$D755,$K$64:$K755,"&lt;0")*COUNTIFS($D$64:$D755,$D755,$K$64:$K755,"&lt;0"))),"")</f>
        <v>51.314761240584083</v>
      </c>
      <c r="T755" s="453">
        <f ca="1">IF($D755=$D754,MIN(0,$H755/MAX(OFFSET($H755,0,0,-(COUNTIF($D$64:$D755,$D755)),1))-1),0)</f>
        <v>-0.39873864427233774</v>
      </c>
      <c r="U755" s="453">
        <f ca="1">IF(COUNTIF($D$64:$D755,$D755)&gt;=30,STDEV(OFFSET($K755,0,0,-30,1))*SQRT(365),"")</f>
        <v>0.23935050555975584</v>
      </c>
      <c r="V755" s="453" t="str">
        <f ca="1">IF(COUNTIF($D$64:$D755,$D755)&lt;20,"Neutral",IF($H755&gt;$M755*1.05,"Bullish",IF($H755&lt;$M755*0.95,"Bearish","Neutral")))</f>
        <v>Bullish</v>
      </c>
      <c r="AB755" s="433"/>
      <c r="AC755" s="433"/>
      <c r="AD755" s="433"/>
      <c r="AE755" s="433"/>
      <c r="AF755" s="433"/>
      <c r="AG755" s="433"/>
      <c r="AH755" s="433"/>
      <c r="AI755" s="433"/>
      <c r="AJ755" s="433"/>
      <c r="AK755" s="433"/>
      <c r="AL755" s="433"/>
      <c r="AM755" s="433"/>
      <c r="AN755" s="433"/>
      <c r="AO755" s="433"/>
      <c r="AP755" s="433"/>
      <c r="AQ755" s="433"/>
      <c r="AR755" s="433"/>
      <c r="AS755" s="433"/>
      <c r="AT755" s="433"/>
    </row>
    <row r="756" spans="2:46" ht="20.149999999999999" customHeight="1">
      <c r="B756" s="437">
        <v>46195</v>
      </c>
      <c r="C756" s="419" t="s">
        <v>106</v>
      </c>
      <c r="D756" s="419" t="s">
        <v>106</v>
      </c>
      <c r="E756" s="457">
        <v>487.14843952189341</v>
      </c>
      <c r="F756" s="457">
        <v>499.42581805000361</v>
      </c>
      <c r="G756" s="457">
        <v>473.20332183691244</v>
      </c>
      <c r="H756" s="457">
        <v>493.72578097956625</v>
      </c>
      <c r="I756" s="457">
        <v>2144305702.5411878</v>
      </c>
      <c r="J756" s="462">
        <v>65739744470.825356</v>
      </c>
      <c r="K756" s="474">
        <f t="shared" si="52"/>
        <v>1.6050715744375443E-2</v>
      </c>
      <c r="L756" s="458">
        <f ca="1">IF(COUNTIF($D$64:$D756,$D756)&gt;=7,AVERAGE(OFFSET($H756,0,0,-7,1)),"")</f>
        <v>481.14710775714241</v>
      </c>
      <c r="M756" s="458">
        <f ca="1">IF(COUNTIF($D$64:$D756,$D756)&gt;=20,AVERAGE(OFFSET($H756,0,0,-20,1)),"")</f>
        <v>463.87365470490488</v>
      </c>
      <c r="N756" s="458">
        <f ca="1">IF(COUNTIF($D$64:$D756,$D756)&gt;=50,AVERAGE(OFFSET($H756,0,0,-50,1)),"")</f>
        <v>452.19982979707214</v>
      </c>
      <c r="O756" s="458">
        <f t="shared" si="53"/>
        <v>474.97042015499159</v>
      </c>
      <c r="P756" s="458">
        <f t="shared" si="54"/>
        <v>465.76861669571417</v>
      </c>
      <c r="Q756" s="458">
        <f t="shared" si="55"/>
        <v>9.2018034592774143</v>
      </c>
      <c r="R756" s="453">
        <f t="shared" si="56"/>
        <v>5.1601703925017901</v>
      </c>
      <c r="S756" s="453">
        <f>IF(COUNTIF($D$64:$D756,$D756)&gt;=14,100-100/(1+(AVERAGEIFS($K$64:$K756,$D$64:$D756,$D756,$K$64:$K756,"&gt;0")*COUNTIFS($D$64:$D756,$D756,$K$64:$K756,"&gt;0"))/(-AVERAGEIFS($K$64:$K756,$D$64:$D756,$D756,$K$64:$K756,"&lt;0")*COUNTIFS($D$64:$D756,$D756,$K$64:$K756,"&lt;0"))),"")</f>
        <v>51.721295060688192</v>
      </c>
      <c r="T756" s="453">
        <f ca="1">IF($D756=$D755,MIN(0,$H756/MAX(OFFSET($H756,0,0,-(COUNTIF($D$64:$D756,$D756)),1))-1),0)</f>
        <v>-0.38908796916347521</v>
      </c>
      <c r="U756" s="453">
        <f ca="1">IF(COUNTIF($D$64:$D756,$D756)&gt;=30,STDEV(OFFSET($K756,0,0,-30,1))*SQRT(365),"")</f>
        <v>0.23799214189652981</v>
      </c>
      <c r="V756" s="453" t="str">
        <f ca="1">IF(COUNTIF($D$64:$D756,$D756)&lt;20,"Neutral",IF($H756&gt;$M756*1.05,"Bullish",IF($H756&lt;$M756*0.95,"Bearish","Neutral")))</f>
        <v>Bullish</v>
      </c>
      <c r="AB756" s="433"/>
      <c r="AC756" s="433"/>
      <c r="AD756" s="433"/>
      <c r="AE756" s="433"/>
      <c r="AF756" s="433"/>
      <c r="AG756" s="433"/>
      <c r="AH756" s="433"/>
      <c r="AI756" s="433"/>
      <c r="AJ756" s="433"/>
      <c r="AK756" s="433"/>
      <c r="AL756" s="433"/>
      <c r="AM756" s="433"/>
      <c r="AN756" s="433"/>
      <c r="AO756" s="433"/>
      <c r="AP756" s="433"/>
      <c r="AQ756" s="433"/>
      <c r="AR756" s="433"/>
      <c r="AS756" s="433"/>
      <c r="AT756" s="433"/>
    </row>
    <row r="757" spans="2:46" ht="20.149999999999999" customHeight="1">
      <c r="B757" s="437">
        <v>46196</v>
      </c>
      <c r="C757" s="419" t="s">
        <v>106</v>
      </c>
      <c r="D757" s="419" t="s">
        <v>106</v>
      </c>
      <c r="E757" s="457">
        <v>489.78016278474524</v>
      </c>
      <c r="F757" s="457">
        <v>498.98707842030296</v>
      </c>
      <c r="G757" s="457">
        <v>484.2273381375071</v>
      </c>
      <c r="H757" s="457">
        <v>493.07101221124344</v>
      </c>
      <c r="I757" s="457">
        <v>1926465870.0205138</v>
      </c>
      <c r="J757" s="462">
        <v>65652561801.466637</v>
      </c>
      <c r="K757" s="474">
        <f t="shared" si="52"/>
        <v>-1.3261790118064276E-3</v>
      </c>
      <c r="L757" s="458">
        <f ca="1">IF(COUNTIF($D$64:$D757,$D757)&gt;=7,AVERAGE(OFFSET($H757,0,0,-7,1)),"")</f>
        <v>484.42931088481885</v>
      </c>
      <c r="M757" s="458">
        <f ca="1">IF(COUNTIF($D$64:$D757,$D757)&gt;=20,AVERAGE(OFFSET($H757,0,0,-20,1)),"")</f>
        <v>465.8311977823916</v>
      </c>
      <c r="N757" s="458">
        <f ca="1">IF(COUNTIF($D$64:$D757,$D757)&gt;=50,AVERAGE(OFFSET($H757,0,0,-50,1)),"")</f>
        <v>452.37295567616763</v>
      </c>
      <c r="O757" s="458">
        <f t="shared" si="53"/>
        <v>477.75512662518418</v>
      </c>
      <c r="P757" s="458">
        <f t="shared" si="54"/>
        <v>467.79101636353113</v>
      </c>
      <c r="Q757" s="458">
        <f t="shared" si="55"/>
        <v>9.9641102616530475</v>
      </c>
      <c r="R757" s="453">
        <f t="shared" si="56"/>
        <v>6.1209583663320419</v>
      </c>
      <c r="S757" s="453">
        <f>IF(COUNTIF($D$64:$D757,$D757)&gt;=14,100-100/(1+(AVERAGEIFS($K$64:$K757,$D$64:$D757,$D757,$K$64:$K757,"&gt;0")*COUNTIFS($D$64:$D757,$D757,$K$64:$K757,"&gt;0"))/(-AVERAGEIFS($K$64:$K757,$D$64:$D757,$D757,$K$64:$K757,"&lt;0")*COUNTIFS($D$64:$D757,$D757,$K$64:$K757,"&lt;0"))),"")</f>
        <v>51.6856354183005</v>
      </c>
      <c r="T757" s="453">
        <f ca="1">IF($D757=$D756,MIN(0,$H757/MAX(OFFSET($H757,0,0,-(COUNTIF($D$64:$D757,$D757)),1))-1),0)</f>
        <v>-0.38989814787683064</v>
      </c>
      <c r="U757" s="453">
        <f ca="1">IF(COUNTIF($D$64:$D757,$D757)&gt;=30,STDEV(OFFSET($K757,0,0,-30,1))*SQRT(365),"")</f>
        <v>0.23738263658688383</v>
      </c>
      <c r="V757" s="453" t="str">
        <f ca="1">IF(COUNTIF($D$64:$D757,$D757)&lt;20,"Neutral",IF($H757&gt;$M757*1.05,"Bullish",IF($H757&lt;$M757*0.95,"Bearish","Neutral")))</f>
        <v>Bullish</v>
      </c>
      <c r="AB757" s="433"/>
      <c r="AC757" s="433"/>
      <c r="AD757" s="433"/>
      <c r="AE757" s="433"/>
      <c r="AF757" s="433"/>
      <c r="AG757" s="433"/>
      <c r="AH757" s="433"/>
      <c r="AI757" s="433"/>
      <c r="AJ757" s="433"/>
      <c r="AK757" s="433"/>
      <c r="AL757" s="433"/>
      <c r="AM757" s="433"/>
      <c r="AN757" s="433"/>
      <c r="AO757" s="433"/>
      <c r="AP757" s="433"/>
      <c r="AQ757" s="433"/>
      <c r="AR757" s="433"/>
      <c r="AS757" s="433"/>
      <c r="AT757" s="433"/>
    </row>
    <row r="758" spans="2:46" ht="20.149999999999999" customHeight="1">
      <c r="B758" s="437">
        <v>46197</v>
      </c>
      <c r="C758" s="419" t="s">
        <v>106</v>
      </c>
      <c r="D758" s="419" t="s">
        <v>106</v>
      </c>
      <c r="E758" s="457">
        <v>494.94247981836952</v>
      </c>
      <c r="F758" s="457">
        <v>514.57068674288462</v>
      </c>
      <c r="G758" s="457">
        <v>493.14604152263689</v>
      </c>
      <c r="H758" s="457">
        <v>494.65567095792164</v>
      </c>
      <c r="I758" s="457">
        <v>1023709812.789379</v>
      </c>
      <c r="J758" s="462">
        <v>65863559616.63723</v>
      </c>
      <c r="K758" s="474">
        <f t="shared" si="52"/>
        <v>3.2138550177014391E-3</v>
      </c>
      <c r="L758" s="458">
        <f ca="1">IF(COUNTIF($D$64:$D758,$D758)&gt;=7,AVERAGE(OFFSET($H758,0,0,-7,1)),"")</f>
        <v>487.31687003376777</v>
      </c>
      <c r="M758" s="458">
        <f ca="1">IF(COUNTIF($D$64:$D758,$D758)&gt;=20,AVERAGE(OFFSET($H758,0,0,-20,1)),"")</f>
        <v>467.7375133957147</v>
      </c>
      <c r="N758" s="458">
        <f ca="1">IF(COUNTIF($D$64:$D758,$D758)&gt;=50,AVERAGE(OFFSET($H758,0,0,-50,1)),"")</f>
        <v>452.61037387532275</v>
      </c>
      <c r="O758" s="458">
        <f t="shared" si="53"/>
        <v>480.35521036868226</v>
      </c>
      <c r="P758" s="458">
        <f t="shared" si="54"/>
        <v>469.78099077793041</v>
      </c>
      <c r="Q758" s="458">
        <f t="shared" si="55"/>
        <v>10.574219590751852</v>
      </c>
      <c r="R758" s="453">
        <f t="shared" si="56"/>
        <v>7.0116106112160042</v>
      </c>
      <c r="S758" s="453">
        <f>IF(COUNTIF($D$64:$D758,$D758)&gt;=14,100-100/(1+(AVERAGEIFS($K$64:$K758,$D$64:$D758,$D758,$K$64:$K758,"&gt;0")*COUNTIFS($D$64:$D758,$D758,$K$64:$K758,"&gt;0"))/(-AVERAGEIFS($K$64:$K758,$D$64:$D758,$D758,$K$64:$K758,"&lt;0")*COUNTIFS($D$64:$D758,$D758,$K$64:$K758,"&lt;0"))),"")</f>
        <v>51.766225754929621</v>
      </c>
      <c r="T758" s="453">
        <f ca="1">IF($D758=$D757,MIN(0,$H758/MAX(OFFSET($H758,0,0,-(COUNTIF($D$64:$D758,$D758)),1))-1),0)</f>
        <v>-0.38793736897807563</v>
      </c>
      <c r="U758" s="453">
        <f ca="1">IF(COUNTIF($D$64:$D758,$D758)&gt;=30,STDEV(OFFSET($K758,0,0,-30,1))*SQRT(365),"")</f>
        <v>0.23661383578831849</v>
      </c>
      <c r="V758" s="453" t="str">
        <f ca="1">IF(COUNTIF($D$64:$D758,$D758)&lt;20,"Neutral",IF($H758&gt;$M758*1.05,"Bullish",IF($H758&lt;$M758*0.95,"Bearish","Neutral")))</f>
        <v>Bullish</v>
      </c>
      <c r="AB758" s="433"/>
      <c r="AC758" s="433"/>
      <c r="AD758" s="433"/>
      <c r="AE758" s="433"/>
      <c r="AF758" s="433"/>
      <c r="AG758" s="433"/>
      <c r="AH758" s="433"/>
      <c r="AI758" s="433"/>
      <c r="AJ758" s="433"/>
      <c r="AK758" s="433"/>
      <c r="AL758" s="433"/>
      <c r="AM758" s="433"/>
      <c r="AN758" s="433"/>
      <c r="AO758" s="433"/>
      <c r="AP758" s="433"/>
      <c r="AQ758" s="433"/>
      <c r="AR758" s="433"/>
      <c r="AS758" s="433"/>
      <c r="AT758" s="433"/>
    </row>
    <row r="759" spans="2:46" ht="20.149999999999999" customHeight="1">
      <c r="B759" s="437">
        <v>46198</v>
      </c>
      <c r="C759" s="419" t="s">
        <v>106</v>
      </c>
      <c r="D759" s="419" t="s">
        <v>106</v>
      </c>
      <c r="E759" s="457">
        <v>493.16218531414745</v>
      </c>
      <c r="F759" s="457">
        <v>515.64964267047162</v>
      </c>
      <c r="G759" s="457">
        <v>483.37346738129867</v>
      </c>
      <c r="H759" s="457">
        <v>498.30683748639944</v>
      </c>
      <c r="I759" s="457">
        <v>2408472415.9349885</v>
      </c>
      <c r="J759" s="462">
        <v>66349713598.967949</v>
      </c>
      <c r="K759" s="474">
        <f t="shared" si="52"/>
        <v>7.381228484467206E-3</v>
      </c>
      <c r="L759" s="458">
        <f ca="1">IF(COUNTIF($D$64:$D759,$D759)&gt;=7,AVERAGE(OFFSET($H759,0,0,-7,1)),"")</f>
        <v>489.99886710060883</v>
      </c>
      <c r="M759" s="458">
        <f ca="1">IF(COUNTIF($D$64:$D759,$D759)&gt;=20,AVERAGE(OFFSET($H759,0,0,-20,1)),"")</f>
        <v>470.05074102801291</v>
      </c>
      <c r="N759" s="458">
        <f ca="1">IF(COUNTIF($D$64:$D759,$D759)&gt;=50,AVERAGE(OFFSET($H759,0,0,-50,1)),"")</f>
        <v>453.13467725783528</v>
      </c>
      <c r="O759" s="458">
        <f t="shared" si="53"/>
        <v>483.11699915602338</v>
      </c>
      <c r="P759" s="458">
        <f t="shared" si="54"/>
        <v>471.89401646003921</v>
      </c>
      <c r="Q759" s="458">
        <f t="shared" si="55"/>
        <v>11.222982695984172</v>
      </c>
      <c r="R759" s="453">
        <f t="shared" si="56"/>
        <v>7.8538850281696373</v>
      </c>
      <c r="S759" s="453">
        <f>IF(COUNTIF($D$64:$D759,$D759)&gt;=14,100-100/(1+(AVERAGEIFS($K$64:$K759,$D$64:$D759,$D759,$K$64:$K759,"&gt;0")*COUNTIFS($D$64:$D759,$D759,$K$64:$K759,"&gt;0"))/(-AVERAGEIFS($K$64:$K759,$D$64:$D759,$D759,$K$64:$K759,"&lt;0")*COUNTIFS($D$64:$D759,$D759,$K$64:$K759,"&lt;0"))),"")</f>
        <v>51.95030283657043</v>
      </c>
      <c r="T759" s="453">
        <f ca="1">IF($D759=$D758,MIN(0,$H759/MAX(OFFSET($H759,0,0,-(COUNTIF($D$64:$D759,$D759)),1))-1),0)</f>
        <v>-0.38341959485169874</v>
      </c>
      <c r="U759" s="453">
        <f ca="1">IF(COUNTIF($D$64:$D759,$D759)&gt;=30,STDEV(OFFSET($K759,0,0,-30,1))*SQRT(365),"")</f>
        <v>0.23658853875377445</v>
      </c>
      <c r="V759" s="453" t="str">
        <f ca="1">IF(COUNTIF($D$64:$D759,$D759)&lt;20,"Neutral",IF($H759&gt;$M759*1.05,"Bullish",IF($H759&lt;$M759*0.95,"Bearish","Neutral")))</f>
        <v>Bullish</v>
      </c>
      <c r="AB759" s="433"/>
      <c r="AC759" s="433"/>
      <c r="AD759" s="433"/>
      <c r="AE759" s="433"/>
      <c r="AF759" s="433"/>
      <c r="AG759" s="433"/>
      <c r="AH759" s="433"/>
      <c r="AI759" s="433"/>
      <c r="AJ759" s="433"/>
      <c r="AK759" s="433"/>
      <c r="AL759" s="433"/>
      <c r="AM759" s="433"/>
      <c r="AN759" s="433"/>
      <c r="AO759" s="433"/>
      <c r="AP759" s="433"/>
      <c r="AQ759" s="433"/>
      <c r="AR759" s="433"/>
      <c r="AS759" s="433"/>
      <c r="AT759" s="433"/>
    </row>
    <row r="760" spans="2:46" ht="20.149999999999999" customHeight="1">
      <c r="B760" s="437">
        <v>46199</v>
      </c>
      <c r="C760" s="419" t="s">
        <v>106</v>
      </c>
      <c r="D760" s="419" t="s">
        <v>106</v>
      </c>
      <c r="E760" s="457">
        <v>495.61758209803332</v>
      </c>
      <c r="F760" s="457">
        <v>503.53144355336752</v>
      </c>
      <c r="G760" s="457">
        <v>489.76975106896896</v>
      </c>
      <c r="H760" s="457">
        <v>501.61069805698793</v>
      </c>
      <c r="I760" s="457">
        <v>3257464376.4367771</v>
      </c>
      <c r="J760" s="462">
        <v>66789623682.753326</v>
      </c>
      <c r="K760" s="474">
        <f t="shared" si="52"/>
        <v>6.6301730621520782E-3</v>
      </c>
      <c r="L760" s="458">
        <f ca="1">IF(COUNTIF($D$64:$D760,$D760)&gt;=7,AVERAGE(OFFSET($H760,0,0,-7,1)),"")</f>
        <v>492.65897027522516</v>
      </c>
      <c r="M760" s="458">
        <f ca="1">IF(COUNTIF($D$64:$D760,$D760)&gt;=20,AVERAGE(OFFSET($H760,0,0,-20,1)),"")</f>
        <v>473.18982597216848</v>
      </c>
      <c r="N760" s="458">
        <f ca="1">IF(COUNTIF($D$64:$D760,$D760)&gt;=50,AVERAGE(OFFSET($H760,0,0,-50,1)),"")</f>
        <v>453.84985352716836</v>
      </c>
      <c r="O760" s="458">
        <f t="shared" si="53"/>
        <v>485.96218360232564</v>
      </c>
      <c r="P760" s="458">
        <f t="shared" si="54"/>
        <v>474.09525213388724</v>
      </c>
      <c r="Q760" s="458">
        <f t="shared" si="55"/>
        <v>11.866931468438395</v>
      </c>
      <c r="R760" s="453">
        <f t="shared" si="56"/>
        <v>8.6564943162233892</v>
      </c>
      <c r="S760" s="453">
        <f>IF(COUNTIF($D$64:$D760,$D760)&gt;=14,100-100/(1+(AVERAGEIFS($K$64:$K760,$D$64:$D760,$D760,$K$64:$K760,"&gt;0")*COUNTIFS($D$64:$D760,$D760,$K$64:$K760,"&gt;0"))/(-AVERAGEIFS($K$64:$K760,$D$64:$D760,$D760,$K$64:$K760,"&lt;0")*COUNTIFS($D$64:$D760,$D760,$K$64:$K760,"&lt;0"))),"")</f>
        <v>52.114455946749267</v>
      </c>
      <c r="T760" s="453">
        <f ca="1">IF($D760=$D759,MIN(0,$H760/MAX(OFFSET($H760,0,0,-(COUNTIF($D$64:$D760,$D760)),1))-1),0)</f>
        <v>-0.37933156005883373</v>
      </c>
      <c r="U760" s="453">
        <f ca="1">IF(COUNTIF($D$64:$D760,$D760)&gt;=30,STDEV(OFFSET($K760,0,0,-30,1))*SQRT(365),"")</f>
        <v>0.23392572959512267</v>
      </c>
      <c r="V760" s="453" t="str">
        <f ca="1">IF(COUNTIF($D$64:$D760,$D760)&lt;20,"Neutral",IF($H760&gt;$M760*1.05,"Bullish",IF($H760&lt;$M760*0.95,"Bearish","Neutral")))</f>
        <v>Bullish</v>
      </c>
      <c r="AB760" s="433"/>
      <c r="AC760" s="433"/>
      <c r="AD760" s="433"/>
      <c r="AE760" s="433"/>
      <c r="AF760" s="433"/>
      <c r="AG760" s="433"/>
      <c r="AH760" s="433"/>
      <c r="AI760" s="433"/>
      <c r="AJ760" s="433"/>
      <c r="AK760" s="433"/>
      <c r="AL760" s="433"/>
      <c r="AM760" s="433"/>
      <c r="AN760" s="433"/>
      <c r="AO760" s="433"/>
      <c r="AP760" s="433"/>
      <c r="AQ760" s="433"/>
      <c r="AR760" s="433"/>
      <c r="AS760" s="433"/>
      <c r="AT760" s="433"/>
    </row>
    <row r="761" spans="2:46" ht="20.149999999999999" customHeight="1">
      <c r="B761" s="437">
        <v>46200</v>
      </c>
      <c r="C761" s="419" t="s">
        <v>106</v>
      </c>
      <c r="D761" s="419" t="s">
        <v>106</v>
      </c>
      <c r="E761" s="457">
        <v>504.63916929803685</v>
      </c>
      <c r="F761" s="457">
        <v>514.83383425784075</v>
      </c>
      <c r="G761" s="457">
        <v>489.40063125249208</v>
      </c>
      <c r="H761" s="457">
        <v>492.14536141238233</v>
      </c>
      <c r="I761" s="457">
        <v>3261709855.7909727</v>
      </c>
      <c r="J761" s="462">
        <v>65529311103.750153</v>
      </c>
      <c r="K761" s="474">
        <f t="shared" si="52"/>
        <v>-1.8869885912062956E-2</v>
      </c>
      <c r="L761" s="458">
        <f ca="1">IF(COUNTIF($D$64:$D761,$D761)&gt;=7,AVERAGE(OFFSET($H761,0,0,-7,1)),"")</f>
        <v>494.20595384518026</v>
      </c>
      <c r="M761" s="458">
        <f ca="1">IF(COUNTIF($D$64:$D761,$D761)&gt;=20,AVERAGE(OFFSET($H761,0,0,-20,1)),"")</f>
        <v>475.69996114596449</v>
      </c>
      <c r="N761" s="458">
        <f ca="1">IF(COUNTIF($D$64:$D761,$D761)&gt;=50,AVERAGE(OFFSET($H761,0,0,-50,1)),"")</f>
        <v>454.21941773565914</v>
      </c>
      <c r="O761" s="458">
        <f t="shared" si="53"/>
        <v>486.91344172694977</v>
      </c>
      <c r="P761" s="458">
        <f t="shared" si="54"/>
        <v>475.4322972656276</v>
      </c>
      <c r="Q761" s="458">
        <f t="shared" si="55"/>
        <v>11.481144461322174</v>
      </c>
      <c r="R761" s="453">
        <f t="shared" si="56"/>
        <v>9.2214243452431468</v>
      </c>
      <c r="S761" s="453">
        <f>IF(COUNTIF($D$64:$D761,$D761)&gt;=14,100-100/(1+(AVERAGEIFS($K$64:$K761,$D$64:$D761,$D761,$K$64:$K761,"&gt;0")*COUNTIFS($D$64:$D761,$D761,$K$64:$K761,"&gt;0"))/(-AVERAGEIFS($K$64:$K761,$D$64:$D761,$D761,$K$64:$K761,"&lt;0")*COUNTIFS($D$64:$D761,$D761,$K$64:$K761,"&lt;0"))),"")</f>
        <v>51.612623422380246</v>
      </c>
      <c r="T761" s="453">
        <f ca="1">IF($D761=$D760,MIN(0,$H761/MAX(OFFSET($H761,0,0,-(COUNTIF($D$64:$D761,$D761)),1))-1),0)</f>
        <v>-0.39104350270974164</v>
      </c>
      <c r="U761" s="453">
        <f ca="1">IF(COUNTIF($D$64:$D761,$D761)&gt;=30,STDEV(OFFSET($K761,0,0,-30,1))*SQRT(365),"")</f>
        <v>0.23928620249505025</v>
      </c>
      <c r="V761" s="453" t="str">
        <f ca="1">IF(COUNTIF($D$64:$D761,$D761)&lt;20,"Neutral",IF($H761&gt;$M761*1.05,"Bullish",IF($H761&lt;$M761*0.95,"Bearish","Neutral")))</f>
        <v>Neutral</v>
      </c>
      <c r="AB761" s="433"/>
      <c r="AC761" s="433"/>
      <c r="AD761" s="433"/>
      <c r="AE761" s="433"/>
      <c r="AF761" s="433"/>
      <c r="AG761" s="433"/>
      <c r="AH761" s="433"/>
      <c r="AI761" s="433"/>
      <c r="AJ761" s="433"/>
      <c r="AK761" s="433"/>
      <c r="AL761" s="433"/>
      <c r="AM761" s="433"/>
      <c r="AN761" s="433"/>
      <c r="AO761" s="433"/>
      <c r="AP761" s="433"/>
      <c r="AQ761" s="433"/>
      <c r="AR761" s="433"/>
      <c r="AS761" s="433"/>
      <c r="AT761" s="433"/>
    </row>
    <row r="762" spans="2:46" ht="20.149999999999999" customHeight="1">
      <c r="B762" s="437">
        <v>46201</v>
      </c>
      <c r="C762" s="419" t="s">
        <v>106</v>
      </c>
      <c r="D762" s="419" t="s">
        <v>106</v>
      </c>
      <c r="E762" s="457">
        <v>491.36618370249124</v>
      </c>
      <c r="F762" s="457">
        <v>493.99132335597415</v>
      </c>
      <c r="G762" s="457">
        <v>480.52152118463971</v>
      </c>
      <c r="H762" s="457">
        <v>493.97285118791035</v>
      </c>
      <c r="I762" s="457">
        <v>2656501442.0396495</v>
      </c>
      <c r="J762" s="462">
        <v>65772641947.498878</v>
      </c>
      <c r="K762" s="474">
        <f t="shared" si="52"/>
        <v>3.7133130144382243E-3</v>
      </c>
      <c r="L762" s="458">
        <f ca="1">IF(COUNTIF($D$64:$D762,$D762)&gt;=7,AVERAGE(OFFSET($H762,0,0,-7,1)),"")</f>
        <v>495.35545889891591</v>
      </c>
      <c r="M762" s="458">
        <f ca="1">IF(COUNTIF($D$64:$D762,$D762)&gt;=20,AVERAGE(OFFSET($H762,0,0,-20,1)),"")</f>
        <v>478.04967577313982</v>
      </c>
      <c r="N762" s="458">
        <f ca="1">IF(COUNTIF($D$64:$D762,$D762)&gt;=50,AVERAGE(OFFSET($H762,0,0,-50,1)),"")</f>
        <v>454.75008496131187</v>
      </c>
      <c r="O762" s="458">
        <f t="shared" si="53"/>
        <v>487.99950472094372</v>
      </c>
      <c r="P762" s="458">
        <f t="shared" si="54"/>
        <v>476.80567163024114</v>
      </c>
      <c r="Q762" s="458">
        <f t="shared" si="55"/>
        <v>11.193833090702583</v>
      </c>
      <c r="R762" s="453">
        <f t="shared" si="56"/>
        <v>9.6159060943350347</v>
      </c>
      <c r="S762" s="453">
        <f>IF(COUNTIF($D$64:$D762,$D762)&gt;=14,100-100/(1+(AVERAGEIFS($K$64:$K762,$D$64:$D762,$D762,$K$64:$K762,"&gt;0")*COUNTIFS($D$64:$D762,$D762,$K$64:$K762,"&gt;0"))/(-AVERAGEIFS($K$64:$K762,$D$64:$D762,$D762,$K$64:$K762,"&lt;0")*COUNTIFS($D$64:$D762,$D762,$K$64:$K762,"&lt;0"))),"")</f>
        <v>51.704140634182089</v>
      </c>
      <c r="T762" s="453">
        <f ca="1">IF($D762=$D761,MIN(0,$H762/MAX(OFFSET($H762,0,0,-(COUNTIF($D$64:$D762,$D762)),1))-1),0)</f>
        <v>-0.38878225662312693</v>
      </c>
      <c r="U762" s="453">
        <f ca="1">IF(COUNTIF($D$64:$D762,$D762)&gt;=30,STDEV(OFFSET($K762,0,0,-30,1))*SQRT(365),"")</f>
        <v>0.23555736904566885</v>
      </c>
      <c r="V762" s="453" t="str">
        <f ca="1">IF(COUNTIF($D$64:$D762,$D762)&lt;20,"Neutral",IF($H762&gt;$M762*1.05,"Bullish",IF($H762&lt;$M762*0.95,"Bearish","Neutral")))</f>
        <v>Neutral</v>
      </c>
      <c r="AB762" s="433"/>
      <c r="AC762" s="433"/>
      <c r="AD762" s="433"/>
      <c r="AE762" s="433"/>
      <c r="AF762" s="433"/>
      <c r="AG762" s="433"/>
      <c r="AH762" s="433"/>
      <c r="AI762" s="433"/>
      <c r="AJ762" s="433"/>
      <c r="AK762" s="433"/>
      <c r="AL762" s="433"/>
      <c r="AM762" s="433"/>
      <c r="AN762" s="433"/>
      <c r="AO762" s="433"/>
      <c r="AP762" s="433"/>
      <c r="AQ762" s="433"/>
      <c r="AR762" s="433"/>
      <c r="AS762" s="433"/>
      <c r="AT762" s="433"/>
    </row>
    <row r="763" spans="2:46" ht="20.149999999999999" customHeight="1">
      <c r="B763" s="437">
        <v>46202</v>
      </c>
      <c r="C763" s="419" t="s">
        <v>106</v>
      </c>
      <c r="D763" s="419" t="s">
        <v>106</v>
      </c>
      <c r="E763" s="457">
        <v>492.87690276755018</v>
      </c>
      <c r="F763" s="457">
        <v>496.23948512971708</v>
      </c>
      <c r="G763" s="457">
        <v>480.04612750654815</v>
      </c>
      <c r="H763" s="457">
        <v>493.50892797232467</v>
      </c>
      <c r="I763" s="457">
        <v>3003640768.8488221</v>
      </c>
      <c r="J763" s="462">
        <v>65710870424.071083</v>
      </c>
      <c r="K763" s="474">
        <f t="shared" si="52"/>
        <v>-9.3916743495114918E-4</v>
      </c>
      <c r="L763" s="458">
        <f ca="1">IF(COUNTIF($D$64:$D763,$D763)&gt;=7,AVERAGE(OFFSET($H763,0,0,-7,1)),"")</f>
        <v>495.32447989788142</v>
      </c>
      <c r="M763" s="458">
        <f ca="1">IF(COUNTIF($D$64:$D763,$D763)&gt;=20,AVERAGE(OFFSET($H763,0,0,-20,1)),"")</f>
        <v>480.27372795560348</v>
      </c>
      <c r="N763" s="458">
        <f ca="1">IF(COUNTIF($D$64:$D763,$D763)&gt;=50,AVERAGE(OFFSET($H763,0,0,-50,1)),"")</f>
        <v>455.22083782635377</v>
      </c>
      <c r="O763" s="458">
        <f t="shared" si="53"/>
        <v>488.84710829807926</v>
      </c>
      <c r="P763" s="458">
        <f t="shared" si="54"/>
        <v>478.04294987780287</v>
      </c>
      <c r="Q763" s="458">
        <f t="shared" si="55"/>
        <v>10.804158420276394</v>
      </c>
      <c r="R763" s="453">
        <f t="shared" si="56"/>
        <v>9.853556559523307</v>
      </c>
      <c r="S763" s="453">
        <f>IF(COUNTIF($D$64:$D763,$D763)&gt;=14,100-100/(1+(AVERAGEIFS($K$64:$K763,$D$64:$D763,$D763,$K$64:$K763,"&gt;0")*COUNTIFS($D$64:$D763,$D763,$K$64:$K763,"&gt;0"))/(-AVERAGEIFS($K$64:$K763,$D$64:$D763,$D763,$K$64:$K763,"&lt;0")*COUNTIFS($D$64:$D763,$D763,$K$64:$K763,"&lt;0"))),"")</f>
        <v>51.679419420113895</v>
      </c>
      <c r="T763" s="453">
        <f ca="1">IF($D763=$D762,MIN(0,$H763/MAX(OFFSET($H763,0,0,-(COUNTIF($D$64:$D763,$D763)),1))-1),0)</f>
        <v>-0.38935629242337089</v>
      </c>
      <c r="U763" s="453">
        <f ca="1">IF(COUNTIF($D$64:$D763,$D763)&gt;=30,STDEV(OFFSET($K763,0,0,-30,1))*SQRT(365),"")</f>
        <v>0.23279197833388174</v>
      </c>
      <c r="V763" s="453" t="str">
        <f ca="1">IF(COUNTIF($D$64:$D763,$D763)&lt;20,"Neutral",IF($H763&gt;$M763*1.05,"Bullish",IF($H763&lt;$M763*0.95,"Bearish","Neutral")))</f>
        <v>Neutral</v>
      </c>
      <c r="AB763" s="433"/>
      <c r="AC763" s="433"/>
      <c r="AD763" s="433"/>
      <c r="AE763" s="433"/>
      <c r="AF763" s="433"/>
      <c r="AG763" s="433"/>
      <c r="AH763" s="433"/>
      <c r="AI763" s="433"/>
      <c r="AJ763" s="433"/>
      <c r="AK763" s="433"/>
      <c r="AL763" s="433"/>
      <c r="AM763" s="433"/>
      <c r="AN763" s="433"/>
      <c r="AO763" s="433"/>
      <c r="AP763" s="433"/>
      <c r="AQ763" s="433"/>
      <c r="AR763" s="433"/>
      <c r="AS763" s="433"/>
      <c r="AT763" s="433"/>
    </row>
    <row r="764" spans="2:46" ht="20.149999999999999" customHeight="1">
      <c r="B764" s="437">
        <v>46203</v>
      </c>
      <c r="C764" s="419" t="s">
        <v>106</v>
      </c>
      <c r="D764" s="419" t="s">
        <v>106</v>
      </c>
      <c r="E764" s="457">
        <v>491.18557073994486</v>
      </c>
      <c r="F764" s="457">
        <v>508.40788219845268</v>
      </c>
      <c r="G764" s="457">
        <v>477.93339578949872</v>
      </c>
      <c r="H764" s="457">
        <v>495.17235584016481</v>
      </c>
      <c r="I764" s="457">
        <v>2851068927.532774</v>
      </c>
      <c r="J764" s="462">
        <v>65932356372.729675</v>
      </c>
      <c r="K764" s="474">
        <f t="shared" si="52"/>
        <v>3.3706135260300751E-3</v>
      </c>
      <c r="L764" s="458">
        <f ca="1">IF(COUNTIF($D$64:$D764,$D764)&gt;=7,AVERAGE(OFFSET($H764,0,0,-7,1)),"")</f>
        <v>495.62467184487019</v>
      </c>
      <c r="M764" s="458">
        <f ca="1">IF(COUNTIF($D$64:$D764,$D764)&gt;=20,AVERAGE(OFFSET($H764,0,0,-20,1)),"")</f>
        <v>482.54317600895774</v>
      </c>
      <c r="N764" s="458">
        <f ca="1">IF(COUNTIF($D$64:$D764,$D764)&gt;=50,AVERAGE(OFFSET($H764,0,0,-50,1)),"")</f>
        <v>455.88283102910071</v>
      </c>
      <c r="O764" s="458">
        <f t="shared" si="53"/>
        <v>489.82022330455396</v>
      </c>
      <c r="P764" s="458">
        <f t="shared" si="54"/>
        <v>479.31179476390378</v>
      </c>
      <c r="Q764" s="458">
        <f t="shared" si="55"/>
        <v>10.508428540650186</v>
      </c>
      <c r="R764" s="453">
        <f t="shared" si="56"/>
        <v>9.9845309557486832</v>
      </c>
      <c r="S764" s="453">
        <f>IF(COUNTIF($D$64:$D764,$D764)&gt;=14,100-100/(1+(AVERAGEIFS($K$64:$K764,$D$64:$D764,$D764,$K$64:$K764,"&gt;0")*COUNTIFS($D$64:$D764,$D764,$K$64:$K764,"&gt;0"))/(-AVERAGEIFS($K$64:$K764,$D$64:$D764,$D764,$K$64:$K764,"&lt;0")*COUNTIFS($D$64:$D764,$D764,$K$64:$K764,"&lt;0"))),"")</f>
        <v>51.762194183884745</v>
      </c>
      <c r="T764" s="453">
        <f ca="1">IF($D764=$D763,MIN(0,$H764/MAX(OFFSET($H764,0,0,-(COUNTIF($D$64:$D764,$D764)),1))-1),0)</f>
        <v>-0.38729804848302796</v>
      </c>
      <c r="U764" s="453">
        <f ca="1">IF(COUNTIF($D$64:$D764,$D764)&gt;=30,STDEV(OFFSET($K764,0,0,-30,1))*SQRT(365),"")</f>
        <v>0.23040418546464334</v>
      </c>
      <c r="V764" s="453" t="str">
        <f ca="1">IF(COUNTIF($D$64:$D764,$D764)&lt;20,"Neutral",IF($H764&gt;$M764*1.05,"Bullish",IF($H764&lt;$M764*0.95,"Bearish","Neutral")))</f>
        <v>Neutral</v>
      </c>
      <c r="AB764" s="433"/>
      <c r="AC764" s="433"/>
      <c r="AD764" s="433"/>
      <c r="AE764" s="433"/>
      <c r="AF764" s="433"/>
      <c r="AG764" s="433"/>
      <c r="AH764" s="433"/>
      <c r="AI764" s="433"/>
      <c r="AJ764" s="433"/>
      <c r="AK764" s="433"/>
      <c r="AL764" s="433"/>
      <c r="AM764" s="433"/>
      <c r="AN764" s="433"/>
      <c r="AO764" s="433"/>
      <c r="AP764" s="433"/>
      <c r="AQ764" s="433"/>
      <c r="AR764" s="433"/>
      <c r="AS764" s="433"/>
      <c r="AT764" s="433"/>
    </row>
    <row r="765" spans="2:46" ht="20.149999999999999" customHeight="1">
      <c r="B765" s="437">
        <v>46204</v>
      </c>
      <c r="C765" s="419" t="s">
        <v>106</v>
      </c>
      <c r="D765" s="419" t="s">
        <v>106</v>
      </c>
      <c r="E765" s="457">
        <v>498.49993613390257</v>
      </c>
      <c r="F765" s="457">
        <v>521.96555911793416</v>
      </c>
      <c r="G765" s="457">
        <v>491.40144842762106</v>
      </c>
      <c r="H765" s="457">
        <v>510.8341474890118</v>
      </c>
      <c r="I765" s="457">
        <v>2338457431.0952711</v>
      </c>
      <c r="J765" s="462">
        <v>68017728902.614067</v>
      </c>
      <c r="K765" s="474">
        <f t="shared" si="52"/>
        <v>3.1628970123490419E-2</v>
      </c>
      <c r="L765" s="458">
        <f ca="1">IF(COUNTIF($D$64:$D765,$D765)&gt;=7,AVERAGE(OFFSET($H765,0,0,-7,1)),"")</f>
        <v>497.93588277788302</v>
      </c>
      <c r="M765" s="458">
        <f ca="1">IF(COUNTIF($D$64:$D765,$D765)&gt;=20,AVERAGE(OFFSET($H765,0,0,-20,1)),"")</f>
        <v>485.16978939979828</v>
      </c>
      <c r="N765" s="458">
        <f ca="1">IF(COUNTIF($D$64:$D765,$D765)&gt;=50,AVERAGE(OFFSET($H765,0,0,-50,1)),"")</f>
        <v>457.00933154216671</v>
      </c>
      <c r="O765" s="458">
        <f t="shared" si="53"/>
        <v>493.05313471754749</v>
      </c>
      <c r="P765" s="458">
        <f t="shared" si="54"/>
        <v>481.64678385465254</v>
      </c>
      <c r="Q765" s="458">
        <f t="shared" si="55"/>
        <v>11.406350862894953</v>
      </c>
      <c r="R765" s="453">
        <f t="shared" si="56"/>
        <v>10.268894937177937</v>
      </c>
      <c r="S765" s="453">
        <f>IF(COUNTIF($D$64:$D765,$D765)&gt;=14,100-100/(1+(AVERAGEIFS($K$64:$K765,$D$64:$D765,$D765,$K$64:$K765,"&gt;0")*COUNTIFS($D$64:$D765,$D765,$K$64:$K765,"&gt;0"))/(-AVERAGEIFS($K$64:$K765,$D$64:$D765,$D765,$K$64:$K765,"&lt;0")*COUNTIFS($D$64:$D765,$D765,$K$64:$K765,"&lt;0"))),"")</f>
        <v>52.525333486289092</v>
      </c>
      <c r="T765" s="453">
        <f ca="1">IF($D765=$D764,MIN(0,$H765/MAX(OFFSET($H765,0,0,-(COUNTIF($D$64:$D765,$D765)),1))-1),0)</f>
        <v>-0.36791891676389321</v>
      </c>
      <c r="U765" s="453">
        <f ca="1">IF(COUNTIF($D$64:$D765,$D765)&gt;=30,STDEV(OFFSET($K765,0,0,-30,1))*SQRT(365),"")</f>
        <v>0.24425031527614527</v>
      </c>
      <c r="V765" s="453" t="str">
        <f ca="1">IF(COUNTIF($D$64:$D765,$D765)&lt;20,"Neutral",IF($H765&gt;$M765*1.05,"Bullish",IF($H765&lt;$M765*0.95,"Bearish","Neutral")))</f>
        <v>Bullish</v>
      </c>
      <c r="AB765" s="433"/>
      <c r="AC765" s="433"/>
      <c r="AD765" s="433"/>
      <c r="AE765" s="433"/>
      <c r="AF765" s="433"/>
      <c r="AG765" s="433"/>
      <c r="AH765" s="433"/>
      <c r="AI765" s="433"/>
      <c r="AJ765" s="433"/>
      <c r="AK765" s="433"/>
      <c r="AL765" s="433"/>
      <c r="AM765" s="433"/>
      <c r="AN765" s="433"/>
      <c r="AO765" s="433"/>
      <c r="AP765" s="433"/>
      <c r="AQ765" s="433"/>
      <c r="AR765" s="433"/>
      <c r="AS765" s="433"/>
      <c r="AT765" s="433"/>
    </row>
    <row r="766" spans="2:46" ht="20.149999999999999" customHeight="1">
      <c r="B766" s="437">
        <v>46205</v>
      </c>
      <c r="C766" s="419" t="s">
        <v>106</v>
      </c>
      <c r="D766" s="419" t="s">
        <v>106</v>
      </c>
      <c r="E766" s="457">
        <v>507.41743678345824</v>
      </c>
      <c r="F766" s="457">
        <v>519.61238003761571</v>
      </c>
      <c r="G766" s="457">
        <v>500.31687426172078</v>
      </c>
      <c r="H766" s="457">
        <v>510.80127012899794</v>
      </c>
      <c r="I766" s="457">
        <v>2668787187.79848</v>
      </c>
      <c r="J766" s="462">
        <v>68013351271.691292</v>
      </c>
      <c r="K766" s="474">
        <f t="shared" si="52"/>
        <v>-6.4360145412112324E-5</v>
      </c>
      <c r="L766" s="458">
        <f ca="1">IF(COUNTIF($D$64:$D766,$D766)&gt;=7,AVERAGE(OFFSET($H766,0,0,-7,1)),"")</f>
        <v>499.72080172682575</v>
      </c>
      <c r="M766" s="458">
        <f ca="1">IF(COUNTIF($D$64:$D766,$D766)&gt;=20,AVERAGE(OFFSET($H766,0,0,-20,1)),"")</f>
        <v>487.62018427253486</v>
      </c>
      <c r="N766" s="458">
        <f ca="1">IF(COUNTIF($D$64:$D766,$D766)&gt;=50,AVERAGE(OFFSET($H766,0,0,-50,1)),"")</f>
        <v>458.2241152369545</v>
      </c>
      <c r="O766" s="458">
        <f t="shared" si="53"/>
        <v>495.78361708853987</v>
      </c>
      <c r="P766" s="458">
        <f t="shared" si="54"/>
        <v>483.80637543052995</v>
      </c>
      <c r="Q766" s="458">
        <f t="shared" si="55"/>
        <v>11.977241658009916</v>
      </c>
      <c r="R766" s="453">
        <f t="shared" si="56"/>
        <v>10.610564281344333</v>
      </c>
      <c r="S766" s="453">
        <f>IF(COUNTIF($D$64:$D766,$D766)&gt;=14,100-100/(1+(AVERAGEIFS($K$64:$K766,$D$64:$D766,$D766,$K$64:$K766,"&gt;0")*COUNTIFS($D$64:$D766,$D766,$K$64:$K766,"&gt;0"))/(-AVERAGEIFS($K$64:$K766,$D$64:$D766,$D766,$K$64:$K766,"&lt;0")*COUNTIFS($D$64:$D766,$D766,$K$64:$K766,"&lt;0"))),"")</f>
        <v>52.523642644085598</v>
      </c>
      <c r="T766" s="453">
        <f ca="1">IF($D766=$D765,MIN(0,$H766/MAX(OFFSET($H766,0,0,-(COUNTIF($D$64:$D766,$D766)),1))-1),0)</f>
        <v>-0.36795959759432262</v>
      </c>
      <c r="U766" s="453">
        <f ca="1">IF(COUNTIF($D$64:$D766,$D766)&gt;=30,STDEV(OFFSET($K766,0,0,-30,1))*SQRT(365),"")</f>
        <v>0.24221181760767965</v>
      </c>
      <c r="V766" s="453" t="str">
        <f ca="1">IF(COUNTIF($D$64:$D766,$D766)&lt;20,"Neutral",IF($H766&gt;$M766*1.05,"Bullish",IF($H766&lt;$M766*0.95,"Bearish","Neutral")))</f>
        <v>Neutral</v>
      </c>
      <c r="AB766" s="433"/>
      <c r="AC766" s="433"/>
      <c r="AD766" s="433"/>
      <c r="AE766" s="433"/>
      <c r="AF766" s="433"/>
      <c r="AG766" s="433"/>
      <c r="AH766" s="433"/>
      <c r="AI766" s="433"/>
      <c r="AJ766" s="433"/>
      <c r="AK766" s="433"/>
      <c r="AL766" s="433"/>
      <c r="AM766" s="433"/>
      <c r="AN766" s="433"/>
      <c r="AO766" s="433"/>
      <c r="AP766" s="433"/>
      <c r="AQ766" s="433"/>
      <c r="AR766" s="433"/>
      <c r="AS766" s="433"/>
      <c r="AT766" s="433"/>
    </row>
    <row r="767" spans="2:46" ht="20.149999999999999" customHeight="1">
      <c r="B767" s="437">
        <v>46206</v>
      </c>
      <c r="C767" s="419" t="s">
        <v>106</v>
      </c>
      <c r="D767" s="419" t="s">
        <v>106</v>
      </c>
      <c r="E767" s="457">
        <v>510.83791439909459</v>
      </c>
      <c r="F767" s="457">
        <v>529.97400995844293</v>
      </c>
      <c r="G767" s="457">
        <v>507.84861704091787</v>
      </c>
      <c r="H767" s="457">
        <v>522.68663401884169</v>
      </c>
      <c r="I767" s="457">
        <v>1613671226.3370337</v>
      </c>
      <c r="J767" s="462">
        <v>69595891246.636292</v>
      </c>
      <c r="K767" s="474">
        <f t="shared" si="52"/>
        <v>2.326807818399157E-2</v>
      </c>
      <c r="L767" s="458">
        <f ca="1">IF(COUNTIF($D$64:$D767,$D767)&gt;=7,AVERAGE(OFFSET($H767,0,0,-7,1)),"")</f>
        <v>502.7316497213763</v>
      </c>
      <c r="M767" s="458">
        <f ca="1">IF(COUNTIF($D$64:$D767,$D767)&gt;=20,AVERAGE(OFFSET($H767,0,0,-20,1)),"")</f>
        <v>490.13646556288239</v>
      </c>
      <c r="N767" s="458">
        <f ca="1">IF(COUNTIF($D$64:$D767,$D767)&gt;=50,AVERAGE(OFFSET($H767,0,0,-50,1)),"")</f>
        <v>459.88283732097079</v>
      </c>
      <c r="O767" s="458">
        <f t="shared" si="53"/>
        <v>499.92254277012478</v>
      </c>
      <c r="P767" s="458">
        <f t="shared" si="54"/>
        <v>486.68639458521972</v>
      </c>
      <c r="Q767" s="458">
        <f t="shared" si="55"/>
        <v>13.236148184905062</v>
      </c>
      <c r="R767" s="453">
        <f t="shared" si="56"/>
        <v>11.135681062056479</v>
      </c>
      <c r="S767" s="453">
        <f>IF(COUNTIF($D$64:$D767,$D767)&gt;=14,100-100/(1+(AVERAGEIFS($K$64:$K767,$D$64:$D767,$D767,$K$64:$K767,"&gt;0")*COUNTIFS($D$64:$D767,$D767,$K$64:$K767,"&gt;0"))/(-AVERAGEIFS($K$64:$K767,$D$64:$D767,$D767,$K$64:$K767,"&lt;0")*COUNTIFS($D$64:$D767,$D767,$K$64:$K767,"&lt;0"))),"")</f>
        <v>53.069815385314207</v>
      </c>
      <c r="T767" s="453">
        <f ca="1">IF($D767=$D766,MIN(0,$H767/MAX(OFFSET($H767,0,0,-(COUNTIF($D$64:$D767,$D767)),1))-1),0)</f>
        <v>-0.35325323209570569</v>
      </c>
      <c r="U767" s="453">
        <f ca="1">IF(COUNTIF($D$64:$D767,$D767)&gt;=30,STDEV(OFFSET($K767,0,0,-30,1))*SQRT(365),"")</f>
        <v>0.24647522814303027</v>
      </c>
      <c r="V767" s="453" t="str">
        <f ca="1">IF(COUNTIF($D$64:$D767,$D767)&lt;20,"Neutral",IF($H767&gt;$M767*1.05,"Bullish",IF($H767&lt;$M767*0.95,"Bearish","Neutral")))</f>
        <v>Bullish</v>
      </c>
      <c r="AB767" s="433"/>
      <c r="AC767" s="433"/>
      <c r="AD767" s="433"/>
      <c r="AE767" s="433"/>
      <c r="AF767" s="433"/>
      <c r="AG767" s="433"/>
      <c r="AH767" s="433"/>
      <c r="AI767" s="433"/>
      <c r="AJ767" s="433"/>
      <c r="AK767" s="433"/>
      <c r="AL767" s="433"/>
      <c r="AM767" s="433"/>
      <c r="AN767" s="433"/>
      <c r="AO767" s="433"/>
      <c r="AP767" s="433"/>
      <c r="AQ767" s="433"/>
      <c r="AR767" s="433"/>
      <c r="AS767" s="433"/>
      <c r="AT767" s="433"/>
    </row>
    <row r="768" spans="2:46" ht="20.149999999999999" customHeight="1">
      <c r="B768" s="437">
        <v>46207</v>
      </c>
      <c r="C768" s="419" t="s">
        <v>106</v>
      </c>
      <c r="D768" s="419" t="s">
        <v>106</v>
      </c>
      <c r="E768" s="457">
        <v>520.5302460206226</v>
      </c>
      <c r="F768" s="457">
        <v>534.52025499682372</v>
      </c>
      <c r="G768" s="457">
        <v>510.44953511657849</v>
      </c>
      <c r="H768" s="457">
        <v>529.15437085372389</v>
      </c>
      <c r="I768" s="457">
        <v>2788677001.0908418</v>
      </c>
      <c r="J768" s="462">
        <v>70457072459.385849</v>
      </c>
      <c r="K768" s="474">
        <f t="shared" si="52"/>
        <v>1.237402377243324E-2</v>
      </c>
      <c r="L768" s="458">
        <f ca="1">IF(COUNTIF($D$64:$D768,$D768)&gt;=7,AVERAGE(OFFSET($H768,0,0,-7,1)),"")</f>
        <v>508.0186510701393</v>
      </c>
      <c r="M768" s="458">
        <f ca="1">IF(COUNTIF($D$64:$D768,$D768)&gt;=20,AVERAGE(OFFSET($H768,0,0,-20,1)),"")</f>
        <v>493.52982434490661</v>
      </c>
      <c r="N768" s="458">
        <f ca="1">IF(COUNTIF($D$64:$D768,$D768)&gt;=50,AVERAGE(OFFSET($H768,0,0,-50,1)),"")</f>
        <v>461.64493863230928</v>
      </c>
      <c r="O768" s="458">
        <f t="shared" si="53"/>
        <v>504.41974709067847</v>
      </c>
      <c r="P768" s="458">
        <f t="shared" si="54"/>
        <v>489.8321706051089</v>
      </c>
      <c r="Q768" s="458">
        <f t="shared" si="55"/>
        <v>14.587576485569571</v>
      </c>
      <c r="R768" s="453">
        <f t="shared" si="56"/>
        <v>11.826060146759097</v>
      </c>
      <c r="S768" s="453">
        <f>IF(COUNTIF($D$64:$D768,$D768)&gt;=14,100-100/(1+(AVERAGEIFS($K$64:$K768,$D$64:$D768,$D768,$K$64:$K768,"&gt;0")*COUNTIFS($D$64:$D768,$D768,$K$64:$K768,"&gt;0"))/(-AVERAGEIFS($K$64:$K768,$D$64:$D768,$D768,$K$64:$K768,"&lt;0")*COUNTIFS($D$64:$D768,$D768,$K$64:$K768,"&lt;0"))),"")</f>
        <v>53.35518415676249</v>
      </c>
      <c r="T768" s="453">
        <f ca="1">IF($D768=$D767,MIN(0,$H768/MAX(OFFSET($H768,0,0,-(COUNTIF($D$64:$D768,$D768)),1))-1),0)</f>
        <v>-0.34525037221491373</v>
      </c>
      <c r="U768" s="453">
        <f ca="1">IF(COUNTIF($D$64:$D768,$D768)&gt;=30,STDEV(OFFSET($K768,0,0,-30,1))*SQRT(365),"")</f>
        <v>0.24787775498872844</v>
      </c>
      <c r="V768" s="453" t="str">
        <f ca="1">IF(COUNTIF($D$64:$D768,$D768)&lt;20,"Neutral",IF($H768&gt;$M768*1.05,"Bullish",IF($H768&lt;$M768*0.95,"Bearish","Neutral")))</f>
        <v>Bullish</v>
      </c>
      <c r="AB768" s="433"/>
      <c r="AC768" s="433"/>
      <c r="AD768" s="433"/>
      <c r="AE768" s="433"/>
      <c r="AF768" s="433"/>
      <c r="AG768" s="433"/>
      <c r="AH768" s="433"/>
      <c r="AI768" s="433"/>
      <c r="AJ768" s="433"/>
      <c r="AK768" s="433"/>
      <c r="AL768" s="433"/>
      <c r="AM768" s="433"/>
      <c r="AN768" s="433"/>
      <c r="AO768" s="433"/>
      <c r="AP768" s="433"/>
      <c r="AQ768" s="433"/>
      <c r="AR768" s="433"/>
      <c r="AS768" s="433"/>
      <c r="AT768" s="433"/>
    </row>
    <row r="769" spans="2:46" ht="20.149999999999999" customHeight="1">
      <c r="B769" s="437">
        <v>46208</v>
      </c>
      <c r="C769" s="419" t="s">
        <v>106</v>
      </c>
      <c r="D769" s="419" t="s">
        <v>106</v>
      </c>
      <c r="E769" s="457">
        <v>529.51812896072715</v>
      </c>
      <c r="F769" s="457">
        <v>535.16019091541443</v>
      </c>
      <c r="G769" s="457">
        <v>523.86925735454065</v>
      </c>
      <c r="H769" s="457">
        <v>530.56894526929477</v>
      </c>
      <c r="I769" s="457">
        <v>3008394339.6613526</v>
      </c>
      <c r="J769" s="462">
        <v>70645423491.876175</v>
      </c>
      <c r="K769" s="474">
        <f t="shared" si="52"/>
        <v>2.6732736106642729E-3</v>
      </c>
      <c r="L769" s="458">
        <f ca="1">IF(COUNTIF($D$64:$D769,$D769)&gt;=7,AVERAGE(OFFSET($H769,0,0,-7,1)),"")</f>
        <v>513.24666451033704</v>
      </c>
      <c r="M769" s="458">
        <f ca="1">IF(COUNTIF($D$64:$D769,$D769)&gt;=20,AVERAGE(OFFSET($H769,0,0,-20,1)),"")</f>
        <v>496.72594185925999</v>
      </c>
      <c r="N769" s="458">
        <f ca="1">IF(COUNTIF($D$64:$D769,$D769)&gt;=50,AVERAGE(OFFSET($H769,0,0,-50,1)),"")</f>
        <v>463.54249630811819</v>
      </c>
      <c r="O769" s="458">
        <f t="shared" si="53"/>
        <v>508.44270065661942</v>
      </c>
      <c r="P769" s="458">
        <f t="shared" si="54"/>
        <v>492.84970946912267</v>
      </c>
      <c r="Q769" s="458">
        <f t="shared" si="55"/>
        <v>15.59299118749675</v>
      </c>
      <c r="R769" s="453">
        <f t="shared" si="56"/>
        <v>12.579446354906628</v>
      </c>
      <c r="S769" s="453">
        <f>IF(COUNTIF($D$64:$D769,$D769)&gt;=14,100-100/(1+(AVERAGEIFS($K$64:$K769,$D$64:$D769,$D769,$K$64:$K769,"&gt;0")*COUNTIFS($D$64:$D769,$D769,$K$64:$K769,"&gt;0"))/(-AVERAGEIFS($K$64:$K769,$D$64:$D769,$D769,$K$64:$K769,"&lt;0")*COUNTIFS($D$64:$D769,$D769,$K$64:$K769,"&lt;0"))),"")</f>
        <v>53.416379712795134</v>
      </c>
      <c r="T769" s="453">
        <f ca="1">IF($D769=$D768,MIN(0,$H769/MAX(OFFSET($H769,0,0,-(COUNTIF($D$64:$D769,$D769)),1))-1),0)</f>
        <v>-0.34350004731336359</v>
      </c>
      <c r="U769" s="453">
        <f ca="1">IF(COUNTIF($D$64:$D769,$D769)&gt;=30,STDEV(OFFSET($K769,0,0,-30,1))*SQRT(365),"")</f>
        <v>0.24222676550959057</v>
      </c>
      <c r="V769" s="453" t="str">
        <f ca="1">IF(COUNTIF($D$64:$D769,$D769)&lt;20,"Neutral",IF($H769&gt;$M769*1.05,"Bullish",IF($H769&lt;$M769*0.95,"Bearish","Neutral")))</f>
        <v>Bullish</v>
      </c>
      <c r="AB769" s="433"/>
      <c r="AC769" s="433"/>
      <c r="AD769" s="433"/>
      <c r="AE769" s="433"/>
      <c r="AF769" s="433"/>
      <c r="AG769" s="433"/>
      <c r="AH769" s="433"/>
      <c r="AI769" s="433"/>
      <c r="AJ769" s="433"/>
      <c r="AK769" s="433"/>
      <c r="AL769" s="433"/>
      <c r="AM769" s="433"/>
      <c r="AN769" s="433"/>
      <c r="AO769" s="433"/>
      <c r="AP769" s="433"/>
      <c r="AQ769" s="433"/>
      <c r="AR769" s="433"/>
      <c r="AS769" s="433"/>
      <c r="AT769" s="433"/>
    </row>
    <row r="770" spans="2:46" ht="20.149999999999999" customHeight="1">
      <c r="B770" s="437">
        <v>46209</v>
      </c>
      <c r="C770" s="419" t="s">
        <v>106</v>
      </c>
      <c r="D770" s="419" t="s">
        <v>106</v>
      </c>
      <c r="E770" s="457">
        <v>532.06270335622912</v>
      </c>
      <c r="F770" s="457">
        <v>542.14903781941598</v>
      </c>
      <c r="G770" s="457">
        <v>518.20509450136774</v>
      </c>
      <c r="H770" s="457">
        <v>529.39062633068022</v>
      </c>
      <c r="I770" s="457">
        <v>1693152235.2682998</v>
      </c>
      <c r="J770" s="462">
        <v>70488529951.141953</v>
      </c>
      <c r="K770" s="474">
        <f t="shared" ref="K770:K833" si="57">IF($D770=$D769,$H770/$H769-1,"")</f>
        <v>-2.2208592287973339E-3</v>
      </c>
      <c r="L770" s="458">
        <f ca="1">IF(COUNTIF($D$64:$D770,$D770)&gt;=7,AVERAGE(OFFSET($H770,0,0,-7,1)),"")</f>
        <v>518.3726214186737</v>
      </c>
      <c r="M770" s="458">
        <f ca="1">IF(COUNTIF($D$64:$D770,$D770)&gt;=20,AVERAGE(OFFSET($H770,0,0,-20,1)),"")</f>
        <v>499.69069365991874</v>
      </c>
      <c r="N770" s="458">
        <f ca="1">IF(COUNTIF($D$64:$D770,$D770)&gt;=50,AVERAGE(OFFSET($H770,0,0,-50,1)),"")</f>
        <v>465.32703437460441</v>
      </c>
      <c r="O770" s="458">
        <f t="shared" ref="O770:O833" si="58">IF($D770=$D769,$O769+(2/13)*($H770-$O769),$H770)</f>
        <v>511.6654584526288</v>
      </c>
      <c r="P770" s="458">
        <f t="shared" ref="P770:P833" si="59">IF($D770=$D769,$P769+(2/27)*($H770-$P769),$H770)</f>
        <v>495.55644405146029</v>
      </c>
      <c r="Q770" s="458">
        <f t="shared" ref="Q770:Q833" si="60">$O770-$P770</f>
        <v>16.109014401168508</v>
      </c>
      <c r="R770" s="453">
        <f t="shared" ref="R770:R833" si="61">IF($D770=$D769,$R769+(2/10)*($Q770-$R769),$Q770)</f>
        <v>13.285359964159003</v>
      </c>
      <c r="S770" s="453">
        <f>IF(COUNTIF($D$64:$D770,$D770)&gt;=14,100-100/(1+(AVERAGEIFS($K$64:$K770,$D$64:$D770,$D770,$K$64:$K770,"&gt;0")*COUNTIFS($D$64:$D770,$D770,$K$64:$K770,"&gt;0"))/(-AVERAGEIFS($K$64:$K770,$D$64:$D770,$D770,$K$64:$K770,"&lt;0")*COUNTIFS($D$64:$D770,$D770,$K$64:$K770,"&lt;0"))),"")</f>
        <v>53.358223584635802</v>
      </c>
      <c r="T770" s="453">
        <f ca="1">IF($D770=$D769,MIN(0,$H770/MAX(OFFSET($H770,0,0,-(COUNTIF($D$64:$D770,$D770)),1))-1),0)</f>
        <v>-0.3449580412919927</v>
      </c>
      <c r="U770" s="453">
        <f ca="1">IF(COUNTIF($D$64:$D770,$D770)&gt;=30,STDEV(OFFSET($K770,0,0,-30,1))*SQRT(365),"")</f>
        <v>0.20972235324668495</v>
      </c>
      <c r="V770" s="453" t="str">
        <f ca="1">IF(COUNTIF($D$64:$D770,$D770)&lt;20,"Neutral",IF($H770&gt;$M770*1.05,"Bullish",IF($H770&lt;$M770*0.95,"Bearish","Neutral")))</f>
        <v>Bullish</v>
      </c>
      <c r="AB770" s="433"/>
      <c r="AC770" s="433"/>
      <c r="AD770" s="433"/>
      <c r="AE770" s="433"/>
      <c r="AF770" s="433"/>
      <c r="AG770" s="433"/>
      <c r="AH770" s="433"/>
      <c r="AI770" s="433"/>
      <c r="AJ770" s="433"/>
      <c r="AK770" s="433"/>
      <c r="AL770" s="433"/>
      <c r="AM770" s="433"/>
      <c r="AN770" s="433"/>
      <c r="AO770" s="433"/>
      <c r="AP770" s="433"/>
      <c r="AQ770" s="433"/>
      <c r="AR770" s="433"/>
      <c r="AS770" s="433"/>
      <c r="AT770" s="433"/>
    </row>
    <row r="771" spans="2:46" ht="20.149999999999999" customHeight="1">
      <c r="B771" s="437">
        <v>46210</v>
      </c>
      <c r="C771" s="419" t="s">
        <v>106</v>
      </c>
      <c r="D771" s="419" t="s">
        <v>106</v>
      </c>
      <c r="E771" s="457">
        <v>527.02378940052586</v>
      </c>
      <c r="F771" s="457">
        <v>542.74499426037676</v>
      </c>
      <c r="G771" s="457">
        <v>520.58868977637007</v>
      </c>
      <c r="H771" s="457">
        <v>533.49644071282762</v>
      </c>
      <c r="I771" s="457">
        <v>1354289617.424891</v>
      </c>
      <c r="J771" s="462">
        <v>71035220439.516876</v>
      </c>
      <c r="K771" s="474">
        <f t="shared" si="57"/>
        <v>7.7557368376650615E-3</v>
      </c>
      <c r="L771" s="458">
        <f ca="1">IF(COUNTIF($D$64:$D771,$D771)&gt;=7,AVERAGE(OFFSET($H771,0,0,-7,1)),"")</f>
        <v>523.84749068619681</v>
      </c>
      <c r="M771" s="458">
        <f ca="1">IF(COUNTIF($D$64:$D771,$D771)&gt;=20,AVERAGE(OFFSET($H771,0,0,-20,1)),"")</f>
        <v>502.64337784979608</v>
      </c>
      <c r="N771" s="458">
        <f ca="1">IF(COUNTIF($D$64:$D771,$D771)&gt;=50,AVERAGE(OFFSET($H771,0,0,-50,1)),"")</f>
        <v>467.33484699588843</v>
      </c>
      <c r="O771" s="458">
        <f t="shared" si="58"/>
        <v>515.02407110804404</v>
      </c>
      <c r="P771" s="458">
        <f t="shared" si="59"/>
        <v>498.36681417452456</v>
      </c>
      <c r="Q771" s="458">
        <f t="shared" si="60"/>
        <v>16.657256933519477</v>
      </c>
      <c r="R771" s="453">
        <f t="shared" si="61"/>
        <v>13.959739358031097</v>
      </c>
      <c r="S771" s="453">
        <f>IF(COUNTIF($D$64:$D771,$D771)&gt;=14,100-100/(1+(AVERAGEIFS($K$64:$K771,$D$64:$D771,$D771,$K$64:$K771,"&gt;0")*COUNTIFS($D$64:$D771,$D771,$K$64:$K771,"&gt;0"))/(-AVERAGEIFS($K$64:$K771,$D$64:$D771,$D771,$K$64:$K771,"&lt;0")*COUNTIFS($D$64:$D771,$D771,$K$64:$K771,"&lt;0"))),"")</f>
        <v>53.534888395311214</v>
      </c>
      <c r="T771" s="453">
        <f ca="1">IF($D771=$D770,MIN(0,$H771/MAX(OFFSET($H771,0,0,-(COUNTIF($D$64:$D771,$D771)),1))-1),0)</f>
        <v>-0.33987770824262475</v>
      </c>
      <c r="U771" s="453">
        <f ca="1">IF(COUNTIF($D$64:$D771,$D771)&gt;=30,STDEV(OFFSET($K771,0,0,-30,1))*SQRT(365),"")</f>
        <v>0.20976526846330232</v>
      </c>
      <c r="V771" s="453" t="str">
        <f ca="1">IF(COUNTIF($D$64:$D771,$D771)&lt;20,"Neutral",IF($H771&gt;$M771*1.05,"Bullish",IF($H771&lt;$M771*0.95,"Bearish","Neutral")))</f>
        <v>Bullish</v>
      </c>
      <c r="AB771" s="433"/>
      <c r="AC771" s="433"/>
      <c r="AD771" s="433"/>
      <c r="AE771" s="433"/>
      <c r="AF771" s="433"/>
      <c r="AG771" s="433"/>
      <c r="AH771" s="433"/>
      <c r="AI771" s="433"/>
      <c r="AJ771" s="433"/>
      <c r="AK771" s="433"/>
      <c r="AL771" s="433"/>
      <c r="AM771" s="433"/>
      <c r="AN771" s="433"/>
      <c r="AO771" s="433"/>
      <c r="AP771" s="433"/>
      <c r="AQ771" s="433"/>
      <c r="AR771" s="433"/>
      <c r="AS771" s="433"/>
      <c r="AT771" s="433"/>
    </row>
    <row r="772" spans="2:46" ht="20.149999999999999" customHeight="1">
      <c r="B772" s="437">
        <v>46211</v>
      </c>
      <c r="C772" s="419" t="s">
        <v>106</v>
      </c>
      <c r="D772" s="419" t="s">
        <v>106</v>
      </c>
      <c r="E772" s="457">
        <v>533.14596182843968</v>
      </c>
      <c r="F772" s="457">
        <v>549.95203059889707</v>
      </c>
      <c r="G772" s="457">
        <v>522.82689861699828</v>
      </c>
      <c r="H772" s="457">
        <v>535.34597608206207</v>
      </c>
      <c r="I772" s="457">
        <v>1691753386.6573296</v>
      </c>
      <c r="J772" s="462">
        <v>71281486661.065994</v>
      </c>
      <c r="K772" s="474">
        <f t="shared" si="57"/>
        <v>3.466818572890995E-3</v>
      </c>
      <c r="L772" s="458">
        <f ca="1">IF(COUNTIF($D$64:$D772,$D772)&gt;=7,AVERAGE(OFFSET($H772,0,0,-7,1)),"")</f>
        <v>527.3491804852041</v>
      </c>
      <c r="M772" s="458">
        <f ca="1">IF(COUNTIF($D$64:$D772,$D772)&gt;=20,AVERAGE(OFFSET($H772,0,0,-20,1)),"")</f>
        <v>505.43403375297356</v>
      </c>
      <c r="N772" s="458">
        <f ca="1">IF(COUNTIF($D$64:$D772,$D772)&gt;=50,AVERAGE(OFFSET($H772,0,0,-50,1)),"")</f>
        <v>469.36217409871227</v>
      </c>
      <c r="O772" s="458">
        <f t="shared" si="58"/>
        <v>518.15051802712378</v>
      </c>
      <c r="P772" s="458">
        <f t="shared" si="59"/>
        <v>501.10601135286066</v>
      </c>
      <c r="Q772" s="458">
        <f t="shared" si="60"/>
        <v>17.044506674263118</v>
      </c>
      <c r="R772" s="453">
        <f t="shared" si="61"/>
        <v>14.576692821277501</v>
      </c>
      <c r="S772" s="453">
        <f>IF(COUNTIF($D$64:$D772,$D772)&gt;=14,100-100/(1+(AVERAGEIFS($K$64:$K772,$D$64:$D772,$D772,$K$64:$K772,"&gt;0")*COUNTIFS($D$64:$D772,$D772,$K$64:$K772,"&gt;0"))/(-AVERAGEIFS($K$64:$K772,$D$64:$D772,$D772,$K$64:$K772,"&lt;0")*COUNTIFS($D$64:$D772,$D772,$K$64:$K772,"&lt;0"))),"")</f>
        <v>53.613425578596434</v>
      </c>
      <c r="T772" s="453">
        <f ca="1">IF($D772=$D771,MIN(0,$H772/MAX(OFFSET($H772,0,0,-(COUNTIF($D$64:$D772,$D772)),1))-1),0)</f>
        <v>-0.33758918402118099</v>
      </c>
      <c r="U772" s="453">
        <f ca="1">IF(COUNTIF($D$64:$D772,$D772)&gt;=30,STDEV(OFFSET($K772,0,0,-30,1))*SQRT(365),"")</f>
        <v>0.20918915215073575</v>
      </c>
      <c r="V772" s="453" t="str">
        <f ca="1">IF(COUNTIF($D$64:$D772,$D772)&lt;20,"Neutral",IF($H772&gt;$M772*1.05,"Bullish",IF($H772&lt;$M772*0.95,"Bearish","Neutral")))</f>
        <v>Bullish</v>
      </c>
      <c r="AB772" s="433"/>
      <c r="AC772" s="433"/>
      <c r="AD772" s="433"/>
      <c r="AE772" s="433"/>
      <c r="AF772" s="433"/>
      <c r="AG772" s="433"/>
      <c r="AH772" s="433"/>
      <c r="AI772" s="433"/>
      <c r="AJ772" s="433"/>
      <c r="AK772" s="433"/>
      <c r="AL772" s="433"/>
      <c r="AM772" s="433"/>
      <c r="AN772" s="433"/>
      <c r="AO772" s="433"/>
      <c r="AP772" s="433"/>
      <c r="AQ772" s="433"/>
      <c r="AR772" s="433"/>
      <c r="AS772" s="433"/>
      <c r="AT772" s="433"/>
    </row>
    <row r="773" spans="2:46" ht="20.149999999999999" customHeight="1">
      <c r="B773" s="437">
        <v>46212</v>
      </c>
      <c r="C773" s="419" t="s">
        <v>106</v>
      </c>
      <c r="D773" s="419" t="s">
        <v>106</v>
      </c>
      <c r="E773" s="457">
        <v>537.41829457024164</v>
      </c>
      <c r="F773" s="457">
        <v>551.3470293512886</v>
      </c>
      <c r="G773" s="457">
        <v>526.80103430385554</v>
      </c>
      <c r="H773" s="457">
        <v>546.11470298196457</v>
      </c>
      <c r="I773" s="457">
        <v>1903417858.9808564</v>
      </c>
      <c r="J773" s="462">
        <v>72715346066.323578</v>
      </c>
      <c r="K773" s="474">
        <f t="shared" si="57"/>
        <v>2.0115453148099816E-2</v>
      </c>
      <c r="L773" s="458">
        <f ca="1">IF(COUNTIF($D$64:$D773,$D773)&gt;=7,AVERAGE(OFFSET($H773,0,0,-7,1)),"")</f>
        <v>532.39395660705634</v>
      </c>
      <c r="M773" s="458">
        <f ca="1">IF(COUNTIF($D$64:$D773,$D773)&gt;=20,AVERAGE(OFFSET($H773,0,0,-20,1)),"")</f>
        <v>508.59027011033811</v>
      </c>
      <c r="N773" s="458">
        <f ca="1">IF(COUNTIF($D$64:$D773,$D773)&gt;=50,AVERAGE(OFFSET($H773,0,0,-50,1)),"")</f>
        <v>471.8591305093164</v>
      </c>
      <c r="O773" s="458">
        <f t="shared" si="58"/>
        <v>522.45270032786857</v>
      </c>
      <c r="P773" s="458">
        <f t="shared" si="59"/>
        <v>504.43998851057205</v>
      </c>
      <c r="Q773" s="458">
        <f t="shared" si="60"/>
        <v>18.01271181729652</v>
      </c>
      <c r="R773" s="453">
        <f t="shared" si="61"/>
        <v>15.263896620481304</v>
      </c>
      <c r="S773" s="453">
        <f>IF(COUNTIF($D$64:$D773,$D773)&gt;=14,100-100/(1+(AVERAGEIFS($K$64:$K773,$D$64:$D773,$D773,$K$64:$K773,"&gt;0")*COUNTIFS($D$64:$D773,$D773,$K$64:$K773,"&gt;0"))/(-AVERAGEIFS($K$64:$K773,$D$64:$D773,$D773,$K$64:$K773,"&lt;0")*COUNTIFS($D$64:$D773,$D773,$K$64:$K773,"&lt;0"))),"")</f>
        <v>54.063931871669389</v>
      </c>
      <c r="T773" s="453">
        <f ca="1">IF($D773=$D772,MIN(0,$H773/MAX(OFFSET($H773,0,0,-(COUNTIF($D$64:$D773,$D773)),1))-1),0)</f>
        <v>-0.32426449028756443</v>
      </c>
      <c r="U773" s="453">
        <f ca="1">IF(COUNTIF($D$64:$D773,$D773)&gt;=30,STDEV(OFFSET($K773,0,0,-30,1))*SQRT(365),"")</f>
        <v>0.21472434328174056</v>
      </c>
      <c r="V773" s="453" t="str">
        <f ca="1">IF(COUNTIF($D$64:$D773,$D773)&lt;20,"Neutral",IF($H773&gt;$M773*1.05,"Bullish",IF($H773&lt;$M773*0.95,"Bearish","Neutral")))</f>
        <v>Bullish</v>
      </c>
      <c r="AB773" s="433"/>
      <c r="AC773" s="433"/>
      <c r="AD773" s="433"/>
      <c r="AE773" s="433"/>
      <c r="AF773" s="433"/>
      <c r="AG773" s="433"/>
      <c r="AH773" s="433"/>
      <c r="AI773" s="433"/>
      <c r="AJ773" s="433"/>
      <c r="AK773" s="433"/>
      <c r="AL773" s="433"/>
      <c r="AM773" s="433"/>
      <c r="AN773" s="433"/>
      <c r="AO773" s="433"/>
      <c r="AP773" s="433"/>
      <c r="AQ773" s="433"/>
      <c r="AR773" s="433"/>
      <c r="AS773" s="433"/>
      <c r="AT773" s="433"/>
    </row>
    <row r="774" spans="2:46" ht="20.149999999999999" customHeight="1">
      <c r="B774" s="437">
        <v>46213</v>
      </c>
      <c r="C774" s="419" t="s">
        <v>106</v>
      </c>
      <c r="D774" s="419" t="s">
        <v>106</v>
      </c>
      <c r="E774" s="457">
        <v>541.72976218006136</v>
      </c>
      <c r="F774" s="457">
        <v>562.57537997366228</v>
      </c>
      <c r="G774" s="457">
        <v>536.56260299216626</v>
      </c>
      <c r="H774" s="457">
        <v>551.96042745812213</v>
      </c>
      <c r="I774" s="457">
        <v>1469954827.3926978</v>
      </c>
      <c r="J774" s="462">
        <v>73493706136.050919</v>
      </c>
      <c r="K774" s="474">
        <f t="shared" si="57"/>
        <v>1.0704206358550739E-2</v>
      </c>
      <c r="L774" s="458">
        <f ca="1">IF(COUNTIF($D$64:$D774,$D774)&gt;=7,AVERAGE(OFFSET($H774,0,0,-7,1)),"")</f>
        <v>536.57592709838218</v>
      </c>
      <c r="M774" s="458">
        <f ca="1">IF(COUNTIF($D$64:$D774,$D774)&gt;=20,AVERAGE(OFFSET($H774,0,0,-20,1)),"")</f>
        <v>512.12246766210933</v>
      </c>
      <c r="N774" s="458">
        <f ca="1">IF(COUNTIF($D$64:$D774,$D774)&gt;=50,AVERAGE(OFFSET($H774,0,0,-50,1)),"")</f>
        <v>474.66586772427524</v>
      </c>
      <c r="O774" s="458">
        <f t="shared" si="58"/>
        <v>526.99235065559992</v>
      </c>
      <c r="P774" s="458">
        <f t="shared" si="59"/>
        <v>507.96002102520538</v>
      </c>
      <c r="Q774" s="458">
        <f t="shared" si="60"/>
        <v>19.032329630394543</v>
      </c>
      <c r="R774" s="453">
        <f t="shared" si="61"/>
        <v>16.017583222463951</v>
      </c>
      <c r="S774" s="453">
        <f>IF(COUNTIF($D$64:$D774,$D774)&gt;=14,100-100/(1+(AVERAGEIFS($K$64:$K774,$D$64:$D774,$D774,$K$64:$K774,"&gt;0")*COUNTIFS($D$64:$D774,$D774,$K$64:$K774,"&gt;0"))/(-AVERAGEIFS($K$64:$K774,$D$64:$D774,$D774,$K$64:$K774,"&lt;0")*COUNTIFS($D$64:$D774,$D774,$K$64:$K774,"&lt;0"))),"")</f>
        <v>54.300114701994964</v>
      </c>
      <c r="T774" s="453">
        <f ca="1">IF($D774=$D773,MIN(0,$H774/MAX(OFFSET($H774,0,0,-(COUNTIF($D$64:$D774,$D774)),1))-1),0)</f>
        <v>-0.31703127794780217</v>
      </c>
      <c r="U774" s="453">
        <f ca="1">IF(COUNTIF($D$64:$D774,$D774)&gt;=30,STDEV(OFFSET($K774,0,0,-30,1))*SQRT(365),"")</f>
        <v>0.21442590320769317</v>
      </c>
      <c r="V774" s="453" t="str">
        <f ca="1">IF(COUNTIF($D$64:$D774,$D774)&lt;20,"Neutral",IF($H774&gt;$M774*1.05,"Bullish",IF($H774&lt;$M774*0.95,"Bearish","Neutral")))</f>
        <v>Bullish</v>
      </c>
      <c r="AB774" s="433"/>
      <c r="AC774" s="433"/>
      <c r="AD774" s="433"/>
      <c r="AE774" s="433"/>
      <c r="AF774" s="433"/>
      <c r="AG774" s="433"/>
      <c r="AH774" s="433"/>
      <c r="AI774" s="433"/>
      <c r="AJ774" s="433"/>
      <c r="AK774" s="433"/>
      <c r="AL774" s="433"/>
      <c r="AM774" s="433"/>
      <c r="AN774" s="433"/>
      <c r="AO774" s="433"/>
      <c r="AP774" s="433"/>
      <c r="AQ774" s="433"/>
      <c r="AR774" s="433"/>
      <c r="AS774" s="433"/>
      <c r="AT774" s="433"/>
    </row>
    <row r="775" spans="2:46" ht="20.149999999999999" customHeight="1">
      <c r="B775" s="437">
        <v>46214</v>
      </c>
      <c r="C775" s="419" t="s">
        <v>106</v>
      </c>
      <c r="D775" s="419" t="s">
        <v>106</v>
      </c>
      <c r="E775" s="457">
        <v>551.44968399616585</v>
      </c>
      <c r="F775" s="457">
        <v>557.51517658807097</v>
      </c>
      <c r="G775" s="457">
        <v>541.74113600700957</v>
      </c>
      <c r="H775" s="457">
        <v>547.42557260468561</v>
      </c>
      <c r="I775" s="457">
        <v>2997451525.4718766</v>
      </c>
      <c r="J775" s="462">
        <v>72889888772.724823</v>
      </c>
      <c r="K775" s="474">
        <f t="shared" si="57"/>
        <v>-8.2159057567230409E-3</v>
      </c>
      <c r="L775" s="458">
        <f ca="1">IF(COUNTIF($D$64:$D775,$D775)&gt;=7,AVERAGE(OFFSET($H775,0,0,-7,1)),"")</f>
        <v>539.18609877709093</v>
      </c>
      <c r="M775" s="458">
        <f ca="1">IF(COUNTIF($D$64:$D775,$D775)&gt;=20,AVERAGE(OFFSET($H775,0,0,-20,1)),"")</f>
        <v>515.19743050175555</v>
      </c>
      <c r="N775" s="458">
        <f ca="1">IF(COUNTIF($D$64:$D775,$D775)&gt;=50,AVERAGE(OFFSET($H775,0,0,-50,1)),"")</f>
        <v>477.28981468480174</v>
      </c>
      <c r="O775" s="458">
        <f t="shared" si="58"/>
        <v>530.13592326315154</v>
      </c>
      <c r="P775" s="458">
        <f t="shared" si="59"/>
        <v>510.88339521627796</v>
      </c>
      <c r="Q775" s="458">
        <f t="shared" si="60"/>
        <v>19.252528046873579</v>
      </c>
      <c r="R775" s="453">
        <f t="shared" si="61"/>
        <v>16.664572187345875</v>
      </c>
      <c r="S775" s="453">
        <f>IF(COUNTIF($D$64:$D775,$D775)&gt;=14,100-100/(1+(AVERAGEIFS($K$64:$K775,$D$64:$D775,$D775,$K$64:$K775,"&gt;0")*COUNTIFS($D$64:$D775,$D775,$K$64:$K775,"&gt;0"))/(-AVERAGEIFS($K$64:$K775,$D$64:$D775,$D775,$K$64:$K775,"&lt;0")*COUNTIFS($D$64:$D775,$D775,$K$64:$K775,"&lt;0"))),"")</f>
        <v>54.08666983177519</v>
      </c>
      <c r="T775" s="453">
        <f ca="1">IF($D775=$D774,MIN(0,$H775/MAX(OFFSET($H775,0,0,-(COUNTIF($D$64:$D775,$D775)),1))-1),0)</f>
        <v>-0.32264248460297262</v>
      </c>
      <c r="U775" s="453">
        <f ca="1">IF(COUNTIF($D$64:$D775,$D775)&gt;=30,STDEV(OFFSET($K775,0,0,-30,1))*SQRT(365),"")</f>
        <v>0.21616188613088047</v>
      </c>
      <c r="V775" s="453" t="str">
        <f ca="1">IF(COUNTIF($D$64:$D775,$D775)&lt;20,"Neutral",IF($H775&gt;$M775*1.05,"Bullish",IF($H775&lt;$M775*0.95,"Bearish","Neutral")))</f>
        <v>Bullish</v>
      </c>
      <c r="AB775" s="433"/>
      <c r="AC775" s="433"/>
      <c r="AD775" s="433"/>
      <c r="AE775" s="433"/>
      <c r="AF775" s="433"/>
      <c r="AG775" s="433"/>
      <c r="AH775" s="433"/>
      <c r="AI775" s="433"/>
      <c r="AJ775" s="433"/>
      <c r="AK775" s="433"/>
      <c r="AL775" s="433"/>
      <c r="AM775" s="433"/>
      <c r="AN775" s="433"/>
      <c r="AO775" s="433"/>
      <c r="AP775" s="433"/>
      <c r="AQ775" s="433"/>
      <c r="AR775" s="433"/>
      <c r="AS775" s="433"/>
      <c r="AT775" s="433"/>
    </row>
    <row r="776" spans="2:46" ht="20.149999999999999" customHeight="1">
      <c r="B776" s="437">
        <v>46215</v>
      </c>
      <c r="C776" s="419" t="s">
        <v>106</v>
      </c>
      <c r="D776" s="419" t="s">
        <v>106</v>
      </c>
      <c r="E776" s="457">
        <v>547.88210639667841</v>
      </c>
      <c r="F776" s="457">
        <v>562.63701175971994</v>
      </c>
      <c r="G776" s="457">
        <v>540.81770248501664</v>
      </c>
      <c r="H776" s="457">
        <v>555.1084141265776</v>
      </c>
      <c r="I776" s="457">
        <v>2814870226.4569654</v>
      </c>
      <c r="J776" s="462">
        <v>73912861560.28508</v>
      </c>
      <c r="K776" s="474">
        <f t="shared" si="57"/>
        <v>1.4034495110150758E-2</v>
      </c>
      <c r="L776" s="458">
        <f ca="1">IF(COUNTIF($D$64:$D776,$D776)&gt;=7,AVERAGE(OFFSET($H776,0,0,-7,1)),"")</f>
        <v>542.69173718527418</v>
      </c>
      <c r="M776" s="458">
        <f ca="1">IF(COUNTIF($D$64:$D776,$D776)&gt;=20,AVERAGE(OFFSET($H776,0,0,-20,1)),"")</f>
        <v>518.26656215910623</v>
      </c>
      <c r="N776" s="458">
        <f ca="1">IF(COUNTIF($D$64:$D776,$D776)&gt;=50,AVERAGE(OFFSET($H776,0,0,-50,1)),"")</f>
        <v>479.91581006522102</v>
      </c>
      <c r="O776" s="458">
        <f t="shared" si="58"/>
        <v>533.97784493444783</v>
      </c>
      <c r="P776" s="458">
        <f t="shared" si="59"/>
        <v>514.15932254296683</v>
      </c>
      <c r="Q776" s="458">
        <f t="shared" si="60"/>
        <v>19.818522391480997</v>
      </c>
      <c r="R776" s="453">
        <f t="shared" si="61"/>
        <v>17.295362228172898</v>
      </c>
      <c r="S776" s="453">
        <f>IF(COUNTIF($D$64:$D776,$D776)&gt;=14,100-100/(1+(AVERAGEIFS($K$64:$K776,$D$64:$D776,$D776,$K$64:$K776,"&gt;0")*COUNTIFS($D$64:$D776,$D776,$K$64:$K776,"&gt;0"))/(-AVERAGEIFS($K$64:$K776,$D$64:$D776,$D776,$K$64:$K776,"&lt;0")*COUNTIFS($D$64:$D776,$D776,$K$64:$K776,"&lt;0"))),"")</f>
        <v>54.392907567610301</v>
      </c>
      <c r="T776" s="453">
        <f ca="1">IF($D776=$D775,MIN(0,$H776/MAX(OFFSET($H776,0,0,-(COUNTIF($D$64:$D776,$D776)),1))-1),0)</f>
        <v>-0.31313611386530904</v>
      </c>
      <c r="U776" s="453">
        <f ca="1">IF(COUNTIF($D$64:$D776,$D776)&gt;=30,STDEV(OFFSET($K776,0,0,-30,1))*SQRT(365),"")</f>
        <v>0.21791694574419043</v>
      </c>
      <c r="V776" s="453" t="str">
        <f ca="1">IF(COUNTIF($D$64:$D776,$D776)&lt;20,"Neutral",IF($H776&gt;$M776*1.05,"Bullish",IF($H776&lt;$M776*0.95,"Bearish","Neutral")))</f>
        <v>Bullish</v>
      </c>
      <c r="AB776" s="433"/>
      <c r="AC776" s="433"/>
      <c r="AD776" s="433"/>
      <c r="AE776" s="433"/>
      <c r="AF776" s="433"/>
      <c r="AG776" s="433"/>
      <c r="AH776" s="433"/>
      <c r="AI776" s="433"/>
      <c r="AJ776" s="433"/>
      <c r="AK776" s="433"/>
      <c r="AL776" s="433"/>
      <c r="AM776" s="433"/>
      <c r="AN776" s="433"/>
      <c r="AO776" s="433"/>
      <c r="AP776" s="433"/>
      <c r="AQ776" s="433"/>
      <c r="AR776" s="433"/>
      <c r="AS776" s="433"/>
      <c r="AT776" s="433"/>
    </row>
    <row r="777" spans="2:46" ht="20.149999999999999" customHeight="1">
      <c r="B777" s="437">
        <v>46216</v>
      </c>
      <c r="C777" s="419" t="s">
        <v>106</v>
      </c>
      <c r="D777" s="419" t="s">
        <v>106</v>
      </c>
      <c r="E777" s="457">
        <v>555.84120658273025</v>
      </c>
      <c r="F777" s="457">
        <v>565.75774249207905</v>
      </c>
      <c r="G777" s="457">
        <v>541.17219060239245</v>
      </c>
      <c r="H777" s="457">
        <v>556.60361595732059</v>
      </c>
      <c r="I777" s="457">
        <v>1668341389.5225258</v>
      </c>
      <c r="J777" s="462">
        <v>74111948158.700775</v>
      </c>
      <c r="K777" s="474">
        <f t="shared" si="57"/>
        <v>2.6935311962359432E-3</v>
      </c>
      <c r="L777" s="458">
        <f ca="1">IF(COUNTIF($D$64:$D777,$D777)&gt;=7,AVERAGE(OFFSET($H777,0,0,-7,1)),"")</f>
        <v>546.57930713193707</v>
      </c>
      <c r="M777" s="458">
        <f ca="1">IF(COUNTIF($D$64:$D777,$D777)&gt;=20,AVERAGE(OFFSET($H777,0,0,-20,1)),"")</f>
        <v>521.44319234641011</v>
      </c>
      <c r="N777" s="458">
        <f ca="1">IF(COUNTIF($D$64:$D777,$D777)&gt;=50,AVERAGE(OFFSET($H777,0,0,-50,1)),"")</f>
        <v>482.59628400334361</v>
      </c>
      <c r="O777" s="458">
        <f t="shared" si="58"/>
        <v>537.45873278412057</v>
      </c>
      <c r="P777" s="458">
        <f t="shared" si="59"/>
        <v>517.30334427736341</v>
      </c>
      <c r="Q777" s="458">
        <f t="shared" si="60"/>
        <v>20.155388506757163</v>
      </c>
      <c r="R777" s="453">
        <f t="shared" si="61"/>
        <v>17.867367483889751</v>
      </c>
      <c r="S777" s="453">
        <f>IF(COUNTIF($D$64:$D777,$D777)&gt;=14,100-100/(1+(AVERAGEIFS($K$64:$K777,$D$64:$D777,$D777,$K$64:$K777,"&gt;0")*COUNTIFS($D$64:$D777,$D777,$K$64:$K777,"&gt;0"))/(-AVERAGEIFS($K$64:$K777,$D$64:$D777,$D777,$K$64:$K777,"&lt;0")*COUNTIFS($D$64:$D777,$D777,$K$64:$K777,"&lt;0"))),"")</f>
        <v>54.451214732755851</v>
      </c>
      <c r="T777" s="453">
        <f ca="1">IF($D777=$D776,MIN(0,$H777/MAX(OFFSET($H777,0,0,-(COUNTIF($D$64:$D777,$D777)),1))-1),0)</f>
        <v>-0.31128602456043741</v>
      </c>
      <c r="U777" s="453">
        <f ca="1">IF(COUNTIF($D$64:$D777,$D777)&gt;=30,STDEV(OFFSET($K777,0,0,-30,1))*SQRT(365),"")</f>
        <v>0.2097056456692758</v>
      </c>
      <c r="V777" s="453" t="str">
        <f ca="1">IF(COUNTIF($D$64:$D777,$D777)&lt;20,"Neutral",IF($H777&gt;$M777*1.05,"Bullish",IF($H777&lt;$M777*0.95,"Bearish","Neutral")))</f>
        <v>Bullish</v>
      </c>
      <c r="AB777" s="433"/>
      <c r="AC777" s="433"/>
      <c r="AD777" s="433"/>
      <c r="AE777" s="433"/>
      <c r="AF777" s="433"/>
      <c r="AG777" s="433"/>
      <c r="AH777" s="433"/>
      <c r="AI777" s="433"/>
      <c r="AJ777" s="433"/>
      <c r="AK777" s="433"/>
      <c r="AL777" s="433"/>
      <c r="AM777" s="433"/>
      <c r="AN777" s="433"/>
      <c r="AO777" s="433"/>
      <c r="AP777" s="433"/>
      <c r="AQ777" s="433"/>
      <c r="AR777" s="433"/>
      <c r="AS777" s="433"/>
      <c r="AT777" s="433"/>
    </row>
    <row r="778" spans="2:46" ht="20.149999999999999" customHeight="1">
      <c r="B778" s="437">
        <v>46217</v>
      </c>
      <c r="C778" s="419" t="s">
        <v>106</v>
      </c>
      <c r="D778" s="419" t="s">
        <v>106</v>
      </c>
      <c r="E778" s="457">
        <v>555.58183612503319</v>
      </c>
      <c r="F778" s="457">
        <v>593.97446891678055</v>
      </c>
      <c r="G778" s="457">
        <v>545.27405840226447</v>
      </c>
      <c r="H778" s="457">
        <v>577.32482938111514</v>
      </c>
      <c r="I778" s="457">
        <v>3783226815.3766899</v>
      </c>
      <c r="J778" s="462">
        <v>76870984304.034378</v>
      </c>
      <c r="K778" s="474">
        <f t="shared" si="57"/>
        <v>3.7227953304175943E-2</v>
      </c>
      <c r="L778" s="458">
        <f ca="1">IF(COUNTIF($D$64:$D778,$D778)&gt;=7,AVERAGE(OFFSET($H778,0,0,-7,1)),"")</f>
        <v>552.84050551312112</v>
      </c>
      <c r="M778" s="458">
        <f ca="1">IF(COUNTIF($D$64:$D778,$D778)&gt;=20,AVERAGE(OFFSET($H778,0,0,-20,1)),"")</f>
        <v>525.5766502675699</v>
      </c>
      <c r="N778" s="458">
        <f ca="1">IF(COUNTIF($D$64:$D778,$D778)&gt;=50,AVERAGE(OFFSET($H778,0,0,-50,1)),"")</f>
        <v>485.59984373377517</v>
      </c>
      <c r="O778" s="458">
        <f t="shared" si="58"/>
        <v>543.59197841442744</v>
      </c>
      <c r="P778" s="458">
        <f t="shared" si="59"/>
        <v>521.74938021097466</v>
      </c>
      <c r="Q778" s="458">
        <f t="shared" si="60"/>
        <v>21.842598203452781</v>
      </c>
      <c r="R778" s="453">
        <f t="shared" si="61"/>
        <v>18.662413627802358</v>
      </c>
      <c r="S778" s="453">
        <f>IF(COUNTIF($D$64:$D778,$D778)&gt;=14,100-100/(1+(AVERAGEIFS($K$64:$K778,$D$64:$D778,$D778,$K$64:$K778,"&gt;0")*COUNTIFS($D$64:$D778,$D778,$K$64:$K778,"&gt;0"))/(-AVERAGEIFS($K$64:$K778,$D$64:$D778,$D778,$K$64:$K778,"&lt;0")*COUNTIFS($D$64:$D778,$D778,$K$64:$K778,"&lt;0"))),"")</f>
        <v>55.242087308963626</v>
      </c>
      <c r="T778" s="453">
        <f ca="1">IF($D778=$D777,MIN(0,$H778/MAX(OFFSET($H778,0,0,-(COUNTIF($D$64:$D778,$D778)),1))-1),0)</f>
        <v>-0.2856466128428401</v>
      </c>
      <c r="U778" s="453">
        <f ca="1">IF(COUNTIF($D$64:$D778,$D778)&gt;=30,STDEV(OFFSET($K778,0,0,-30,1))*SQRT(365),"")</f>
        <v>0.21093146169102198</v>
      </c>
      <c r="V778" s="453" t="str">
        <f ca="1">IF(COUNTIF($D$64:$D778,$D778)&lt;20,"Neutral",IF($H778&gt;$M778*1.05,"Bullish",IF($H778&lt;$M778*0.95,"Bearish","Neutral")))</f>
        <v>Bullish</v>
      </c>
      <c r="AB778" s="433"/>
      <c r="AC778" s="433"/>
      <c r="AD778" s="433"/>
      <c r="AE778" s="433"/>
      <c r="AF778" s="433"/>
      <c r="AG778" s="433"/>
      <c r="AH778" s="433"/>
      <c r="AI778" s="433"/>
      <c r="AJ778" s="433"/>
      <c r="AK778" s="433"/>
      <c r="AL778" s="433"/>
      <c r="AM778" s="433"/>
      <c r="AN778" s="433"/>
      <c r="AO778" s="433"/>
      <c r="AP778" s="433"/>
      <c r="AQ778" s="433"/>
      <c r="AR778" s="433"/>
      <c r="AS778" s="433"/>
      <c r="AT778" s="433"/>
    </row>
    <row r="779" spans="2:46" ht="20.149999999999999" customHeight="1">
      <c r="B779" s="437">
        <v>46218</v>
      </c>
      <c r="C779" s="419" t="s">
        <v>106</v>
      </c>
      <c r="D779" s="419" t="s">
        <v>106</v>
      </c>
      <c r="E779" s="457">
        <v>576.0297374820766</v>
      </c>
      <c r="F779" s="457">
        <v>587.45692629245877</v>
      </c>
      <c r="G779" s="457">
        <v>563.29487479460215</v>
      </c>
      <c r="H779" s="457">
        <v>587.15544758214742</v>
      </c>
      <c r="I779" s="457">
        <v>3418890289.3971844</v>
      </c>
      <c r="J779" s="462">
        <v>78179934238.234512</v>
      </c>
      <c r="K779" s="474">
        <f t="shared" si="57"/>
        <v>1.7027880494193459E-2</v>
      </c>
      <c r="L779" s="458">
        <f ca="1">IF(COUNTIF($D$64:$D779,$D779)&gt;=7,AVERAGE(OFFSET($H779,0,0,-7,1)),"")</f>
        <v>560.24185858456178</v>
      </c>
      <c r="M779" s="458">
        <f ca="1">IF(COUNTIF($D$64:$D779,$D779)&gt;=20,AVERAGE(OFFSET($H779,0,0,-20,1)),"")</f>
        <v>530.01908077235726</v>
      </c>
      <c r="N779" s="458">
        <f ca="1">IF(COUNTIF($D$64:$D779,$D779)&gt;=50,AVERAGE(OFFSET($H779,0,0,-50,1)),"")</f>
        <v>488.77832673295694</v>
      </c>
      <c r="O779" s="458">
        <f t="shared" si="58"/>
        <v>550.29405059407668</v>
      </c>
      <c r="P779" s="458">
        <f t="shared" si="59"/>
        <v>526.59427409032082</v>
      </c>
      <c r="Q779" s="458">
        <f t="shared" si="60"/>
        <v>23.699776503755857</v>
      </c>
      <c r="R779" s="453">
        <f t="shared" si="61"/>
        <v>19.669886202993059</v>
      </c>
      <c r="S779" s="453">
        <f>IF(COUNTIF($D$64:$D779,$D779)&gt;=14,100-100/(1+(AVERAGEIFS($K$64:$K779,$D$64:$D779,$D779,$K$64:$K779,"&gt;0")*COUNTIFS($D$64:$D779,$D779,$K$64:$K779,"&gt;0"))/(-AVERAGEIFS($K$64:$K779,$D$64:$D779,$D779,$K$64:$K779,"&lt;0")*COUNTIFS($D$64:$D779,$D779,$K$64:$K779,"&lt;0"))),"")</f>
        <v>55.594746739214052</v>
      </c>
      <c r="T779" s="453">
        <f ca="1">IF($D779=$D778,MIN(0,$H779/MAX(OFFSET($H779,0,0,-(COUNTIF($D$64:$D779,$D779)),1))-1),0)</f>
        <v>-0.27348268873570569</v>
      </c>
      <c r="U779" s="453">
        <f ca="1">IF(COUNTIF($D$64:$D779,$D779)&gt;=30,STDEV(OFFSET($K779,0,0,-30,1))*SQRT(365),"")</f>
        <v>0.21307265427316596</v>
      </c>
      <c r="V779" s="453" t="str">
        <f ca="1">IF(COUNTIF($D$64:$D779,$D779)&lt;20,"Neutral",IF($H779&gt;$M779*1.05,"Bullish",IF($H779&lt;$M779*0.95,"Bearish","Neutral")))</f>
        <v>Bullish</v>
      </c>
      <c r="AB779" s="433"/>
      <c r="AC779" s="433"/>
      <c r="AD779" s="433"/>
      <c r="AE779" s="433"/>
      <c r="AF779" s="433"/>
      <c r="AG779" s="433"/>
      <c r="AH779" s="433"/>
      <c r="AI779" s="433"/>
      <c r="AJ779" s="433"/>
      <c r="AK779" s="433"/>
      <c r="AL779" s="433"/>
      <c r="AM779" s="433"/>
      <c r="AN779" s="433"/>
      <c r="AO779" s="433"/>
      <c r="AP779" s="433"/>
      <c r="AQ779" s="433"/>
      <c r="AR779" s="433"/>
      <c r="AS779" s="433"/>
      <c r="AT779" s="433"/>
    </row>
    <row r="780" spans="2:46" ht="20.149999999999999" customHeight="1">
      <c r="B780" s="437">
        <v>46219</v>
      </c>
      <c r="C780" s="419" t="s">
        <v>106</v>
      </c>
      <c r="D780" s="419" t="s">
        <v>106</v>
      </c>
      <c r="E780" s="457">
        <v>586.06612880135651</v>
      </c>
      <c r="F780" s="457">
        <v>597.4047490907019</v>
      </c>
      <c r="G780" s="457">
        <v>565.82047285844192</v>
      </c>
      <c r="H780" s="457">
        <v>582.11703531948672</v>
      </c>
      <c r="I780" s="457">
        <v>2062056084.4714191</v>
      </c>
      <c r="J780" s="462">
        <v>77509068046.015762</v>
      </c>
      <c r="K780" s="474">
        <f t="shared" si="57"/>
        <v>-8.5810534218977441E-3</v>
      </c>
      <c r="L780" s="458">
        <f ca="1">IF(COUNTIF($D$64:$D780,$D780)&gt;=7,AVERAGE(OFFSET($H780,0,0,-7,1)),"")</f>
        <v>565.38504891849357</v>
      </c>
      <c r="M780" s="458">
        <f ca="1">IF(COUNTIF($D$64:$D780,$D780)&gt;=20,AVERAGE(OFFSET($H780,0,0,-20,1)),"")</f>
        <v>534.04439763548214</v>
      </c>
      <c r="N780" s="458">
        <f ca="1">IF(COUNTIF($D$64:$D780,$D780)&gt;=50,AVERAGE(OFFSET($H780,0,0,-50,1)),"")</f>
        <v>491.72665107324354</v>
      </c>
      <c r="O780" s="458">
        <f t="shared" si="58"/>
        <v>555.18989439798588</v>
      </c>
      <c r="P780" s="458">
        <f t="shared" si="59"/>
        <v>530.70707121840724</v>
      </c>
      <c r="Q780" s="458">
        <f t="shared" si="60"/>
        <v>24.482823179578645</v>
      </c>
      <c r="R780" s="453">
        <f t="shared" si="61"/>
        <v>20.632473598310177</v>
      </c>
      <c r="S780" s="453">
        <f>IF(COUNTIF($D$64:$D780,$D780)&gt;=14,100-100/(1+(AVERAGEIFS($K$64:$K780,$D$64:$D780,$D780,$K$64:$K780,"&gt;0")*COUNTIFS($D$64:$D780,$D780,$K$64:$K780,"&gt;0"))/(-AVERAGEIFS($K$64:$K780,$D$64:$D780,$D780,$K$64:$K780,"&lt;0")*COUNTIFS($D$64:$D780,$D780,$K$64:$K780,"&lt;0"))),"")</f>
        <v>55.374870443323836</v>
      </c>
      <c r="T780" s="453">
        <f ca="1">IF($D780=$D779,MIN(0,$H780/MAX(OFFSET($H780,0,0,-(COUNTIF($D$64:$D780,$D780)),1))-1),0)</f>
        <v>-0.27971697259559813</v>
      </c>
      <c r="U780" s="453">
        <f ca="1">IF(COUNTIF($D$64:$D780,$D780)&gt;=30,STDEV(OFFSET($K780,0,0,-30,1))*SQRT(365),"")</f>
        <v>0.22055956463270956</v>
      </c>
      <c r="V780" s="453" t="str">
        <f ca="1">IF(COUNTIF($D$64:$D780,$D780)&lt;20,"Neutral",IF($H780&gt;$M780*1.05,"Bullish",IF($H780&lt;$M780*0.95,"Bearish","Neutral")))</f>
        <v>Bullish</v>
      </c>
      <c r="AB780" s="433"/>
      <c r="AC780" s="433"/>
      <c r="AD780" s="433"/>
      <c r="AE780" s="433"/>
      <c r="AF780" s="433"/>
      <c r="AG780" s="433"/>
      <c r="AH780" s="433"/>
      <c r="AI780" s="433"/>
      <c r="AJ780" s="433"/>
      <c r="AK780" s="433"/>
      <c r="AL780" s="433"/>
      <c r="AM780" s="433"/>
      <c r="AN780" s="433"/>
      <c r="AO780" s="433"/>
      <c r="AP780" s="433"/>
      <c r="AQ780" s="433"/>
      <c r="AR780" s="433"/>
      <c r="AS780" s="433"/>
      <c r="AT780" s="433"/>
    </row>
    <row r="781" spans="2:46" ht="20.149999999999999" customHeight="1">
      <c r="B781" s="437">
        <v>46220</v>
      </c>
      <c r="C781" s="419" t="s">
        <v>106</v>
      </c>
      <c r="D781" s="419" t="s">
        <v>106</v>
      </c>
      <c r="E781" s="457">
        <v>582.68088622976381</v>
      </c>
      <c r="F781" s="457">
        <v>593.9842820376374</v>
      </c>
      <c r="G781" s="457">
        <v>566.89227886682659</v>
      </c>
      <c r="H781" s="457">
        <v>580.86734842033343</v>
      </c>
      <c r="I781" s="457">
        <v>988788011.29689384</v>
      </c>
      <c r="J781" s="462">
        <v>77342671838.680023</v>
      </c>
      <c r="K781" s="474">
        <f t="shared" si="57"/>
        <v>-2.1467966462576094E-3</v>
      </c>
      <c r="L781" s="458">
        <f ca="1">IF(COUNTIF($D$64:$D781,$D781)&gt;=7,AVERAGE(OFFSET($H781,0,0,-7,1)),"")</f>
        <v>569.51460905595229</v>
      </c>
      <c r="M781" s="458">
        <f ca="1">IF(COUNTIF($D$64:$D781,$D781)&gt;=20,AVERAGE(OFFSET($H781,0,0,-20,1)),"")</f>
        <v>538.48049698587965</v>
      </c>
      <c r="N781" s="458">
        <f ca="1">IF(COUNTIF($D$64:$D781,$D781)&gt;=50,AVERAGE(OFFSET($H781,0,0,-50,1)),"")</f>
        <v>494.77286570587376</v>
      </c>
      <c r="O781" s="458">
        <f t="shared" si="58"/>
        <v>559.14027193988545</v>
      </c>
      <c r="P781" s="458">
        <f t="shared" si="59"/>
        <v>534.42264730743875</v>
      </c>
      <c r="Q781" s="458">
        <f t="shared" si="60"/>
        <v>24.7176246324467</v>
      </c>
      <c r="R781" s="453">
        <f t="shared" si="61"/>
        <v>21.449503805137482</v>
      </c>
      <c r="S781" s="453">
        <f>IF(COUNTIF($D$64:$D781,$D781)&gt;=14,100-100/(1+(AVERAGEIFS($K$64:$K781,$D$64:$D781,$D781,$K$64:$K781,"&gt;0")*COUNTIFS($D$64:$D781,$D781,$K$64:$K781,"&gt;0"))/(-AVERAGEIFS($K$64:$K781,$D$64:$D781,$D781,$K$64:$K781,"&lt;0")*COUNTIFS($D$64:$D781,$D781,$K$64:$K781,"&lt;0"))),"")</f>
        <v>55.3201337976</v>
      </c>
      <c r="T781" s="453">
        <f ca="1">IF($D781=$D780,MIN(0,$H781/MAX(OFFSET($H781,0,0,-(COUNTIF($D$64:$D781,$D781)),1))-1),0)</f>
        <v>-0.28126327378318616</v>
      </c>
      <c r="U781" s="453">
        <f ca="1">IF(COUNTIF($D$64:$D781,$D781)&gt;=30,STDEV(OFFSET($K781,0,0,-30,1))*SQRT(365),"")</f>
        <v>0.22280661183401568</v>
      </c>
      <c r="V781" s="453" t="str">
        <f ca="1">IF(COUNTIF($D$64:$D781,$D781)&lt;20,"Neutral",IF($H781&gt;$M781*1.05,"Bullish",IF($H781&lt;$M781*0.95,"Bearish","Neutral")))</f>
        <v>Bullish</v>
      </c>
      <c r="AB781" s="433"/>
      <c r="AC781" s="433"/>
      <c r="AD781" s="433"/>
      <c r="AE781" s="433"/>
      <c r="AF781" s="433"/>
      <c r="AG781" s="433"/>
      <c r="AH781" s="433"/>
      <c r="AI781" s="433"/>
      <c r="AJ781" s="433"/>
      <c r="AK781" s="433"/>
      <c r="AL781" s="433"/>
      <c r="AM781" s="433"/>
      <c r="AN781" s="433"/>
      <c r="AO781" s="433"/>
      <c r="AP781" s="433"/>
      <c r="AQ781" s="433"/>
      <c r="AR781" s="433"/>
      <c r="AS781" s="433"/>
      <c r="AT781" s="433"/>
    </row>
    <row r="782" spans="2:46" ht="20.149999999999999" customHeight="1">
      <c r="B782" s="437">
        <v>46221</v>
      </c>
      <c r="C782" s="419" t="s">
        <v>106</v>
      </c>
      <c r="D782" s="419" t="s">
        <v>106</v>
      </c>
      <c r="E782" s="457">
        <v>580.01725944412863</v>
      </c>
      <c r="F782" s="457">
        <v>594.12203393632456</v>
      </c>
      <c r="G782" s="457">
        <v>573.9558155522011</v>
      </c>
      <c r="H782" s="457">
        <v>582.32324084209426</v>
      </c>
      <c r="I782" s="457">
        <v>1587813294.2253318</v>
      </c>
      <c r="J782" s="462">
        <v>77536524376.810959</v>
      </c>
      <c r="K782" s="474">
        <f t="shared" si="57"/>
        <v>2.5064111896118124E-3</v>
      </c>
      <c r="L782" s="458">
        <f ca="1">IF(COUNTIF($D$64:$D782,$D782)&gt;=7,AVERAGE(OFFSET($H782,0,0,-7,1)),"")</f>
        <v>574.49999023272517</v>
      </c>
      <c r="M782" s="458">
        <f ca="1">IF(COUNTIF($D$64:$D782,$D782)&gt;=20,AVERAGE(OFFSET($H782,0,0,-20,1)),"")</f>
        <v>542.89801646858882</v>
      </c>
      <c r="N782" s="458">
        <f ca="1">IF(COUNTIF($D$64:$D782,$D782)&gt;=50,AVERAGE(OFFSET($H782,0,0,-50,1)),"")</f>
        <v>497.70785826177183</v>
      </c>
      <c r="O782" s="458">
        <f t="shared" si="58"/>
        <v>562.70688254022525</v>
      </c>
      <c r="P782" s="458">
        <f t="shared" si="59"/>
        <v>537.97083942111692</v>
      </c>
      <c r="Q782" s="458">
        <f t="shared" si="60"/>
        <v>24.736043119108331</v>
      </c>
      <c r="R782" s="453">
        <f t="shared" si="61"/>
        <v>22.106811667931652</v>
      </c>
      <c r="S782" s="453">
        <f>IF(COUNTIF($D$64:$D782,$D782)&gt;=14,100-100/(1+(AVERAGEIFS($K$64:$K782,$D$64:$D782,$D782,$K$64:$K782,"&gt;0")*COUNTIFS($D$64:$D782,$D782,$K$64:$K782,"&gt;0"))/(-AVERAGEIFS($K$64:$K782,$D$64:$D782,$D782,$K$64:$K782,"&lt;0")*COUNTIFS($D$64:$D782,$D782,$K$64:$K782,"&lt;0"))),"")</f>
        <v>55.371637425585192</v>
      </c>
      <c r="T782" s="453">
        <f ca="1">IF($D782=$D781,MIN(0,$H782/MAX(OFFSET($H782,0,0,-(COUNTIF($D$64:$D782,$D782)),1))-1),0)</f>
        <v>-0.27946182401021136</v>
      </c>
      <c r="U782" s="453">
        <f ca="1">IF(COUNTIF($D$64:$D782,$D782)&gt;=30,STDEV(OFFSET($K782,0,0,-30,1))*SQRT(365),"")</f>
        <v>0.22284346648560571</v>
      </c>
      <c r="V782" s="453" t="str">
        <f ca="1">IF(COUNTIF($D$64:$D782,$D782)&lt;20,"Neutral",IF($H782&gt;$M782*1.05,"Bullish",IF($H782&lt;$M782*0.95,"Bearish","Neutral")))</f>
        <v>Bullish</v>
      </c>
      <c r="AB782" s="433"/>
      <c r="AC782" s="433"/>
      <c r="AD782" s="433"/>
      <c r="AE782" s="433"/>
      <c r="AF782" s="433"/>
      <c r="AG782" s="433"/>
      <c r="AH782" s="433"/>
      <c r="AI782" s="433"/>
      <c r="AJ782" s="433"/>
      <c r="AK782" s="433"/>
      <c r="AL782" s="433"/>
      <c r="AM782" s="433"/>
      <c r="AN782" s="433"/>
      <c r="AO782" s="433"/>
      <c r="AP782" s="433"/>
      <c r="AQ782" s="433"/>
      <c r="AR782" s="433"/>
      <c r="AS782" s="433"/>
      <c r="AT782" s="433"/>
    </row>
    <row r="783" spans="2:46" ht="20.149999999999999" customHeight="1">
      <c r="B783" s="437">
        <v>46222</v>
      </c>
      <c r="C783" s="419" t="s">
        <v>106</v>
      </c>
      <c r="D783" s="419" t="s">
        <v>106</v>
      </c>
      <c r="E783" s="457">
        <v>577.90123439102661</v>
      </c>
      <c r="F783" s="457">
        <v>592.22528931525835</v>
      </c>
      <c r="G783" s="457">
        <v>570.22818931727954</v>
      </c>
      <c r="H783" s="457">
        <v>582.97</v>
      </c>
      <c r="I783" s="457">
        <v>1437939124.4390986</v>
      </c>
      <c r="J783" s="462">
        <v>77622640564</v>
      </c>
      <c r="K783" s="474">
        <f t="shared" si="57"/>
        <v>1.1106531777274053E-3</v>
      </c>
      <c r="L783" s="458">
        <f ca="1">IF(COUNTIF($D$64:$D783,$D783)&gt;=7,AVERAGE(OFFSET($H783,0,0,-7,1)),"")</f>
        <v>578.48021678607108</v>
      </c>
      <c r="M783" s="458">
        <f ca="1">IF(COUNTIF($D$64:$D783,$D783)&gt;=20,AVERAGE(OFFSET($H783,0,0,-20,1)),"")</f>
        <v>547.37107006997257</v>
      </c>
      <c r="N783" s="458">
        <f ca="1">IF(COUNTIF($D$64:$D783,$D783)&gt;=50,AVERAGE(OFFSET($H783,0,0,-50,1)),"")</f>
        <v>500.52257612769273</v>
      </c>
      <c r="O783" s="458">
        <f t="shared" si="58"/>
        <v>565.8242852263445</v>
      </c>
      <c r="P783" s="458">
        <f t="shared" si="59"/>
        <v>541.30411057510821</v>
      </c>
      <c r="Q783" s="458">
        <f t="shared" si="60"/>
        <v>24.520174651236289</v>
      </c>
      <c r="R783" s="453">
        <f t="shared" si="61"/>
        <v>22.589484264592578</v>
      </c>
      <c r="S783" s="453">
        <f>IF(COUNTIF($D$64:$D783,$D783)&gt;=14,100-100/(1+(AVERAGEIFS($K$64:$K783,$D$64:$D783,$D783,$K$64:$K783,"&gt;0")*COUNTIFS($D$64:$D783,$D783,$K$64:$K783,"&gt;0"))/(-AVERAGEIFS($K$64:$K783,$D$64:$D783,$D783,$K$64:$K783,"&lt;0")*COUNTIFS($D$64:$D783,$D783,$K$64:$K783,"&lt;0"))),"")</f>
        <v>55.394422018439549</v>
      </c>
      <c r="T783" s="453">
        <f ca="1">IF($D783=$D782,MIN(0,$H783/MAX(OFFSET($H783,0,0,-(COUNTIF($D$64:$D783,$D783)),1))-1),0)</f>
        <v>-0.27866155599537445</v>
      </c>
      <c r="U783" s="453">
        <f ca="1">IF(COUNTIF($D$64:$D783,$D783)&gt;=30,STDEV(OFFSET($K783,0,0,-30,1))*SQRT(365),"")</f>
        <v>0.22363368162489439</v>
      </c>
      <c r="V783" s="453" t="str">
        <f ca="1">IF(COUNTIF($D$64:$D783,$D783)&lt;20,"Neutral",IF($H783&gt;$M783*1.05,"Bullish",IF($H783&lt;$M783*0.95,"Bearish","Neutral")))</f>
        <v>Bullish</v>
      </c>
      <c r="AB783" s="433"/>
      <c r="AC783" s="433"/>
      <c r="AD783" s="433"/>
      <c r="AE783" s="433"/>
      <c r="AF783" s="433"/>
      <c r="AG783" s="433"/>
      <c r="AH783" s="433"/>
      <c r="AI783" s="433"/>
      <c r="AJ783" s="433"/>
      <c r="AK783" s="433"/>
      <c r="AL783" s="433"/>
      <c r="AM783" s="433"/>
      <c r="AN783" s="433"/>
      <c r="AO783" s="433"/>
      <c r="AP783" s="433"/>
      <c r="AQ783" s="433"/>
      <c r="AR783" s="433"/>
      <c r="AS783" s="433"/>
      <c r="AT783" s="433"/>
    </row>
    <row r="784" spans="2:46" ht="20.149999999999999" customHeight="1">
      <c r="B784" s="437">
        <v>46043</v>
      </c>
      <c r="C784" s="419" t="s">
        <v>112</v>
      </c>
      <c r="D784" s="419" t="s">
        <v>112</v>
      </c>
      <c r="E784" s="457">
        <v>0.86891814568455539</v>
      </c>
      <c r="F784" s="457">
        <v>0.89049544705196138</v>
      </c>
      <c r="G784" s="457">
        <v>0.84624124065353779</v>
      </c>
      <c r="H784" s="457">
        <v>0.87022292694351622</v>
      </c>
      <c r="I784" s="457">
        <v>2313877919.7916055</v>
      </c>
      <c r="J784" s="462">
        <v>54212273206.535034</v>
      </c>
      <c r="K784" s="474" t="str">
        <f t="shared" si="57"/>
        <v/>
      </c>
      <c r="L784" s="458" t="str">
        <f ca="1">IF(COUNTIF($D$64:$D784,$D784)&gt;=7,AVERAGE(OFFSET($H784,0,0,-7,1)),"")</f>
        <v/>
      </c>
      <c r="M784" s="458" t="str">
        <f ca="1">IF(COUNTIF($D$64:$D784,$D784)&gt;=20,AVERAGE(OFFSET($H784,0,0,-20,1)),"")</f>
        <v/>
      </c>
      <c r="N784" s="458" t="str">
        <f ca="1">IF(COUNTIF($D$64:$D784,$D784)&gt;=50,AVERAGE(OFFSET($H784,0,0,-50,1)),"")</f>
        <v/>
      </c>
      <c r="O784" s="458">
        <f t="shared" si="58"/>
        <v>0.87022292694351622</v>
      </c>
      <c r="P784" s="458">
        <f t="shared" si="59"/>
        <v>0.87022292694351622</v>
      </c>
      <c r="Q784" s="458">
        <f t="shared" si="60"/>
        <v>0</v>
      </c>
      <c r="R784" s="453">
        <f t="shared" si="61"/>
        <v>0</v>
      </c>
      <c r="S784" s="453" t="str">
        <f>IF(COUNTIF($D$64:$D784,$D784)&gt;=14,100-100/(1+(AVERAGEIFS($K$64:$K784,$D$64:$D784,$D784,$K$64:$K784,"&gt;0")*COUNTIFS($D$64:$D784,$D784,$K$64:$K784,"&gt;0"))/(-AVERAGEIFS($K$64:$K784,$D$64:$D784,$D784,$K$64:$K784,"&lt;0")*COUNTIFS($D$64:$D784,$D784,$K$64:$K784,"&lt;0"))),"")</f>
        <v/>
      </c>
      <c r="T784" s="453">
        <f ca="1">IF($D784=$D783,MIN(0,$H784/MAX(OFFSET($H784,0,0,-(COUNTIF($D$64:$D784,$D784)),1))-1),0)</f>
        <v>0</v>
      </c>
      <c r="U784" s="453" t="str">
        <f ca="1">IF(COUNTIF($D$64:$D784,$D784)&gt;=30,STDEV(OFFSET($K784,0,0,-30,1))*SQRT(365),"")</f>
        <v/>
      </c>
      <c r="V784" s="453" t="str">
        <f>IF(COUNTIF($D$64:$D784,$D784)&lt;20,"Neutral",IF($H784&gt;$M784*1.05,"Bullish",IF($H784&lt;$M784*0.95,"Bearish","Neutral")))</f>
        <v>Neutral</v>
      </c>
      <c r="AB784" s="433"/>
      <c r="AC784" s="433"/>
      <c r="AD784" s="433"/>
      <c r="AE784" s="433"/>
      <c r="AF784" s="433"/>
      <c r="AG784" s="433"/>
      <c r="AH784" s="433"/>
      <c r="AI784" s="433"/>
      <c r="AJ784" s="433"/>
      <c r="AK784" s="433"/>
      <c r="AL784" s="433"/>
      <c r="AM784" s="433"/>
      <c r="AN784" s="433"/>
      <c r="AO784" s="433"/>
      <c r="AP784" s="433"/>
      <c r="AQ784" s="433"/>
      <c r="AR784" s="433"/>
      <c r="AS784" s="433"/>
      <c r="AT784" s="433"/>
    </row>
    <row r="785" spans="2:46" ht="20.149999999999999" customHeight="1">
      <c r="B785" s="437">
        <v>46044</v>
      </c>
      <c r="C785" s="419" t="s">
        <v>112</v>
      </c>
      <c r="D785" s="419" t="s">
        <v>112</v>
      </c>
      <c r="E785" s="457">
        <v>0.87566803207889987</v>
      </c>
      <c r="F785" s="457">
        <v>0.8910088584314122</v>
      </c>
      <c r="G785" s="457">
        <v>0.84666543278325479</v>
      </c>
      <c r="H785" s="457">
        <v>0.86904344839545089</v>
      </c>
      <c r="I785" s="457">
        <v>1805014623.553798</v>
      </c>
      <c r="J785" s="462">
        <v>54138795237.489159</v>
      </c>
      <c r="K785" s="474">
        <f t="shared" si="57"/>
        <v>-1.3553751705991379E-3</v>
      </c>
      <c r="L785" s="458" t="str">
        <f ca="1">IF(COUNTIF($D$64:$D785,$D785)&gt;=7,AVERAGE(OFFSET($H785,0,0,-7,1)),"")</f>
        <v/>
      </c>
      <c r="M785" s="458" t="str">
        <f ca="1">IF(COUNTIF($D$64:$D785,$D785)&gt;=20,AVERAGE(OFFSET($H785,0,0,-20,1)),"")</f>
        <v/>
      </c>
      <c r="N785" s="458" t="str">
        <f ca="1">IF(COUNTIF($D$64:$D785,$D785)&gt;=50,AVERAGE(OFFSET($H785,0,0,-50,1)),"")</f>
        <v/>
      </c>
      <c r="O785" s="458">
        <f t="shared" si="58"/>
        <v>0.87004146870535237</v>
      </c>
      <c r="P785" s="458">
        <f t="shared" si="59"/>
        <v>0.87013555816217802</v>
      </c>
      <c r="Q785" s="458">
        <f t="shared" si="60"/>
        <v>-9.4089456825652285E-5</v>
      </c>
      <c r="R785" s="453">
        <f t="shared" si="61"/>
        <v>-1.8817891365130459E-5</v>
      </c>
      <c r="S785" s="453" t="str">
        <f>IF(COUNTIF($D$64:$D785,$D785)&gt;=14,100-100/(1+(AVERAGEIFS($K$64:$K785,$D$64:$D785,$D785,$K$64:$K785,"&gt;0")*COUNTIFS($D$64:$D785,$D785,$K$64:$K785,"&gt;0"))/(-AVERAGEIFS($K$64:$K785,$D$64:$D785,$D785,$K$64:$K785,"&lt;0")*COUNTIFS($D$64:$D785,$D785,$K$64:$K785,"&lt;0"))),"")</f>
        <v/>
      </c>
      <c r="T785" s="453">
        <f ca="1">IF($D785=$D784,MIN(0,$H785/MAX(OFFSET($H785,0,0,-(COUNTIF($D$64:$D785,$D785)),1))-1),0)</f>
        <v>-1.3553751705991379E-3</v>
      </c>
      <c r="U785" s="453" t="str">
        <f ca="1">IF(COUNTIF($D$64:$D785,$D785)&gt;=30,STDEV(OFFSET($K785,0,0,-30,1))*SQRT(365),"")</f>
        <v/>
      </c>
      <c r="V785" s="453" t="str">
        <f>IF(COUNTIF($D$64:$D785,$D785)&lt;20,"Neutral",IF($H785&gt;$M785*1.05,"Bullish",IF($H785&lt;$M785*0.95,"Bearish","Neutral")))</f>
        <v>Neutral</v>
      </c>
      <c r="AB785" s="433"/>
      <c r="AC785" s="433"/>
      <c r="AD785" s="433"/>
      <c r="AE785" s="433"/>
      <c r="AF785" s="433"/>
      <c r="AG785" s="433"/>
      <c r="AH785" s="433"/>
      <c r="AI785" s="433"/>
      <c r="AJ785" s="433"/>
      <c r="AK785" s="433"/>
      <c r="AL785" s="433"/>
      <c r="AM785" s="433"/>
      <c r="AN785" s="433"/>
      <c r="AO785" s="433"/>
      <c r="AP785" s="433"/>
      <c r="AQ785" s="433"/>
      <c r="AR785" s="433"/>
      <c r="AS785" s="433"/>
      <c r="AT785" s="433"/>
    </row>
    <row r="786" spans="2:46" ht="20.149999999999999" customHeight="1">
      <c r="B786" s="437">
        <v>46045</v>
      </c>
      <c r="C786" s="419" t="s">
        <v>112</v>
      </c>
      <c r="D786" s="419" t="s">
        <v>112</v>
      </c>
      <c r="E786" s="457">
        <v>0.86918274626064773</v>
      </c>
      <c r="F786" s="457">
        <v>0.89319414732431213</v>
      </c>
      <c r="G786" s="457">
        <v>0.84393642788816059</v>
      </c>
      <c r="H786" s="457">
        <v>0.87838016722497658</v>
      </c>
      <c r="I786" s="457">
        <v>1837453675.3542433</v>
      </c>
      <c r="J786" s="462">
        <v>54720444762.417961</v>
      </c>
      <c r="K786" s="474">
        <f t="shared" si="57"/>
        <v>1.0743673226884631E-2</v>
      </c>
      <c r="L786" s="458" t="str">
        <f ca="1">IF(COUNTIF($D$64:$D786,$D786)&gt;=7,AVERAGE(OFFSET($H786,0,0,-7,1)),"")</f>
        <v/>
      </c>
      <c r="M786" s="458" t="str">
        <f ca="1">IF(COUNTIF($D$64:$D786,$D786)&gt;=20,AVERAGE(OFFSET($H786,0,0,-20,1)),"")</f>
        <v/>
      </c>
      <c r="N786" s="458" t="str">
        <f ca="1">IF(COUNTIF($D$64:$D786,$D786)&gt;=50,AVERAGE(OFFSET($H786,0,0,-50,1)),"")</f>
        <v/>
      </c>
      <c r="O786" s="458">
        <f t="shared" si="58"/>
        <v>0.87132434540067916</v>
      </c>
      <c r="P786" s="458">
        <f t="shared" si="59"/>
        <v>0.87074626994460758</v>
      </c>
      <c r="Q786" s="458">
        <f t="shared" si="60"/>
        <v>5.7807545607158062E-4</v>
      </c>
      <c r="R786" s="453">
        <f t="shared" si="61"/>
        <v>1.0056077812221175E-4</v>
      </c>
      <c r="S786" s="453" t="str">
        <f>IF(COUNTIF($D$64:$D786,$D786)&gt;=14,100-100/(1+(AVERAGEIFS($K$64:$K786,$D$64:$D786,$D786,$K$64:$K786,"&gt;0")*COUNTIFS($D$64:$D786,$D786,$K$64:$K786,"&gt;0"))/(-AVERAGEIFS($K$64:$K786,$D$64:$D786,$D786,$K$64:$K786,"&lt;0")*COUNTIFS($D$64:$D786,$D786,$K$64:$K786,"&lt;0"))),"")</f>
        <v/>
      </c>
      <c r="T786" s="453">
        <f ca="1">IF($D786=$D785,MIN(0,$H786/MAX(OFFSET($H786,0,0,-(COUNTIF($D$64:$D786,$D786)),1))-1),0)</f>
        <v>0</v>
      </c>
      <c r="U786" s="453" t="str">
        <f ca="1">IF(COUNTIF($D$64:$D786,$D786)&gt;=30,STDEV(OFFSET($K786,0,0,-30,1))*SQRT(365),"")</f>
        <v/>
      </c>
      <c r="V786" s="453" t="str">
        <f>IF(COUNTIF($D$64:$D786,$D786)&lt;20,"Neutral",IF($H786&gt;$M786*1.05,"Bullish",IF($H786&lt;$M786*0.95,"Bearish","Neutral")))</f>
        <v>Neutral</v>
      </c>
      <c r="AB786" s="433"/>
      <c r="AC786" s="433"/>
      <c r="AD786" s="433"/>
      <c r="AE786" s="433"/>
      <c r="AF786" s="433"/>
      <c r="AG786" s="433"/>
      <c r="AH786" s="433"/>
      <c r="AI786" s="433"/>
      <c r="AJ786" s="433"/>
      <c r="AK786" s="433"/>
      <c r="AL786" s="433"/>
      <c r="AM786" s="433"/>
      <c r="AN786" s="433"/>
      <c r="AO786" s="433"/>
      <c r="AP786" s="433"/>
      <c r="AQ786" s="433"/>
      <c r="AR786" s="433"/>
      <c r="AS786" s="433"/>
      <c r="AT786" s="433"/>
    </row>
    <row r="787" spans="2:46" ht="20.149999999999999" customHeight="1">
      <c r="B787" s="437">
        <v>46046</v>
      </c>
      <c r="C787" s="419" t="s">
        <v>112</v>
      </c>
      <c r="D787" s="419" t="s">
        <v>112</v>
      </c>
      <c r="E787" s="457">
        <v>0.87431288175080824</v>
      </c>
      <c r="F787" s="457">
        <v>0.91173682551339841</v>
      </c>
      <c r="G787" s="457">
        <v>0.86473203508251795</v>
      </c>
      <c r="H787" s="457">
        <v>0.88417237686160888</v>
      </c>
      <c r="I787" s="457">
        <v>2371397207.4244757</v>
      </c>
      <c r="J787" s="462">
        <v>55081282016.377159</v>
      </c>
      <c r="K787" s="474">
        <f t="shared" si="57"/>
        <v>6.5941944647172068E-3</v>
      </c>
      <c r="L787" s="458" t="str">
        <f ca="1">IF(COUNTIF($D$64:$D787,$D787)&gt;=7,AVERAGE(OFFSET($H787,0,0,-7,1)),"")</f>
        <v/>
      </c>
      <c r="M787" s="458" t="str">
        <f ca="1">IF(COUNTIF($D$64:$D787,$D787)&gt;=20,AVERAGE(OFFSET($H787,0,0,-20,1)),"")</f>
        <v/>
      </c>
      <c r="N787" s="458" t="str">
        <f ca="1">IF(COUNTIF($D$64:$D787,$D787)&gt;=50,AVERAGE(OFFSET($H787,0,0,-50,1)),"")</f>
        <v/>
      </c>
      <c r="O787" s="458">
        <f t="shared" si="58"/>
        <v>0.87330096562543758</v>
      </c>
      <c r="P787" s="458">
        <f t="shared" si="59"/>
        <v>0.87174079638290392</v>
      </c>
      <c r="Q787" s="458">
        <f t="shared" si="60"/>
        <v>1.56016924253366E-3</v>
      </c>
      <c r="R787" s="453">
        <f t="shared" si="61"/>
        <v>3.9248247100450139E-4</v>
      </c>
      <c r="S787" s="453" t="str">
        <f>IF(COUNTIF($D$64:$D787,$D787)&gt;=14,100-100/(1+(AVERAGEIFS($K$64:$K787,$D$64:$D787,$D787,$K$64:$K787,"&gt;0")*COUNTIFS($D$64:$D787,$D787,$K$64:$K787,"&gt;0"))/(-AVERAGEIFS($K$64:$K787,$D$64:$D787,$D787,$K$64:$K787,"&lt;0")*COUNTIFS($D$64:$D787,$D787,$K$64:$K787,"&lt;0"))),"")</f>
        <v/>
      </c>
      <c r="T787" s="453">
        <f ca="1">IF($D787=$D786,MIN(0,$H787/MAX(OFFSET($H787,0,0,-(COUNTIF($D$64:$D787,$D787)),1))-1),0)</f>
        <v>0</v>
      </c>
      <c r="U787" s="453" t="str">
        <f ca="1">IF(COUNTIF($D$64:$D787,$D787)&gt;=30,STDEV(OFFSET($K787,0,0,-30,1))*SQRT(365),"")</f>
        <v/>
      </c>
      <c r="V787" s="453" t="str">
        <f>IF(COUNTIF($D$64:$D787,$D787)&lt;20,"Neutral",IF($H787&gt;$M787*1.05,"Bullish",IF($H787&lt;$M787*0.95,"Bearish","Neutral")))</f>
        <v>Neutral</v>
      </c>
      <c r="AB787" s="433"/>
      <c r="AC787" s="433"/>
      <c r="AD787" s="433"/>
      <c r="AE787" s="433"/>
      <c r="AF787" s="433"/>
      <c r="AG787" s="433"/>
      <c r="AH787" s="433"/>
      <c r="AI787" s="433"/>
      <c r="AJ787" s="433"/>
      <c r="AK787" s="433"/>
      <c r="AL787" s="433"/>
      <c r="AM787" s="433"/>
      <c r="AN787" s="433"/>
      <c r="AO787" s="433"/>
      <c r="AP787" s="433"/>
      <c r="AQ787" s="433"/>
      <c r="AR787" s="433"/>
      <c r="AS787" s="433"/>
      <c r="AT787" s="433"/>
    </row>
    <row r="788" spans="2:46" ht="20.149999999999999" customHeight="1">
      <c r="B788" s="437">
        <v>46047</v>
      </c>
      <c r="C788" s="419" t="s">
        <v>112</v>
      </c>
      <c r="D788" s="419" t="s">
        <v>112</v>
      </c>
      <c r="E788" s="457">
        <v>0.87901795662178683</v>
      </c>
      <c r="F788" s="457">
        <v>0.90189122568216229</v>
      </c>
      <c r="G788" s="457">
        <v>0.85613267920610681</v>
      </c>
      <c r="H788" s="457">
        <v>0.8886545911359286</v>
      </c>
      <c r="I788" s="457">
        <v>1350013494.2894425</v>
      </c>
      <c r="J788" s="462">
        <v>55360510495.98423</v>
      </c>
      <c r="K788" s="474">
        <f t="shared" si="57"/>
        <v>5.069389625391274E-3</v>
      </c>
      <c r="L788" s="458" t="str">
        <f ca="1">IF(COUNTIF($D$64:$D788,$D788)&gt;=7,AVERAGE(OFFSET($H788,0,0,-7,1)),"")</f>
        <v/>
      </c>
      <c r="M788" s="458" t="str">
        <f ca="1">IF(COUNTIF($D$64:$D788,$D788)&gt;=20,AVERAGE(OFFSET($H788,0,0,-20,1)),"")</f>
        <v/>
      </c>
      <c r="N788" s="458" t="str">
        <f ca="1">IF(COUNTIF($D$64:$D788,$D788)&gt;=50,AVERAGE(OFFSET($H788,0,0,-50,1)),"")</f>
        <v/>
      </c>
      <c r="O788" s="458">
        <f t="shared" si="58"/>
        <v>0.87566306185782083</v>
      </c>
      <c r="P788" s="458">
        <f t="shared" si="59"/>
        <v>0.87299367006831319</v>
      </c>
      <c r="Q788" s="458">
        <f t="shared" si="60"/>
        <v>2.6693917895076469E-3</v>
      </c>
      <c r="R788" s="453">
        <f t="shared" si="61"/>
        <v>8.4786433470513051E-4</v>
      </c>
      <c r="S788" s="453" t="str">
        <f>IF(COUNTIF($D$64:$D788,$D788)&gt;=14,100-100/(1+(AVERAGEIFS($K$64:$K788,$D$64:$D788,$D788,$K$64:$K788,"&gt;0")*COUNTIFS($D$64:$D788,$D788,$K$64:$K788,"&gt;0"))/(-AVERAGEIFS($K$64:$K788,$D$64:$D788,$D788,$K$64:$K788,"&lt;0")*COUNTIFS($D$64:$D788,$D788,$K$64:$K788,"&lt;0"))),"")</f>
        <v/>
      </c>
      <c r="T788" s="453">
        <f ca="1">IF($D788=$D787,MIN(0,$H788/MAX(OFFSET($H788,0,0,-(COUNTIF($D$64:$D788,$D788)),1))-1),0)</f>
        <v>0</v>
      </c>
      <c r="U788" s="453" t="str">
        <f ca="1">IF(COUNTIF($D$64:$D788,$D788)&gt;=30,STDEV(OFFSET($K788,0,0,-30,1))*SQRT(365),"")</f>
        <v/>
      </c>
      <c r="V788" s="453" t="str">
        <f>IF(COUNTIF($D$64:$D788,$D788)&lt;20,"Neutral",IF($H788&gt;$M788*1.05,"Bullish",IF($H788&lt;$M788*0.95,"Bearish","Neutral")))</f>
        <v>Neutral</v>
      </c>
      <c r="AB788" s="433"/>
      <c r="AC788" s="433"/>
      <c r="AD788" s="433"/>
      <c r="AE788" s="433"/>
      <c r="AF788" s="433"/>
      <c r="AG788" s="433"/>
      <c r="AH788" s="433"/>
      <c r="AI788" s="433"/>
      <c r="AJ788" s="433"/>
      <c r="AK788" s="433"/>
      <c r="AL788" s="433"/>
      <c r="AM788" s="433"/>
      <c r="AN788" s="433"/>
      <c r="AO788" s="433"/>
      <c r="AP788" s="433"/>
      <c r="AQ788" s="433"/>
      <c r="AR788" s="433"/>
      <c r="AS788" s="433"/>
      <c r="AT788" s="433"/>
    </row>
    <row r="789" spans="2:46" ht="20.149999999999999" customHeight="1">
      <c r="B789" s="437">
        <v>46048</v>
      </c>
      <c r="C789" s="419" t="s">
        <v>112</v>
      </c>
      <c r="D789" s="419" t="s">
        <v>112</v>
      </c>
      <c r="E789" s="457">
        <v>0.89070343569977561</v>
      </c>
      <c r="F789" s="457">
        <v>0.96475541234018136</v>
      </c>
      <c r="G789" s="457">
        <v>0.8703574002465998</v>
      </c>
      <c r="H789" s="457">
        <v>0.93482865677687699</v>
      </c>
      <c r="I789" s="457">
        <v>3444061327.5704474</v>
      </c>
      <c r="J789" s="462">
        <v>58237016025.866745</v>
      </c>
      <c r="K789" s="474">
        <f t="shared" si="57"/>
        <v>5.1959519594588555E-2</v>
      </c>
      <c r="L789" s="458" t="str">
        <f ca="1">IF(COUNTIF($D$64:$D789,$D789)&gt;=7,AVERAGE(OFFSET($H789,0,0,-7,1)),"")</f>
        <v/>
      </c>
      <c r="M789" s="458" t="str">
        <f ca="1">IF(COUNTIF($D$64:$D789,$D789)&gt;=20,AVERAGE(OFFSET($H789,0,0,-20,1)),"")</f>
        <v/>
      </c>
      <c r="N789" s="458" t="str">
        <f ca="1">IF(COUNTIF($D$64:$D789,$D789)&gt;=50,AVERAGE(OFFSET($H789,0,0,-50,1)),"")</f>
        <v/>
      </c>
      <c r="O789" s="458">
        <f t="shared" si="58"/>
        <v>0.88476546107613718</v>
      </c>
      <c r="P789" s="458">
        <f t="shared" si="59"/>
        <v>0.8775740394541327</v>
      </c>
      <c r="Q789" s="458">
        <f t="shared" si="60"/>
        <v>7.1914216220044791E-3</v>
      </c>
      <c r="R789" s="453">
        <f t="shared" si="61"/>
        <v>2.1165757921650006E-3</v>
      </c>
      <c r="S789" s="453" t="str">
        <f>IF(COUNTIF($D$64:$D789,$D789)&gt;=14,100-100/(1+(AVERAGEIFS($K$64:$K789,$D$64:$D789,$D789,$K$64:$K789,"&gt;0")*COUNTIFS($D$64:$D789,$D789,$K$64:$K789,"&gt;0"))/(-AVERAGEIFS($K$64:$K789,$D$64:$D789,$D789,$K$64:$K789,"&lt;0")*COUNTIFS($D$64:$D789,$D789,$K$64:$K789,"&lt;0"))),"")</f>
        <v/>
      </c>
      <c r="T789" s="453">
        <f ca="1">IF($D789=$D788,MIN(0,$H789/MAX(OFFSET($H789,0,0,-(COUNTIF($D$64:$D789,$D789)),1))-1),0)</f>
        <v>0</v>
      </c>
      <c r="U789" s="453" t="str">
        <f ca="1">IF(COUNTIF($D$64:$D789,$D789)&gt;=30,STDEV(OFFSET($K789,0,0,-30,1))*SQRT(365),"")</f>
        <v/>
      </c>
      <c r="V789" s="453" t="str">
        <f>IF(COUNTIF($D$64:$D789,$D789)&lt;20,"Neutral",IF($H789&gt;$M789*1.05,"Bullish",IF($H789&lt;$M789*0.95,"Bearish","Neutral")))</f>
        <v>Neutral</v>
      </c>
      <c r="AB789" s="433"/>
      <c r="AC789" s="433"/>
      <c r="AD789" s="433"/>
      <c r="AE789" s="433"/>
      <c r="AF789" s="433"/>
      <c r="AG789" s="433"/>
      <c r="AH789" s="433"/>
      <c r="AI789" s="433"/>
      <c r="AJ789" s="433"/>
      <c r="AK789" s="433"/>
      <c r="AL789" s="433"/>
      <c r="AM789" s="433"/>
      <c r="AN789" s="433"/>
      <c r="AO789" s="433"/>
      <c r="AP789" s="433"/>
      <c r="AQ789" s="433"/>
      <c r="AR789" s="433"/>
      <c r="AS789" s="433"/>
      <c r="AT789" s="433"/>
    </row>
    <row r="790" spans="2:46" ht="20.149999999999999" customHeight="1">
      <c r="B790" s="437">
        <v>46049</v>
      </c>
      <c r="C790" s="419" t="s">
        <v>112</v>
      </c>
      <c r="D790" s="419" t="s">
        <v>112</v>
      </c>
      <c r="E790" s="457">
        <v>0.93213362995919358</v>
      </c>
      <c r="F790" s="457">
        <v>0.93876951158462607</v>
      </c>
      <c r="G790" s="457">
        <v>0.91707652925008998</v>
      </c>
      <c r="H790" s="457">
        <v>0.92978427533230379</v>
      </c>
      <c r="I790" s="457">
        <v>1280863643.2822335</v>
      </c>
      <c r="J790" s="462">
        <v>57922766220.944145</v>
      </c>
      <c r="K790" s="474">
        <f t="shared" si="57"/>
        <v>-5.3960492203622978E-3</v>
      </c>
      <c r="L790" s="458">
        <f ca="1">IF(COUNTIF($D$64:$D790,$D790)&gt;=7,AVERAGE(OFFSET($H790,0,0,-7,1)),"")</f>
        <v>0.89358377752438023</v>
      </c>
      <c r="M790" s="458" t="str">
        <f ca="1">IF(COUNTIF($D$64:$D790,$D790)&gt;=20,AVERAGE(OFFSET($H790,0,0,-20,1)),"")</f>
        <v/>
      </c>
      <c r="N790" s="458" t="str">
        <f ca="1">IF(COUNTIF($D$64:$D790,$D790)&gt;=50,AVERAGE(OFFSET($H790,0,0,-50,1)),"")</f>
        <v/>
      </c>
      <c r="O790" s="458">
        <f t="shared" si="58"/>
        <v>0.89169143250016281</v>
      </c>
      <c r="P790" s="458">
        <f t="shared" si="59"/>
        <v>0.88144146433399728</v>
      </c>
      <c r="Q790" s="458">
        <f t="shared" si="60"/>
        <v>1.0249968166165524E-2</v>
      </c>
      <c r="R790" s="453">
        <f t="shared" si="61"/>
        <v>3.7432542669651051E-3</v>
      </c>
      <c r="S790" s="453" t="str">
        <f>IF(COUNTIF($D$64:$D790,$D790)&gt;=14,100-100/(1+(AVERAGEIFS($K$64:$K790,$D$64:$D790,$D790,$K$64:$K790,"&gt;0")*COUNTIFS($D$64:$D790,$D790,$K$64:$K790,"&gt;0"))/(-AVERAGEIFS($K$64:$K790,$D$64:$D790,$D790,$K$64:$K790,"&lt;0")*COUNTIFS($D$64:$D790,$D790,$K$64:$K790,"&lt;0"))),"")</f>
        <v/>
      </c>
      <c r="T790" s="453">
        <f ca="1">IF($D790=$D789,MIN(0,$H790/MAX(OFFSET($H790,0,0,-(COUNTIF($D$64:$D790,$D790)),1))-1),0)</f>
        <v>-5.3960492203622978E-3</v>
      </c>
      <c r="U790" s="453" t="str">
        <f ca="1">IF(COUNTIF($D$64:$D790,$D790)&gt;=30,STDEV(OFFSET($K790,0,0,-30,1))*SQRT(365),"")</f>
        <v/>
      </c>
      <c r="V790" s="453" t="str">
        <f>IF(COUNTIF($D$64:$D790,$D790)&lt;20,"Neutral",IF($H790&gt;$M790*1.05,"Bullish",IF($H790&lt;$M790*0.95,"Bearish","Neutral")))</f>
        <v>Neutral</v>
      </c>
      <c r="AB790" s="433"/>
      <c r="AC790" s="433"/>
      <c r="AD790" s="433"/>
      <c r="AE790" s="433"/>
      <c r="AF790" s="433"/>
      <c r="AG790" s="433"/>
      <c r="AH790" s="433"/>
      <c r="AI790" s="433"/>
      <c r="AJ790" s="433"/>
      <c r="AK790" s="433"/>
      <c r="AL790" s="433"/>
      <c r="AM790" s="433"/>
      <c r="AN790" s="433"/>
      <c r="AO790" s="433"/>
      <c r="AP790" s="433"/>
      <c r="AQ790" s="433"/>
      <c r="AR790" s="433"/>
      <c r="AS790" s="433"/>
      <c r="AT790" s="433"/>
    </row>
    <row r="791" spans="2:46" ht="20.149999999999999" customHeight="1">
      <c r="B791" s="437">
        <v>46050</v>
      </c>
      <c r="C791" s="419" t="s">
        <v>112</v>
      </c>
      <c r="D791" s="419" t="s">
        <v>112</v>
      </c>
      <c r="E791" s="457">
        <v>0.92182006762297186</v>
      </c>
      <c r="F791" s="457">
        <v>0.94443464467909732</v>
      </c>
      <c r="G791" s="457">
        <v>0.90138431361820071</v>
      </c>
      <c r="H791" s="457">
        <v>0.92700245704580841</v>
      </c>
      <c r="I791" s="457">
        <v>2370569336.9847684</v>
      </c>
      <c r="J791" s="462">
        <v>57749467301.449905</v>
      </c>
      <c r="K791" s="474">
        <f t="shared" si="57"/>
        <v>-2.9918964649097157E-3</v>
      </c>
      <c r="L791" s="458">
        <f ca="1">IF(COUNTIF($D$64:$D791,$D791)&gt;=7,AVERAGE(OFFSET($H791,0,0,-7,1)),"")</f>
        <v>0.90169513896756481</v>
      </c>
      <c r="M791" s="458" t="str">
        <f ca="1">IF(COUNTIF($D$64:$D791,$D791)&gt;=20,AVERAGE(OFFSET($H791,0,0,-20,1)),"")</f>
        <v/>
      </c>
      <c r="N791" s="458" t="str">
        <f ca="1">IF(COUNTIF($D$64:$D791,$D791)&gt;=50,AVERAGE(OFFSET($H791,0,0,-50,1)),"")</f>
        <v/>
      </c>
      <c r="O791" s="458">
        <f t="shared" si="58"/>
        <v>0.89712389781487756</v>
      </c>
      <c r="P791" s="458">
        <f t="shared" si="59"/>
        <v>0.88481635268302028</v>
      </c>
      <c r="Q791" s="458">
        <f t="shared" si="60"/>
        <v>1.2307545131857278E-2</v>
      </c>
      <c r="R791" s="453">
        <f t="shared" si="61"/>
        <v>5.4561124399435399E-3</v>
      </c>
      <c r="S791" s="453" t="str">
        <f>IF(COUNTIF($D$64:$D791,$D791)&gt;=14,100-100/(1+(AVERAGEIFS($K$64:$K791,$D$64:$D791,$D791,$K$64:$K791,"&gt;0")*COUNTIFS($D$64:$D791,$D791,$K$64:$K791,"&gt;0"))/(-AVERAGEIFS($K$64:$K791,$D$64:$D791,$D791,$K$64:$K791,"&lt;0")*COUNTIFS($D$64:$D791,$D791,$K$64:$K791,"&lt;0"))),"")</f>
        <v/>
      </c>
      <c r="T791" s="453">
        <f ca="1">IF($D791=$D790,MIN(0,$H791/MAX(OFFSET($H791,0,0,-(COUNTIF($D$64:$D791,$D791)),1))-1),0)</f>
        <v>-8.3718012646851747E-3</v>
      </c>
      <c r="U791" s="453" t="str">
        <f ca="1">IF(COUNTIF($D$64:$D791,$D791)&gt;=30,STDEV(OFFSET($K791,0,0,-30,1))*SQRT(365),"")</f>
        <v/>
      </c>
      <c r="V791" s="453" t="str">
        <f>IF(COUNTIF($D$64:$D791,$D791)&lt;20,"Neutral",IF($H791&gt;$M791*1.05,"Bullish",IF($H791&lt;$M791*0.95,"Bearish","Neutral")))</f>
        <v>Neutral</v>
      </c>
      <c r="AB791" s="433"/>
      <c r="AC791" s="433"/>
      <c r="AD791" s="433"/>
      <c r="AE791" s="433"/>
      <c r="AF791" s="433"/>
      <c r="AG791" s="433"/>
      <c r="AH791" s="433"/>
      <c r="AI791" s="433"/>
      <c r="AJ791" s="433"/>
      <c r="AK791" s="433"/>
      <c r="AL791" s="433"/>
      <c r="AM791" s="433"/>
      <c r="AN791" s="433"/>
      <c r="AO791" s="433"/>
      <c r="AP791" s="433"/>
      <c r="AQ791" s="433"/>
      <c r="AR791" s="433"/>
      <c r="AS791" s="433"/>
      <c r="AT791" s="433"/>
    </row>
    <row r="792" spans="2:46" ht="20.149999999999999" customHeight="1">
      <c r="B792" s="437">
        <v>46051</v>
      </c>
      <c r="C792" s="419" t="s">
        <v>112</v>
      </c>
      <c r="D792" s="419" t="s">
        <v>112</v>
      </c>
      <c r="E792" s="457">
        <v>0.93046080679621535</v>
      </c>
      <c r="F792" s="457">
        <v>0.95685384558193165</v>
      </c>
      <c r="G792" s="457">
        <v>0.90504984255401399</v>
      </c>
      <c r="H792" s="457">
        <v>0.93715004710700822</v>
      </c>
      <c r="I792" s="457">
        <v>2674444357.3581796</v>
      </c>
      <c r="J792" s="462">
        <v>58381631667.330132</v>
      </c>
      <c r="K792" s="474">
        <f t="shared" si="57"/>
        <v>1.0946670080614895E-2</v>
      </c>
      <c r="L792" s="458">
        <f ca="1">IF(COUNTIF($D$64:$D792,$D792)&gt;=7,AVERAGE(OFFSET($H792,0,0,-7,1)),"")</f>
        <v>0.91142465306921583</v>
      </c>
      <c r="M792" s="458" t="str">
        <f ca="1">IF(COUNTIF($D$64:$D792,$D792)&gt;=20,AVERAGE(OFFSET($H792,0,0,-20,1)),"")</f>
        <v/>
      </c>
      <c r="N792" s="458" t="str">
        <f ca="1">IF(COUNTIF($D$64:$D792,$D792)&gt;=50,AVERAGE(OFFSET($H792,0,0,-50,1)),"")</f>
        <v/>
      </c>
      <c r="O792" s="458">
        <f t="shared" si="58"/>
        <v>0.90328176693674378</v>
      </c>
      <c r="P792" s="458">
        <f t="shared" si="59"/>
        <v>0.88869292264035271</v>
      </c>
      <c r="Q792" s="458">
        <f t="shared" si="60"/>
        <v>1.4588844296391068E-2</v>
      </c>
      <c r="R792" s="453">
        <f t="shared" si="61"/>
        <v>7.282658811233046E-3</v>
      </c>
      <c r="S792" s="453" t="str">
        <f>IF(COUNTIF($D$64:$D792,$D792)&gt;=14,100-100/(1+(AVERAGEIFS($K$64:$K792,$D$64:$D792,$D792,$K$64:$K792,"&gt;0")*COUNTIFS($D$64:$D792,$D792,$K$64:$K792,"&gt;0"))/(-AVERAGEIFS($K$64:$K792,$D$64:$D792,$D792,$K$64:$K792,"&lt;0")*COUNTIFS($D$64:$D792,$D792,$K$64:$K792,"&lt;0"))),"")</f>
        <v/>
      </c>
      <c r="T792" s="453">
        <f ca="1">IF($D792=$D791,MIN(0,$H792/MAX(OFFSET($H792,0,0,-(COUNTIF($D$64:$D792,$D792)),1))-1),0)</f>
        <v>0</v>
      </c>
      <c r="U792" s="453" t="str">
        <f ca="1">IF(COUNTIF($D$64:$D792,$D792)&gt;=30,STDEV(OFFSET($K792,0,0,-30,1))*SQRT(365),"")</f>
        <v/>
      </c>
      <c r="V792" s="453" t="str">
        <f>IF(COUNTIF($D$64:$D792,$D792)&lt;20,"Neutral",IF($H792&gt;$M792*1.05,"Bullish",IF($H792&lt;$M792*0.95,"Bearish","Neutral")))</f>
        <v>Neutral</v>
      </c>
      <c r="AB792" s="433"/>
      <c r="AC792" s="433"/>
      <c r="AD792" s="433"/>
      <c r="AE792" s="433"/>
      <c r="AF792" s="433"/>
      <c r="AG792" s="433"/>
      <c r="AH792" s="433"/>
      <c r="AI792" s="433"/>
      <c r="AJ792" s="433"/>
      <c r="AK792" s="433"/>
      <c r="AL792" s="433"/>
      <c r="AM792" s="433"/>
      <c r="AN792" s="433"/>
      <c r="AO792" s="433"/>
      <c r="AP792" s="433"/>
      <c r="AQ792" s="433"/>
      <c r="AR792" s="433"/>
      <c r="AS792" s="433"/>
      <c r="AT792" s="433"/>
    </row>
    <row r="793" spans="2:46" ht="20.149999999999999" customHeight="1">
      <c r="B793" s="437">
        <v>46052</v>
      </c>
      <c r="C793" s="419" t="s">
        <v>112</v>
      </c>
      <c r="D793" s="419" t="s">
        <v>112</v>
      </c>
      <c r="E793" s="457">
        <v>0.93905454111312825</v>
      </c>
      <c r="F793" s="457">
        <v>0.9801854223237787</v>
      </c>
      <c r="G793" s="457">
        <v>0.92341275229370545</v>
      </c>
      <c r="H793" s="457">
        <v>0.97004784665079835</v>
      </c>
      <c r="I793" s="457">
        <v>2021654190.2707081</v>
      </c>
      <c r="J793" s="462">
        <v>60431065716.40287</v>
      </c>
      <c r="K793" s="474">
        <f t="shared" si="57"/>
        <v>3.5104089943063022E-2</v>
      </c>
      <c r="L793" s="458">
        <f ca="1">IF(COUNTIF($D$64:$D793,$D793)&gt;=7,AVERAGE(OFFSET($H793,0,0,-7,1)),"")</f>
        <v>0.92452003584433329</v>
      </c>
      <c r="M793" s="458" t="str">
        <f ca="1">IF(COUNTIF($D$64:$D793,$D793)&gt;=20,AVERAGE(OFFSET($H793,0,0,-20,1)),"")</f>
        <v/>
      </c>
      <c r="N793" s="458" t="str">
        <f ca="1">IF(COUNTIF($D$64:$D793,$D793)&gt;=50,AVERAGE(OFFSET($H793,0,0,-50,1)),"")</f>
        <v/>
      </c>
      <c r="O793" s="458">
        <f t="shared" si="58"/>
        <v>0.91355347150813682</v>
      </c>
      <c r="P793" s="458">
        <f t="shared" si="59"/>
        <v>0.89471921330779314</v>
      </c>
      <c r="Q793" s="458">
        <f t="shared" si="60"/>
        <v>1.8834258200343679E-2</v>
      </c>
      <c r="R793" s="453">
        <f t="shared" si="61"/>
        <v>9.5929786890551726E-3</v>
      </c>
      <c r="S793" s="453" t="str">
        <f>IF(COUNTIF($D$64:$D793,$D793)&gt;=14,100-100/(1+(AVERAGEIFS($K$64:$K793,$D$64:$D793,$D793,$K$64:$K793,"&gt;0")*COUNTIFS($D$64:$D793,$D793,$K$64:$K793,"&gt;0"))/(-AVERAGEIFS($K$64:$K793,$D$64:$D793,$D793,$K$64:$K793,"&lt;0")*COUNTIFS($D$64:$D793,$D793,$K$64:$K793,"&lt;0"))),"")</f>
        <v/>
      </c>
      <c r="T793" s="453">
        <f ca="1">IF($D793=$D792,MIN(0,$H793/MAX(OFFSET($H793,0,0,-(COUNTIF($D$64:$D793,$D793)),1))-1),0)</f>
        <v>0</v>
      </c>
      <c r="U793" s="453" t="str">
        <f ca="1">IF(COUNTIF($D$64:$D793,$D793)&gt;=30,STDEV(OFFSET($K793,0,0,-30,1))*SQRT(365),"")</f>
        <v/>
      </c>
      <c r="V793" s="453" t="str">
        <f>IF(COUNTIF($D$64:$D793,$D793)&lt;20,"Neutral",IF($H793&gt;$M793*1.05,"Bullish",IF($H793&lt;$M793*0.95,"Bearish","Neutral")))</f>
        <v>Neutral</v>
      </c>
      <c r="AB793" s="433"/>
      <c r="AC793" s="433"/>
      <c r="AD793" s="433"/>
      <c r="AE793" s="433"/>
      <c r="AF793" s="433"/>
      <c r="AG793" s="433"/>
      <c r="AH793" s="433"/>
      <c r="AI793" s="433"/>
      <c r="AJ793" s="433"/>
      <c r="AK793" s="433"/>
      <c r="AL793" s="433"/>
      <c r="AM793" s="433"/>
      <c r="AN793" s="433"/>
      <c r="AO793" s="433"/>
      <c r="AP793" s="433"/>
      <c r="AQ793" s="433"/>
      <c r="AR793" s="433"/>
      <c r="AS793" s="433"/>
      <c r="AT793" s="433"/>
    </row>
    <row r="794" spans="2:46" ht="20.149999999999999" customHeight="1">
      <c r="B794" s="437">
        <v>46053</v>
      </c>
      <c r="C794" s="419" t="s">
        <v>112</v>
      </c>
      <c r="D794" s="419" t="s">
        <v>112</v>
      </c>
      <c r="E794" s="457">
        <v>0.95590654813344589</v>
      </c>
      <c r="F794" s="457">
        <v>0.99710029255885613</v>
      </c>
      <c r="G794" s="457">
        <v>0.92712698804630866</v>
      </c>
      <c r="H794" s="457">
        <v>0.96744195002544553</v>
      </c>
      <c r="I794" s="457">
        <v>2816230721.6545029</v>
      </c>
      <c r="J794" s="462">
        <v>60268726187.728531</v>
      </c>
      <c r="K794" s="474">
        <f t="shared" si="57"/>
        <v>-2.6863588578129871E-3</v>
      </c>
      <c r="L794" s="458">
        <f ca="1">IF(COUNTIF($D$64:$D794,$D794)&gt;=7,AVERAGE(OFFSET($H794,0,0,-7,1)),"")</f>
        <v>0.93641568915345286</v>
      </c>
      <c r="M794" s="458" t="str">
        <f ca="1">IF(COUNTIF($D$64:$D794,$D794)&gt;=20,AVERAGE(OFFSET($H794,0,0,-20,1)),"")</f>
        <v/>
      </c>
      <c r="N794" s="458" t="str">
        <f ca="1">IF(COUNTIF($D$64:$D794,$D794)&gt;=50,AVERAGE(OFFSET($H794,0,0,-50,1)),"")</f>
        <v/>
      </c>
      <c r="O794" s="458">
        <f t="shared" si="58"/>
        <v>0.92184400666464583</v>
      </c>
      <c r="P794" s="458">
        <f t="shared" si="59"/>
        <v>0.90010608269428594</v>
      </c>
      <c r="Q794" s="458">
        <f t="shared" si="60"/>
        <v>2.1737923970359896E-2</v>
      </c>
      <c r="R794" s="453">
        <f t="shared" si="61"/>
        <v>1.2021967745316118E-2</v>
      </c>
      <c r="S794" s="453" t="str">
        <f>IF(COUNTIF($D$64:$D794,$D794)&gt;=14,100-100/(1+(AVERAGEIFS($K$64:$K794,$D$64:$D794,$D794,$K$64:$K794,"&gt;0")*COUNTIFS($D$64:$D794,$D794,$K$64:$K794,"&gt;0"))/(-AVERAGEIFS($K$64:$K794,$D$64:$D794,$D794,$K$64:$K794,"&lt;0")*COUNTIFS($D$64:$D794,$D794,$K$64:$K794,"&lt;0"))),"")</f>
        <v/>
      </c>
      <c r="T794" s="453">
        <f ca="1">IF($D794=$D793,MIN(0,$H794/MAX(OFFSET($H794,0,0,-(COUNTIF($D$64:$D794,$D794)),1))-1),0)</f>
        <v>-2.6863588578129871E-3</v>
      </c>
      <c r="U794" s="453" t="str">
        <f ca="1">IF(COUNTIF($D$64:$D794,$D794)&gt;=30,STDEV(OFFSET($K794,0,0,-30,1))*SQRT(365),"")</f>
        <v/>
      </c>
      <c r="V794" s="453" t="str">
        <f>IF(COUNTIF($D$64:$D794,$D794)&lt;20,"Neutral",IF($H794&gt;$M794*1.05,"Bullish",IF($H794&lt;$M794*0.95,"Bearish","Neutral")))</f>
        <v>Neutral</v>
      </c>
      <c r="AB794" s="433"/>
      <c r="AC794" s="433"/>
      <c r="AD794" s="433"/>
      <c r="AE794" s="433"/>
      <c r="AF794" s="433"/>
      <c r="AG794" s="433"/>
      <c r="AH794" s="433"/>
      <c r="AI794" s="433"/>
      <c r="AJ794" s="433"/>
      <c r="AK794" s="433"/>
      <c r="AL794" s="433"/>
      <c r="AM794" s="433"/>
      <c r="AN794" s="433"/>
      <c r="AO794" s="433"/>
      <c r="AP794" s="433"/>
      <c r="AQ794" s="433"/>
      <c r="AR794" s="433"/>
      <c r="AS794" s="433"/>
      <c r="AT794" s="433"/>
    </row>
    <row r="795" spans="2:46" ht="20.149999999999999" customHeight="1">
      <c r="B795" s="437">
        <v>46054</v>
      </c>
      <c r="C795" s="419" t="s">
        <v>112</v>
      </c>
      <c r="D795" s="419" t="s">
        <v>112</v>
      </c>
      <c r="E795" s="457">
        <v>0.96432388841963879</v>
      </c>
      <c r="F795" s="457">
        <v>1.0258328464232116</v>
      </c>
      <c r="G795" s="457">
        <v>0.93062172576380819</v>
      </c>
      <c r="H795" s="457">
        <v>1.0039314664655801</v>
      </c>
      <c r="I795" s="457">
        <v>2571544012.0893283</v>
      </c>
      <c r="J795" s="462">
        <v>62541913405.830086</v>
      </c>
      <c r="K795" s="474">
        <f t="shared" si="57"/>
        <v>3.7717525520962525E-2</v>
      </c>
      <c r="L795" s="458">
        <f ca="1">IF(COUNTIF($D$64:$D795,$D795)&gt;=7,AVERAGE(OFFSET($H795,0,0,-7,1)),"")</f>
        <v>0.95288381420054591</v>
      </c>
      <c r="M795" s="458" t="str">
        <f ca="1">IF(COUNTIF($D$64:$D795,$D795)&gt;=20,AVERAGE(OFFSET($H795,0,0,-20,1)),"")</f>
        <v/>
      </c>
      <c r="N795" s="458" t="str">
        <f ca="1">IF(COUNTIF($D$64:$D795,$D795)&gt;=50,AVERAGE(OFFSET($H795,0,0,-50,1)),"")</f>
        <v/>
      </c>
      <c r="O795" s="458">
        <f t="shared" si="58"/>
        <v>0.9344728466340203</v>
      </c>
      <c r="P795" s="458">
        <f t="shared" si="59"/>
        <v>0.9077968518625299</v>
      </c>
      <c r="Q795" s="458">
        <f t="shared" si="60"/>
        <v>2.6675994771490408E-2</v>
      </c>
      <c r="R795" s="453">
        <f t="shared" si="61"/>
        <v>1.4952773150550975E-2</v>
      </c>
      <c r="S795" s="453" t="str">
        <f>IF(COUNTIF($D$64:$D795,$D795)&gt;=14,100-100/(1+(AVERAGEIFS($K$64:$K795,$D$64:$D795,$D795,$K$64:$K795,"&gt;0")*COUNTIFS($D$64:$D795,$D795,$K$64:$K795,"&gt;0"))/(-AVERAGEIFS($K$64:$K795,$D$64:$D795,$D795,$K$64:$K795,"&lt;0")*COUNTIFS($D$64:$D795,$D795,$K$64:$K795,"&lt;0"))),"")</f>
        <v/>
      </c>
      <c r="T795" s="453">
        <f ca="1">IF($D795=$D794,MIN(0,$H795/MAX(OFFSET($H795,0,0,-(COUNTIF($D$64:$D795,$D795)),1))-1),0)</f>
        <v>0</v>
      </c>
      <c r="U795" s="453" t="str">
        <f ca="1">IF(COUNTIF($D$64:$D795,$D795)&gt;=30,STDEV(OFFSET($K795,0,0,-30,1))*SQRT(365),"")</f>
        <v/>
      </c>
      <c r="V795" s="453" t="str">
        <f>IF(COUNTIF($D$64:$D795,$D795)&lt;20,"Neutral",IF($H795&gt;$M795*1.05,"Bullish",IF($H795&lt;$M795*0.95,"Bearish","Neutral")))</f>
        <v>Neutral</v>
      </c>
      <c r="AB795" s="433"/>
      <c r="AC795" s="433"/>
      <c r="AD795" s="433"/>
      <c r="AE795" s="433"/>
      <c r="AF795" s="433"/>
      <c r="AG795" s="433"/>
      <c r="AH795" s="433"/>
      <c r="AI795" s="433"/>
      <c r="AJ795" s="433"/>
      <c r="AK795" s="433"/>
      <c r="AL795" s="433"/>
      <c r="AM795" s="433"/>
      <c r="AN795" s="433"/>
      <c r="AO795" s="433"/>
      <c r="AP795" s="433"/>
      <c r="AQ795" s="433"/>
      <c r="AR795" s="433"/>
      <c r="AS795" s="433"/>
      <c r="AT795" s="433"/>
    </row>
    <row r="796" spans="2:46" ht="20.149999999999999" customHeight="1">
      <c r="B796" s="437">
        <v>46055</v>
      </c>
      <c r="C796" s="419" t="s">
        <v>112</v>
      </c>
      <c r="D796" s="419" t="s">
        <v>112</v>
      </c>
      <c r="E796" s="457">
        <v>1.0014736732354197</v>
      </c>
      <c r="F796" s="457">
        <v>1.0379188985718162</v>
      </c>
      <c r="G796" s="457">
        <v>0.97135796068463143</v>
      </c>
      <c r="H796" s="457">
        <v>1.0135906790267022</v>
      </c>
      <c r="I796" s="457">
        <v>1094314193.0209563</v>
      </c>
      <c r="J796" s="462">
        <v>63143653321.098412</v>
      </c>
      <c r="K796" s="474">
        <f t="shared" si="57"/>
        <v>9.6213864031258201E-3</v>
      </c>
      <c r="L796" s="458">
        <f ca="1">IF(COUNTIF($D$64:$D796,$D796)&gt;=7,AVERAGE(OFFSET($H796,0,0,-7,1)),"")</f>
        <v>0.96413553166480681</v>
      </c>
      <c r="M796" s="458" t="str">
        <f ca="1">IF(COUNTIF($D$64:$D796,$D796)&gt;=20,AVERAGE(OFFSET($H796,0,0,-20,1)),"")</f>
        <v/>
      </c>
      <c r="N796" s="458" t="str">
        <f ca="1">IF(COUNTIF($D$64:$D796,$D796)&gt;=50,AVERAGE(OFFSET($H796,0,0,-50,1)),"")</f>
        <v/>
      </c>
      <c r="O796" s="458">
        <f t="shared" si="58"/>
        <v>0.94664482084827906</v>
      </c>
      <c r="P796" s="458">
        <f t="shared" si="59"/>
        <v>0.91563343165246858</v>
      </c>
      <c r="Q796" s="458">
        <f t="shared" si="60"/>
        <v>3.1011389195810479E-2</v>
      </c>
      <c r="R796" s="453">
        <f t="shared" si="61"/>
        <v>1.8164496359602877E-2</v>
      </c>
      <c r="S796" s="453" t="str">
        <f>IF(COUNTIF($D$64:$D796,$D796)&gt;=14,100-100/(1+(AVERAGEIFS($K$64:$K796,$D$64:$D796,$D796,$K$64:$K796,"&gt;0")*COUNTIFS($D$64:$D796,$D796,$K$64:$K796,"&gt;0"))/(-AVERAGEIFS($K$64:$K796,$D$64:$D796,$D796,$K$64:$K796,"&lt;0")*COUNTIFS($D$64:$D796,$D796,$K$64:$K796,"&lt;0"))),"")</f>
        <v/>
      </c>
      <c r="T796" s="453">
        <f ca="1">IF($D796=$D795,MIN(0,$H796/MAX(OFFSET($H796,0,0,-(COUNTIF($D$64:$D796,$D796)),1))-1),0)</f>
        <v>0</v>
      </c>
      <c r="U796" s="453" t="str">
        <f ca="1">IF(COUNTIF($D$64:$D796,$D796)&gt;=30,STDEV(OFFSET($K796,0,0,-30,1))*SQRT(365),"")</f>
        <v/>
      </c>
      <c r="V796" s="453" t="str">
        <f>IF(COUNTIF($D$64:$D796,$D796)&lt;20,"Neutral",IF($H796&gt;$M796*1.05,"Bullish",IF($H796&lt;$M796*0.95,"Bearish","Neutral")))</f>
        <v>Neutral</v>
      </c>
      <c r="AB796" s="433"/>
      <c r="AC796" s="433"/>
      <c r="AD796" s="433"/>
      <c r="AE796" s="433"/>
      <c r="AF796" s="433"/>
      <c r="AG796" s="433"/>
      <c r="AH796" s="433"/>
      <c r="AI796" s="433"/>
      <c r="AJ796" s="433"/>
      <c r="AK796" s="433"/>
      <c r="AL796" s="433"/>
      <c r="AM796" s="433"/>
      <c r="AN796" s="433"/>
      <c r="AO796" s="433"/>
      <c r="AP796" s="433"/>
      <c r="AQ796" s="433"/>
      <c r="AR796" s="433"/>
      <c r="AS796" s="433"/>
      <c r="AT796" s="433"/>
    </row>
    <row r="797" spans="2:46" ht="20.149999999999999" customHeight="1">
      <c r="B797" s="437">
        <v>46056</v>
      </c>
      <c r="C797" s="419" t="s">
        <v>112</v>
      </c>
      <c r="D797" s="419" t="s">
        <v>112</v>
      </c>
      <c r="E797" s="457">
        <v>1.0167248341513235</v>
      </c>
      <c r="F797" s="457">
        <v>1.0439719173259261</v>
      </c>
      <c r="G797" s="457">
        <v>0.97960665115792578</v>
      </c>
      <c r="H797" s="457">
        <v>1.0121687662361942</v>
      </c>
      <c r="I797" s="457">
        <v>2021874296.1662338</v>
      </c>
      <c r="J797" s="462">
        <v>63055072427.297287</v>
      </c>
      <c r="K797" s="474">
        <f t="shared" si="57"/>
        <v>-1.4028471452335323E-3</v>
      </c>
      <c r="L797" s="458">
        <f ca="1">IF(COUNTIF($D$64:$D797,$D797)&gt;=7,AVERAGE(OFFSET($H797,0,0,-7,1)),"")</f>
        <v>0.97590474465107679</v>
      </c>
      <c r="M797" s="458" t="str">
        <f ca="1">IF(COUNTIF($D$64:$D797,$D797)&gt;=20,AVERAGE(OFFSET($H797,0,0,-20,1)),"")</f>
        <v/>
      </c>
      <c r="N797" s="458" t="str">
        <f ca="1">IF(COUNTIF($D$64:$D797,$D797)&gt;=50,AVERAGE(OFFSET($H797,0,0,-50,1)),"")</f>
        <v/>
      </c>
      <c r="O797" s="458">
        <f t="shared" si="58"/>
        <v>0.9567254278310352</v>
      </c>
      <c r="P797" s="458">
        <f t="shared" si="59"/>
        <v>0.92278419717718896</v>
      </c>
      <c r="Q797" s="458">
        <f t="shared" si="60"/>
        <v>3.3941230653846244E-2</v>
      </c>
      <c r="R797" s="453">
        <f t="shared" si="61"/>
        <v>2.131984321845155E-2</v>
      </c>
      <c r="S797" s="453">
        <f>IF(COUNTIF($D$64:$D797,$D797)&gt;=14,100-100/(1+(AVERAGEIFS($K$64:$K797,$D$64:$D797,$D797,$K$64:$K797,"&gt;0")*COUNTIFS($D$64:$D797,$D797,$K$64:$K797,"&gt;0"))/(-AVERAGEIFS($K$64:$K797,$D$64:$D797,$D797,$K$64:$K797,"&lt;0")*COUNTIFS($D$64:$D797,$D797,$K$64:$K797,"&lt;0"))),"")</f>
        <v>92.382507360810948</v>
      </c>
      <c r="T797" s="453">
        <f ca="1">IF($D797=$D796,MIN(0,$H797/MAX(OFFSET($H797,0,0,-(COUNTIF($D$64:$D797,$D797)),1))-1),0)</f>
        <v>-1.4028471452335323E-3</v>
      </c>
      <c r="U797" s="453" t="str">
        <f ca="1">IF(COUNTIF($D$64:$D797,$D797)&gt;=30,STDEV(OFFSET($K797,0,0,-30,1))*SQRT(365),"")</f>
        <v/>
      </c>
      <c r="V797" s="453" t="str">
        <f>IF(COUNTIF($D$64:$D797,$D797)&lt;20,"Neutral",IF($H797&gt;$M797*1.05,"Bullish",IF($H797&lt;$M797*0.95,"Bearish","Neutral")))</f>
        <v>Neutral</v>
      </c>
      <c r="AB797" s="433"/>
      <c r="AC797" s="433"/>
      <c r="AD797" s="433"/>
      <c r="AE797" s="433"/>
      <c r="AF797" s="433"/>
      <c r="AG797" s="433"/>
      <c r="AH797" s="433"/>
      <c r="AI797" s="433"/>
      <c r="AJ797" s="433"/>
      <c r="AK797" s="433"/>
      <c r="AL797" s="433"/>
      <c r="AM797" s="433"/>
      <c r="AN797" s="433"/>
      <c r="AO797" s="433"/>
      <c r="AP797" s="433"/>
      <c r="AQ797" s="433"/>
      <c r="AR797" s="433"/>
      <c r="AS797" s="433"/>
      <c r="AT797" s="433"/>
    </row>
    <row r="798" spans="2:46" ht="20.149999999999999" customHeight="1">
      <c r="B798" s="437">
        <v>46057</v>
      </c>
      <c r="C798" s="419" t="s">
        <v>112</v>
      </c>
      <c r="D798" s="419" t="s">
        <v>112</v>
      </c>
      <c r="E798" s="457">
        <v>1.0046690831839498</v>
      </c>
      <c r="F798" s="457">
        <v>1.0776837961690637</v>
      </c>
      <c r="G798" s="457">
        <v>0.98421070770723673</v>
      </c>
      <c r="H798" s="457">
        <v>1.0483197366763279</v>
      </c>
      <c r="I798" s="457">
        <v>2394995706.7041297</v>
      </c>
      <c r="J798" s="462">
        <v>65307169246.977043</v>
      </c>
      <c r="K798" s="474">
        <f t="shared" si="57"/>
        <v>3.571634656793754E-2</v>
      </c>
      <c r="L798" s="458">
        <f ca="1">IF(COUNTIF($D$64:$D798,$D798)&gt;=7,AVERAGE(OFFSET($H798,0,0,-7,1)),"")</f>
        <v>0.99323578459829387</v>
      </c>
      <c r="M798" s="458" t="str">
        <f ca="1">IF(COUNTIF($D$64:$D798,$D798)&gt;=20,AVERAGE(OFFSET($H798,0,0,-20,1)),"")</f>
        <v/>
      </c>
      <c r="N798" s="458" t="str">
        <f ca="1">IF(COUNTIF($D$64:$D798,$D798)&gt;=50,AVERAGE(OFFSET($H798,0,0,-50,1)),"")</f>
        <v/>
      </c>
      <c r="O798" s="458">
        <f t="shared" si="58"/>
        <v>0.97081685996108025</v>
      </c>
      <c r="P798" s="458">
        <f t="shared" si="59"/>
        <v>0.93208312602897703</v>
      </c>
      <c r="Q798" s="458">
        <f t="shared" si="60"/>
        <v>3.873373393210322E-2</v>
      </c>
      <c r="R798" s="453">
        <f t="shared" si="61"/>
        <v>2.4802621361181883E-2</v>
      </c>
      <c r="S798" s="453">
        <f>IF(COUNTIF($D$64:$D798,$D798)&gt;=14,100-100/(1+(AVERAGEIFS($K$64:$K798,$D$64:$D798,$D798,$K$64:$K798,"&gt;0")*COUNTIFS($D$64:$D798,$D798,$K$64:$K798,"&gt;0"))/(-AVERAGEIFS($K$64:$K798,$D$64:$D798,$D798,$K$64:$K798,"&lt;0")*COUNTIFS($D$64:$D798,$D798,$K$64:$K798,"&lt;0"))),"")</f>
        <v>93.634519986261793</v>
      </c>
      <c r="T798" s="453">
        <f ca="1">IF($D798=$D797,MIN(0,$H798/MAX(OFFSET($H798,0,0,-(COUNTIF($D$64:$D798,$D798)),1))-1),0)</f>
        <v>0</v>
      </c>
      <c r="U798" s="453" t="str">
        <f ca="1">IF(COUNTIF($D$64:$D798,$D798)&gt;=30,STDEV(OFFSET($K798,0,0,-30,1))*SQRT(365),"")</f>
        <v/>
      </c>
      <c r="V798" s="453" t="str">
        <f>IF(COUNTIF($D$64:$D798,$D798)&lt;20,"Neutral",IF($H798&gt;$M798*1.05,"Bullish",IF($H798&lt;$M798*0.95,"Bearish","Neutral")))</f>
        <v>Neutral</v>
      </c>
      <c r="AB798" s="433"/>
      <c r="AC798" s="433"/>
      <c r="AD798" s="433"/>
      <c r="AE798" s="433"/>
      <c r="AF798" s="433"/>
      <c r="AG798" s="433"/>
      <c r="AH798" s="433"/>
      <c r="AI798" s="433"/>
      <c r="AJ798" s="433"/>
      <c r="AK798" s="433"/>
      <c r="AL798" s="433"/>
      <c r="AM798" s="433"/>
      <c r="AN798" s="433"/>
      <c r="AO798" s="433"/>
      <c r="AP798" s="433"/>
      <c r="AQ798" s="433"/>
      <c r="AR798" s="433"/>
      <c r="AS798" s="433"/>
      <c r="AT798" s="433"/>
    </row>
    <row r="799" spans="2:46" ht="20.149999999999999" customHeight="1">
      <c r="B799" s="437">
        <v>46058</v>
      </c>
      <c r="C799" s="419" t="s">
        <v>112</v>
      </c>
      <c r="D799" s="419" t="s">
        <v>112</v>
      </c>
      <c r="E799" s="457">
        <v>1.0376160204430569</v>
      </c>
      <c r="F799" s="457">
        <v>1.0876743714977679</v>
      </c>
      <c r="G799" s="457">
        <v>1.032907527701745</v>
      </c>
      <c r="H799" s="457">
        <v>1.05857928417241</v>
      </c>
      <c r="I799" s="457">
        <v>1203451470.7368941</v>
      </c>
      <c r="J799" s="462">
        <v>65946308224.602631</v>
      </c>
      <c r="K799" s="474">
        <f t="shared" si="57"/>
        <v>9.7866587236159486E-3</v>
      </c>
      <c r="L799" s="458">
        <f ca="1">IF(COUNTIF($D$64:$D799,$D799)&gt;=7,AVERAGE(OFFSET($H799,0,0,-7,1)),"")</f>
        <v>1.0105828184647798</v>
      </c>
      <c r="M799" s="458" t="str">
        <f ca="1">IF(COUNTIF($D$64:$D799,$D799)&gt;=20,AVERAGE(OFFSET($H799,0,0,-20,1)),"")</f>
        <v/>
      </c>
      <c r="N799" s="458" t="str">
        <f ca="1">IF(COUNTIF($D$64:$D799,$D799)&gt;=50,AVERAGE(OFFSET($H799,0,0,-50,1)),"")</f>
        <v/>
      </c>
      <c r="O799" s="458">
        <f t="shared" si="58"/>
        <v>0.98431877137820789</v>
      </c>
      <c r="P799" s="458">
        <f t="shared" si="59"/>
        <v>0.94145321181737951</v>
      </c>
      <c r="Q799" s="458">
        <f t="shared" si="60"/>
        <v>4.2865559560828381E-2</v>
      </c>
      <c r="R799" s="453">
        <f t="shared" si="61"/>
        <v>2.8415209001111184E-2</v>
      </c>
      <c r="S799" s="453">
        <f>IF(COUNTIF($D$64:$D799,$D799)&gt;=14,100-100/(1+(AVERAGEIFS($K$64:$K799,$D$64:$D799,$D799,$K$64:$K799,"&gt;0")*COUNTIFS($D$64:$D799,$D799,$K$64:$K799,"&gt;0"))/(-AVERAGEIFS($K$64:$K799,$D$64:$D799,$D799,$K$64:$K799,"&lt;0")*COUNTIFS($D$64:$D799,$D799,$K$64:$K799,"&lt;0"))),"")</f>
        <v>93.908843985856294</v>
      </c>
      <c r="T799" s="453">
        <f ca="1">IF($D799=$D798,MIN(0,$H799/MAX(OFFSET($H799,0,0,-(COUNTIF($D$64:$D799,$D799)),1))-1),0)</f>
        <v>0</v>
      </c>
      <c r="U799" s="453" t="str">
        <f ca="1">IF(COUNTIF($D$64:$D799,$D799)&gt;=30,STDEV(OFFSET($K799,0,0,-30,1))*SQRT(365),"")</f>
        <v/>
      </c>
      <c r="V799" s="453" t="str">
        <f>IF(COUNTIF($D$64:$D799,$D799)&lt;20,"Neutral",IF($H799&gt;$M799*1.05,"Bullish",IF($H799&lt;$M799*0.95,"Bearish","Neutral")))</f>
        <v>Neutral</v>
      </c>
      <c r="AB799" s="433"/>
      <c r="AC799" s="433"/>
      <c r="AD799" s="433"/>
      <c r="AE799" s="433"/>
      <c r="AF799" s="433"/>
      <c r="AG799" s="433"/>
      <c r="AH799" s="433"/>
      <c r="AI799" s="433"/>
      <c r="AJ799" s="433"/>
      <c r="AK799" s="433"/>
      <c r="AL799" s="433"/>
      <c r="AM799" s="433"/>
      <c r="AN799" s="433"/>
      <c r="AO799" s="433"/>
      <c r="AP799" s="433"/>
      <c r="AQ799" s="433"/>
      <c r="AR799" s="433"/>
      <c r="AS799" s="433"/>
      <c r="AT799" s="433"/>
    </row>
    <row r="800" spans="2:46" ht="20.149999999999999" customHeight="1">
      <c r="B800" s="437">
        <v>46059</v>
      </c>
      <c r="C800" s="419" t="s">
        <v>112</v>
      </c>
      <c r="D800" s="419" t="s">
        <v>112</v>
      </c>
      <c r="E800" s="457">
        <v>1.061015484786012</v>
      </c>
      <c r="F800" s="457">
        <v>1.103847679860223</v>
      </c>
      <c r="G800" s="457">
        <v>1.0439817166716361</v>
      </c>
      <c r="H800" s="457">
        <v>1.0786449978863366</v>
      </c>
      <c r="I800" s="457">
        <v>2486435268.962575</v>
      </c>
      <c r="J800" s="462">
        <v>67196341888.693985</v>
      </c>
      <c r="K800" s="474">
        <f t="shared" si="57"/>
        <v>1.8955324380463212E-2</v>
      </c>
      <c r="L800" s="458">
        <f ca="1">IF(COUNTIF($D$64:$D800,$D800)&gt;=7,AVERAGE(OFFSET($H800,0,0,-7,1)),"")</f>
        <v>1.0260966972127139</v>
      </c>
      <c r="M800" s="458" t="str">
        <f ca="1">IF(COUNTIF($D$64:$D800,$D800)&gt;=20,AVERAGE(OFFSET($H800,0,0,-20,1)),"")</f>
        <v/>
      </c>
      <c r="N800" s="458" t="str">
        <f ca="1">IF(COUNTIF($D$64:$D800,$D800)&gt;=50,AVERAGE(OFFSET($H800,0,0,-50,1)),"")</f>
        <v/>
      </c>
      <c r="O800" s="458">
        <f t="shared" si="58"/>
        <v>0.99883049853330463</v>
      </c>
      <c r="P800" s="458">
        <f t="shared" si="59"/>
        <v>0.95161556634100597</v>
      </c>
      <c r="Q800" s="458">
        <f t="shared" si="60"/>
        <v>4.7214932192298664E-2</v>
      </c>
      <c r="R800" s="453">
        <f t="shared" si="61"/>
        <v>3.2175153639348683E-2</v>
      </c>
      <c r="S800" s="453">
        <f>IF(COUNTIF($D$64:$D800,$D800)&gt;=14,100-100/(1+(AVERAGEIFS($K$64:$K800,$D$64:$D800,$D800,$K$64:$K800,"&gt;0")*COUNTIFS($D$64:$D800,$D800,$K$64:$K800,"&gt;0"))/(-AVERAGEIFS($K$64:$K800,$D$64:$D800,$D800,$K$64:$K800,"&lt;0")*COUNTIFS($D$64:$D800,$D800,$K$64:$K800,"&lt;0"))),"")</f>
        <v>94.378102683556563</v>
      </c>
      <c r="T800" s="453">
        <f ca="1">IF($D800=$D799,MIN(0,$H800/MAX(OFFSET($H800,0,0,-(COUNTIF($D$64:$D800,$D800)),1))-1),0)</f>
        <v>0</v>
      </c>
      <c r="U800" s="453" t="str">
        <f ca="1">IF(COUNTIF($D$64:$D800,$D800)&gt;=30,STDEV(OFFSET($K800,0,0,-30,1))*SQRT(365),"")</f>
        <v/>
      </c>
      <c r="V800" s="453" t="str">
        <f>IF(COUNTIF($D$64:$D800,$D800)&lt;20,"Neutral",IF($H800&gt;$M800*1.05,"Bullish",IF($H800&lt;$M800*0.95,"Bearish","Neutral")))</f>
        <v>Neutral</v>
      </c>
      <c r="AB800" s="433"/>
      <c r="AC800" s="433"/>
      <c r="AD800" s="433"/>
      <c r="AE800" s="433"/>
      <c r="AF800" s="433"/>
      <c r="AG800" s="433"/>
      <c r="AH800" s="433"/>
      <c r="AI800" s="433"/>
      <c r="AJ800" s="433"/>
      <c r="AK800" s="433"/>
      <c r="AL800" s="433"/>
      <c r="AM800" s="433"/>
      <c r="AN800" s="433"/>
      <c r="AO800" s="433"/>
      <c r="AP800" s="433"/>
      <c r="AQ800" s="433"/>
      <c r="AR800" s="433"/>
      <c r="AS800" s="433"/>
      <c r="AT800" s="433"/>
    </row>
    <row r="801" spans="2:46" ht="20.149999999999999" customHeight="1">
      <c r="B801" s="437">
        <v>46060</v>
      </c>
      <c r="C801" s="419" t="s">
        <v>112</v>
      </c>
      <c r="D801" s="419" t="s">
        <v>112</v>
      </c>
      <c r="E801" s="457">
        <v>1.0825595689173957</v>
      </c>
      <c r="F801" s="457">
        <v>1.1171928345897815</v>
      </c>
      <c r="G801" s="457">
        <v>1.0622902130396958</v>
      </c>
      <c r="H801" s="457">
        <v>1.0889929881162339</v>
      </c>
      <c r="I801" s="457">
        <v>2440099673.0070806</v>
      </c>
      <c r="J801" s="462">
        <v>67840990582.853432</v>
      </c>
      <c r="K801" s="474">
        <f t="shared" si="57"/>
        <v>9.5935087542007302E-3</v>
      </c>
      <c r="L801" s="458">
        <f ca="1">IF(COUNTIF($D$64:$D801,$D801)&gt;=7,AVERAGE(OFFSET($H801,0,0,-7,1)),"")</f>
        <v>1.0434611312256836</v>
      </c>
      <c r="M801" s="458" t="str">
        <f ca="1">IF(COUNTIF($D$64:$D801,$D801)&gt;=20,AVERAGE(OFFSET($H801,0,0,-20,1)),"")</f>
        <v/>
      </c>
      <c r="N801" s="458" t="str">
        <f ca="1">IF(COUNTIF($D$64:$D801,$D801)&gt;=50,AVERAGE(OFFSET($H801,0,0,-50,1)),"")</f>
        <v/>
      </c>
      <c r="O801" s="458">
        <f t="shared" si="58"/>
        <v>1.0127016507768323</v>
      </c>
      <c r="P801" s="458">
        <f t="shared" si="59"/>
        <v>0.96179167165768953</v>
      </c>
      <c r="Q801" s="458">
        <f t="shared" si="60"/>
        <v>5.0909979119142745E-2</v>
      </c>
      <c r="R801" s="453">
        <f t="shared" si="61"/>
        <v>3.5922118735307498E-2</v>
      </c>
      <c r="S801" s="453">
        <f>IF(COUNTIF($D$64:$D801,$D801)&gt;=14,100-100/(1+(AVERAGEIFS($K$64:$K801,$D$64:$D801,$D801,$K$64:$K801,"&gt;0")*COUNTIFS($D$64:$D801,$D801,$K$64:$K801,"&gt;0"))/(-AVERAGEIFS($K$64:$K801,$D$64:$D801,$D801,$K$64:$K801,"&lt;0")*COUNTIFS($D$64:$D801,$D801,$K$64:$K801,"&lt;0"))),"")</f>
        <v>94.589077293776811</v>
      </c>
      <c r="T801" s="453">
        <f ca="1">IF($D801=$D800,MIN(0,$H801/MAX(OFFSET($H801,0,0,-(COUNTIF($D$64:$D801,$D801)),1))-1),0)</f>
        <v>0</v>
      </c>
      <c r="U801" s="453" t="str">
        <f ca="1">IF(COUNTIF($D$64:$D801,$D801)&gt;=30,STDEV(OFFSET($K801,0,0,-30,1))*SQRT(365),"")</f>
        <v/>
      </c>
      <c r="V801" s="453" t="str">
        <f>IF(COUNTIF($D$64:$D801,$D801)&lt;20,"Neutral",IF($H801&gt;$M801*1.05,"Bullish",IF($H801&lt;$M801*0.95,"Bearish","Neutral")))</f>
        <v>Neutral</v>
      </c>
      <c r="AB801" s="433"/>
      <c r="AC801" s="433"/>
      <c r="AD801" s="433"/>
      <c r="AE801" s="433"/>
      <c r="AF801" s="433"/>
      <c r="AG801" s="433"/>
      <c r="AH801" s="433"/>
      <c r="AI801" s="433"/>
      <c r="AJ801" s="433"/>
      <c r="AK801" s="433"/>
      <c r="AL801" s="433"/>
      <c r="AM801" s="433"/>
      <c r="AN801" s="433"/>
      <c r="AO801" s="433"/>
      <c r="AP801" s="433"/>
      <c r="AQ801" s="433"/>
      <c r="AR801" s="433"/>
      <c r="AS801" s="433"/>
      <c r="AT801" s="433"/>
    </row>
    <row r="802" spans="2:46" ht="20.149999999999999" customHeight="1">
      <c r="B802" s="437">
        <v>46061</v>
      </c>
      <c r="C802" s="419" t="s">
        <v>112</v>
      </c>
      <c r="D802" s="419" t="s">
        <v>112</v>
      </c>
      <c r="E802" s="457">
        <v>1.0917208509033265</v>
      </c>
      <c r="F802" s="457">
        <v>1.1924469037786674</v>
      </c>
      <c r="G802" s="457">
        <v>1.0494213648704624</v>
      </c>
      <c r="H802" s="457">
        <v>1.1602401854603934</v>
      </c>
      <c r="I802" s="457">
        <v>2987793404.9108744</v>
      </c>
      <c r="J802" s="462">
        <v>72279476869.565796</v>
      </c>
      <c r="K802" s="474">
        <f t="shared" si="57"/>
        <v>6.5424844899510948E-2</v>
      </c>
      <c r="L802" s="458">
        <f ca="1">IF(COUNTIF($D$64:$D802,$D802)&gt;=7,AVERAGE(OFFSET($H802,0,0,-7,1)),"")</f>
        <v>1.0657909482249426</v>
      </c>
      <c r="M802" s="458" t="str">
        <f ca="1">IF(COUNTIF($D$64:$D802,$D802)&gt;=20,AVERAGE(OFFSET($H802,0,0,-20,1)),"")</f>
        <v/>
      </c>
      <c r="N802" s="458" t="str">
        <f ca="1">IF(COUNTIF($D$64:$D802,$D802)&gt;=50,AVERAGE(OFFSET($H802,0,0,-50,1)),"")</f>
        <v/>
      </c>
      <c r="O802" s="458">
        <f t="shared" si="58"/>
        <v>1.0353998868819956</v>
      </c>
      <c r="P802" s="458">
        <f t="shared" si="59"/>
        <v>0.97649156156900097</v>
      </c>
      <c r="Q802" s="458">
        <f t="shared" si="60"/>
        <v>5.8908325312994614E-2</v>
      </c>
      <c r="R802" s="453">
        <f t="shared" si="61"/>
        <v>4.0519360050844923E-2</v>
      </c>
      <c r="S802" s="453">
        <f>IF(COUNTIF($D$64:$D802,$D802)&gt;=14,100-100/(1+(AVERAGEIFS($K$64:$K802,$D$64:$D802,$D802,$K$64:$K802,"&gt;0")*COUNTIFS($D$64:$D802,$D802,$K$64:$K802,"&gt;0"))/(-AVERAGEIFS($K$64:$K802,$D$64:$D802,$D802,$K$64:$K802,"&lt;0")*COUNTIFS($D$64:$D802,$D802,$K$64:$K802,"&lt;0"))),"")</f>
        <v>95.691682847643861</v>
      </c>
      <c r="T802" s="453">
        <f ca="1">IF($D802=$D801,MIN(0,$H802/MAX(OFFSET($H802,0,0,-(COUNTIF($D$64:$D802,$D802)),1))-1),0)</f>
        <v>0</v>
      </c>
      <c r="U802" s="453" t="str">
        <f ca="1">IF(COUNTIF($D$64:$D802,$D802)&gt;=30,STDEV(OFFSET($K802,0,0,-30,1))*SQRT(365),"")</f>
        <v/>
      </c>
      <c r="V802" s="453" t="str">
        <f>IF(COUNTIF($D$64:$D802,$D802)&lt;20,"Neutral",IF($H802&gt;$M802*1.05,"Bullish",IF($H802&lt;$M802*0.95,"Bearish","Neutral")))</f>
        <v>Neutral</v>
      </c>
      <c r="AB802" s="433"/>
      <c r="AC802" s="433"/>
      <c r="AD802" s="433"/>
      <c r="AE802" s="433"/>
      <c r="AF802" s="433"/>
      <c r="AG802" s="433"/>
      <c r="AH802" s="433"/>
      <c r="AI802" s="433"/>
      <c r="AJ802" s="433"/>
      <c r="AK802" s="433"/>
      <c r="AL802" s="433"/>
      <c r="AM802" s="433"/>
      <c r="AN802" s="433"/>
      <c r="AO802" s="433"/>
      <c r="AP802" s="433"/>
      <c r="AQ802" s="433"/>
      <c r="AR802" s="433"/>
      <c r="AS802" s="433"/>
      <c r="AT802" s="433"/>
    </row>
    <row r="803" spans="2:46" ht="20.149999999999999" customHeight="1">
      <c r="B803" s="437">
        <v>46062</v>
      </c>
      <c r="C803" s="419" t="s">
        <v>112</v>
      </c>
      <c r="D803" s="419" t="s">
        <v>112</v>
      </c>
      <c r="E803" s="457">
        <v>1.1585855408609436</v>
      </c>
      <c r="F803" s="457">
        <v>1.2031098590837903</v>
      </c>
      <c r="G803" s="457">
        <v>1.141861745841495</v>
      </c>
      <c r="H803" s="457">
        <v>1.1697133676632905</v>
      </c>
      <c r="I803" s="457">
        <v>823373866.05270374</v>
      </c>
      <c r="J803" s="462">
        <v>72869627652.564041</v>
      </c>
      <c r="K803" s="474">
        <f t="shared" si="57"/>
        <v>8.1648457979741629E-3</v>
      </c>
      <c r="L803" s="458">
        <f ca="1">IF(COUNTIF($D$64:$D803,$D803)&gt;=7,AVERAGE(OFFSET($H803,0,0,-7,1)),"")</f>
        <v>1.088094189458741</v>
      </c>
      <c r="M803" s="458">
        <f ca="1">IF(COUNTIF($D$64:$D803,$D803)&gt;=20,AVERAGE(OFFSET($H803,0,0,-20,1)),"")</f>
        <v>0.98454551076015961</v>
      </c>
      <c r="N803" s="458" t="str">
        <f ca="1">IF(COUNTIF($D$64:$D803,$D803)&gt;=50,AVERAGE(OFFSET($H803,0,0,-50,1)),"")</f>
        <v/>
      </c>
      <c r="O803" s="458">
        <f t="shared" si="58"/>
        <v>1.0560634993098872</v>
      </c>
      <c r="P803" s="458">
        <f t="shared" si="59"/>
        <v>0.99080428794635578</v>
      </c>
      <c r="Q803" s="458">
        <f t="shared" si="60"/>
        <v>6.5259211363531411E-2</v>
      </c>
      <c r="R803" s="453">
        <f t="shared" si="61"/>
        <v>4.5467330313382223E-2</v>
      </c>
      <c r="S803" s="453">
        <f>IF(COUNTIF($D$64:$D803,$D803)&gt;=14,100-100/(1+(AVERAGEIFS($K$64:$K803,$D$64:$D803,$D803,$K$64:$K803,"&gt;0")*COUNTIFS($D$64:$D803,$D803,$K$64:$K803,"&gt;0"))/(-AVERAGEIFS($K$64:$K803,$D$64:$D803,$D803,$K$64:$K803,"&lt;0")*COUNTIFS($D$64:$D803,$D803,$K$64:$K803,"&lt;0"))),"")</f>
        <v>95.798528187551355</v>
      </c>
      <c r="T803" s="453">
        <f ca="1">IF($D803=$D802,MIN(0,$H803/MAX(OFFSET($H803,0,0,-(COUNTIF($D$64:$D803,$D803)),1))-1),0)</f>
        <v>0</v>
      </c>
      <c r="U803" s="453" t="str">
        <f ca="1">IF(COUNTIF($D$64:$D803,$D803)&gt;=30,STDEV(OFFSET($K803,0,0,-30,1))*SQRT(365),"")</f>
        <v/>
      </c>
      <c r="V803" s="453" t="str">
        <f ca="1">IF(COUNTIF($D$64:$D803,$D803)&lt;20,"Neutral",IF($H803&gt;$M803*1.05,"Bullish",IF($H803&lt;$M803*0.95,"Bearish","Neutral")))</f>
        <v>Bullish</v>
      </c>
      <c r="AB803" s="433"/>
      <c r="AC803" s="433"/>
      <c r="AD803" s="433"/>
      <c r="AE803" s="433"/>
      <c r="AF803" s="433"/>
      <c r="AG803" s="433"/>
      <c r="AH803" s="433"/>
      <c r="AI803" s="433"/>
      <c r="AJ803" s="433"/>
      <c r="AK803" s="433"/>
      <c r="AL803" s="433"/>
      <c r="AM803" s="433"/>
      <c r="AN803" s="433"/>
      <c r="AO803" s="433"/>
      <c r="AP803" s="433"/>
      <c r="AQ803" s="433"/>
      <c r="AR803" s="433"/>
      <c r="AS803" s="433"/>
      <c r="AT803" s="433"/>
    </row>
    <row r="804" spans="2:46" ht="20.149999999999999" customHeight="1">
      <c r="B804" s="437">
        <v>46063</v>
      </c>
      <c r="C804" s="419" t="s">
        <v>112</v>
      </c>
      <c r="D804" s="419" t="s">
        <v>112</v>
      </c>
      <c r="E804" s="457">
        <v>1.1716647770292519</v>
      </c>
      <c r="F804" s="457">
        <v>1.2357929657950819</v>
      </c>
      <c r="G804" s="457">
        <v>1.1475058623373409</v>
      </c>
      <c r="H804" s="457">
        <v>1.2038727842585999</v>
      </c>
      <c r="I804" s="457">
        <v>3217587914.4347911</v>
      </c>
      <c r="J804" s="462">
        <v>74997656652.610092</v>
      </c>
      <c r="K804" s="474">
        <f t="shared" si="57"/>
        <v>2.9203236912260788E-2</v>
      </c>
      <c r="L804" s="458">
        <f ca="1">IF(COUNTIF($D$64:$D804,$D804)&gt;=7,AVERAGE(OFFSET($H804,0,0,-7,1)),"")</f>
        <v>1.1154804777476561</v>
      </c>
      <c r="M804" s="458">
        <f ca="1">IF(COUNTIF($D$64:$D804,$D804)&gt;=20,AVERAGE(OFFSET($H804,0,0,-20,1)),"")</f>
        <v>1.0012280036259136</v>
      </c>
      <c r="N804" s="458" t="str">
        <f ca="1">IF(COUNTIF($D$64:$D804,$D804)&gt;=50,AVERAGE(OFFSET($H804,0,0,-50,1)),"")</f>
        <v/>
      </c>
      <c r="O804" s="458">
        <f t="shared" si="58"/>
        <v>1.0788033893019968</v>
      </c>
      <c r="P804" s="458">
        <f t="shared" si="59"/>
        <v>1.0065871395250405</v>
      </c>
      <c r="Q804" s="458">
        <f t="shared" si="60"/>
        <v>7.2216249776956287E-2</v>
      </c>
      <c r="R804" s="453">
        <f t="shared" si="61"/>
        <v>5.0817114206097039E-2</v>
      </c>
      <c r="S804" s="453">
        <f>IF(COUNTIF($D$64:$D804,$D804)&gt;=14,100-100/(1+(AVERAGEIFS($K$64:$K804,$D$64:$D804,$D804,$K$64:$K804,"&gt;0")*COUNTIFS($D$64:$D804,$D804,$K$64:$K804,"&gt;0"))/(-AVERAGEIFS($K$64:$K804,$D$64:$D804,$D804,$K$64:$K804,"&lt;0")*COUNTIFS($D$64:$D804,$D804,$K$64:$K804,"&lt;0"))),"")</f>
        <v>96.140841319453017</v>
      </c>
      <c r="T804" s="453">
        <f ca="1">IF($D804=$D803,MIN(0,$H804/MAX(OFFSET($H804,0,0,-(COUNTIF($D$64:$D804,$D804)),1))-1),0)</f>
        <v>0</v>
      </c>
      <c r="U804" s="453" t="str">
        <f ca="1">IF(COUNTIF($D$64:$D804,$D804)&gt;=30,STDEV(OFFSET($K804,0,0,-30,1))*SQRT(365),"")</f>
        <v/>
      </c>
      <c r="V804" s="453" t="str">
        <f ca="1">IF(COUNTIF($D$64:$D804,$D804)&lt;20,"Neutral",IF($H804&gt;$M804*1.05,"Bullish",IF($H804&lt;$M804*0.95,"Bearish","Neutral")))</f>
        <v>Bullish</v>
      </c>
      <c r="AB804" s="433"/>
      <c r="AC804" s="433"/>
      <c r="AD804" s="433"/>
      <c r="AE804" s="433"/>
      <c r="AF804" s="433"/>
      <c r="AG804" s="433"/>
      <c r="AH804" s="433"/>
      <c r="AI804" s="433"/>
      <c r="AJ804" s="433"/>
      <c r="AK804" s="433"/>
      <c r="AL804" s="433"/>
      <c r="AM804" s="433"/>
      <c r="AN804" s="433"/>
      <c r="AO804" s="433"/>
      <c r="AP804" s="433"/>
      <c r="AQ804" s="433"/>
      <c r="AR804" s="433"/>
      <c r="AS804" s="433"/>
      <c r="AT804" s="433"/>
    </row>
    <row r="805" spans="2:46" ht="20.149999999999999" customHeight="1">
      <c r="B805" s="437">
        <v>46064</v>
      </c>
      <c r="C805" s="419" t="s">
        <v>112</v>
      </c>
      <c r="D805" s="419" t="s">
        <v>112</v>
      </c>
      <c r="E805" s="457">
        <v>1.1976360097570355</v>
      </c>
      <c r="F805" s="457">
        <v>1.2206071444271267</v>
      </c>
      <c r="G805" s="457">
        <v>1.1670245568484761</v>
      </c>
      <c r="H805" s="457">
        <v>1.2080943953141918</v>
      </c>
      <c r="I805" s="457">
        <v>2011657949.5487616</v>
      </c>
      <c r="J805" s="462">
        <v>75260650334.839676</v>
      </c>
      <c r="K805" s="474">
        <f t="shared" si="57"/>
        <v>3.5066919950281772E-3</v>
      </c>
      <c r="L805" s="458">
        <f ca="1">IF(COUNTIF($D$64:$D805,$D805)&gt;=7,AVERAGE(OFFSET($H805,0,0,-7,1)),"")</f>
        <v>1.1383054289816366</v>
      </c>
      <c r="M805" s="458">
        <f ca="1">IF(COUNTIF($D$64:$D805,$D805)&gt;=20,AVERAGE(OFFSET($H805,0,0,-20,1)),"")</f>
        <v>1.0181805509718507</v>
      </c>
      <c r="N805" s="458" t="str">
        <f ca="1">IF(COUNTIF($D$64:$D805,$D805)&gt;=50,AVERAGE(OFFSET($H805,0,0,-50,1)),"")</f>
        <v/>
      </c>
      <c r="O805" s="458">
        <f t="shared" si="58"/>
        <v>1.0986943133038729</v>
      </c>
      <c r="P805" s="458">
        <f t="shared" si="59"/>
        <v>1.0215136029168295</v>
      </c>
      <c r="Q805" s="458">
        <f t="shared" si="60"/>
        <v>7.7180710387043439E-2</v>
      </c>
      <c r="R805" s="453">
        <f t="shared" si="61"/>
        <v>5.6089833442286317E-2</v>
      </c>
      <c r="S805" s="453">
        <f>IF(COUNTIF($D$64:$D805,$D805)&gt;=14,100-100/(1+(AVERAGEIFS($K$64:$K805,$D$64:$D805,$D805,$K$64:$K805,"&gt;0")*COUNTIFS($D$64:$D805,$D805,$K$64:$K805,"&gt;0"))/(-AVERAGEIFS($K$64:$K805,$D$64:$D805,$D805,$K$64:$K805,"&lt;0")*COUNTIFS($D$64:$D805,$D805,$K$64:$K805,"&lt;0"))),"")</f>
        <v>96.17823112062122</v>
      </c>
      <c r="T805" s="453">
        <f ca="1">IF($D805=$D804,MIN(0,$H805/MAX(OFFSET($H805,0,0,-(COUNTIF($D$64:$D805,$D805)),1))-1),0)</f>
        <v>0</v>
      </c>
      <c r="U805" s="453" t="str">
        <f ca="1">IF(COUNTIF($D$64:$D805,$D805)&gt;=30,STDEV(OFFSET($K805,0,0,-30,1))*SQRT(365),"")</f>
        <v/>
      </c>
      <c r="V805" s="453" t="str">
        <f ca="1">IF(COUNTIF($D$64:$D805,$D805)&lt;20,"Neutral",IF($H805&gt;$M805*1.05,"Bullish",IF($H805&lt;$M805*0.95,"Bearish","Neutral")))</f>
        <v>Bullish</v>
      </c>
      <c r="AB805" s="433"/>
      <c r="AC805" s="433"/>
      <c r="AD805" s="433"/>
      <c r="AE805" s="433"/>
      <c r="AF805" s="433"/>
      <c r="AG805" s="433"/>
      <c r="AH805" s="433"/>
      <c r="AI805" s="433"/>
      <c r="AJ805" s="433"/>
      <c r="AK805" s="433"/>
      <c r="AL805" s="433"/>
      <c r="AM805" s="433"/>
      <c r="AN805" s="433"/>
      <c r="AO805" s="433"/>
      <c r="AP805" s="433"/>
      <c r="AQ805" s="433"/>
      <c r="AR805" s="433"/>
      <c r="AS805" s="433"/>
      <c r="AT805" s="433"/>
    </row>
    <row r="806" spans="2:46" ht="20.149999999999999" customHeight="1">
      <c r="B806" s="437">
        <v>46065</v>
      </c>
      <c r="C806" s="419" t="s">
        <v>112</v>
      </c>
      <c r="D806" s="419" t="s">
        <v>112</v>
      </c>
      <c r="E806" s="457">
        <v>1.2014510165434755</v>
      </c>
      <c r="F806" s="457">
        <v>1.2458627337687906</v>
      </c>
      <c r="G806" s="457">
        <v>1.1684328087317493</v>
      </c>
      <c r="H806" s="457">
        <v>1.2289375016366053</v>
      </c>
      <c r="I806" s="457">
        <v>1576727418.0205619</v>
      </c>
      <c r="J806" s="462">
        <v>76559113222.265839</v>
      </c>
      <c r="K806" s="474">
        <f t="shared" si="57"/>
        <v>1.7252878916794279E-2</v>
      </c>
      <c r="L806" s="458">
        <f ca="1">IF(COUNTIF($D$64:$D806,$D806)&gt;=7,AVERAGE(OFFSET($H806,0,0,-7,1)),"")</f>
        <v>1.1626423171908074</v>
      </c>
      <c r="M806" s="458">
        <f ca="1">IF(COUNTIF($D$64:$D806,$D806)&gt;=20,AVERAGE(OFFSET($H806,0,0,-20,1)),"")</f>
        <v>1.035708417692432</v>
      </c>
      <c r="N806" s="458" t="str">
        <f ca="1">IF(COUNTIF($D$64:$D806,$D806)&gt;=50,AVERAGE(OFFSET($H806,0,0,-50,1)),"")</f>
        <v/>
      </c>
      <c r="O806" s="458">
        <f t="shared" si="58"/>
        <v>1.118731726893524</v>
      </c>
      <c r="P806" s="458">
        <f t="shared" si="59"/>
        <v>1.0368783361553313</v>
      </c>
      <c r="Q806" s="458">
        <f t="shared" si="60"/>
        <v>8.1853390738192644E-2</v>
      </c>
      <c r="R806" s="453">
        <f t="shared" si="61"/>
        <v>6.1242544901467584E-2</v>
      </c>
      <c r="S806" s="453">
        <f>IF(COUNTIF($D$64:$D806,$D806)&gt;=14,100-100/(1+(AVERAGEIFS($K$64:$K806,$D$64:$D806,$D806,$K$64:$K806,"&gt;0")*COUNTIFS($D$64:$D806,$D806,$K$64:$K806,"&gt;0"))/(-AVERAGEIFS($K$64:$K806,$D$64:$D806,$D806,$K$64:$K806,"&lt;0")*COUNTIFS($D$64:$D806,$D806,$K$64:$K806,"&lt;0"))),"")</f>
        <v>96.352117403742369</v>
      </c>
      <c r="T806" s="453">
        <f ca="1">IF($D806=$D805,MIN(0,$H806/MAX(OFFSET($H806,0,0,-(COUNTIF($D$64:$D806,$D806)),1))-1),0)</f>
        <v>0</v>
      </c>
      <c r="U806" s="453" t="str">
        <f ca="1">IF(COUNTIF($D$64:$D806,$D806)&gt;=30,STDEV(OFFSET($K806,0,0,-30,1))*SQRT(365),"")</f>
        <v/>
      </c>
      <c r="V806" s="453" t="str">
        <f ca="1">IF(COUNTIF($D$64:$D806,$D806)&lt;20,"Neutral",IF($H806&gt;$M806*1.05,"Bullish",IF($H806&lt;$M806*0.95,"Bearish","Neutral")))</f>
        <v>Bullish</v>
      </c>
      <c r="AB806" s="433"/>
      <c r="AC806" s="433"/>
      <c r="AD806" s="433"/>
      <c r="AE806" s="433"/>
      <c r="AF806" s="433"/>
      <c r="AG806" s="433"/>
      <c r="AH806" s="433"/>
      <c r="AI806" s="433"/>
      <c r="AJ806" s="433"/>
      <c r="AK806" s="433"/>
      <c r="AL806" s="433"/>
      <c r="AM806" s="433"/>
      <c r="AN806" s="433"/>
      <c r="AO806" s="433"/>
      <c r="AP806" s="433"/>
      <c r="AQ806" s="433"/>
      <c r="AR806" s="433"/>
      <c r="AS806" s="433"/>
      <c r="AT806" s="433"/>
    </row>
    <row r="807" spans="2:46" ht="20.149999999999999" customHeight="1">
      <c r="B807" s="437">
        <v>46066</v>
      </c>
      <c r="C807" s="419" t="s">
        <v>112</v>
      </c>
      <c r="D807" s="419" t="s">
        <v>112</v>
      </c>
      <c r="E807" s="457">
        <v>1.2288842043701014</v>
      </c>
      <c r="F807" s="457">
        <v>1.2812153432396123</v>
      </c>
      <c r="G807" s="457">
        <v>1.2091878107508758</v>
      </c>
      <c r="H807" s="457">
        <v>1.2466324019061075</v>
      </c>
      <c r="I807" s="457">
        <v>2065477312.8014069</v>
      </c>
      <c r="J807" s="462">
        <v>77661452333.396744</v>
      </c>
      <c r="K807" s="474">
        <f t="shared" si="57"/>
        <v>1.4398535520266487E-2</v>
      </c>
      <c r="L807" s="458">
        <f ca="1">IF(COUNTIF($D$64:$D807,$D807)&gt;=7,AVERAGE(OFFSET($H807,0,0,-7,1)),"")</f>
        <v>1.1866405177650603</v>
      </c>
      <c r="M807" s="458">
        <f ca="1">IF(COUNTIF($D$64:$D807,$D807)&gt;=20,AVERAGE(OFFSET($H807,0,0,-20,1)),"")</f>
        <v>1.0538314189446569</v>
      </c>
      <c r="N807" s="458" t="str">
        <f ca="1">IF(COUNTIF($D$64:$D807,$D807)&gt;=50,AVERAGE(OFFSET($H807,0,0,-50,1)),"")</f>
        <v/>
      </c>
      <c r="O807" s="458">
        <f t="shared" si="58"/>
        <v>1.1384087538185368</v>
      </c>
      <c r="P807" s="458">
        <f t="shared" si="59"/>
        <v>1.0524156743590924</v>
      </c>
      <c r="Q807" s="458">
        <f t="shared" si="60"/>
        <v>8.5993079459444344E-2</v>
      </c>
      <c r="R807" s="453">
        <f t="shared" si="61"/>
        <v>6.6192651813062942E-2</v>
      </c>
      <c r="S807" s="453">
        <f>IF(COUNTIF($D$64:$D807,$D807)&gt;=14,100-100/(1+(AVERAGEIFS($K$64:$K807,$D$64:$D807,$D807,$K$64:$K807,"&gt;0")*COUNTIFS($D$64:$D807,$D807,$K$64:$K807,"&gt;0"))/(-AVERAGEIFS($K$64:$K807,$D$64:$D807,$D807,$K$64:$K807,"&lt;0")*COUNTIFS($D$64:$D807,$D807,$K$64:$K807,"&lt;0"))),"")</f>
        <v>96.485565714163457</v>
      </c>
      <c r="T807" s="453">
        <f ca="1">IF($D807=$D806,MIN(0,$H807/MAX(OFFSET($H807,0,0,-(COUNTIF($D$64:$D807,$D807)),1))-1),0)</f>
        <v>0</v>
      </c>
      <c r="U807" s="453" t="str">
        <f ca="1">IF(COUNTIF($D$64:$D807,$D807)&gt;=30,STDEV(OFFSET($K807,0,0,-30,1))*SQRT(365),"")</f>
        <v/>
      </c>
      <c r="V807" s="453" t="str">
        <f ca="1">IF(COUNTIF($D$64:$D807,$D807)&lt;20,"Neutral",IF($H807&gt;$M807*1.05,"Bullish",IF($H807&lt;$M807*0.95,"Bearish","Neutral")))</f>
        <v>Bullish</v>
      </c>
      <c r="AB807" s="433"/>
      <c r="AC807" s="433"/>
      <c r="AD807" s="433"/>
      <c r="AE807" s="433"/>
      <c r="AF807" s="433"/>
      <c r="AG807" s="433"/>
      <c r="AH807" s="433"/>
      <c r="AI807" s="433"/>
      <c r="AJ807" s="433"/>
      <c r="AK807" s="433"/>
      <c r="AL807" s="433"/>
      <c r="AM807" s="433"/>
      <c r="AN807" s="433"/>
      <c r="AO807" s="433"/>
      <c r="AP807" s="433"/>
      <c r="AQ807" s="433"/>
      <c r="AR807" s="433"/>
      <c r="AS807" s="433"/>
      <c r="AT807" s="433"/>
    </row>
    <row r="808" spans="2:46" ht="20.149999999999999" customHeight="1">
      <c r="B808" s="437">
        <v>46067</v>
      </c>
      <c r="C808" s="419" t="s">
        <v>112</v>
      </c>
      <c r="D808" s="419" t="s">
        <v>112</v>
      </c>
      <c r="E808" s="457">
        <v>1.2490368581252451</v>
      </c>
      <c r="F808" s="457">
        <v>1.2808055091462098</v>
      </c>
      <c r="G808" s="457">
        <v>1.2233186074715847</v>
      </c>
      <c r="H808" s="457">
        <v>1.2514720435710891</v>
      </c>
      <c r="I808" s="457">
        <v>1512110612.1255033</v>
      </c>
      <c r="J808" s="462">
        <v>77962947465.322571</v>
      </c>
      <c r="K808" s="474">
        <f t="shared" si="57"/>
        <v>3.8821722085691235E-3</v>
      </c>
      <c r="L808" s="458">
        <f ca="1">IF(COUNTIF($D$64:$D808,$D808)&gt;=7,AVERAGE(OFFSET($H808,0,0,-7,1)),"")</f>
        <v>1.209851811401468</v>
      </c>
      <c r="M808" s="458">
        <f ca="1">IF(COUNTIF($D$64:$D808,$D808)&gt;=20,AVERAGE(OFFSET($H808,0,0,-20,1)),"")</f>
        <v>1.0719722915664149</v>
      </c>
      <c r="N808" s="458" t="str">
        <f ca="1">IF(COUNTIF($D$64:$D808,$D808)&gt;=50,AVERAGE(OFFSET($H808,0,0,-50,1)),"")</f>
        <v/>
      </c>
      <c r="O808" s="458">
        <f t="shared" si="58"/>
        <v>1.1558031060881602</v>
      </c>
      <c r="P808" s="458">
        <f t="shared" si="59"/>
        <v>1.0671605905970181</v>
      </c>
      <c r="Q808" s="458">
        <f t="shared" si="60"/>
        <v>8.8642515491142104E-2</v>
      </c>
      <c r="R808" s="453">
        <f t="shared" si="61"/>
        <v>7.0682624548678769E-2</v>
      </c>
      <c r="S808" s="453">
        <f>IF(COUNTIF($D$64:$D808,$D808)&gt;=14,100-100/(1+(AVERAGEIFS($K$64:$K808,$D$64:$D808,$D808,$K$64:$K808,"&gt;0")*COUNTIFS($D$64:$D808,$D808,$K$64:$K808,"&gt;0"))/(-AVERAGEIFS($K$64:$K808,$D$64:$D808,$D808,$K$64:$K808,"&lt;0")*COUNTIFS($D$64:$D808,$D808,$K$64:$K808,"&lt;0"))),"")</f>
        <v>96.519891578026872</v>
      </c>
      <c r="T808" s="453">
        <f ca="1">IF($D808=$D807,MIN(0,$H808/MAX(OFFSET($H808,0,0,-(COUNTIF($D$64:$D808,$D808)),1))-1),0)</f>
        <v>0</v>
      </c>
      <c r="U808" s="453" t="str">
        <f ca="1">IF(COUNTIF($D$64:$D808,$D808)&gt;=30,STDEV(OFFSET($K808,0,0,-30,1))*SQRT(365),"")</f>
        <v/>
      </c>
      <c r="V808" s="453" t="str">
        <f ca="1">IF(COUNTIF($D$64:$D808,$D808)&lt;20,"Neutral",IF($H808&gt;$M808*1.05,"Bullish",IF($H808&lt;$M808*0.95,"Bearish","Neutral")))</f>
        <v>Bullish</v>
      </c>
      <c r="AB808" s="433"/>
      <c r="AC808" s="433"/>
      <c r="AD808" s="433"/>
      <c r="AE808" s="433"/>
      <c r="AF808" s="433"/>
      <c r="AG808" s="433"/>
      <c r="AH808" s="433"/>
      <c r="AI808" s="433"/>
      <c r="AJ808" s="433"/>
      <c r="AK808" s="433"/>
      <c r="AL808" s="433"/>
      <c r="AM808" s="433"/>
      <c r="AN808" s="433"/>
      <c r="AO808" s="433"/>
      <c r="AP808" s="433"/>
      <c r="AQ808" s="433"/>
      <c r="AR808" s="433"/>
      <c r="AS808" s="433"/>
      <c r="AT808" s="433"/>
    </row>
    <row r="809" spans="2:46" ht="20.149999999999999" customHeight="1">
      <c r="B809" s="437">
        <v>46068</v>
      </c>
      <c r="C809" s="419" t="s">
        <v>112</v>
      </c>
      <c r="D809" s="419" t="s">
        <v>112</v>
      </c>
      <c r="E809" s="457">
        <v>1.2500076667151943</v>
      </c>
      <c r="F809" s="457">
        <v>1.2914358030109903</v>
      </c>
      <c r="G809" s="457">
        <v>1.227333746656702</v>
      </c>
      <c r="H809" s="457">
        <v>1.2766307057423847</v>
      </c>
      <c r="I809" s="457">
        <v>2533614307.9997735</v>
      </c>
      <c r="J809" s="462">
        <v>79530256513.28302</v>
      </c>
      <c r="K809" s="474">
        <f t="shared" si="57"/>
        <v>2.0103255442690537E-2</v>
      </c>
      <c r="L809" s="458">
        <f ca="1">IF(COUNTIF($D$64:$D809,$D809)&gt;=7,AVERAGE(OFFSET($H809,0,0,-7,1)),"")</f>
        <v>1.2264790285846099</v>
      </c>
      <c r="M809" s="458">
        <f ca="1">IF(COUNTIF($D$64:$D809,$D809)&gt;=20,AVERAGE(OFFSET($H809,0,0,-20,1)),"")</f>
        <v>1.0890623940146904</v>
      </c>
      <c r="N809" s="458" t="str">
        <f ca="1">IF(COUNTIF($D$64:$D809,$D809)&gt;=50,AVERAGE(OFFSET($H809,0,0,-50,1)),"")</f>
        <v/>
      </c>
      <c r="O809" s="458">
        <f t="shared" si="58"/>
        <v>1.1743919675734256</v>
      </c>
      <c r="P809" s="458">
        <f t="shared" si="59"/>
        <v>1.0826768954226007</v>
      </c>
      <c r="Q809" s="458">
        <f t="shared" si="60"/>
        <v>9.1715072150824861E-2</v>
      </c>
      <c r="R809" s="453">
        <f t="shared" si="61"/>
        <v>7.488911406910799E-2</v>
      </c>
      <c r="S809" s="453">
        <f>IF(COUNTIF($D$64:$D809,$D809)&gt;=14,100-100/(1+(AVERAGEIFS($K$64:$K809,$D$64:$D809,$D809,$K$64:$K809,"&gt;0")*COUNTIFS($D$64:$D809,$D809,$K$64:$K809,"&gt;0"))/(-AVERAGEIFS($K$64:$K809,$D$64:$D809,$D809,$K$64:$K809,"&lt;0")*COUNTIFS($D$64:$D809,$D809,$K$64:$K809,"&lt;0"))),"")</f>
        <v>96.687433043100256</v>
      </c>
      <c r="T809" s="453">
        <f ca="1">IF($D809=$D808,MIN(0,$H809/MAX(OFFSET($H809,0,0,-(COUNTIF($D$64:$D809,$D809)),1))-1),0)</f>
        <v>0</v>
      </c>
      <c r="U809" s="453" t="str">
        <f ca="1">IF(COUNTIF($D$64:$D809,$D809)&gt;=30,STDEV(OFFSET($K809,0,0,-30,1))*SQRT(365),"")</f>
        <v/>
      </c>
      <c r="V809" s="453" t="str">
        <f ca="1">IF(COUNTIF($D$64:$D809,$D809)&lt;20,"Neutral",IF($H809&gt;$M809*1.05,"Bullish",IF($H809&lt;$M809*0.95,"Bearish","Neutral")))</f>
        <v>Bullish</v>
      </c>
      <c r="AB809" s="433"/>
      <c r="AC809" s="433"/>
      <c r="AD809" s="433"/>
      <c r="AE809" s="433"/>
      <c r="AF809" s="433"/>
      <c r="AG809" s="433"/>
      <c r="AH809" s="433"/>
      <c r="AI809" s="433"/>
      <c r="AJ809" s="433"/>
      <c r="AK809" s="433"/>
      <c r="AL809" s="433"/>
      <c r="AM809" s="433"/>
      <c r="AN809" s="433"/>
      <c r="AO809" s="433"/>
      <c r="AP809" s="433"/>
      <c r="AQ809" s="433"/>
      <c r="AR809" s="433"/>
      <c r="AS809" s="433"/>
      <c r="AT809" s="433"/>
    </row>
    <row r="810" spans="2:46" ht="20.149999999999999" customHeight="1">
      <c r="B810" s="437">
        <v>46069</v>
      </c>
      <c r="C810" s="419" t="s">
        <v>112</v>
      </c>
      <c r="D810" s="419" t="s">
        <v>112</v>
      </c>
      <c r="E810" s="457">
        <v>1.2778979747329928</v>
      </c>
      <c r="F810" s="457">
        <v>1.3478348535992584</v>
      </c>
      <c r="G810" s="457">
        <v>1.2445782404710908</v>
      </c>
      <c r="H810" s="457">
        <v>1.3147314421894407</v>
      </c>
      <c r="I810" s="457">
        <v>1632823591.0267</v>
      </c>
      <c r="J810" s="462">
        <v>81903817895.873505</v>
      </c>
      <c r="K810" s="474">
        <f t="shared" si="57"/>
        <v>2.9844759550021749E-2</v>
      </c>
      <c r="L810" s="458">
        <f ca="1">IF(COUNTIF($D$64:$D810,$D810)&gt;=7,AVERAGE(OFFSET($H810,0,0,-7,1)),"")</f>
        <v>1.2471958963740597</v>
      </c>
      <c r="M810" s="458">
        <f ca="1">IF(COUNTIF($D$64:$D810,$D810)&gt;=20,AVERAGE(OFFSET($H810,0,0,-20,1)),"")</f>
        <v>1.1083097523575474</v>
      </c>
      <c r="N810" s="458" t="str">
        <f ca="1">IF(COUNTIF($D$64:$D810,$D810)&gt;=50,AVERAGE(OFFSET($H810,0,0,-50,1)),"")</f>
        <v/>
      </c>
      <c r="O810" s="458">
        <f t="shared" si="58"/>
        <v>1.1959826559758895</v>
      </c>
      <c r="P810" s="458">
        <f t="shared" si="59"/>
        <v>1.0998661211090333</v>
      </c>
      <c r="Q810" s="458">
        <f t="shared" si="60"/>
        <v>9.6116534866856229E-2</v>
      </c>
      <c r="R810" s="453">
        <f t="shared" si="61"/>
        <v>7.9134598228657635E-2</v>
      </c>
      <c r="S810" s="453">
        <f>IF(COUNTIF($D$64:$D810,$D810)&gt;=14,100-100/(1+(AVERAGEIFS($K$64:$K810,$D$64:$D810,$D810,$K$64:$K810,"&gt;0")*COUNTIFS($D$64:$D810,$D810,$K$64:$K810,"&gt;0"))/(-AVERAGEIFS($K$64:$K810,$D$64:$D810,$D810,$K$64:$K810,"&lt;0")*COUNTIFS($D$64:$D810,$D810,$K$64:$K810,"&lt;0"))),"")</f>
        <v>96.908393917851043</v>
      </c>
      <c r="T810" s="453">
        <f ca="1">IF($D810=$D809,MIN(0,$H810/MAX(OFFSET($H810,0,0,-(COUNTIF($D$64:$D810,$D810)),1))-1),0)</f>
        <v>0</v>
      </c>
      <c r="U810" s="453" t="str">
        <f ca="1">IF(COUNTIF($D$64:$D810,$D810)&gt;=30,STDEV(OFFSET($K810,0,0,-30,1))*SQRT(365),"")</f>
        <v/>
      </c>
      <c r="V810" s="453" t="str">
        <f ca="1">IF(COUNTIF($D$64:$D810,$D810)&lt;20,"Neutral",IF($H810&gt;$M810*1.05,"Bullish",IF($H810&lt;$M810*0.95,"Bearish","Neutral")))</f>
        <v>Bullish</v>
      </c>
      <c r="AB810" s="433"/>
      <c r="AC810" s="433"/>
      <c r="AD810" s="433"/>
      <c r="AE810" s="433"/>
      <c r="AF810" s="433"/>
      <c r="AG810" s="433"/>
      <c r="AH810" s="433"/>
      <c r="AI810" s="433"/>
      <c r="AJ810" s="433"/>
      <c r="AK810" s="433"/>
      <c r="AL810" s="433"/>
      <c r="AM810" s="433"/>
      <c r="AN810" s="433"/>
      <c r="AO810" s="433"/>
      <c r="AP810" s="433"/>
      <c r="AQ810" s="433"/>
      <c r="AR810" s="433"/>
      <c r="AS810" s="433"/>
      <c r="AT810" s="433"/>
    </row>
    <row r="811" spans="2:46" ht="20.149999999999999" customHeight="1">
      <c r="B811" s="437">
        <v>46070</v>
      </c>
      <c r="C811" s="419" t="s">
        <v>112</v>
      </c>
      <c r="D811" s="419" t="s">
        <v>112</v>
      </c>
      <c r="E811" s="457">
        <v>1.3177995712431199</v>
      </c>
      <c r="F811" s="457">
        <v>1.3617565688354776</v>
      </c>
      <c r="G811" s="457">
        <v>1.2778580088998277</v>
      </c>
      <c r="H811" s="457">
        <v>1.3202456319550369</v>
      </c>
      <c r="I811" s="457">
        <v>1704552032.3112853</v>
      </c>
      <c r="J811" s="462">
        <v>82247335347.355881</v>
      </c>
      <c r="K811" s="474">
        <f t="shared" si="57"/>
        <v>4.194156759812051E-3</v>
      </c>
      <c r="L811" s="458">
        <f ca="1">IF(COUNTIF($D$64:$D811,$D811)&gt;=7,AVERAGE(OFFSET($H811,0,0,-7,1)),"")</f>
        <v>1.2638205889021223</v>
      </c>
      <c r="M811" s="458">
        <f ca="1">IF(COUNTIF($D$64:$D811,$D811)&gt;=20,AVERAGE(OFFSET($H811,0,0,-20,1)),"")</f>
        <v>1.1279719111030087</v>
      </c>
      <c r="N811" s="458" t="str">
        <f ca="1">IF(COUNTIF($D$64:$D811,$D811)&gt;=50,AVERAGE(OFFSET($H811,0,0,-50,1)),"")</f>
        <v/>
      </c>
      <c r="O811" s="458">
        <f t="shared" si="58"/>
        <v>1.2151000368957583</v>
      </c>
      <c r="P811" s="458">
        <f t="shared" si="59"/>
        <v>1.1161905293198484</v>
      </c>
      <c r="Q811" s="458">
        <f t="shared" si="60"/>
        <v>9.8909507575909883E-2</v>
      </c>
      <c r="R811" s="453">
        <f t="shared" si="61"/>
        <v>8.3089580098108087E-2</v>
      </c>
      <c r="S811" s="453">
        <f>IF(COUNTIF($D$64:$D811,$D811)&gt;=14,100-100/(1+(AVERAGEIFS($K$64:$K811,$D$64:$D811,$D811,$K$64:$K811,"&gt;0")*COUNTIFS($D$64:$D811,$D811,$K$64:$K811,"&gt;0"))/(-AVERAGEIFS($K$64:$K811,$D$64:$D811,$D811,$K$64:$K811,"&lt;0")*COUNTIFS($D$64:$D811,$D811,$K$64:$K811,"&lt;0"))),"")</f>
        <v>96.937105644254089</v>
      </c>
      <c r="T811" s="453">
        <f ca="1">IF($D811=$D810,MIN(0,$H811/MAX(OFFSET($H811,0,0,-(COUNTIF($D$64:$D811,$D811)),1))-1),0)</f>
        <v>0</v>
      </c>
      <c r="U811" s="453" t="str">
        <f ca="1">IF(COUNTIF($D$64:$D811,$D811)&gt;=30,STDEV(OFFSET($K811,0,0,-30,1))*SQRT(365),"")</f>
        <v/>
      </c>
      <c r="V811" s="453" t="str">
        <f ca="1">IF(COUNTIF($D$64:$D811,$D811)&lt;20,"Neutral",IF($H811&gt;$M811*1.05,"Bullish",IF($H811&lt;$M811*0.95,"Bearish","Neutral")))</f>
        <v>Bullish</v>
      </c>
      <c r="AB811" s="433"/>
      <c r="AC811" s="433"/>
      <c r="AD811" s="433"/>
      <c r="AE811" s="433"/>
      <c r="AF811" s="433"/>
      <c r="AG811" s="433"/>
      <c r="AH811" s="433"/>
      <c r="AI811" s="433"/>
      <c r="AJ811" s="433"/>
      <c r="AK811" s="433"/>
      <c r="AL811" s="433"/>
      <c r="AM811" s="433"/>
      <c r="AN811" s="433"/>
      <c r="AO811" s="433"/>
      <c r="AP811" s="433"/>
      <c r="AQ811" s="433"/>
      <c r="AR811" s="433"/>
      <c r="AS811" s="433"/>
      <c r="AT811" s="433"/>
    </row>
    <row r="812" spans="2:46" ht="20.149999999999999" customHeight="1">
      <c r="B812" s="437">
        <v>46071</v>
      </c>
      <c r="C812" s="419" t="s">
        <v>112</v>
      </c>
      <c r="D812" s="419" t="s">
        <v>112</v>
      </c>
      <c r="E812" s="457">
        <v>1.3310837049607769</v>
      </c>
      <c r="F812" s="457">
        <v>1.3875753314167585</v>
      </c>
      <c r="G812" s="457">
        <v>1.2926431952592647</v>
      </c>
      <c r="H812" s="457">
        <v>1.3441576924644447</v>
      </c>
      <c r="I812" s="457">
        <v>2580432308.6958408</v>
      </c>
      <c r="J812" s="462">
        <v>83736984857.993698</v>
      </c>
      <c r="K812" s="474">
        <f t="shared" si="57"/>
        <v>1.8111827019642313E-2</v>
      </c>
      <c r="L812" s="458">
        <f ca="1">IF(COUNTIF($D$64:$D812,$D812)&gt;=7,AVERAGE(OFFSET($H812,0,0,-7,1)),"")</f>
        <v>1.2832582027807298</v>
      </c>
      <c r="M812" s="458">
        <f ca="1">IF(COUNTIF($D$64:$D812,$D812)&gt;=20,AVERAGE(OFFSET($H812,0,0,-20,1)),"")</f>
        <v>1.1483222933708805</v>
      </c>
      <c r="N812" s="458" t="str">
        <f ca="1">IF(COUNTIF($D$64:$D812,$D812)&gt;=50,AVERAGE(OFFSET($H812,0,0,-50,1)),"")</f>
        <v/>
      </c>
      <c r="O812" s="458">
        <f t="shared" si="58"/>
        <v>1.2349550608294024</v>
      </c>
      <c r="P812" s="458">
        <f t="shared" si="59"/>
        <v>1.1330769858490777</v>
      </c>
      <c r="Q812" s="458">
        <f t="shared" si="60"/>
        <v>0.10187807498032475</v>
      </c>
      <c r="R812" s="453">
        <f t="shared" si="61"/>
        <v>8.684727907455142E-2</v>
      </c>
      <c r="S812" s="453">
        <f>IF(COUNTIF($D$64:$D812,$D812)&gt;=14,100-100/(1+(AVERAGEIFS($K$64:$K812,$D$64:$D812,$D812,$K$64:$K812,"&gt;0")*COUNTIFS($D$64:$D812,$D812,$K$64:$K812,"&gt;0"))/(-AVERAGEIFS($K$64:$K812,$D$64:$D812,$D812,$K$64:$K812,"&lt;0")*COUNTIFS($D$64:$D812,$D812,$K$64:$K812,"&lt;0"))),"")</f>
        <v>97.055205077302773</v>
      </c>
      <c r="T812" s="453">
        <f ca="1">IF($D812=$D811,MIN(0,$H812/MAX(OFFSET($H812,0,0,-(COUNTIF($D$64:$D812,$D812)),1))-1),0)</f>
        <v>0</v>
      </c>
      <c r="U812" s="453" t="str">
        <f ca="1">IF(COUNTIF($D$64:$D812,$D812)&gt;=30,STDEV(OFFSET($K812,0,0,-30,1))*SQRT(365),"")</f>
        <v/>
      </c>
      <c r="V812" s="453" t="str">
        <f ca="1">IF(COUNTIF($D$64:$D812,$D812)&lt;20,"Neutral",IF($H812&gt;$M812*1.05,"Bullish",IF($H812&lt;$M812*0.95,"Bearish","Neutral")))</f>
        <v>Bullish</v>
      </c>
      <c r="AB812" s="433"/>
      <c r="AC812" s="433"/>
      <c r="AD812" s="433"/>
      <c r="AE812" s="433"/>
      <c r="AF812" s="433"/>
      <c r="AG812" s="433"/>
      <c r="AH812" s="433"/>
      <c r="AI812" s="433"/>
      <c r="AJ812" s="433"/>
      <c r="AK812" s="433"/>
      <c r="AL812" s="433"/>
      <c r="AM812" s="433"/>
      <c r="AN812" s="433"/>
      <c r="AO812" s="433"/>
      <c r="AP812" s="433"/>
      <c r="AQ812" s="433"/>
      <c r="AR812" s="433"/>
      <c r="AS812" s="433"/>
      <c r="AT812" s="433"/>
    </row>
    <row r="813" spans="2:46" ht="20.149999999999999" customHeight="1">
      <c r="B813" s="437">
        <v>46072</v>
      </c>
      <c r="C813" s="419" t="s">
        <v>112</v>
      </c>
      <c r="D813" s="419" t="s">
        <v>112</v>
      </c>
      <c r="E813" s="457">
        <v>1.3399304483172914</v>
      </c>
      <c r="F813" s="457">
        <v>1.3986533035918163</v>
      </c>
      <c r="G813" s="457">
        <v>1.2899320516576398</v>
      </c>
      <c r="H813" s="457">
        <v>1.3620882805100185</v>
      </c>
      <c r="I813" s="457">
        <v>1148484515.5792375</v>
      </c>
      <c r="J813" s="462">
        <v>84854006609.299011</v>
      </c>
      <c r="K813" s="474">
        <f t="shared" si="57"/>
        <v>1.3339646193371024E-2</v>
      </c>
      <c r="L813" s="458">
        <f ca="1">IF(COUNTIF($D$64:$D813,$D813)&gt;=7,AVERAGE(OFFSET($H813,0,0,-7,1)),"")</f>
        <v>1.3022797426197887</v>
      </c>
      <c r="M813" s="458">
        <f ca="1">IF(COUNTIF($D$64:$D813,$D813)&gt;=20,AVERAGE(OFFSET($H813,0,0,-20,1)),"")</f>
        <v>1.1679243150638416</v>
      </c>
      <c r="N813" s="458" t="str">
        <f ca="1">IF(COUNTIF($D$64:$D813,$D813)&gt;=50,AVERAGE(OFFSET($H813,0,0,-50,1)),"")</f>
        <v/>
      </c>
      <c r="O813" s="458">
        <f t="shared" si="58"/>
        <v>1.2545140177033434</v>
      </c>
      <c r="P813" s="458">
        <f t="shared" si="59"/>
        <v>1.1500407854535919</v>
      </c>
      <c r="Q813" s="458">
        <f t="shared" si="60"/>
        <v>0.10447323224975147</v>
      </c>
      <c r="R813" s="453">
        <f t="shared" si="61"/>
        <v>9.0372469709591424E-2</v>
      </c>
      <c r="S813" s="453">
        <f>IF(COUNTIF($D$64:$D813,$D813)&gt;=14,100-100/(1+(AVERAGEIFS($K$64:$K813,$D$64:$D813,$D813,$K$64:$K813,"&gt;0")*COUNTIFS($D$64:$D813,$D813,$K$64:$K813,"&gt;0"))/(-AVERAGEIFS($K$64:$K813,$D$64:$D813,$D813,$K$64:$K813,"&lt;0")*COUNTIFS($D$64:$D813,$D813,$K$64:$K813,"&lt;0"))),"")</f>
        <v>97.136523959102703</v>
      </c>
      <c r="T813" s="453">
        <f ca="1">IF($D813=$D812,MIN(0,$H813/MAX(OFFSET($H813,0,0,-(COUNTIF($D$64:$D813,$D813)),1))-1),0)</f>
        <v>0</v>
      </c>
      <c r="U813" s="453">
        <f ca="1">IF(COUNTIF($D$64:$D813,$D813)&gt;=30,STDEV(OFFSET($K813,0,0,-30,1))*SQRT(365),"")</f>
        <v>0.32339327191477574</v>
      </c>
      <c r="V813" s="453" t="str">
        <f ca="1">IF(COUNTIF($D$64:$D813,$D813)&lt;20,"Neutral",IF($H813&gt;$M813*1.05,"Bullish",IF($H813&lt;$M813*0.95,"Bearish","Neutral")))</f>
        <v>Bullish</v>
      </c>
      <c r="AB813" s="433"/>
      <c r="AC813" s="433"/>
      <c r="AD813" s="433"/>
      <c r="AE813" s="433"/>
      <c r="AF813" s="433"/>
      <c r="AG813" s="433"/>
      <c r="AH813" s="433"/>
      <c r="AI813" s="433"/>
      <c r="AJ813" s="433"/>
      <c r="AK813" s="433"/>
      <c r="AL813" s="433"/>
      <c r="AM813" s="433"/>
      <c r="AN813" s="433"/>
      <c r="AO813" s="433"/>
      <c r="AP813" s="433"/>
      <c r="AQ813" s="433"/>
      <c r="AR813" s="433"/>
      <c r="AS813" s="433"/>
      <c r="AT813" s="433"/>
    </row>
    <row r="814" spans="2:46" ht="20.149999999999999" customHeight="1">
      <c r="B814" s="437">
        <v>46073</v>
      </c>
      <c r="C814" s="419" t="s">
        <v>112</v>
      </c>
      <c r="D814" s="419" t="s">
        <v>112</v>
      </c>
      <c r="E814" s="457">
        <v>1.3689492322522072</v>
      </c>
      <c r="F814" s="457">
        <v>1.3994916117940646</v>
      </c>
      <c r="G814" s="457">
        <v>1.3252498315529131</v>
      </c>
      <c r="H814" s="457">
        <v>1.3725817095290187</v>
      </c>
      <c r="I814" s="457">
        <v>1159669994.4188287</v>
      </c>
      <c r="J814" s="462">
        <v>85507715702.955582</v>
      </c>
      <c r="K814" s="474">
        <f t="shared" si="57"/>
        <v>7.7039272484387133E-3</v>
      </c>
      <c r="L814" s="458">
        <f ca="1">IF(COUNTIF($D$64:$D814,$D814)&gt;=7,AVERAGE(OFFSET($H814,0,0,-7,1)),"")</f>
        <v>1.3202725008516334</v>
      </c>
      <c r="M814" s="458">
        <f ca="1">IF(COUNTIF($D$64:$D814,$D814)&gt;=20,AVERAGE(OFFSET($H814,0,0,-20,1)),"")</f>
        <v>1.1881813030390205</v>
      </c>
      <c r="N814" s="458" t="str">
        <f ca="1">IF(COUNTIF($D$64:$D814,$D814)&gt;=50,AVERAGE(OFFSET($H814,0,0,-50,1)),"")</f>
        <v/>
      </c>
      <c r="O814" s="458">
        <f t="shared" si="58"/>
        <v>1.2726782779842165</v>
      </c>
      <c r="P814" s="458">
        <f t="shared" si="59"/>
        <v>1.1665252983480681</v>
      </c>
      <c r="Q814" s="458">
        <f t="shared" si="60"/>
        <v>0.10615297963614845</v>
      </c>
      <c r="R814" s="453">
        <f t="shared" si="61"/>
        <v>9.3528571694902835E-2</v>
      </c>
      <c r="S814" s="453">
        <f>IF(COUNTIF($D$64:$D814,$D814)&gt;=14,100-100/(1+(AVERAGEIFS($K$64:$K814,$D$64:$D814,$D814,$K$64:$K814,"&gt;0")*COUNTIFS($D$64:$D814,$D814,$K$64:$K814,"&gt;0"))/(-AVERAGEIFS($K$64:$K814,$D$64:$D814,$D814,$K$64:$K814,"&lt;0")*COUNTIFS($D$64:$D814,$D814,$K$64:$K814,"&lt;0"))),"")</f>
        <v>97.181473608652411</v>
      </c>
      <c r="T814" s="453">
        <f ca="1">IF($D814=$D813,MIN(0,$H814/MAX(OFFSET($H814,0,0,-(COUNTIF($D$64:$D814,$D814)),1))-1),0)</f>
        <v>0</v>
      </c>
      <c r="U814" s="453">
        <f ca="1">IF(COUNTIF($D$64:$D814,$D814)&gt;=30,STDEV(OFFSET($K814,0,0,-30,1))*SQRT(365),"")</f>
        <v>0.31899135058965966</v>
      </c>
      <c r="V814" s="453" t="str">
        <f ca="1">IF(COUNTIF($D$64:$D814,$D814)&lt;20,"Neutral",IF($H814&gt;$M814*1.05,"Bullish",IF($H814&lt;$M814*0.95,"Bearish","Neutral")))</f>
        <v>Bullish</v>
      </c>
      <c r="AB814" s="433"/>
      <c r="AC814" s="433"/>
      <c r="AD814" s="433"/>
      <c r="AE814" s="433"/>
      <c r="AF814" s="433"/>
      <c r="AG814" s="433"/>
      <c r="AH814" s="433"/>
      <c r="AI814" s="433"/>
      <c r="AJ814" s="433"/>
      <c r="AK814" s="433"/>
      <c r="AL814" s="433"/>
      <c r="AM814" s="433"/>
      <c r="AN814" s="433"/>
      <c r="AO814" s="433"/>
      <c r="AP814" s="433"/>
      <c r="AQ814" s="433"/>
      <c r="AR814" s="433"/>
      <c r="AS814" s="433"/>
      <c r="AT814" s="433"/>
    </row>
    <row r="815" spans="2:46" ht="20.149999999999999" customHeight="1">
      <c r="B815" s="437">
        <v>46074</v>
      </c>
      <c r="C815" s="419" t="s">
        <v>112</v>
      </c>
      <c r="D815" s="419" t="s">
        <v>112</v>
      </c>
      <c r="E815" s="457">
        <v>1.3568287375875285</v>
      </c>
      <c r="F815" s="457">
        <v>1.4048488488495048</v>
      </c>
      <c r="G815" s="457">
        <v>1.3312882302511808</v>
      </c>
      <c r="H815" s="457">
        <v>1.3932897873976362</v>
      </c>
      <c r="I815" s="457">
        <v>1311928464.2522476</v>
      </c>
      <c r="J815" s="462">
        <v>86797766723.489731</v>
      </c>
      <c r="K815" s="474">
        <f t="shared" si="57"/>
        <v>1.5086954550576959E-2</v>
      </c>
      <c r="L815" s="458">
        <f ca="1">IF(COUNTIF($D$64:$D815,$D815)&gt;=7,AVERAGE(OFFSET($H815,0,0,-7,1)),"")</f>
        <v>1.3405321785411402</v>
      </c>
      <c r="M815" s="458">
        <f ca="1">IF(COUNTIF($D$64:$D815,$D815)&gt;=20,AVERAGE(OFFSET($H815,0,0,-20,1)),"")</f>
        <v>1.2076492190856232</v>
      </c>
      <c r="N815" s="458" t="str">
        <f ca="1">IF(COUNTIF($D$64:$D815,$D815)&gt;=50,AVERAGE(OFFSET($H815,0,0,-50,1)),"")</f>
        <v/>
      </c>
      <c r="O815" s="458">
        <f t="shared" si="58"/>
        <v>1.2912338948170503</v>
      </c>
      <c r="P815" s="458">
        <f t="shared" si="59"/>
        <v>1.1833226679072952</v>
      </c>
      <c r="Q815" s="458">
        <f t="shared" si="60"/>
        <v>0.10791122690975508</v>
      </c>
      <c r="R815" s="453">
        <f t="shared" si="61"/>
        <v>9.6405102737873283E-2</v>
      </c>
      <c r="S815" s="453">
        <f>IF(COUNTIF($D$64:$D815,$D815)&gt;=14,100-100/(1+(AVERAGEIFS($K$64:$K815,$D$64:$D815,$D815,$K$64:$K815,"&gt;0")*COUNTIFS($D$64:$D815,$D815,$K$64:$K815,"&gt;0"))/(-AVERAGEIFS($K$64:$K815,$D$64:$D815,$D815,$K$64:$K815,"&lt;0")*COUNTIFS($D$64:$D815,$D815,$K$64:$K815,"&lt;0"))),"")</f>
        <v>97.265534617020549</v>
      </c>
      <c r="T815" s="453">
        <f ca="1">IF($D815=$D814,MIN(0,$H815/MAX(OFFSET($H815,0,0,-(COUNTIF($D$64:$D815,$D815)),1))-1),0)</f>
        <v>0</v>
      </c>
      <c r="U815" s="453">
        <f ca="1">IF(COUNTIF($D$64:$D815,$D815)&gt;=30,STDEV(OFFSET($K815,0,0,-30,1))*SQRT(365),"")</f>
        <v>0.3132004815972903</v>
      </c>
      <c r="V815" s="453" t="str">
        <f ca="1">IF(COUNTIF($D$64:$D815,$D815)&lt;20,"Neutral",IF($H815&gt;$M815*1.05,"Bullish",IF($H815&lt;$M815*0.95,"Bearish","Neutral")))</f>
        <v>Bullish</v>
      </c>
      <c r="AB815" s="433"/>
      <c r="AC815" s="433"/>
      <c r="AD815" s="433"/>
      <c r="AE815" s="433"/>
      <c r="AF815" s="433"/>
      <c r="AG815" s="433"/>
      <c r="AH815" s="433"/>
      <c r="AI815" s="433"/>
      <c r="AJ815" s="433"/>
      <c r="AK815" s="433"/>
      <c r="AL815" s="433"/>
      <c r="AM815" s="433"/>
      <c r="AN815" s="433"/>
      <c r="AO815" s="433"/>
      <c r="AP815" s="433"/>
      <c r="AQ815" s="433"/>
      <c r="AR815" s="433"/>
      <c r="AS815" s="433"/>
      <c r="AT815" s="433"/>
    </row>
    <row r="816" spans="2:46" ht="20.149999999999999" customHeight="1">
      <c r="B816" s="437">
        <v>46075</v>
      </c>
      <c r="C816" s="419" t="s">
        <v>112</v>
      </c>
      <c r="D816" s="419" t="s">
        <v>112</v>
      </c>
      <c r="E816" s="457">
        <v>1.3917608410595879</v>
      </c>
      <c r="F816" s="457">
        <v>1.4412743415260389</v>
      </c>
      <c r="G816" s="457">
        <v>1.349175538740482</v>
      </c>
      <c r="H816" s="457">
        <v>1.4349634849030315</v>
      </c>
      <c r="I816" s="457">
        <v>2788260374.6488976</v>
      </c>
      <c r="J816" s="462">
        <v>89393912842.765244</v>
      </c>
      <c r="K816" s="474">
        <f t="shared" si="57"/>
        <v>2.9910287064712326E-2</v>
      </c>
      <c r="L816" s="458">
        <f ca="1">IF(COUNTIF($D$64:$D816,$D816)&gt;=7,AVERAGE(OFFSET($H816,0,0,-7,1)),"")</f>
        <v>1.3631511469926612</v>
      </c>
      <c r="M816" s="458">
        <f ca="1">IF(COUNTIF($D$64:$D816,$D816)&gt;=20,AVERAGE(OFFSET($H816,0,0,-20,1)),"")</f>
        <v>1.2287178593794397</v>
      </c>
      <c r="N816" s="458" t="str">
        <f ca="1">IF(COUNTIF($D$64:$D816,$D816)&gt;=50,AVERAGE(OFFSET($H816,0,0,-50,1)),"")</f>
        <v/>
      </c>
      <c r="O816" s="458">
        <f t="shared" si="58"/>
        <v>1.3133461394456627</v>
      </c>
      <c r="P816" s="458">
        <f t="shared" si="59"/>
        <v>1.2019627284254979</v>
      </c>
      <c r="Q816" s="458">
        <f t="shared" si="60"/>
        <v>0.1113834110201648</v>
      </c>
      <c r="R816" s="453">
        <f t="shared" si="61"/>
        <v>9.9400764394331584E-2</v>
      </c>
      <c r="S816" s="453">
        <f>IF(COUNTIF($D$64:$D816,$D816)&gt;=14,100-100/(1+(AVERAGEIFS($K$64:$K816,$D$64:$D816,$D816,$K$64:$K816,"&gt;0")*COUNTIFS($D$64:$D816,$D816,$K$64:$K816,"&gt;0"))/(-AVERAGEIFS($K$64:$K816,$D$64:$D816,$D816,$K$64:$K816,"&lt;0")*COUNTIFS($D$64:$D816,$D816,$K$64:$K816,"&lt;0"))),"")</f>
        <v>97.418191209470294</v>
      </c>
      <c r="T816" s="453">
        <f ca="1">IF($D816=$D815,MIN(0,$H816/MAX(OFFSET($H816,0,0,-(COUNTIF($D$64:$D816,$D816)),1))-1),0)</f>
        <v>0</v>
      </c>
      <c r="U816" s="453">
        <f ca="1">IF(COUNTIF($D$64:$D816,$D816)&gt;=30,STDEV(OFFSET($K816,0,0,-30,1))*SQRT(365),"")</f>
        <v>0.31628359557435787</v>
      </c>
      <c r="V816" s="453" t="str">
        <f ca="1">IF(COUNTIF($D$64:$D816,$D816)&lt;20,"Neutral",IF($H816&gt;$M816*1.05,"Bullish",IF($H816&lt;$M816*0.95,"Bearish","Neutral")))</f>
        <v>Bullish</v>
      </c>
      <c r="AB816" s="433"/>
      <c r="AC816" s="433"/>
      <c r="AD816" s="433"/>
      <c r="AE816" s="433"/>
      <c r="AF816" s="433"/>
      <c r="AG816" s="433"/>
      <c r="AH816" s="433"/>
      <c r="AI816" s="433"/>
      <c r="AJ816" s="433"/>
      <c r="AK816" s="433"/>
      <c r="AL816" s="433"/>
      <c r="AM816" s="433"/>
      <c r="AN816" s="433"/>
      <c r="AO816" s="433"/>
      <c r="AP816" s="433"/>
      <c r="AQ816" s="433"/>
      <c r="AR816" s="433"/>
      <c r="AS816" s="433"/>
      <c r="AT816" s="433"/>
    </row>
    <row r="817" spans="2:46" ht="20.149999999999999" customHeight="1">
      <c r="B817" s="437">
        <v>46076</v>
      </c>
      <c r="C817" s="419" t="s">
        <v>112</v>
      </c>
      <c r="D817" s="419" t="s">
        <v>112</v>
      </c>
      <c r="E817" s="457">
        <v>1.4403768239682764</v>
      </c>
      <c r="F817" s="457">
        <v>1.4854013299414217</v>
      </c>
      <c r="G817" s="457">
        <v>1.3999333290176177</v>
      </c>
      <c r="H817" s="457">
        <v>1.4270189797943678</v>
      </c>
      <c r="I817" s="457">
        <v>1512703855.134196</v>
      </c>
      <c r="J817" s="462">
        <v>88898994048.84848</v>
      </c>
      <c r="K817" s="474">
        <f t="shared" si="57"/>
        <v>-5.536381372938326E-3</v>
      </c>
      <c r="L817" s="458">
        <f ca="1">IF(COUNTIF($D$64:$D817,$D817)&gt;=7,AVERAGE(OFFSET($H817,0,0,-7,1)),"")</f>
        <v>1.3791922237933651</v>
      </c>
      <c r="M817" s="458">
        <f ca="1">IF(COUNTIF($D$64:$D817,$D817)&gt;=20,AVERAGE(OFFSET($H817,0,0,-20,1)),"")</f>
        <v>1.2494603700573488</v>
      </c>
      <c r="N817" s="458" t="str">
        <f ca="1">IF(COUNTIF($D$64:$D817,$D817)&gt;=50,AVERAGE(OFFSET($H817,0,0,-50,1)),"")</f>
        <v/>
      </c>
      <c r="O817" s="458">
        <f t="shared" si="58"/>
        <v>1.3308342687300789</v>
      </c>
      <c r="P817" s="458">
        <f t="shared" si="59"/>
        <v>1.2186335618602291</v>
      </c>
      <c r="Q817" s="458">
        <f t="shared" si="60"/>
        <v>0.11220070686984984</v>
      </c>
      <c r="R817" s="453">
        <f t="shared" si="61"/>
        <v>0.10196075288943524</v>
      </c>
      <c r="S817" s="453">
        <f>IF(COUNTIF($D$64:$D817,$D817)&gt;=14,100-100/(1+(AVERAGEIFS($K$64:$K817,$D$64:$D817,$D817,$K$64:$K817,"&gt;0")*COUNTIFS($D$64:$D817,$D817,$K$64:$K817,"&gt;0"))/(-AVERAGEIFS($K$64:$K817,$D$64:$D817,$D817,$K$64:$K817,"&lt;0")*COUNTIFS($D$64:$D817,$D817,$K$64:$K817,"&lt;0"))),"")</f>
        <v>96.421813854039641</v>
      </c>
      <c r="T817" s="453">
        <f ca="1">IF($D817=$D816,MIN(0,$H817/MAX(OFFSET($H817,0,0,-(COUNTIF($D$64:$D817,$D817)),1))-1),0)</f>
        <v>-5.536381372938326E-3</v>
      </c>
      <c r="U817" s="453">
        <f ca="1">IF(COUNTIF($D$64:$D817,$D817)&gt;=30,STDEV(OFFSET($K817,0,0,-30,1))*SQRT(365),"")</f>
        <v>0.32386457428210008</v>
      </c>
      <c r="V817" s="453" t="str">
        <f ca="1">IF(COUNTIF($D$64:$D817,$D817)&lt;20,"Neutral",IF($H817&gt;$M817*1.05,"Bullish",IF($H817&lt;$M817*0.95,"Bearish","Neutral")))</f>
        <v>Bullish</v>
      </c>
      <c r="AB817" s="433"/>
      <c r="AC817" s="433"/>
      <c r="AD817" s="433"/>
      <c r="AE817" s="433"/>
      <c r="AF817" s="433"/>
      <c r="AG817" s="433"/>
      <c r="AH817" s="433"/>
      <c r="AI817" s="433"/>
      <c r="AJ817" s="433"/>
      <c r="AK817" s="433"/>
      <c r="AL817" s="433"/>
      <c r="AM817" s="433"/>
      <c r="AN817" s="433"/>
      <c r="AO817" s="433"/>
      <c r="AP817" s="433"/>
      <c r="AQ817" s="433"/>
      <c r="AR817" s="433"/>
      <c r="AS817" s="433"/>
      <c r="AT817" s="433"/>
    </row>
    <row r="818" spans="2:46" ht="20.149999999999999" customHeight="1">
      <c r="B818" s="437">
        <v>46077</v>
      </c>
      <c r="C818" s="419" t="s">
        <v>112</v>
      </c>
      <c r="D818" s="419" t="s">
        <v>112</v>
      </c>
      <c r="E818" s="457">
        <v>1.4228599216992155</v>
      </c>
      <c r="F818" s="457">
        <v>1.4607358971683386</v>
      </c>
      <c r="G818" s="457">
        <v>1.3549476956038851</v>
      </c>
      <c r="H818" s="457">
        <v>1.3965123773693688</v>
      </c>
      <c r="I818" s="457">
        <v>2729147687.5650821</v>
      </c>
      <c r="J818" s="462">
        <v>86998524394.393463</v>
      </c>
      <c r="K818" s="474">
        <f t="shared" si="57"/>
        <v>-2.1377853313061634E-2</v>
      </c>
      <c r="L818" s="458">
        <f ca="1">IF(COUNTIF($D$64:$D818,$D818)&gt;=7,AVERAGE(OFFSET($H818,0,0,-7,1)),"")</f>
        <v>1.3900874731382693</v>
      </c>
      <c r="M818" s="458">
        <f ca="1">IF(COUNTIF($D$64:$D818,$D818)&gt;=20,AVERAGE(OFFSET($H818,0,0,-20,1)),"")</f>
        <v>1.2668700020920005</v>
      </c>
      <c r="N818" s="458" t="str">
        <f ca="1">IF(COUNTIF($D$64:$D818,$D818)&gt;=50,AVERAGE(OFFSET($H818,0,0,-50,1)),"")</f>
        <v/>
      </c>
      <c r="O818" s="458">
        <f t="shared" si="58"/>
        <v>1.3409385931361235</v>
      </c>
      <c r="P818" s="458">
        <f t="shared" si="59"/>
        <v>1.2318097704164617</v>
      </c>
      <c r="Q818" s="458">
        <f t="shared" si="60"/>
        <v>0.10912882271966184</v>
      </c>
      <c r="R818" s="453">
        <f t="shared" si="61"/>
        <v>0.10339436685548056</v>
      </c>
      <c r="S818" s="453">
        <f>IF(COUNTIF($D$64:$D818,$D818)&gt;=14,100-100/(1+(AVERAGEIFS($K$64:$K818,$D$64:$D818,$D818,$K$64:$K818,"&gt;0")*COUNTIFS($D$64:$D818,$D818,$K$64:$K818,"&gt;0"))/(-AVERAGEIFS($K$64:$K818,$D$64:$D818,$D818,$K$64:$K818,"&lt;0")*COUNTIFS($D$64:$D818,$D818,$K$64:$K818,"&lt;0"))),"")</f>
        <v>92.758488073252494</v>
      </c>
      <c r="T818" s="453">
        <f ca="1">IF($D818=$D817,MIN(0,$H818/MAX(OFFSET($H818,0,0,-(COUNTIF($D$64:$D818,$D818)),1))-1),0)</f>
        <v>-2.6795878737124079E-2</v>
      </c>
      <c r="U818" s="453">
        <f ca="1">IF(COUNTIF($D$64:$D818,$D818)&gt;=30,STDEV(OFFSET($K818,0,0,-30,1))*SQRT(365),"")</f>
        <v>0.34759373040306529</v>
      </c>
      <c r="V818" s="453" t="str">
        <f ca="1">IF(COUNTIF($D$64:$D818,$D818)&lt;20,"Neutral",IF($H818&gt;$M818*1.05,"Bullish",IF($H818&lt;$M818*0.95,"Bearish","Neutral")))</f>
        <v>Bullish</v>
      </c>
      <c r="AB818" s="433"/>
      <c r="AC818" s="433"/>
      <c r="AD818" s="433"/>
      <c r="AE818" s="433"/>
      <c r="AF818" s="433"/>
      <c r="AG818" s="433"/>
      <c r="AH818" s="433"/>
      <c r="AI818" s="433"/>
      <c r="AJ818" s="433"/>
      <c r="AK818" s="433"/>
      <c r="AL818" s="433"/>
      <c r="AM818" s="433"/>
      <c r="AN818" s="433"/>
      <c r="AO818" s="433"/>
      <c r="AP818" s="433"/>
      <c r="AQ818" s="433"/>
      <c r="AR818" s="433"/>
      <c r="AS818" s="433"/>
      <c r="AT818" s="433"/>
    </row>
    <row r="819" spans="2:46" ht="20.149999999999999" customHeight="1">
      <c r="B819" s="437">
        <v>46078</v>
      </c>
      <c r="C819" s="419" t="s">
        <v>112</v>
      </c>
      <c r="D819" s="419" t="s">
        <v>112</v>
      </c>
      <c r="E819" s="457">
        <v>1.3826247379925454</v>
      </c>
      <c r="F819" s="457">
        <v>1.4614390092073049</v>
      </c>
      <c r="G819" s="457">
        <v>1.3463378863956346</v>
      </c>
      <c r="H819" s="457">
        <v>1.4271047663084644</v>
      </c>
      <c r="I819" s="457">
        <v>1555727572.1330957</v>
      </c>
      <c r="J819" s="462">
        <v>88904338290.876205</v>
      </c>
      <c r="K819" s="474">
        <f t="shared" si="57"/>
        <v>2.1906278408160507E-2</v>
      </c>
      <c r="L819" s="458">
        <f ca="1">IF(COUNTIF($D$64:$D819,$D819)&gt;=7,AVERAGE(OFFSET($H819,0,0,-7,1)),"")</f>
        <v>1.4019370551159864</v>
      </c>
      <c r="M819" s="458">
        <f ca="1">IF(COUNTIF($D$64:$D819,$D819)&gt;=20,AVERAGE(OFFSET($H819,0,0,-20,1)),"")</f>
        <v>1.2852962761988032</v>
      </c>
      <c r="N819" s="458" t="str">
        <f ca="1">IF(COUNTIF($D$64:$D819,$D819)&gt;=50,AVERAGE(OFFSET($H819,0,0,-50,1)),"")</f>
        <v/>
      </c>
      <c r="O819" s="458">
        <f t="shared" si="58"/>
        <v>1.3541949274703298</v>
      </c>
      <c r="P819" s="458">
        <f t="shared" si="59"/>
        <v>1.2462760664084618</v>
      </c>
      <c r="Q819" s="458">
        <f t="shared" si="60"/>
        <v>0.10791886106186799</v>
      </c>
      <c r="R819" s="453">
        <f t="shared" si="61"/>
        <v>0.10429926569675804</v>
      </c>
      <c r="S819" s="453">
        <f>IF(COUNTIF($D$64:$D819,$D819)&gt;=14,100-100/(1+(AVERAGEIFS($K$64:$K819,$D$64:$D819,$D819,$K$64:$K819,"&gt;0")*COUNTIFS($D$64:$D819,$D819,$K$64:$K819,"&gt;0"))/(-AVERAGEIFS($K$64:$K819,$D$64:$D819,$D819,$K$64:$K819,"&lt;0")*COUNTIFS($D$64:$D819,$D819,$K$64:$K819,"&lt;0"))),"")</f>
        <v>93.029848776438499</v>
      </c>
      <c r="T819" s="453">
        <f ca="1">IF($D819=$D818,MIN(0,$H819/MAX(OFFSET($H819,0,0,-(COUNTIF($D$64:$D819,$D819)),1))-1),0)</f>
        <v>-5.4765983087703418E-3</v>
      </c>
      <c r="U819" s="453">
        <f ca="1">IF(COUNTIF($D$64:$D819,$D819)&gt;=30,STDEV(OFFSET($K819,0,0,-30,1))*SQRT(365),"")</f>
        <v>0.32265399611440559</v>
      </c>
      <c r="V819" s="453" t="str">
        <f ca="1">IF(COUNTIF($D$64:$D819,$D819)&lt;20,"Neutral",IF($H819&gt;$M819*1.05,"Bullish",IF($H819&lt;$M819*0.95,"Bearish","Neutral")))</f>
        <v>Bullish</v>
      </c>
      <c r="AB819" s="433"/>
      <c r="AC819" s="433"/>
      <c r="AD819" s="433"/>
      <c r="AE819" s="433"/>
      <c r="AF819" s="433"/>
      <c r="AG819" s="433"/>
      <c r="AH819" s="433"/>
      <c r="AI819" s="433"/>
      <c r="AJ819" s="433"/>
      <c r="AK819" s="433"/>
      <c r="AL819" s="433"/>
      <c r="AM819" s="433"/>
      <c r="AN819" s="433"/>
      <c r="AO819" s="433"/>
      <c r="AP819" s="433"/>
      <c r="AQ819" s="433"/>
      <c r="AR819" s="433"/>
      <c r="AS819" s="433"/>
      <c r="AT819" s="433"/>
    </row>
    <row r="820" spans="2:46" ht="20.149999999999999" customHeight="1">
      <c r="B820" s="437">
        <v>46079</v>
      </c>
      <c r="C820" s="419" t="s">
        <v>112</v>
      </c>
      <c r="D820" s="419" t="s">
        <v>112</v>
      </c>
      <c r="E820" s="457">
        <v>1.4200700329511187</v>
      </c>
      <c r="F820" s="457">
        <v>1.4982264028210714</v>
      </c>
      <c r="G820" s="457">
        <v>1.3676546634267439</v>
      </c>
      <c r="H820" s="457">
        <v>1.4439395951840031</v>
      </c>
      <c r="I820" s="457">
        <v>1484687306.0353501</v>
      </c>
      <c r="J820" s="462">
        <v>89953097538.798431</v>
      </c>
      <c r="K820" s="474">
        <f t="shared" si="57"/>
        <v>1.1796491240853912E-2</v>
      </c>
      <c r="L820" s="458">
        <f ca="1">IF(COUNTIF($D$64:$D820,$D820)&gt;=7,AVERAGE(OFFSET($H820,0,0,-7,1)),"")</f>
        <v>1.4136301000694131</v>
      </c>
      <c r="M820" s="458">
        <f ca="1">IF(COUNTIF($D$64:$D820,$D820)&gt;=20,AVERAGE(OFFSET($H820,0,0,-20,1)),"")</f>
        <v>1.3035610060636864</v>
      </c>
      <c r="N820" s="458" t="str">
        <f ca="1">IF(COUNTIF($D$64:$D820,$D820)&gt;=50,AVERAGE(OFFSET($H820,0,0,-50,1)),"")</f>
        <v/>
      </c>
      <c r="O820" s="458">
        <f t="shared" si="58"/>
        <v>1.3680017994262794</v>
      </c>
      <c r="P820" s="458">
        <f t="shared" si="59"/>
        <v>1.2609178092807241</v>
      </c>
      <c r="Q820" s="458">
        <f t="shared" si="60"/>
        <v>0.10708399014555536</v>
      </c>
      <c r="R820" s="453">
        <f t="shared" si="61"/>
        <v>0.10485621058651751</v>
      </c>
      <c r="S820" s="453">
        <f>IF(COUNTIF($D$64:$D820,$D820)&gt;=14,100-100/(1+(AVERAGEIFS($K$64:$K820,$D$64:$D820,$D820,$K$64:$K820,"&gt;0")*COUNTIFS($D$64:$D820,$D820,$K$64:$K820,"&gt;0"))/(-AVERAGEIFS($K$64:$K820,$D$64:$D820,$D820,$K$64:$K820,"&lt;0")*COUNTIFS($D$64:$D820,$D820,$K$64:$K820,"&lt;0"))),"")</f>
        <v>93.16771812634596</v>
      </c>
      <c r="T820" s="453">
        <f ca="1">IF($D820=$D819,MIN(0,$H820/MAX(OFFSET($H820,0,0,-(COUNTIF($D$64:$D820,$D820)),1))-1),0)</f>
        <v>0</v>
      </c>
      <c r="U820" s="453">
        <f ca="1">IF(COUNTIF($D$64:$D820,$D820)&gt;=30,STDEV(OFFSET($K820,0,0,-30,1))*SQRT(365),"")</f>
        <v>0.31490031909928479</v>
      </c>
      <c r="V820" s="453" t="str">
        <f ca="1">IF(COUNTIF($D$64:$D820,$D820)&lt;20,"Neutral",IF($H820&gt;$M820*1.05,"Bullish",IF($H820&lt;$M820*0.95,"Bearish","Neutral")))</f>
        <v>Bullish</v>
      </c>
      <c r="AB820" s="433"/>
      <c r="AC820" s="433"/>
      <c r="AD820" s="433"/>
      <c r="AE820" s="433"/>
      <c r="AF820" s="433"/>
      <c r="AG820" s="433"/>
      <c r="AH820" s="433"/>
      <c r="AI820" s="433"/>
      <c r="AJ820" s="433"/>
      <c r="AK820" s="433"/>
      <c r="AL820" s="433"/>
      <c r="AM820" s="433"/>
      <c r="AN820" s="433"/>
      <c r="AO820" s="433"/>
      <c r="AP820" s="433"/>
      <c r="AQ820" s="433"/>
      <c r="AR820" s="433"/>
      <c r="AS820" s="433"/>
      <c r="AT820" s="433"/>
    </row>
    <row r="821" spans="2:46" ht="20.149999999999999" customHeight="1">
      <c r="B821" s="437">
        <v>46080</v>
      </c>
      <c r="C821" s="419" t="s">
        <v>112</v>
      </c>
      <c r="D821" s="419" t="s">
        <v>112</v>
      </c>
      <c r="E821" s="457">
        <v>1.4332429638573612</v>
      </c>
      <c r="F821" s="457">
        <v>1.5261874081487268</v>
      </c>
      <c r="G821" s="457">
        <v>1.3787978635961973</v>
      </c>
      <c r="H821" s="457">
        <v>1.4784365940035848</v>
      </c>
      <c r="I821" s="457">
        <v>3564446365.3767862</v>
      </c>
      <c r="J821" s="462">
        <v>92102156896.934692</v>
      </c>
      <c r="K821" s="474">
        <f t="shared" si="57"/>
        <v>2.3890887773034386E-2</v>
      </c>
      <c r="L821" s="458">
        <f ca="1">IF(COUNTIF($D$64:$D821,$D821)&gt;=7,AVERAGE(OFFSET($H821,0,0,-7,1)),"")</f>
        <v>1.4287522264229224</v>
      </c>
      <c r="M821" s="458">
        <f ca="1">IF(COUNTIF($D$64:$D821,$D821)&gt;=20,AVERAGE(OFFSET($H821,0,0,-20,1)),"")</f>
        <v>1.3230331863580538</v>
      </c>
      <c r="N821" s="458" t="str">
        <f ca="1">IF(COUNTIF($D$64:$D821,$D821)&gt;=50,AVERAGE(OFFSET($H821,0,0,-50,1)),"")</f>
        <v/>
      </c>
      <c r="O821" s="458">
        <f t="shared" si="58"/>
        <v>1.3849917678227879</v>
      </c>
      <c r="P821" s="458">
        <f t="shared" si="59"/>
        <v>1.2770303118527879</v>
      </c>
      <c r="Q821" s="458">
        <f t="shared" si="60"/>
        <v>0.10796145596999995</v>
      </c>
      <c r="R821" s="453">
        <f t="shared" si="61"/>
        <v>0.105477259663214</v>
      </c>
      <c r="S821" s="453">
        <f>IF(COUNTIF($D$64:$D821,$D821)&gt;=14,100-100/(1+(AVERAGEIFS($K$64:$K821,$D$64:$D821,$D821,$K$64:$K821,"&gt;0")*COUNTIFS($D$64:$D821,$D821,$K$64:$K821,"&gt;0"))/(-AVERAGEIFS($K$64:$K821,$D$64:$D821,$D821,$K$64:$K821,"&lt;0")*COUNTIFS($D$64:$D821,$D821,$K$64:$K821,"&lt;0"))),"")</f>
        <v>93.430873702797143</v>
      </c>
      <c r="T821" s="453">
        <f ca="1">IF($D821=$D820,MIN(0,$H821/MAX(OFFSET($H821,0,0,-(COUNTIF($D$64:$D821,$D821)),1))-1),0)</f>
        <v>0</v>
      </c>
      <c r="U821" s="453">
        <f ca="1">IF(COUNTIF($D$64:$D821,$D821)&gt;=30,STDEV(OFFSET($K821,0,0,-30,1))*SQRT(365),"")</f>
        <v>0.30958212463421453</v>
      </c>
      <c r="V821" s="453" t="str">
        <f ca="1">IF(COUNTIF($D$64:$D821,$D821)&lt;20,"Neutral",IF($H821&gt;$M821*1.05,"Bullish",IF($H821&lt;$M821*0.95,"Bearish","Neutral")))</f>
        <v>Bullish</v>
      </c>
      <c r="AB821" s="433"/>
      <c r="AC821" s="433"/>
      <c r="AD821" s="433"/>
      <c r="AE821" s="433"/>
      <c r="AF821" s="433"/>
      <c r="AG821" s="433"/>
      <c r="AH821" s="433"/>
      <c r="AI821" s="433"/>
      <c r="AJ821" s="433"/>
      <c r="AK821" s="433"/>
      <c r="AL821" s="433"/>
      <c r="AM821" s="433"/>
      <c r="AN821" s="433"/>
      <c r="AO821" s="433"/>
      <c r="AP821" s="433"/>
      <c r="AQ821" s="433"/>
      <c r="AR821" s="433"/>
      <c r="AS821" s="433"/>
      <c r="AT821" s="433"/>
    </row>
    <row r="822" spans="2:46" ht="20.149999999999999" customHeight="1">
      <c r="B822" s="437">
        <v>46081</v>
      </c>
      <c r="C822" s="419" t="s">
        <v>112</v>
      </c>
      <c r="D822" s="419" t="s">
        <v>112</v>
      </c>
      <c r="E822" s="457">
        <v>1.469518042494304</v>
      </c>
      <c r="F822" s="457">
        <v>1.4973663666937573</v>
      </c>
      <c r="G822" s="457">
        <v>1.3955870873141287</v>
      </c>
      <c r="H822" s="457">
        <v>1.4493820897440537</v>
      </c>
      <c r="I822" s="457">
        <v>1013460654.5087829</v>
      </c>
      <c r="J822" s="462">
        <v>90292148594.429474</v>
      </c>
      <c r="K822" s="474">
        <f t="shared" si="57"/>
        <v>-1.965218148507264E-2</v>
      </c>
      <c r="L822" s="458">
        <f ca="1">IF(COUNTIF($D$64:$D822,$D822)&gt;=7,AVERAGE(OFFSET($H822,0,0,-7,1)),"")</f>
        <v>1.4367654124724107</v>
      </c>
      <c r="M822" s="458">
        <f ca="1">IF(COUNTIF($D$64:$D822,$D822)&gt;=20,AVERAGE(OFFSET($H822,0,0,-20,1)),"")</f>
        <v>1.3374902815722369</v>
      </c>
      <c r="N822" s="458" t="str">
        <f ca="1">IF(COUNTIF($D$64:$D822,$D822)&gt;=50,AVERAGE(OFFSET($H822,0,0,-50,1)),"")</f>
        <v/>
      </c>
      <c r="O822" s="458">
        <f t="shared" si="58"/>
        <v>1.3948979711952902</v>
      </c>
      <c r="P822" s="458">
        <f t="shared" si="59"/>
        <v>1.289797110215104</v>
      </c>
      <c r="Q822" s="458">
        <f t="shared" si="60"/>
        <v>0.10510086098018623</v>
      </c>
      <c r="R822" s="453">
        <f t="shared" si="61"/>
        <v>0.10540197992660845</v>
      </c>
      <c r="S822" s="453">
        <f>IF(COUNTIF($D$64:$D822,$D822)&gt;=14,100-100/(1+(AVERAGEIFS($K$64:$K822,$D$64:$D822,$D822,$K$64:$K822,"&gt;0")*COUNTIFS($D$64:$D822,$D822,$K$64:$K822,"&gt;0"))/(-AVERAGEIFS($K$64:$K822,$D$64:$D822,$D822,$K$64:$K822,"&lt;0")*COUNTIFS($D$64:$D822,$D822,$K$64:$K822,"&lt;0"))),"")</f>
        <v>90.561616721456716</v>
      </c>
      <c r="T822" s="453">
        <f ca="1">IF($D822=$D821,MIN(0,$H822/MAX(OFFSET($H822,0,0,-(COUNTIF($D$64:$D822,$D822)),1))-1),0)</f>
        <v>-1.965218148507264E-2</v>
      </c>
      <c r="U822" s="453">
        <f ca="1">IF(COUNTIF($D$64:$D822,$D822)&gt;=30,STDEV(OFFSET($K822,0,0,-30,1))*SQRT(365),"")</f>
        <v>0.33312907537618452</v>
      </c>
      <c r="V822" s="453" t="str">
        <f ca="1">IF(COUNTIF($D$64:$D822,$D822)&lt;20,"Neutral",IF($H822&gt;$M822*1.05,"Bullish",IF($H822&lt;$M822*0.95,"Bearish","Neutral")))</f>
        <v>Bullish</v>
      </c>
      <c r="AB822" s="433"/>
      <c r="AC822" s="433"/>
      <c r="AD822" s="433"/>
      <c r="AE822" s="433"/>
      <c r="AF822" s="433"/>
      <c r="AG822" s="433"/>
      <c r="AH822" s="433"/>
      <c r="AI822" s="433"/>
      <c r="AJ822" s="433"/>
      <c r="AK822" s="433"/>
      <c r="AL822" s="433"/>
      <c r="AM822" s="433"/>
      <c r="AN822" s="433"/>
      <c r="AO822" s="433"/>
      <c r="AP822" s="433"/>
      <c r="AQ822" s="433"/>
      <c r="AR822" s="433"/>
      <c r="AS822" s="433"/>
      <c r="AT822" s="433"/>
    </row>
    <row r="823" spans="2:46" ht="20.149999999999999" customHeight="1">
      <c r="B823" s="437">
        <v>46082</v>
      </c>
      <c r="C823" s="419" t="s">
        <v>112</v>
      </c>
      <c r="D823" s="419" t="s">
        <v>112</v>
      </c>
      <c r="E823" s="457">
        <v>1.4548990880075106</v>
      </c>
      <c r="F823" s="457">
        <v>1.4843849933396001</v>
      </c>
      <c r="G823" s="457">
        <v>1.430237466439318</v>
      </c>
      <c r="H823" s="457">
        <v>1.4697506430233571</v>
      </c>
      <c r="I823" s="457">
        <v>2132107944.1841917</v>
      </c>
      <c r="J823" s="462">
        <v>91561048253.368408</v>
      </c>
      <c r="K823" s="474">
        <f t="shared" si="57"/>
        <v>1.4053266853118362E-2</v>
      </c>
      <c r="L823" s="458">
        <f ca="1">IF(COUNTIF($D$64:$D823,$D823)&gt;=7,AVERAGE(OFFSET($H823,0,0,-7,1)),"")</f>
        <v>1.4417350064896</v>
      </c>
      <c r="M823" s="458">
        <f ca="1">IF(COUNTIF($D$64:$D823,$D823)&gt;=20,AVERAGE(OFFSET($H823,0,0,-20,1)),"")</f>
        <v>1.3524921453402403</v>
      </c>
      <c r="N823" s="458" t="str">
        <f ca="1">IF(COUNTIF($D$64:$D823,$D823)&gt;=50,AVERAGE(OFFSET($H823,0,0,-50,1)),"")</f>
        <v/>
      </c>
      <c r="O823" s="458">
        <f t="shared" si="58"/>
        <v>1.4064137668611467</v>
      </c>
      <c r="P823" s="458">
        <f t="shared" si="59"/>
        <v>1.3031270015342338</v>
      </c>
      <c r="Q823" s="458">
        <f t="shared" si="60"/>
        <v>0.10328676532691294</v>
      </c>
      <c r="R823" s="453">
        <f t="shared" si="61"/>
        <v>0.10497893700666935</v>
      </c>
      <c r="S823" s="453">
        <f>IF(COUNTIF($D$64:$D823,$D823)&gt;=14,100-100/(1+(AVERAGEIFS($K$64:$K823,$D$64:$D823,$D823,$K$64:$K823,"&gt;0")*COUNTIFS($D$64:$D823,$D823,$K$64:$K823,"&gt;0"))/(-AVERAGEIFS($K$64:$K823,$D$64:$D823,$D823,$K$64:$K823,"&lt;0")*COUNTIFS($D$64:$D823,$D823,$K$64:$K823,"&lt;0"))),"")</f>
        <v>90.764435886890737</v>
      </c>
      <c r="T823" s="453">
        <f ca="1">IF($D823=$D822,MIN(0,$H823/MAX(OFFSET($H823,0,0,-(COUNTIF($D$64:$D823,$D823)),1))-1),0)</f>
        <v>-5.8750919826100478E-3</v>
      </c>
      <c r="U823" s="453">
        <f ca="1">IF(COUNTIF($D$64:$D823,$D823)&gt;=30,STDEV(OFFSET($K823,0,0,-30,1))*SQRT(365),"")</f>
        <v>0.32496090376986964</v>
      </c>
      <c r="V823" s="453" t="str">
        <f ca="1">IF(COUNTIF($D$64:$D823,$D823)&lt;20,"Neutral",IF($H823&gt;$M823*1.05,"Bullish",IF($H823&lt;$M823*0.95,"Bearish","Neutral")))</f>
        <v>Bullish</v>
      </c>
      <c r="AB823" s="433"/>
      <c r="AC823" s="433"/>
      <c r="AD823" s="433"/>
      <c r="AE823" s="433"/>
      <c r="AF823" s="433"/>
      <c r="AG823" s="433"/>
      <c r="AH823" s="433"/>
      <c r="AI823" s="433"/>
      <c r="AJ823" s="433"/>
      <c r="AK823" s="433"/>
      <c r="AL823" s="433"/>
      <c r="AM823" s="433"/>
      <c r="AN823" s="433"/>
      <c r="AO823" s="433"/>
      <c r="AP823" s="433"/>
      <c r="AQ823" s="433"/>
      <c r="AR823" s="433"/>
      <c r="AS823" s="433"/>
      <c r="AT823" s="433"/>
    </row>
    <row r="824" spans="2:46" ht="20.149999999999999" customHeight="1">
      <c r="B824" s="437">
        <v>46083</v>
      </c>
      <c r="C824" s="419" t="s">
        <v>112</v>
      </c>
      <c r="D824" s="419" t="s">
        <v>112</v>
      </c>
      <c r="E824" s="457">
        <v>1.4728549404363511</v>
      </c>
      <c r="F824" s="457">
        <v>1.5609891240946088</v>
      </c>
      <c r="G824" s="457">
        <v>1.4456291787779789</v>
      </c>
      <c r="H824" s="457">
        <v>1.553675646628</v>
      </c>
      <c r="I824" s="457">
        <v>2308638416.1259665</v>
      </c>
      <c r="J824" s="462">
        <v>96789323771.52153</v>
      </c>
      <c r="K824" s="474">
        <f t="shared" si="57"/>
        <v>5.7101525352630356E-2</v>
      </c>
      <c r="L824" s="458">
        <f ca="1">IF(COUNTIF($D$64:$D824,$D824)&gt;=7,AVERAGE(OFFSET($H824,0,0,-7,1)),"")</f>
        <v>1.4598288160372614</v>
      </c>
      <c r="M824" s="458">
        <f ca="1">IF(COUNTIF($D$64:$D824,$D824)&gt;=20,AVERAGE(OFFSET($H824,0,0,-20,1)),"")</f>
        <v>1.3699822884587101</v>
      </c>
      <c r="N824" s="458" t="str">
        <f ca="1">IF(COUNTIF($D$64:$D824,$D824)&gt;=50,AVERAGE(OFFSET($H824,0,0,-50,1)),"")</f>
        <v/>
      </c>
      <c r="O824" s="458">
        <f t="shared" si="58"/>
        <v>1.4290694406714319</v>
      </c>
      <c r="P824" s="458">
        <f t="shared" si="59"/>
        <v>1.3216861604300683</v>
      </c>
      <c r="Q824" s="458">
        <f t="shared" si="60"/>
        <v>0.10738328024136368</v>
      </c>
      <c r="R824" s="453">
        <f t="shared" si="61"/>
        <v>0.10545980565360821</v>
      </c>
      <c r="S824" s="453">
        <f>IF(COUNTIF($D$64:$D824,$D824)&gt;=14,100-100/(1+(AVERAGEIFS($K$64:$K824,$D$64:$D824,$D824,$K$64:$K824,"&gt;0")*COUNTIFS($D$64:$D824,$D824,$K$64:$K824,"&gt;0"))/(-AVERAGEIFS($K$64:$K824,$D$64:$D824,$D824,$K$64:$K824,"&lt;0")*COUNTIFS($D$64:$D824,$D824,$K$64:$K824,"&lt;0"))),"")</f>
        <v>91.506071222271757</v>
      </c>
      <c r="T824" s="453">
        <f ca="1">IF($D824=$D823,MIN(0,$H824/MAX(OFFSET($H824,0,0,-(COUNTIF($D$64:$D824,$D824)),1))-1),0)</f>
        <v>0</v>
      </c>
      <c r="U824" s="453">
        <f ca="1">IF(COUNTIF($D$64:$D824,$D824)&gt;=30,STDEV(OFFSET($K824,0,0,-30,1))*SQRT(365),"")</f>
        <v>0.35192536905223548</v>
      </c>
      <c r="V824" s="453" t="str">
        <f ca="1">IF(COUNTIF($D$64:$D824,$D824)&lt;20,"Neutral",IF($H824&gt;$M824*1.05,"Bullish",IF($H824&lt;$M824*0.95,"Bearish","Neutral")))</f>
        <v>Bullish</v>
      </c>
      <c r="AB824" s="433"/>
      <c r="AC824" s="433"/>
      <c r="AD824" s="433"/>
      <c r="AE824" s="433"/>
      <c r="AF824" s="433"/>
      <c r="AG824" s="433"/>
      <c r="AH824" s="433"/>
      <c r="AI824" s="433"/>
      <c r="AJ824" s="433"/>
      <c r="AK824" s="433"/>
      <c r="AL824" s="433"/>
      <c r="AM824" s="433"/>
      <c r="AN824" s="433"/>
      <c r="AO824" s="433"/>
      <c r="AP824" s="433"/>
      <c r="AQ824" s="433"/>
      <c r="AR824" s="433"/>
      <c r="AS824" s="433"/>
      <c r="AT824" s="433"/>
    </row>
    <row r="825" spans="2:46" ht="20.149999999999999" customHeight="1">
      <c r="B825" s="437">
        <v>46084</v>
      </c>
      <c r="C825" s="419" t="s">
        <v>112</v>
      </c>
      <c r="D825" s="419" t="s">
        <v>112</v>
      </c>
      <c r="E825" s="457">
        <v>1.5553745385242257</v>
      </c>
      <c r="F825" s="457">
        <v>1.6225137797599971</v>
      </c>
      <c r="G825" s="457">
        <v>1.5278011479873335</v>
      </c>
      <c r="H825" s="457">
        <v>1.5708621803243465</v>
      </c>
      <c r="I825" s="457">
        <v>2686425393.6869798</v>
      </c>
      <c r="J825" s="462">
        <v>97859993172.857742</v>
      </c>
      <c r="K825" s="474">
        <f t="shared" si="57"/>
        <v>1.1061854341121391E-2</v>
      </c>
      <c r="L825" s="458">
        <f ca="1">IF(COUNTIF($D$64:$D825,$D825)&gt;=7,AVERAGE(OFFSET($H825,0,0,-7,1)),"")</f>
        <v>1.4847359307451156</v>
      </c>
      <c r="M825" s="458">
        <f ca="1">IF(COUNTIF($D$64:$D825,$D825)&gt;=20,AVERAGE(OFFSET($H825,0,0,-20,1)),"")</f>
        <v>1.3881206777092179</v>
      </c>
      <c r="N825" s="458" t="str">
        <f ca="1">IF(COUNTIF($D$64:$D825,$D825)&gt;=50,AVERAGE(OFFSET($H825,0,0,-50,1)),"")</f>
        <v/>
      </c>
      <c r="O825" s="458">
        <f t="shared" si="58"/>
        <v>1.4508837083103419</v>
      </c>
      <c r="P825" s="458">
        <f t="shared" si="59"/>
        <v>1.3401436433852001</v>
      </c>
      <c r="Q825" s="458">
        <f t="shared" si="60"/>
        <v>0.11074006492514177</v>
      </c>
      <c r="R825" s="453">
        <f t="shared" si="61"/>
        <v>0.10651585750791492</v>
      </c>
      <c r="S825" s="453">
        <f>IF(COUNTIF($D$64:$D825,$D825)&gt;=14,100-100/(1+(AVERAGEIFS($K$64:$K825,$D$64:$D825,$D825,$K$64:$K825,"&gt;0")*COUNTIFS($D$64:$D825,$D825,$K$64:$K825,"&gt;0"))/(-AVERAGEIFS($K$64:$K825,$D$64:$D825,$D825,$K$64:$K825,"&lt;0")*COUNTIFS($D$64:$D825,$D825,$K$64:$K825,"&lt;0"))),"")</f>
        <v>91.636181561323582</v>
      </c>
      <c r="T825" s="453">
        <f ca="1">IF($D825=$D824,MIN(0,$H825/MAX(OFFSET($H825,0,0,-(COUNTIF($D$64:$D825,$D825)),1))-1),0)</f>
        <v>0</v>
      </c>
      <c r="U825" s="453">
        <f ca="1">IF(COUNTIF($D$64:$D825,$D825)&gt;=30,STDEV(OFFSET($K825,0,0,-30,1))*SQRT(365),"")</f>
        <v>0.34347545842301452</v>
      </c>
      <c r="V825" s="453" t="str">
        <f ca="1">IF(COUNTIF($D$64:$D825,$D825)&lt;20,"Neutral",IF($H825&gt;$M825*1.05,"Bullish",IF($H825&lt;$M825*0.95,"Bearish","Neutral")))</f>
        <v>Bullish</v>
      </c>
      <c r="AB825" s="433"/>
      <c r="AC825" s="433"/>
      <c r="AD825" s="433"/>
      <c r="AE825" s="433"/>
      <c r="AF825" s="433"/>
      <c r="AG825" s="433"/>
      <c r="AH825" s="433"/>
      <c r="AI825" s="433"/>
      <c r="AJ825" s="433"/>
      <c r="AK825" s="433"/>
      <c r="AL825" s="433"/>
      <c r="AM825" s="433"/>
      <c r="AN825" s="433"/>
      <c r="AO825" s="433"/>
      <c r="AP825" s="433"/>
      <c r="AQ825" s="433"/>
      <c r="AR825" s="433"/>
      <c r="AS825" s="433"/>
      <c r="AT825" s="433"/>
    </row>
    <row r="826" spans="2:46" ht="20.149999999999999" customHeight="1">
      <c r="B826" s="437">
        <v>46085</v>
      </c>
      <c r="C826" s="419" t="s">
        <v>112</v>
      </c>
      <c r="D826" s="419" t="s">
        <v>112</v>
      </c>
      <c r="E826" s="457">
        <v>1.5652569122409921</v>
      </c>
      <c r="F826" s="457">
        <v>1.6245191936332046</v>
      </c>
      <c r="G826" s="457">
        <v>1.5298090354784732</v>
      </c>
      <c r="H826" s="457">
        <v>1.5984745658345454</v>
      </c>
      <c r="I826" s="457">
        <v>1076689775.6312346</v>
      </c>
      <c r="J826" s="462">
        <v>99580161811.048813</v>
      </c>
      <c r="K826" s="474">
        <f t="shared" si="57"/>
        <v>1.7577853650087683E-2</v>
      </c>
      <c r="L826" s="458">
        <f ca="1">IF(COUNTIF($D$64:$D826,$D826)&gt;=7,AVERAGE(OFFSET($H826,0,0,-7,1)),"")</f>
        <v>1.5092173306774128</v>
      </c>
      <c r="M826" s="458">
        <f ca="1">IF(COUNTIF($D$64:$D826,$D826)&gt;=20,AVERAGE(OFFSET($H826,0,0,-20,1)),"")</f>
        <v>1.406597530919115</v>
      </c>
      <c r="N826" s="458" t="str">
        <f ca="1">IF(COUNTIF($D$64:$D826,$D826)&gt;=50,AVERAGE(OFFSET($H826,0,0,-50,1)),"")</f>
        <v/>
      </c>
      <c r="O826" s="458">
        <f t="shared" si="58"/>
        <v>1.4735899940832962</v>
      </c>
      <c r="P826" s="458">
        <f t="shared" si="59"/>
        <v>1.3592792672703369</v>
      </c>
      <c r="Q826" s="458">
        <f t="shared" si="60"/>
        <v>0.11431072681295928</v>
      </c>
      <c r="R826" s="453">
        <f t="shared" si="61"/>
        <v>0.10807483136892379</v>
      </c>
      <c r="S826" s="453">
        <f>IF(COUNTIF($D$64:$D826,$D826)&gt;=14,100-100/(1+(AVERAGEIFS($K$64:$K826,$D$64:$D826,$D826,$K$64:$K826,"&gt;0")*COUNTIFS($D$64:$D826,$D826,$K$64:$K826,"&gt;0"))/(-AVERAGEIFS($K$64:$K826,$D$64:$D826,$D826,$K$64:$K826,"&lt;0")*COUNTIFS($D$64:$D826,$D826,$K$64:$K826,"&lt;0"))),"")</f>
        <v>91.834928788838837</v>
      </c>
      <c r="T826" s="453">
        <f ca="1">IF($D826=$D825,MIN(0,$H826/MAX(OFFSET($H826,0,0,-(COUNTIF($D$64:$D826,$D826)),1))-1),0)</f>
        <v>0</v>
      </c>
      <c r="U826" s="453">
        <f ca="1">IF(COUNTIF($D$64:$D826,$D826)&gt;=30,STDEV(OFFSET($K826,0,0,-30,1))*SQRT(365),"")</f>
        <v>0.34297330778406182</v>
      </c>
      <c r="V826" s="453" t="str">
        <f ca="1">IF(COUNTIF($D$64:$D826,$D826)&lt;20,"Neutral",IF($H826&gt;$M826*1.05,"Bullish",IF($H826&lt;$M826*0.95,"Bearish","Neutral")))</f>
        <v>Bullish</v>
      </c>
      <c r="AB826" s="433"/>
      <c r="AC826" s="433"/>
      <c r="AD826" s="433"/>
      <c r="AE826" s="433"/>
      <c r="AF826" s="433"/>
      <c r="AG826" s="433"/>
      <c r="AH826" s="433"/>
      <c r="AI826" s="433"/>
      <c r="AJ826" s="433"/>
      <c r="AK826" s="433"/>
      <c r="AL826" s="433"/>
      <c r="AM826" s="433"/>
      <c r="AN826" s="433"/>
      <c r="AO826" s="433"/>
      <c r="AP826" s="433"/>
      <c r="AQ826" s="433"/>
      <c r="AR826" s="433"/>
      <c r="AS826" s="433"/>
      <c r="AT826" s="433"/>
    </row>
    <row r="827" spans="2:46" ht="20.149999999999999" customHeight="1">
      <c r="B827" s="437">
        <v>46086</v>
      </c>
      <c r="C827" s="419" t="s">
        <v>112</v>
      </c>
      <c r="D827" s="419" t="s">
        <v>112</v>
      </c>
      <c r="E827" s="457">
        <v>1.6030492118793025</v>
      </c>
      <c r="F827" s="457">
        <v>1.709229378336478</v>
      </c>
      <c r="G827" s="457">
        <v>1.5630108925120341</v>
      </c>
      <c r="H827" s="457">
        <v>1.6629170138392431</v>
      </c>
      <c r="I827" s="457">
        <v>1216420096.9691474</v>
      </c>
      <c r="J827" s="462">
        <v>103594732663.13962</v>
      </c>
      <c r="K827" s="474">
        <f t="shared" si="57"/>
        <v>4.0314966144646247E-2</v>
      </c>
      <c r="L827" s="458">
        <f ca="1">IF(COUNTIF($D$64:$D827,$D827)&gt;=7,AVERAGE(OFFSET($H827,0,0,-7,1)),"")</f>
        <v>1.5404998190567327</v>
      </c>
      <c r="M827" s="458">
        <f ca="1">IF(COUNTIF($D$64:$D827,$D827)&gt;=20,AVERAGE(OFFSET($H827,0,0,-20,1)),"")</f>
        <v>1.427411761515772</v>
      </c>
      <c r="N827" s="458" t="str">
        <f ca="1">IF(COUNTIF($D$64:$D827,$D827)&gt;=50,AVERAGE(OFFSET($H827,0,0,-50,1)),"")</f>
        <v/>
      </c>
      <c r="O827" s="458">
        <f t="shared" si="58"/>
        <v>1.5027172278919034</v>
      </c>
      <c r="P827" s="458">
        <f t="shared" si="59"/>
        <v>1.381770952201367</v>
      </c>
      <c r="Q827" s="458">
        <f t="shared" si="60"/>
        <v>0.1209462756905364</v>
      </c>
      <c r="R827" s="453">
        <f t="shared" si="61"/>
        <v>0.11064912023324631</v>
      </c>
      <c r="S827" s="453">
        <f>IF(COUNTIF($D$64:$D827,$D827)&gt;=14,100-100/(1+(AVERAGEIFS($K$64:$K827,$D$64:$D827,$D827,$K$64:$K827,"&gt;0")*COUNTIFS($D$64:$D827,$D827,$K$64:$K827,"&gt;0"))/(-AVERAGEIFS($K$64:$K827,$D$64:$D827,$D827,$K$64:$K827,"&lt;0")*COUNTIFS($D$64:$D827,$D827,$K$64:$K827,"&lt;0"))),"")</f>
        <v>92.25692670631507</v>
      </c>
      <c r="T827" s="453">
        <f ca="1">IF($D827=$D826,MIN(0,$H827/MAX(OFFSET($H827,0,0,-(COUNTIF($D$64:$D827,$D827)),1))-1),0)</f>
        <v>0</v>
      </c>
      <c r="U827" s="453">
        <f ca="1">IF(COUNTIF($D$64:$D827,$D827)&gt;=30,STDEV(OFFSET($K827,0,0,-30,1))*SQRT(365),"")</f>
        <v>0.34799998688391726</v>
      </c>
      <c r="V827" s="453" t="str">
        <f ca="1">IF(COUNTIF($D$64:$D827,$D827)&lt;20,"Neutral",IF($H827&gt;$M827*1.05,"Bullish",IF($H827&lt;$M827*0.95,"Bearish","Neutral")))</f>
        <v>Bullish</v>
      </c>
      <c r="AB827" s="433"/>
      <c r="AC827" s="433"/>
      <c r="AD827" s="433"/>
      <c r="AE827" s="433"/>
      <c r="AF827" s="433"/>
      <c r="AG827" s="433"/>
      <c r="AH827" s="433"/>
      <c r="AI827" s="433"/>
      <c r="AJ827" s="433"/>
      <c r="AK827" s="433"/>
      <c r="AL827" s="433"/>
      <c r="AM827" s="433"/>
      <c r="AN827" s="433"/>
      <c r="AO827" s="433"/>
      <c r="AP827" s="433"/>
      <c r="AQ827" s="433"/>
      <c r="AR827" s="433"/>
      <c r="AS827" s="433"/>
      <c r="AT827" s="433"/>
    </row>
    <row r="828" spans="2:46" ht="20.149999999999999" customHeight="1">
      <c r="B828" s="437">
        <v>46087</v>
      </c>
      <c r="C828" s="419" t="s">
        <v>112</v>
      </c>
      <c r="D828" s="419" t="s">
        <v>112</v>
      </c>
      <c r="E828" s="457">
        <v>1.6563898493118951</v>
      </c>
      <c r="F828" s="457">
        <v>1.7048408027145476</v>
      </c>
      <c r="G828" s="457">
        <v>1.6118982694840753</v>
      </c>
      <c r="H828" s="457">
        <v>1.6707297355229791</v>
      </c>
      <c r="I828" s="457">
        <v>2433494321.7486544</v>
      </c>
      <c r="J828" s="462">
        <v>104081441745.71107</v>
      </c>
      <c r="K828" s="474">
        <f t="shared" si="57"/>
        <v>4.6982029883129162E-3</v>
      </c>
      <c r="L828" s="458">
        <f ca="1">IF(COUNTIF($D$64:$D828,$D828)&gt;=7,AVERAGE(OFFSET($H828,0,0,-7,1)),"")</f>
        <v>1.5679702678452176</v>
      </c>
      <c r="M828" s="458">
        <f ca="1">IF(COUNTIF($D$64:$D828,$D828)&gt;=20,AVERAGE(OFFSET($H828,0,0,-20,1)),"")</f>
        <v>1.4483746461133664</v>
      </c>
      <c r="N828" s="458" t="str">
        <f ca="1">IF(COUNTIF($D$64:$D828,$D828)&gt;=50,AVERAGE(OFFSET($H828,0,0,-50,1)),"")</f>
        <v/>
      </c>
      <c r="O828" s="458">
        <f t="shared" si="58"/>
        <v>1.5285653059889921</v>
      </c>
      <c r="P828" s="458">
        <f t="shared" si="59"/>
        <v>1.4031753065214865</v>
      </c>
      <c r="Q828" s="458">
        <f t="shared" si="60"/>
        <v>0.12538999946750562</v>
      </c>
      <c r="R828" s="453">
        <f t="shared" si="61"/>
        <v>0.11359729608009818</v>
      </c>
      <c r="S828" s="453">
        <f>IF(COUNTIF($D$64:$D828,$D828)&gt;=14,100-100/(1+(AVERAGEIFS($K$64:$K828,$D$64:$D828,$D828,$K$64:$K828,"&gt;0")*COUNTIFS($D$64:$D828,$D828,$K$64:$K828,"&gt;0"))/(-AVERAGEIFS($K$64:$K828,$D$64:$D828,$D828,$K$64:$K828,"&lt;0")*COUNTIFS($D$64:$D828,$D828,$K$64:$K828,"&lt;0"))),"")</f>
        <v>92.303284339113787</v>
      </c>
      <c r="T828" s="453">
        <f ca="1">IF($D828=$D827,MIN(0,$H828/MAX(OFFSET($H828,0,0,-(COUNTIF($D$64:$D828,$D828)),1))-1),0)</f>
        <v>0</v>
      </c>
      <c r="U828" s="453">
        <f ca="1">IF(COUNTIF($D$64:$D828,$D828)&gt;=30,STDEV(OFFSET($K828,0,0,-30,1))*SQRT(365),"")</f>
        <v>0.34361926766904682</v>
      </c>
      <c r="V828" s="453" t="str">
        <f ca="1">IF(COUNTIF($D$64:$D828,$D828)&lt;20,"Neutral",IF($H828&gt;$M828*1.05,"Bullish",IF($H828&lt;$M828*0.95,"Bearish","Neutral")))</f>
        <v>Bullish</v>
      </c>
      <c r="AB828" s="433"/>
      <c r="AC828" s="433"/>
      <c r="AD828" s="433"/>
      <c r="AE828" s="433"/>
      <c r="AF828" s="433"/>
      <c r="AG828" s="433"/>
      <c r="AH828" s="433"/>
      <c r="AI828" s="433"/>
      <c r="AJ828" s="433"/>
      <c r="AK828" s="433"/>
      <c r="AL828" s="433"/>
      <c r="AM828" s="433"/>
      <c r="AN828" s="433"/>
      <c r="AO828" s="433"/>
      <c r="AP828" s="433"/>
      <c r="AQ828" s="433"/>
      <c r="AR828" s="433"/>
      <c r="AS828" s="433"/>
      <c r="AT828" s="433"/>
    </row>
    <row r="829" spans="2:46" ht="20.149999999999999" customHeight="1">
      <c r="B829" s="437">
        <v>46088</v>
      </c>
      <c r="C829" s="419" t="s">
        <v>112</v>
      </c>
      <c r="D829" s="419" t="s">
        <v>112</v>
      </c>
      <c r="E829" s="457">
        <v>1.6685181415922428</v>
      </c>
      <c r="F829" s="457">
        <v>1.7178906189839265</v>
      </c>
      <c r="G829" s="457">
        <v>1.6093983737535336</v>
      </c>
      <c r="H829" s="457">
        <v>1.6703874636184926</v>
      </c>
      <c r="I829" s="457">
        <v>1040398509.8034453</v>
      </c>
      <c r="J829" s="462">
        <v>104060119234.63667</v>
      </c>
      <c r="K829" s="474">
        <f t="shared" si="57"/>
        <v>-2.0486371745775944E-4</v>
      </c>
      <c r="L829" s="458">
        <f ca="1">IF(COUNTIF($D$64:$D829,$D829)&gt;=7,AVERAGE(OFFSET($H829,0,0,-7,1)),"")</f>
        <v>1.5995424641129947</v>
      </c>
      <c r="M829" s="458">
        <f ca="1">IF(COUNTIF($D$64:$D829,$D829)&gt;=20,AVERAGE(OFFSET($H829,0,0,-20,1)),"")</f>
        <v>1.4680624840071719</v>
      </c>
      <c r="N829" s="458" t="str">
        <f ca="1">IF(COUNTIF($D$64:$D829,$D829)&gt;=50,AVERAGE(OFFSET($H829,0,0,-50,1)),"")</f>
        <v/>
      </c>
      <c r="O829" s="458">
        <f t="shared" si="58"/>
        <v>1.5503840994704536</v>
      </c>
      <c r="P829" s="458">
        <f t="shared" si="59"/>
        <v>1.4229687996397833</v>
      </c>
      <c r="Q829" s="458">
        <f t="shared" si="60"/>
        <v>0.12741529983067035</v>
      </c>
      <c r="R829" s="453">
        <f t="shared" si="61"/>
        <v>0.11636089683021261</v>
      </c>
      <c r="S829" s="453">
        <f>IF(COUNTIF($D$64:$D829,$D829)&gt;=14,100-100/(1+(AVERAGEIFS($K$64:$K829,$D$64:$D829,$D829,$K$64:$K829,"&gt;0")*COUNTIFS($D$64:$D829,$D829,$K$64:$K829,"&gt;0"))/(-AVERAGEIFS($K$64:$K829,$D$64:$D829,$D829,$K$64:$K829,"&lt;0")*COUNTIFS($D$64:$D829,$D829,$K$64:$K829,"&lt;0"))),"")</f>
        <v>92.279193887293019</v>
      </c>
      <c r="T829" s="453">
        <f ca="1">IF($D829=$D828,MIN(0,$H829/MAX(OFFSET($H829,0,0,-(COUNTIF($D$64:$D829,$D829)),1))-1),0)</f>
        <v>-2.0486371745775944E-4</v>
      </c>
      <c r="U829" s="453">
        <f ca="1">IF(COUNTIF($D$64:$D829,$D829)&gt;=30,STDEV(OFFSET($K829,0,0,-30,1))*SQRT(365),"")</f>
        <v>0.34756830632580671</v>
      </c>
      <c r="V829" s="453" t="str">
        <f ca="1">IF(COUNTIF($D$64:$D829,$D829)&lt;20,"Neutral",IF($H829&gt;$M829*1.05,"Bullish",IF($H829&lt;$M829*0.95,"Bearish","Neutral")))</f>
        <v>Bullish</v>
      </c>
      <c r="AB829" s="433"/>
      <c r="AC829" s="433"/>
      <c r="AD829" s="433"/>
      <c r="AE829" s="433"/>
      <c r="AF829" s="433"/>
      <c r="AG829" s="433"/>
      <c r="AH829" s="433"/>
      <c r="AI829" s="433"/>
      <c r="AJ829" s="433"/>
      <c r="AK829" s="433"/>
      <c r="AL829" s="433"/>
      <c r="AM829" s="433"/>
      <c r="AN829" s="433"/>
      <c r="AO829" s="433"/>
      <c r="AP829" s="433"/>
      <c r="AQ829" s="433"/>
      <c r="AR829" s="433"/>
      <c r="AS829" s="433"/>
      <c r="AT829" s="433"/>
    </row>
    <row r="830" spans="2:46" ht="20.149999999999999" customHeight="1">
      <c r="B830" s="437">
        <v>46089</v>
      </c>
      <c r="C830" s="419" t="s">
        <v>112</v>
      </c>
      <c r="D830" s="419" t="s">
        <v>112</v>
      </c>
      <c r="E830" s="457">
        <v>1.6756299830004513</v>
      </c>
      <c r="F830" s="457">
        <v>1.714331920166752</v>
      </c>
      <c r="G830" s="457">
        <v>1.6124198487223174</v>
      </c>
      <c r="H830" s="457">
        <v>1.6482246108458689</v>
      </c>
      <c r="I830" s="457">
        <v>967817131.62271893</v>
      </c>
      <c r="J830" s="462">
        <v>102679440109.38574</v>
      </c>
      <c r="K830" s="474">
        <f t="shared" si="57"/>
        <v>-1.3268090940178112E-2</v>
      </c>
      <c r="L830" s="458">
        <f ca="1">IF(COUNTIF($D$64:$D830,$D830)&gt;=7,AVERAGE(OFFSET($H830,0,0,-7,1)),"")</f>
        <v>1.6250387452304964</v>
      </c>
      <c r="M830" s="458">
        <f ca="1">IF(COUNTIF($D$64:$D830,$D830)&gt;=20,AVERAGE(OFFSET($H830,0,0,-20,1)),"")</f>
        <v>1.4847371424399933</v>
      </c>
      <c r="N830" s="458" t="str">
        <f ca="1">IF(COUNTIF($D$64:$D830,$D830)&gt;=50,AVERAGE(OFFSET($H830,0,0,-50,1)),"")</f>
        <v/>
      </c>
      <c r="O830" s="458">
        <f t="shared" si="58"/>
        <v>1.5654364858359022</v>
      </c>
      <c r="P830" s="458">
        <f t="shared" si="59"/>
        <v>1.4396544152846784</v>
      </c>
      <c r="Q830" s="458">
        <f t="shared" si="60"/>
        <v>0.12578207055122381</v>
      </c>
      <c r="R830" s="453">
        <f t="shared" si="61"/>
        <v>0.11824513157441485</v>
      </c>
      <c r="S830" s="453">
        <f>IF(COUNTIF($D$64:$D830,$D830)&gt;=14,100-100/(1+(AVERAGEIFS($K$64:$K830,$D$64:$D830,$D830,$K$64:$K830,"&gt;0")*COUNTIFS($D$64:$D830,$D830,$K$64:$K830,"&gt;0"))/(-AVERAGEIFS($K$64:$K830,$D$64:$D830,$D830,$K$64:$K830,"&lt;0")*COUNTIFS($D$64:$D830,$D830,$K$64:$K830,"&lt;0"))),"")</f>
        <v>90.745299981497993</v>
      </c>
      <c r="T830" s="453">
        <f ca="1">IF($D830=$D829,MIN(0,$H830/MAX(OFFSET($H830,0,0,-(COUNTIF($D$64:$D830,$D830)),1))-1),0)</f>
        <v>-1.347023650720236E-2</v>
      </c>
      <c r="U830" s="453">
        <f ca="1">IF(COUNTIF($D$64:$D830,$D830)&gt;=30,STDEV(OFFSET($K830,0,0,-30,1))*SQRT(365),"")</f>
        <v>0.36140762547273508</v>
      </c>
      <c r="V830" s="453" t="str">
        <f ca="1">IF(COUNTIF($D$64:$D830,$D830)&lt;20,"Neutral",IF($H830&gt;$M830*1.05,"Bullish",IF($H830&lt;$M830*0.95,"Bearish","Neutral")))</f>
        <v>Bullish</v>
      </c>
      <c r="AB830" s="433"/>
      <c r="AC830" s="433"/>
      <c r="AD830" s="433"/>
      <c r="AE830" s="433"/>
      <c r="AF830" s="433"/>
      <c r="AG830" s="433"/>
      <c r="AH830" s="433"/>
      <c r="AI830" s="433"/>
      <c r="AJ830" s="433"/>
      <c r="AK830" s="433"/>
      <c r="AL830" s="433"/>
      <c r="AM830" s="433"/>
      <c r="AN830" s="433"/>
      <c r="AO830" s="433"/>
      <c r="AP830" s="433"/>
      <c r="AQ830" s="433"/>
      <c r="AR830" s="433"/>
      <c r="AS830" s="433"/>
      <c r="AT830" s="433"/>
    </row>
    <row r="831" spans="2:46" ht="20.149999999999999" customHeight="1">
      <c r="B831" s="437">
        <v>46090</v>
      </c>
      <c r="C831" s="419" t="s">
        <v>112</v>
      </c>
      <c r="D831" s="419" t="s">
        <v>112</v>
      </c>
      <c r="E831" s="457">
        <v>1.6355950253412634</v>
      </c>
      <c r="F831" s="457">
        <v>1.7193052733384564</v>
      </c>
      <c r="G831" s="457">
        <v>1.6160843016640183</v>
      </c>
      <c r="H831" s="457">
        <v>1.6819948276930921</v>
      </c>
      <c r="I831" s="457">
        <v>2128109810.8534069</v>
      </c>
      <c r="J831" s="462">
        <v>104783223134.72589</v>
      </c>
      <c r="K831" s="474">
        <f t="shared" si="57"/>
        <v>2.0488843950638769E-2</v>
      </c>
      <c r="L831" s="458">
        <f ca="1">IF(COUNTIF($D$64:$D831,$D831)&gt;=7,AVERAGE(OFFSET($H831,0,0,-7,1)),"")</f>
        <v>1.6433700568112239</v>
      </c>
      <c r="M831" s="458">
        <f ca="1">IF(COUNTIF($D$64:$D831,$D831)&gt;=20,AVERAGE(OFFSET($H831,0,0,-20,1)),"")</f>
        <v>1.5028246022268961</v>
      </c>
      <c r="N831" s="458" t="str">
        <f ca="1">IF(COUNTIF($D$64:$D831,$D831)&gt;=50,AVERAGE(OFFSET($H831,0,0,-50,1)),"")</f>
        <v/>
      </c>
      <c r="O831" s="458">
        <f t="shared" si="58"/>
        <v>1.5833685384293161</v>
      </c>
      <c r="P831" s="458">
        <f t="shared" si="59"/>
        <v>1.457605556944561</v>
      </c>
      <c r="Q831" s="458">
        <f t="shared" si="60"/>
        <v>0.12576298148475518</v>
      </c>
      <c r="R831" s="453">
        <f t="shared" si="61"/>
        <v>0.11974870155648291</v>
      </c>
      <c r="S831" s="453">
        <f>IF(COUNTIF($D$64:$D831,$D831)&gt;=14,100-100/(1+(AVERAGEIFS($K$64:$K831,$D$64:$D831,$D831,$K$64:$K831,"&gt;0")*COUNTIFS($D$64:$D831,$D831,$K$64:$K831,"&gt;0"))/(-AVERAGEIFS($K$64:$K831,$D$64:$D831,$D831,$K$64:$K831,"&lt;0")*COUNTIFS($D$64:$D831,$D831,$K$64:$K831,"&lt;0"))),"")</f>
        <v>90.976909216479172</v>
      </c>
      <c r="T831" s="453">
        <f ca="1">IF($D831=$D830,MIN(0,$H831/MAX(OFFSET($H831,0,0,-(COUNTIF($D$64:$D831,$D831)),1))-1),0)</f>
        <v>0</v>
      </c>
      <c r="U831" s="453">
        <f ca="1">IF(COUNTIF($D$64:$D831,$D831)&gt;=30,STDEV(OFFSET($K831,0,0,-30,1))*SQRT(365),"")</f>
        <v>0.36158091188964447</v>
      </c>
      <c r="V831" s="453" t="str">
        <f ca="1">IF(COUNTIF($D$64:$D831,$D831)&lt;20,"Neutral",IF($H831&gt;$M831*1.05,"Bullish",IF($H831&lt;$M831*0.95,"Bearish","Neutral")))</f>
        <v>Bullish</v>
      </c>
      <c r="AB831" s="433"/>
      <c r="AC831" s="433"/>
      <c r="AD831" s="433"/>
      <c r="AE831" s="433"/>
      <c r="AF831" s="433"/>
      <c r="AG831" s="433"/>
      <c r="AH831" s="433"/>
      <c r="AI831" s="433"/>
      <c r="AJ831" s="433"/>
      <c r="AK831" s="433"/>
      <c r="AL831" s="433"/>
      <c r="AM831" s="433"/>
      <c r="AN831" s="433"/>
      <c r="AO831" s="433"/>
      <c r="AP831" s="433"/>
      <c r="AQ831" s="433"/>
      <c r="AR831" s="433"/>
      <c r="AS831" s="433"/>
      <c r="AT831" s="433"/>
    </row>
    <row r="832" spans="2:46" ht="20.149999999999999" customHeight="1">
      <c r="B832" s="437">
        <v>46091</v>
      </c>
      <c r="C832" s="419" t="s">
        <v>112</v>
      </c>
      <c r="D832" s="419" t="s">
        <v>112</v>
      </c>
      <c r="E832" s="457">
        <v>1.6927680769629969</v>
      </c>
      <c r="F832" s="457">
        <v>1.7985166502353527</v>
      </c>
      <c r="G832" s="457">
        <v>1.6523984774717571</v>
      </c>
      <c r="H832" s="457">
        <v>1.7403228424235506</v>
      </c>
      <c r="I832" s="457">
        <v>1565808935.1242452</v>
      </c>
      <c r="J832" s="462">
        <v>108416883168.56186</v>
      </c>
      <c r="K832" s="474">
        <f t="shared" si="57"/>
        <v>3.4677879961412916E-2</v>
      </c>
      <c r="L832" s="458">
        <f ca="1">IF(COUNTIF($D$64:$D832,$D832)&gt;=7,AVERAGE(OFFSET($H832,0,0,-7,1)),"")</f>
        <v>1.667578722825396</v>
      </c>
      <c r="M832" s="458">
        <f ca="1">IF(COUNTIF($D$64:$D832,$D832)&gt;=20,AVERAGE(OFFSET($H832,0,0,-20,1)),"")</f>
        <v>1.5226328597248515</v>
      </c>
      <c r="N832" s="458" t="str">
        <f ca="1">IF(COUNTIF($D$64:$D832,$D832)&gt;=50,AVERAGE(OFFSET($H832,0,0,-50,1)),"")</f>
        <v/>
      </c>
      <c r="O832" s="458">
        <f t="shared" si="58"/>
        <v>1.6075153544284291</v>
      </c>
      <c r="P832" s="458">
        <f t="shared" si="59"/>
        <v>1.4785475780911528</v>
      </c>
      <c r="Q832" s="458">
        <f t="shared" si="60"/>
        <v>0.1289677763372763</v>
      </c>
      <c r="R832" s="453">
        <f t="shared" si="61"/>
        <v>0.12159251651264159</v>
      </c>
      <c r="S832" s="453">
        <f>IF(COUNTIF($D$64:$D832,$D832)&gt;=14,100-100/(1+(AVERAGEIFS($K$64:$K832,$D$64:$D832,$D832,$K$64:$K832,"&gt;0")*COUNTIFS($D$64:$D832,$D832,$K$64:$K832,"&gt;0"))/(-AVERAGEIFS($K$64:$K832,$D$64:$D832,$D832,$K$64:$K832,"&lt;0")*COUNTIFS($D$64:$D832,$D832,$K$64:$K832,"&lt;0"))),"")</f>
        <v>91.343572405167279</v>
      </c>
      <c r="T832" s="453">
        <f ca="1">IF($D832=$D831,MIN(0,$H832/MAX(OFFSET($H832,0,0,-(COUNTIF($D$64:$D832,$D832)),1))-1),0)</f>
        <v>0</v>
      </c>
      <c r="U832" s="453">
        <f ca="1">IF(COUNTIF($D$64:$D832,$D832)&gt;=30,STDEV(OFFSET($K832,0,0,-30,1))*SQRT(365),"")</f>
        <v>0.32098925584163801</v>
      </c>
      <c r="V832" s="453" t="str">
        <f ca="1">IF(COUNTIF($D$64:$D832,$D832)&lt;20,"Neutral",IF($H832&gt;$M832*1.05,"Bullish",IF($H832&lt;$M832*0.95,"Bearish","Neutral")))</f>
        <v>Bullish</v>
      </c>
      <c r="AB832" s="433"/>
      <c r="AC832" s="433"/>
      <c r="AD832" s="433"/>
      <c r="AE832" s="433"/>
      <c r="AF832" s="433"/>
      <c r="AG832" s="433"/>
      <c r="AH832" s="433"/>
      <c r="AI832" s="433"/>
      <c r="AJ832" s="433"/>
      <c r="AK832" s="433"/>
      <c r="AL832" s="433"/>
      <c r="AM832" s="433"/>
      <c r="AN832" s="433"/>
      <c r="AO832" s="433"/>
      <c r="AP832" s="433"/>
      <c r="AQ832" s="433"/>
      <c r="AR832" s="433"/>
      <c r="AS832" s="433"/>
      <c r="AT832" s="433"/>
    </row>
    <row r="833" spans="2:46" ht="20.149999999999999" customHeight="1">
      <c r="B833" s="437">
        <v>46092</v>
      </c>
      <c r="C833" s="419" t="s">
        <v>112</v>
      </c>
      <c r="D833" s="419" t="s">
        <v>112</v>
      </c>
      <c r="E833" s="457">
        <v>1.743580491611022</v>
      </c>
      <c r="F833" s="457">
        <v>1.7539361007964891</v>
      </c>
      <c r="G833" s="457">
        <v>1.6713804762717102</v>
      </c>
      <c r="H833" s="457">
        <v>1.7165925589708873</v>
      </c>
      <c r="I833" s="457">
        <v>1819452318.5204585</v>
      </c>
      <c r="J833" s="462">
        <v>106938557822.29366</v>
      </c>
      <c r="K833" s="474">
        <f t="shared" si="57"/>
        <v>-1.3635563973645737E-2</v>
      </c>
      <c r="L833" s="458">
        <f ca="1">IF(COUNTIF($D$64:$D833,$D833)&gt;=7,AVERAGE(OFFSET($H833,0,0,-7,1)),"")</f>
        <v>1.6844527218448735</v>
      </c>
      <c r="M833" s="458">
        <f ca="1">IF(COUNTIF($D$64:$D833,$D833)&gt;=20,AVERAGE(OFFSET($H833,0,0,-20,1)),"")</f>
        <v>1.5403580736478948</v>
      </c>
      <c r="N833" s="458">
        <f ca="1">IF(COUNTIF($D$64:$D833,$D833)&gt;=50,AVERAGE(OFFSET($H833,0,0,-50,1)),"")</f>
        <v>1.2650986913541797</v>
      </c>
      <c r="O833" s="458">
        <f t="shared" si="58"/>
        <v>1.6242964628195764</v>
      </c>
      <c r="P833" s="458">
        <f t="shared" si="59"/>
        <v>1.4961805396377998</v>
      </c>
      <c r="Q833" s="458">
        <f t="shared" si="60"/>
        <v>0.12811592318177656</v>
      </c>
      <c r="R833" s="453">
        <f t="shared" si="61"/>
        <v>0.12289719784646859</v>
      </c>
      <c r="S833" s="453">
        <f>IF(COUNTIF($D$64:$D833,$D833)&gt;=14,100-100/(1+(AVERAGEIFS($K$64:$K833,$D$64:$D833,$D833,$K$64:$K833,"&gt;0")*COUNTIFS($D$64:$D833,$D833,$K$64:$K833,"&gt;0"))/(-AVERAGEIFS($K$64:$K833,$D$64:$D833,$D833,$K$64:$K833,"&lt;0")*COUNTIFS($D$64:$D833,$D833,$K$64:$K833,"&lt;0"))),"")</f>
        <v>89.907004763498236</v>
      </c>
      <c r="T833" s="453">
        <f ca="1">IF($D833=$D832,MIN(0,$H833/MAX(OFFSET($H833,0,0,-(COUNTIF($D$64:$D833,$D833)),1))-1),0)</f>
        <v>-1.3635563973645737E-2</v>
      </c>
      <c r="U833" s="453">
        <f ca="1">IF(COUNTIF($D$64:$D833,$D833)&gt;=30,STDEV(OFFSET($K833,0,0,-30,1))*SQRT(365),"")</f>
        <v>0.33447938732232185</v>
      </c>
      <c r="V833" s="453" t="str">
        <f ca="1">IF(COUNTIF($D$64:$D833,$D833)&lt;20,"Neutral",IF($H833&gt;$M833*1.05,"Bullish",IF($H833&lt;$M833*0.95,"Bearish","Neutral")))</f>
        <v>Bullish</v>
      </c>
      <c r="AB833" s="433"/>
      <c r="AC833" s="433"/>
      <c r="AD833" s="433"/>
      <c r="AE833" s="433"/>
      <c r="AF833" s="433"/>
      <c r="AG833" s="433"/>
      <c r="AH833" s="433"/>
      <c r="AI833" s="433"/>
      <c r="AJ833" s="433"/>
      <c r="AK833" s="433"/>
      <c r="AL833" s="433"/>
      <c r="AM833" s="433"/>
      <c r="AN833" s="433"/>
      <c r="AO833" s="433"/>
      <c r="AP833" s="433"/>
      <c r="AQ833" s="433"/>
      <c r="AR833" s="433"/>
      <c r="AS833" s="433"/>
      <c r="AT833" s="433"/>
    </row>
    <row r="834" spans="2:46" ht="20.149999999999999" customHeight="1">
      <c r="B834" s="437">
        <v>46093</v>
      </c>
      <c r="C834" s="419" t="s">
        <v>112</v>
      </c>
      <c r="D834" s="419" t="s">
        <v>112</v>
      </c>
      <c r="E834" s="457">
        <v>1.7179645080815542</v>
      </c>
      <c r="F834" s="457">
        <v>1.8755336284069191</v>
      </c>
      <c r="G834" s="457">
        <v>1.6752689658154087</v>
      </c>
      <c r="H834" s="457">
        <v>1.8161355106298971</v>
      </c>
      <c r="I834" s="457">
        <v>1348064128.8161216</v>
      </c>
      <c r="J834" s="462">
        <v>113139784570.1077</v>
      </c>
      <c r="K834" s="474">
        <f t="shared" ref="K834:K897" si="62">IF($D834=$D833,$H834/$H833-1,"")</f>
        <v>5.798868877696095E-2</v>
      </c>
      <c r="L834" s="458">
        <f ca="1">IF(COUNTIF($D$64:$D834,$D834)&gt;=7,AVERAGE(OFFSET($H834,0,0,-7,1)),"")</f>
        <v>1.7063410785292525</v>
      </c>
      <c r="M834" s="458">
        <f ca="1">IF(COUNTIF($D$64:$D834,$D834)&gt;=20,AVERAGE(OFFSET($H834,0,0,-20,1)),"")</f>
        <v>1.5625357637029389</v>
      </c>
      <c r="N834" s="458">
        <f ca="1">IF(COUNTIF($D$64:$D834,$D834)&gt;=50,AVERAGE(OFFSET($H834,0,0,-50,1)),"")</f>
        <v>1.2840169430279074</v>
      </c>
      <c r="O834" s="458">
        <f t="shared" ref="O834:O897" si="63">IF($D834=$D833,$O833+(2/13)*($H834-$O833),$H834)</f>
        <v>1.6538101624827026</v>
      </c>
      <c r="P834" s="458">
        <f t="shared" ref="P834:P897" si="64">IF($D834=$D833,$P833+(2/27)*($H834-$P833),$H834)</f>
        <v>1.5198809078594366</v>
      </c>
      <c r="Q834" s="458">
        <f t="shared" ref="Q834:Q897" si="65">$O834-$P834</f>
        <v>0.13392925462326599</v>
      </c>
      <c r="R834" s="453">
        <f t="shared" ref="R834:R897" si="66">IF($D834=$D833,$R833+(2/10)*($Q834-$R833),$Q834)</f>
        <v>0.12510360920182806</v>
      </c>
      <c r="S834" s="453">
        <f>IF(COUNTIF($D$64:$D834,$D834)&gt;=14,100-100/(1+(AVERAGEIFS($K$64:$K834,$D$64:$D834,$D834,$K$64:$K834,"&gt;0")*COUNTIFS($D$64:$D834,$D834,$K$64:$K834,"&gt;0"))/(-AVERAGEIFS($K$64:$K834,$D$64:$D834,$D834,$K$64:$K834,"&lt;0")*COUNTIFS($D$64:$D834,$D834,$K$64:$K834,"&lt;0"))),"")</f>
        <v>90.539739074711235</v>
      </c>
      <c r="T834" s="453">
        <f ca="1">IF($D834=$D833,MIN(0,$H834/MAX(OFFSET($H834,0,0,-(COUNTIF($D$64:$D834,$D834)),1))-1),0)</f>
        <v>0</v>
      </c>
      <c r="U834" s="453">
        <f ca="1">IF(COUNTIF($D$64:$D834,$D834)&gt;=30,STDEV(OFFSET($K834,0,0,-30,1))*SQRT(365),"")</f>
        <v>0.36563399892377618</v>
      </c>
      <c r="V834" s="453" t="str">
        <f ca="1">IF(COUNTIF($D$64:$D834,$D834)&lt;20,"Neutral",IF($H834&gt;$M834*1.05,"Bullish",IF($H834&lt;$M834*0.95,"Bearish","Neutral")))</f>
        <v>Bullish</v>
      </c>
      <c r="AB834" s="433"/>
      <c r="AC834" s="433"/>
      <c r="AD834" s="433"/>
      <c r="AE834" s="433"/>
      <c r="AF834" s="433"/>
      <c r="AG834" s="433"/>
      <c r="AH834" s="433"/>
      <c r="AI834" s="433"/>
      <c r="AJ834" s="433"/>
      <c r="AK834" s="433"/>
      <c r="AL834" s="433"/>
      <c r="AM834" s="433"/>
      <c r="AN834" s="433"/>
      <c r="AO834" s="433"/>
      <c r="AP834" s="433"/>
      <c r="AQ834" s="433"/>
      <c r="AR834" s="433"/>
      <c r="AS834" s="433"/>
      <c r="AT834" s="433"/>
    </row>
    <row r="835" spans="2:46" ht="20.149999999999999" customHeight="1">
      <c r="B835" s="437">
        <v>46094</v>
      </c>
      <c r="C835" s="419" t="s">
        <v>112</v>
      </c>
      <c r="D835" s="419" t="s">
        <v>112</v>
      </c>
      <c r="E835" s="457">
        <v>1.8284985830604066</v>
      </c>
      <c r="F835" s="457">
        <v>1.8730234308989553</v>
      </c>
      <c r="G835" s="457">
        <v>1.7401716454646803</v>
      </c>
      <c r="H835" s="457">
        <v>1.7886673724809847</v>
      </c>
      <c r="I835" s="457">
        <v>3173451160.6289444</v>
      </c>
      <c r="J835" s="462">
        <v>111428602109.0412</v>
      </c>
      <c r="K835" s="474">
        <f t="shared" si="62"/>
        <v>-1.5124498138019193E-2</v>
      </c>
      <c r="L835" s="458">
        <f ca="1">IF(COUNTIF($D$64:$D835,$D835)&gt;=7,AVERAGE(OFFSET($H835,0,0,-7,1)),"")</f>
        <v>1.7231893123803963</v>
      </c>
      <c r="M835" s="458">
        <f ca="1">IF(COUNTIF($D$64:$D835,$D835)&gt;=20,AVERAGE(OFFSET($H835,0,0,-20,1)),"")</f>
        <v>1.5823046429571062</v>
      </c>
      <c r="N835" s="458">
        <f ca="1">IF(COUNTIF($D$64:$D835,$D835)&gt;=50,AVERAGE(OFFSET($H835,0,0,-50,1)),"")</f>
        <v>1.3024094215096182</v>
      </c>
      <c r="O835" s="458">
        <f t="shared" si="63"/>
        <v>1.6745574255593614</v>
      </c>
      <c r="P835" s="458">
        <f t="shared" si="64"/>
        <v>1.5397910163499218</v>
      </c>
      <c r="Q835" s="458">
        <f t="shared" si="65"/>
        <v>0.13476640920943961</v>
      </c>
      <c r="R835" s="453">
        <f t="shared" si="66"/>
        <v>0.12703616920335037</v>
      </c>
      <c r="S835" s="453">
        <f>IF(COUNTIF($D$64:$D835,$D835)&gt;=14,100-100/(1+(AVERAGEIFS($K$64:$K835,$D$64:$D835,$D835,$K$64:$K835,"&gt;0")*COUNTIFS($D$64:$D835,$D835,$K$64:$K835,"&gt;0"))/(-AVERAGEIFS($K$64:$K835,$D$64:$D835,$D835,$K$64:$K835,"&lt;0")*COUNTIFS($D$64:$D835,$D835,$K$64:$K835,"&lt;0"))),"")</f>
        <v>89.083158188732497</v>
      </c>
      <c r="T835" s="453">
        <f ca="1">IF($D835=$D834,MIN(0,$H835/MAX(OFFSET($H835,0,0,-(COUNTIF($D$64:$D835,$D835)),1))-1),0)</f>
        <v>-1.5124498138019193E-2</v>
      </c>
      <c r="U835" s="453">
        <f ca="1">IF(COUNTIF($D$64:$D835,$D835)&gt;=30,STDEV(OFFSET($K835,0,0,-30,1))*SQRT(365),"")</f>
        <v>0.37791608215992989</v>
      </c>
      <c r="V835" s="453" t="str">
        <f ca="1">IF(COUNTIF($D$64:$D835,$D835)&lt;20,"Neutral",IF($H835&gt;$M835*1.05,"Bullish",IF($H835&lt;$M835*0.95,"Bearish","Neutral")))</f>
        <v>Bullish</v>
      </c>
      <c r="AB835" s="433"/>
      <c r="AC835" s="433"/>
      <c r="AD835" s="433"/>
      <c r="AE835" s="433"/>
      <c r="AF835" s="433"/>
      <c r="AG835" s="433"/>
      <c r="AH835" s="433"/>
      <c r="AI835" s="433"/>
      <c r="AJ835" s="433"/>
      <c r="AK835" s="433"/>
      <c r="AL835" s="433"/>
      <c r="AM835" s="433"/>
      <c r="AN835" s="433"/>
      <c r="AO835" s="433"/>
      <c r="AP835" s="433"/>
      <c r="AQ835" s="433"/>
      <c r="AR835" s="433"/>
      <c r="AS835" s="433"/>
      <c r="AT835" s="433"/>
    </row>
    <row r="836" spans="2:46" ht="20.149999999999999" customHeight="1">
      <c r="B836" s="437">
        <v>46095</v>
      </c>
      <c r="C836" s="419" t="s">
        <v>112</v>
      </c>
      <c r="D836" s="419" t="s">
        <v>112</v>
      </c>
      <c r="E836" s="457">
        <v>1.7829462413411641</v>
      </c>
      <c r="F836" s="457">
        <v>1.8554073894625687</v>
      </c>
      <c r="G836" s="457">
        <v>1.7775813166396099</v>
      </c>
      <c r="H836" s="457">
        <v>1.7962490451865838</v>
      </c>
      <c r="I836" s="457">
        <v>1748598371.1316938</v>
      </c>
      <c r="J836" s="462">
        <v>111900917534.60933</v>
      </c>
      <c r="K836" s="474">
        <f t="shared" si="62"/>
        <v>4.238727011094845E-3</v>
      </c>
      <c r="L836" s="458">
        <f ca="1">IF(COUNTIF($D$64:$D836,$D836)&gt;=7,AVERAGE(OFFSET($H836,0,0,-7,1)),"")</f>
        <v>1.7411695383186949</v>
      </c>
      <c r="M836" s="458">
        <f ca="1">IF(COUNTIF($D$64:$D836,$D836)&gt;=20,AVERAGE(OFFSET($H836,0,0,-20,1)),"")</f>
        <v>1.6003689209712835</v>
      </c>
      <c r="N836" s="458">
        <f ca="1">IF(COUNTIF($D$64:$D836,$D836)&gt;=50,AVERAGE(OFFSET($H836,0,0,-50,1)),"")</f>
        <v>1.3207667990688503</v>
      </c>
      <c r="O836" s="458">
        <f t="shared" si="63"/>
        <v>1.6932792131943186</v>
      </c>
      <c r="P836" s="458">
        <f t="shared" si="64"/>
        <v>1.5587879073748596</v>
      </c>
      <c r="Q836" s="458">
        <f t="shared" si="65"/>
        <v>0.13449130581945901</v>
      </c>
      <c r="R836" s="453">
        <f t="shared" si="66"/>
        <v>0.1285271965265721</v>
      </c>
      <c r="S836" s="453">
        <f>IF(COUNTIF($D$64:$D836,$D836)&gt;=14,100-100/(1+(AVERAGEIFS($K$64:$K836,$D$64:$D836,$D836,$K$64:$K836,"&gt;0")*COUNTIFS($D$64:$D836,$D836,$K$64:$K836,"&gt;0"))/(-AVERAGEIFS($K$64:$K836,$D$64:$D836,$D836,$K$64:$K836,"&lt;0")*COUNTIFS($D$64:$D836,$D836,$K$64:$K836,"&lt;0"))),"")</f>
        <v>89.13215785974279</v>
      </c>
      <c r="T836" s="453">
        <f ca="1">IF($D836=$D835,MIN(0,$H836/MAX(OFFSET($H836,0,0,-(COUNTIF($D$64:$D836,$D836)),1))-1),0)</f>
        <v>-1.0949879745711266E-2</v>
      </c>
      <c r="U836" s="453">
        <f ca="1">IF(COUNTIF($D$64:$D836,$D836)&gt;=30,STDEV(OFFSET($K836,0,0,-30,1))*SQRT(365),"")</f>
        <v>0.37895062087164816</v>
      </c>
      <c r="V836" s="453" t="str">
        <f ca="1">IF(COUNTIF($D$64:$D836,$D836)&lt;20,"Neutral",IF($H836&gt;$M836*1.05,"Bullish",IF($H836&lt;$M836*0.95,"Bearish","Neutral")))</f>
        <v>Bullish</v>
      </c>
      <c r="AB836" s="433"/>
      <c r="AC836" s="433"/>
      <c r="AD836" s="433"/>
      <c r="AE836" s="433"/>
      <c r="AF836" s="433"/>
      <c r="AG836" s="433"/>
      <c r="AH836" s="433"/>
      <c r="AI836" s="433"/>
      <c r="AJ836" s="433"/>
      <c r="AK836" s="433"/>
      <c r="AL836" s="433"/>
      <c r="AM836" s="433"/>
      <c r="AN836" s="433"/>
      <c r="AO836" s="433"/>
      <c r="AP836" s="433"/>
      <c r="AQ836" s="433"/>
      <c r="AR836" s="433"/>
      <c r="AS836" s="433"/>
      <c r="AT836" s="433"/>
    </row>
    <row r="837" spans="2:46" ht="20.149999999999999" customHeight="1">
      <c r="B837" s="437">
        <v>46096</v>
      </c>
      <c r="C837" s="419" t="s">
        <v>112</v>
      </c>
      <c r="D837" s="419" t="s">
        <v>112</v>
      </c>
      <c r="E837" s="457">
        <v>1.7949315363583864</v>
      </c>
      <c r="F837" s="457">
        <v>1.8942484907715704</v>
      </c>
      <c r="G837" s="457">
        <v>1.7246477309283896</v>
      </c>
      <c r="H837" s="457">
        <v>1.868517995482279</v>
      </c>
      <c r="I837" s="457">
        <v>1089059594.7419875</v>
      </c>
      <c r="J837" s="462">
        <v>116403055959.69135</v>
      </c>
      <c r="K837" s="474">
        <f t="shared" si="62"/>
        <v>4.0233257459122651E-2</v>
      </c>
      <c r="L837" s="458">
        <f ca="1">IF(COUNTIF($D$64:$D837,$D837)&gt;=7,AVERAGE(OFFSET($H837,0,0,-7,1)),"")</f>
        <v>1.7726400218381819</v>
      </c>
      <c r="M837" s="458">
        <f ca="1">IF(COUNTIF($D$64:$D837,$D837)&gt;=20,AVERAGE(OFFSET($H837,0,0,-20,1)),"")</f>
        <v>1.6224438717556793</v>
      </c>
      <c r="N837" s="458">
        <f ca="1">IF(COUNTIF($D$64:$D837,$D837)&gt;=50,AVERAGE(OFFSET($H837,0,0,-50,1)),"")</f>
        <v>1.3404537114412636</v>
      </c>
      <c r="O837" s="458">
        <f t="shared" si="63"/>
        <v>1.7202390258540048</v>
      </c>
      <c r="P837" s="458">
        <f t="shared" si="64"/>
        <v>1.5817308768642981</v>
      </c>
      <c r="Q837" s="458">
        <f t="shared" si="65"/>
        <v>0.13850814898970665</v>
      </c>
      <c r="R837" s="453">
        <f t="shared" si="66"/>
        <v>0.13052338701919902</v>
      </c>
      <c r="S837" s="453">
        <f>IF(COUNTIF($D$64:$D837,$D837)&gt;=14,100-100/(1+(AVERAGEIFS($K$64:$K837,$D$64:$D837,$D837,$K$64:$K837,"&gt;0")*COUNTIFS($D$64:$D837,$D837,$K$64:$K837,"&gt;0"))/(-AVERAGEIFS($K$64:$K837,$D$64:$D837,$D837,$K$64:$K837,"&lt;0")*COUNTIFS($D$64:$D837,$D837,$K$64:$K837,"&lt;0"))),"")</f>
        <v>89.576246857390814</v>
      </c>
      <c r="T837" s="453">
        <f ca="1">IF($D837=$D836,MIN(0,$H837/MAX(OFFSET($H837,0,0,-(COUNTIF($D$64:$D837,$D837)),1))-1),0)</f>
        <v>0</v>
      </c>
      <c r="U837" s="453">
        <f ca="1">IF(COUNTIF($D$64:$D837,$D837)&gt;=30,STDEV(OFFSET($K837,0,0,-30,1))*SQRT(365),"")</f>
        <v>0.3907507484435418</v>
      </c>
      <c r="V837" s="453" t="str">
        <f ca="1">IF(COUNTIF($D$64:$D837,$D837)&lt;20,"Neutral",IF($H837&gt;$M837*1.05,"Bullish",IF($H837&lt;$M837*0.95,"Bearish","Neutral")))</f>
        <v>Bullish</v>
      </c>
      <c r="AB837" s="433"/>
      <c r="AC837" s="433"/>
      <c r="AD837" s="433"/>
      <c r="AE837" s="433"/>
      <c r="AF837" s="433"/>
      <c r="AG837" s="433"/>
      <c r="AH837" s="433"/>
      <c r="AI837" s="433"/>
      <c r="AJ837" s="433"/>
      <c r="AK837" s="433"/>
      <c r="AL837" s="433"/>
      <c r="AM837" s="433"/>
      <c r="AN837" s="433"/>
      <c r="AO837" s="433"/>
      <c r="AP837" s="433"/>
      <c r="AQ837" s="433"/>
      <c r="AR837" s="433"/>
      <c r="AS837" s="433"/>
      <c r="AT837" s="433"/>
    </row>
    <row r="838" spans="2:46" ht="20.149999999999999" customHeight="1">
      <c r="B838" s="437">
        <v>46097</v>
      </c>
      <c r="C838" s="419" t="s">
        <v>112</v>
      </c>
      <c r="D838" s="419" t="s">
        <v>112</v>
      </c>
      <c r="E838" s="457">
        <v>1.8623655284425376</v>
      </c>
      <c r="F838" s="457">
        <v>1.9471226502162793</v>
      </c>
      <c r="G838" s="457">
        <v>1.8143105556587522</v>
      </c>
      <c r="H838" s="457">
        <v>1.9104315542223798</v>
      </c>
      <c r="I838" s="457">
        <v>2035297657.0279231</v>
      </c>
      <c r="J838" s="462">
        <v>119014144713.07233</v>
      </c>
      <c r="K838" s="474">
        <f t="shared" si="62"/>
        <v>2.2431445049734489E-2</v>
      </c>
      <c r="L838" s="458">
        <f ca="1">IF(COUNTIF($D$64:$D838,$D838)&gt;=7,AVERAGE(OFFSET($H838,0,0,-7,1)),"")</f>
        <v>1.8052738399137944</v>
      </c>
      <c r="M838" s="458">
        <f ca="1">IF(COUNTIF($D$64:$D838,$D838)&gt;=20,AVERAGE(OFFSET($H838,0,0,-20,1)),"")</f>
        <v>1.6481398305983297</v>
      </c>
      <c r="N838" s="458">
        <f ca="1">IF(COUNTIF($D$64:$D838,$D838)&gt;=50,AVERAGE(OFFSET($H838,0,0,-50,1)),"")</f>
        <v>1.3608892507029926</v>
      </c>
      <c r="O838" s="458">
        <f t="shared" si="63"/>
        <v>1.7494994148337548</v>
      </c>
      <c r="P838" s="458">
        <f t="shared" si="64"/>
        <v>1.606079075187119</v>
      </c>
      <c r="Q838" s="458">
        <f t="shared" si="65"/>
        <v>0.14342033964663581</v>
      </c>
      <c r="R838" s="453">
        <f t="shared" si="66"/>
        <v>0.13310277754468638</v>
      </c>
      <c r="S838" s="453">
        <f>IF(COUNTIF($D$64:$D838,$D838)&gt;=14,100-100/(1+(AVERAGEIFS($K$64:$K838,$D$64:$D838,$D838,$K$64:$K838,"&gt;0")*COUNTIFS($D$64:$D838,$D838,$K$64:$K838,"&gt;0"))/(-AVERAGEIFS($K$64:$K838,$D$64:$D838,$D838,$K$64:$K838,"&lt;0")*COUNTIFS($D$64:$D838,$D838,$K$64:$K838,"&lt;0"))),"")</f>
        <v>89.808434785201527</v>
      </c>
      <c r="T838" s="453">
        <f ca="1">IF($D838=$D837,MIN(0,$H838/MAX(OFFSET($H838,0,0,-(COUNTIF($D$64:$D838,$D838)),1))-1),0)</f>
        <v>0</v>
      </c>
      <c r="U838" s="453">
        <f ca="1">IF(COUNTIF($D$64:$D838,$D838)&gt;=30,STDEV(OFFSET($K838,0,0,-30,1))*SQRT(365),"")</f>
        <v>0.39019316941574922</v>
      </c>
      <c r="V838" s="453" t="str">
        <f ca="1">IF(COUNTIF($D$64:$D838,$D838)&lt;20,"Neutral",IF($H838&gt;$M838*1.05,"Bullish",IF($H838&lt;$M838*0.95,"Bearish","Neutral")))</f>
        <v>Bullish</v>
      </c>
      <c r="AB838" s="433"/>
      <c r="AC838" s="433"/>
      <c r="AD838" s="433"/>
      <c r="AE838" s="433"/>
      <c r="AF838" s="433"/>
      <c r="AG838" s="433"/>
      <c r="AH838" s="433"/>
      <c r="AI838" s="433"/>
      <c r="AJ838" s="433"/>
      <c r="AK838" s="433"/>
      <c r="AL838" s="433"/>
      <c r="AM838" s="433"/>
      <c r="AN838" s="433"/>
      <c r="AO838" s="433"/>
      <c r="AP838" s="433"/>
      <c r="AQ838" s="433"/>
      <c r="AR838" s="433"/>
      <c r="AS838" s="433"/>
      <c r="AT838" s="433"/>
    </row>
    <row r="839" spans="2:46" ht="20.149999999999999" customHeight="1">
      <c r="B839" s="437">
        <v>46098</v>
      </c>
      <c r="C839" s="419" t="s">
        <v>112</v>
      </c>
      <c r="D839" s="419" t="s">
        <v>112</v>
      </c>
      <c r="E839" s="457">
        <v>1.9104800615415958</v>
      </c>
      <c r="F839" s="457">
        <v>2.0079310952443823</v>
      </c>
      <c r="G839" s="457">
        <v>1.884886880899066</v>
      </c>
      <c r="H839" s="457">
        <v>1.9774305903293274</v>
      </c>
      <c r="I839" s="457">
        <v>3276827856.0901184</v>
      </c>
      <c r="J839" s="462">
        <v>123187983321.02721</v>
      </c>
      <c r="K839" s="474">
        <f t="shared" si="62"/>
        <v>3.5070105473744118E-2</v>
      </c>
      <c r="L839" s="458">
        <f ca="1">IF(COUNTIF($D$64:$D839,$D839)&gt;=7,AVERAGE(OFFSET($H839,0,0,-7,1)),"")</f>
        <v>1.8391463753289055</v>
      </c>
      <c r="M839" s="458">
        <f ca="1">IF(COUNTIF($D$64:$D839,$D839)&gt;=20,AVERAGE(OFFSET($H839,0,0,-20,1)),"")</f>
        <v>1.6756561217993731</v>
      </c>
      <c r="N839" s="458">
        <f ca="1">IF(COUNTIF($D$64:$D839,$D839)&gt;=50,AVERAGE(OFFSET($H839,0,0,-50,1)),"")</f>
        <v>1.3817412893740422</v>
      </c>
      <c r="O839" s="458">
        <f t="shared" si="63"/>
        <v>1.7845657495253813</v>
      </c>
      <c r="P839" s="458">
        <f t="shared" si="64"/>
        <v>1.6335865948272825</v>
      </c>
      <c r="Q839" s="458">
        <f t="shared" si="65"/>
        <v>0.15097915469809875</v>
      </c>
      <c r="R839" s="453">
        <f t="shared" si="66"/>
        <v>0.13667805297536886</v>
      </c>
      <c r="S839" s="453">
        <f>IF(COUNTIF($D$64:$D839,$D839)&gt;=14,100-100/(1+(AVERAGEIFS($K$64:$K839,$D$64:$D839,$D839,$K$64:$K839,"&gt;0")*COUNTIFS($D$64:$D839,$D839,$K$64:$K839,"&gt;0"))/(-AVERAGEIFS($K$64:$K839,$D$64:$D839,$D839,$K$64:$K839,"&lt;0")*COUNTIFS($D$64:$D839,$D839,$K$64:$K839,"&lt;0"))),"")</f>
        <v>90.151415081937216</v>
      </c>
      <c r="T839" s="453">
        <f ca="1">IF($D839=$D838,MIN(0,$H839/MAX(OFFSET($H839,0,0,-(COUNTIF($D$64:$D839,$D839)),1))-1),0)</f>
        <v>0</v>
      </c>
      <c r="U839" s="453">
        <f ca="1">IF(COUNTIF($D$64:$D839,$D839)&gt;=30,STDEV(OFFSET($K839,0,0,-30,1))*SQRT(365),"")</f>
        <v>0.3963904549010327</v>
      </c>
      <c r="V839" s="453" t="str">
        <f ca="1">IF(COUNTIF($D$64:$D839,$D839)&lt;20,"Neutral",IF($H839&gt;$M839*1.05,"Bullish",IF($H839&lt;$M839*0.95,"Bearish","Neutral")))</f>
        <v>Bullish</v>
      </c>
      <c r="AB839" s="433"/>
      <c r="AC839" s="433"/>
      <c r="AD839" s="433"/>
      <c r="AE839" s="433"/>
      <c r="AF839" s="433"/>
      <c r="AG839" s="433"/>
      <c r="AH839" s="433"/>
      <c r="AI839" s="433"/>
      <c r="AJ839" s="433"/>
      <c r="AK839" s="433"/>
      <c r="AL839" s="433"/>
      <c r="AM839" s="433"/>
      <c r="AN839" s="433"/>
      <c r="AO839" s="433"/>
      <c r="AP839" s="433"/>
      <c r="AQ839" s="433"/>
      <c r="AR839" s="433"/>
      <c r="AS839" s="433"/>
      <c r="AT839" s="433"/>
    </row>
    <row r="840" spans="2:46" ht="20.149999999999999" customHeight="1">
      <c r="B840" s="437">
        <v>46099</v>
      </c>
      <c r="C840" s="419" t="s">
        <v>112</v>
      </c>
      <c r="D840" s="419" t="s">
        <v>112</v>
      </c>
      <c r="E840" s="457">
        <v>1.9657755765063571</v>
      </c>
      <c r="F840" s="457">
        <v>2.0044115567086922</v>
      </c>
      <c r="G840" s="457">
        <v>1.8454997585268613</v>
      </c>
      <c r="H840" s="457">
        <v>1.9122250601326252</v>
      </c>
      <c r="I840" s="457">
        <v>957359551.24564338</v>
      </c>
      <c r="J840" s="462">
        <v>119125874741.54361</v>
      </c>
      <c r="K840" s="474">
        <f t="shared" si="62"/>
        <v>-3.2974876850591639E-2</v>
      </c>
      <c r="L840" s="458">
        <f ca="1">IF(COUNTIF($D$64:$D840,$D840)&gt;=7,AVERAGE(OFFSET($H840,0,0,-7,1)),"")</f>
        <v>1.867093875494868</v>
      </c>
      <c r="M840" s="458">
        <f ca="1">IF(COUNTIF($D$64:$D840,$D840)&gt;=20,AVERAGE(OFFSET($H840,0,0,-20,1)),"")</f>
        <v>1.6990703950468042</v>
      </c>
      <c r="N840" s="458">
        <f ca="1">IF(COUNTIF($D$64:$D840,$D840)&gt;=50,AVERAGE(OFFSET($H840,0,0,-50,1)),"")</f>
        <v>1.4013901050700488</v>
      </c>
      <c r="O840" s="458">
        <f t="shared" si="63"/>
        <v>1.8042056434649572</v>
      </c>
      <c r="P840" s="458">
        <f t="shared" si="64"/>
        <v>1.6542264811461969</v>
      </c>
      <c r="Q840" s="458">
        <f t="shared" si="65"/>
        <v>0.1499791623187603</v>
      </c>
      <c r="R840" s="453">
        <f t="shared" si="66"/>
        <v>0.13933827484404715</v>
      </c>
      <c r="S840" s="453">
        <f>IF(COUNTIF($D$64:$D840,$D840)&gt;=14,100-100/(1+(AVERAGEIFS($K$64:$K840,$D$64:$D840,$D840,$K$64:$K840,"&gt;0")*COUNTIFS($D$64:$D840,$D840,$K$64:$K840,"&gt;0"))/(-AVERAGEIFS($K$64:$K840,$D$64:$D840,$D840,$K$64:$K840,"&lt;0")*COUNTIFS($D$64:$D840,$D840,$K$64:$K840,"&lt;0"))),"")</f>
        <v>87.386272014294462</v>
      </c>
      <c r="T840" s="453">
        <f ca="1">IF($D840=$D839,MIN(0,$H840/MAX(OFFSET($H840,0,0,-(COUNTIF($D$64:$D840,$D840)),1))-1),0)</f>
        <v>-3.2974876850591639E-2</v>
      </c>
      <c r="U840" s="453">
        <f ca="1">IF(COUNTIF($D$64:$D840,$D840)&gt;=30,STDEV(OFFSET($K840,0,0,-30,1))*SQRT(365),"")</f>
        <v>0.42603077996697036</v>
      </c>
      <c r="V840" s="453" t="str">
        <f ca="1">IF(COUNTIF($D$64:$D840,$D840)&lt;20,"Neutral",IF($H840&gt;$M840*1.05,"Bullish",IF($H840&lt;$M840*0.95,"Bearish","Neutral")))</f>
        <v>Bullish</v>
      </c>
      <c r="AB840" s="433"/>
      <c r="AC840" s="433"/>
      <c r="AD840" s="433"/>
      <c r="AE840" s="433"/>
      <c r="AF840" s="433"/>
      <c r="AG840" s="433"/>
      <c r="AH840" s="433"/>
      <c r="AI840" s="433"/>
      <c r="AJ840" s="433"/>
      <c r="AK840" s="433"/>
      <c r="AL840" s="433"/>
      <c r="AM840" s="433"/>
      <c r="AN840" s="433"/>
      <c r="AO840" s="433"/>
      <c r="AP840" s="433"/>
      <c r="AQ840" s="433"/>
      <c r="AR840" s="433"/>
      <c r="AS840" s="433"/>
      <c r="AT840" s="433"/>
    </row>
    <row r="841" spans="2:46" ht="20.149999999999999" customHeight="1">
      <c r="B841" s="437">
        <v>46100</v>
      </c>
      <c r="C841" s="419" t="s">
        <v>112</v>
      </c>
      <c r="D841" s="419" t="s">
        <v>112</v>
      </c>
      <c r="E841" s="457">
        <v>1.9098665491978071</v>
      </c>
      <c r="F841" s="457">
        <v>1.9712510867459694</v>
      </c>
      <c r="G841" s="457">
        <v>1.8275654275515889</v>
      </c>
      <c r="H841" s="457">
        <v>1.8650163465391678</v>
      </c>
      <c r="I841" s="457">
        <v>2064398268.7115731</v>
      </c>
      <c r="J841" s="462">
        <v>116184913753.48209</v>
      </c>
      <c r="K841" s="474">
        <f t="shared" si="62"/>
        <v>-2.468784379919331E-2</v>
      </c>
      <c r="L841" s="458">
        <f ca="1">IF(COUNTIF($D$64:$D841,$D841)&gt;=7,AVERAGE(OFFSET($H841,0,0,-7,1)),"")</f>
        <v>1.8740768520533355</v>
      </c>
      <c r="M841" s="458">
        <f ca="1">IF(COUNTIF($D$64:$D841,$D841)&gt;=20,AVERAGE(OFFSET($H841,0,0,-20,1)),"")</f>
        <v>1.7183993826735828</v>
      </c>
      <c r="N841" s="458">
        <f ca="1">IF(COUNTIF($D$64:$D841,$D841)&gt;=50,AVERAGE(OFFSET($H841,0,0,-50,1)),"")</f>
        <v>1.4201503828599156</v>
      </c>
      <c r="O841" s="458">
        <f t="shared" si="63"/>
        <v>1.813561136245605</v>
      </c>
      <c r="P841" s="458">
        <f t="shared" si="64"/>
        <v>1.6698405452493799</v>
      </c>
      <c r="Q841" s="458">
        <f t="shared" si="65"/>
        <v>0.14372059099622514</v>
      </c>
      <c r="R841" s="453">
        <f t="shared" si="66"/>
        <v>0.14021473807448276</v>
      </c>
      <c r="S841" s="453">
        <f>IF(COUNTIF($D$64:$D841,$D841)&gt;=14,100-100/(1+(AVERAGEIFS($K$64:$K841,$D$64:$D841,$D841,$K$64:$K841,"&gt;0")*COUNTIFS($D$64:$D841,$D841,$K$64:$K841,"&gt;0"))/(-AVERAGEIFS($K$64:$K841,$D$64:$D841,$D841,$K$64:$K841,"&lt;0")*COUNTIFS($D$64:$D841,$D841,$K$64:$K841,"&lt;0"))),"")</f>
        <v>85.424592959268523</v>
      </c>
      <c r="T841" s="453">
        <f ca="1">IF($D841=$D840,MIN(0,$H841/MAX(OFFSET($H841,0,0,-(COUNTIF($D$64:$D841,$D841)),1))-1),0)</f>
        <v>-5.6848642040799979E-2</v>
      </c>
      <c r="U841" s="453">
        <f ca="1">IF(COUNTIF($D$64:$D841,$D841)&gt;=30,STDEV(OFFSET($K841,0,0,-30,1))*SQRT(365),"")</f>
        <v>0.44487131515594397</v>
      </c>
      <c r="V841" s="453" t="str">
        <f ca="1">IF(COUNTIF($D$64:$D841,$D841)&lt;20,"Neutral",IF($H841&gt;$M841*1.05,"Bullish",IF($H841&lt;$M841*0.95,"Bearish","Neutral")))</f>
        <v>Bullish</v>
      </c>
      <c r="AB841" s="433"/>
      <c r="AC841" s="433"/>
      <c r="AD841" s="433"/>
      <c r="AE841" s="433"/>
      <c r="AF841" s="433"/>
      <c r="AG841" s="433"/>
      <c r="AH841" s="433"/>
      <c r="AI841" s="433"/>
      <c r="AJ841" s="433"/>
      <c r="AK841" s="433"/>
      <c r="AL841" s="433"/>
      <c r="AM841" s="433"/>
      <c r="AN841" s="433"/>
      <c r="AO841" s="433"/>
      <c r="AP841" s="433"/>
      <c r="AQ841" s="433"/>
      <c r="AR841" s="433"/>
      <c r="AS841" s="433"/>
      <c r="AT841" s="433"/>
    </row>
    <row r="842" spans="2:46" ht="20.149999999999999" customHeight="1">
      <c r="B842" s="437">
        <v>46101</v>
      </c>
      <c r="C842" s="419" t="s">
        <v>112</v>
      </c>
      <c r="D842" s="419" t="s">
        <v>112</v>
      </c>
      <c r="E842" s="457">
        <v>1.8483941644173172</v>
      </c>
      <c r="F842" s="457">
        <v>1.878946235255833</v>
      </c>
      <c r="G842" s="457">
        <v>1.7801984437423315</v>
      </c>
      <c r="H842" s="457">
        <v>1.8441725544063501</v>
      </c>
      <c r="I842" s="457">
        <v>1173776376.8060336</v>
      </c>
      <c r="J842" s="462">
        <v>114886408142.12869</v>
      </c>
      <c r="K842" s="474">
        <f t="shared" si="62"/>
        <v>-1.1176198091505607E-2</v>
      </c>
      <c r="L842" s="458">
        <f ca="1">IF(COUNTIF($D$64:$D842,$D842)&gt;=7,AVERAGE(OFFSET($H842,0,0,-7,1)),"")</f>
        <v>1.8820061637569589</v>
      </c>
      <c r="M842" s="458">
        <f ca="1">IF(COUNTIF($D$64:$D842,$D842)&gt;=20,AVERAGE(OFFSET($H842,0,0,-20,1)),"")</f>
        <v>1.7381389059066978</v>
      </c>
      <c r="N842" s="458">
        <f ca="1">IF(COUNTIF($D$64:$D842,$D842)&gt;=50,AVERAGE(OFFSET($H842,0,0,-50,1)),"")</f>
        <v>1.4382908330059023</v>
      </c>
      <c r="O842" s="458">
        <f t="shared" si="63"/>
        <v>1.818270585193412</v>
      </c>
      <c r="P842" s="458">
        <f t="shared" si="64"/>
        <v>1.6827540274091555</v>
      </c>
      <c r="Q842" s="458">
        <f t="shared" si="65"/>
        <v>0.13551655778425653</v>
      </c>
      <c r="R842" s="453">
        <f t="shared" si="66"/>
        <v>0.1392751020164375</v>
      </c>
      <c r="S842" s="453">
        <f>IF(COUNTIF($D$64:$D842,$D842)&gt;=14,100-100/(1+(AVERAGEIFS($K$64:$K842,$D$64:$D842,$D842,$K$64:$K842,"&gt;0")*COUNTIFS($D$64:$D842,$D842,$K$64:$K842,"&gt;0"))/(-AVERAGEIFS($K$64:$K842,$D$64:$D842,$D842,$K$64:$K842,"&lt;0")*COUNTIFS($D$64:$D842,$D842,$K$64:$K842,"&lt;0"))),"")</f>
        <v>84.565208694283513</v>
      </c>
      <c r="T842" s="453">
        <f ca="1">IF($D842=$D841,MIN(0,$H842/MAX(OFFSET($H842,0,0,-(COUNTIF($D$64:$D842,$D842)),1))-1),0)</f>
        <v>-6.7389488447624379E-2</v>
      </c>
      <c r="U842" s="453">
        <f ca="1">IF(COUNTIF($D$64:$D842,$D842)&gt;=30,STDEV(OFFSET($K842,0,0,-30,1))*SQRT(365),"")</f>
        <v>0.45135741573648219</v>
      </c>
      <c r="V842" s="453" t="str">
        <f ca="1">IF(COUNTIF($D$64:$D842,$D842)&lt;20,"Neutral",IF($H842&gt;$M842*1.05,"Bullish",IF($H842&lt;$M842*0.95,"Bearish","Neutral")))</f>
        <v>Bullish</v>
      </c>
      <c r="AB842" s="433"/>
      <c r="AC842" s="433"/>
      <c r="AD842" s="433"/>
      <c r="AE842" s="433"/>
      <c r="AF842" s="433"/>
      <c r="AG842" s="433"/>
      <c r="AH842" s="433"/>
      <c r="AI842" s="433"/>
      <c r="AJ842" s="433"/>
      <c r="AK842" s="433"/>
      <c r="AL842" s="433"/>
      <c r="AM842" s="433"/>
      <c r="AN842" s="433"/>
      <c r="AO842" s="433"/>
      <c r="AP842" s="433"/>
      <c r="AQ842" s="433"/>
      <c r="AR842" s="433"/>
      <c r="AS842" s="433"/>
      <c r="AT842" s="433"/>
    </row>
    <row r="843" spans="2:46" ht="20.149999999999999" customHeight="1">
      <c r="B843" s="437">
        <v>46102</v>
      </c>
      <c r="C843" s="419" t="s">
        <v>112</v>
      </c>
      <c r="D843" s="419" t="s">
        <v>112</v>
      </c>
      <c r="E843" s="457">
        <v>1.8422139340506236</v>
      </c>
      <c r="F843" s="457">
        <v>1.8737412811000325</v>
      </c>
      <c r="G843" s="457">
        <v>1.7443692036285827</v>
      </c>
      <c r="H843" s="457">
        <v>1.7905888074873197</v>
      </c>
      <c r="I843" s="457">
        <v>1382621668.2237306</v>
      </c>
      <c r="J843" s="462">
        <v>111548301735.75398</v>
      </c>
      <c r="K843" s="474">
        <f t="shared" si="62"/>
        <v>-2.9055712162617708E-2</v>
      </c>
      <c r="L843" s="458">
        <f ca="1">IF(COUNTIF($D$64:$D843,$D843)&gt;=7,AVERAGE(OFFSET($H843,0,0,-7,1)),"")</f>
        <v>1.8811975583713498</v>
      </c>
      <c r="M843" s="458">
        <f ca="1">IF(COUNTIF($D$64:$D843,$D843)&gt;=20,AVERAGE(OFFSET($H843,0,0,-20,1)),"")</f>
        <v>1.7541808141298958</v>
      </c>
      <c r="N843" s="458">
        <f ca="1">IF(COUNTIF($D$64:$D843,$D843)&gt;=50,AVERAGE(OFFSET($H843,0,0,-50,1)),"")</f>
        <v>1.4547016522226333</v>
      </c>
      <c r="O843" s="458">
        <f t="shared" si="63"/>
        <v>1.8140118501617055</v>
      </c>
      <c r="P843" s="458">
        <f t="shared" si="64"/>
        <v>1.6907417888964269</v>
      </c>
      <c r="Q843" s="458">
        <f t="shared" si="65"/>
        <v>0.12327006126527862</v>
      </c>
      <c r="R843" s="453">
        <f t="shared" si="66"/>
        <v>0.13607409386620573</v>
      </c>
      <c r="S843" s="453">
        <f>IF(COUNTIF($D$64:$D843,$D843)&gt;=14,100-100/(1+(AVERAGEIFS($K$64:$K843,$D$64:$D843,$D843,$K$64:$K843,"&gt;0")*COUNTIFS($D$64:$D843,$D843,$K$64:$K843,"&gt;0"))/(-AVERAGEIFS($K$64:$K843,$D$64:$D843,$D843,$K$64:$K843,"&lt;0")*COUNTIFS($D$64:$D843,$D843,$K$64:$K843,"&lt;0"))),"")</f>
        <v>82.409842835909402</v>
      </c>
      <c r="T843" s="453">
        <f ca="1">IF($D843=$D842,MIN(0,$H843/MAX(OFFSET($H843,0,0,-(COUNTIF($D$64:$D843,$D843)),1))-1),0)</f>
        <v>-9.448715103112193E-2</v>
      </c>
      <c r="U843" s="453">
        <f ca="1">IF(COUNTIF($D$64:$D843,$D843)&gt;=30,STDEV(OFFSET($K843,0,0,-30,1))*SQRT(365),"")</f>
        <v>0.47217574516220018</v>
      </c>
      <c r="V843" s="453" t="str">
        <f ca="1">IF(COUNTIF($D$64:$D843,$D843)&lt;20,"Neutral",IF($H843&gt;$M843*1.05,"Bullish",IF($H843&lt;$M843*0.95,"Bearish","Neutral")))</f>
        <v>Neutral</v>
      </c>
      <c r="AB843" s="433"/>
      <c r="AC843" s="433"/>
      <c r="AD843" s="433"/>
      <c r="AE843" s="433"/>
      <c r="AF843" s="433"/>
      <c r="AG843" s="433"/>
      <c r="AH843" s="433"/>
      <c r="AI843" s="433"/>
      <c r="AJ843" s="433"/>
      <c r="AK843" s="433"/>
      <c r="AL843" s="433"/>
      <c r="AM843" s="433"/>
      <c r="AN843" s="433"/>
      <c r="AO843" s="433"/>
      <c r="AP843" s="433"/>
      <c r="AQ843" s="433"/>
      <c r="AR843" s="433"/>
      <c r="AS843" s="433"/>
      <c r="AT843" s="433"/>
    </row>
    <row r="844" spans="2:46" ht="20.149999999999999" customHeight="1">
      <c r="B844" s="437">
        <v>46103</v>
      </c>
      <c r="C844" s="419" t="s">
        <v>112</v>
      </c>
      <c r="D844" s="419" t="s">
        <v>112</v>
      </c>
      <c r="E844" s="457">
        <v>1.8078993378113961</v>
      </c>
      <c r="F844" s="457">
        <v>1.83890281704903</v>
      </c>
      <c r="G844" s="457">
        <v>1.7415401841698264</v>
      </c>
      <c r="H844" s="457">
        <v>1.7624069850784061</v>
      </c>
      <c r="I844" s="457">
        <v>2679772500.2305107</v>
      </c>
      <c r="J844" s="462">
        <v>109792658890.0108</v>
      </c>
      <c r="K844" s="474">
        <f t="shared" si="62"/>
        <v>-1.5738857682496277E-2</v>
      </c>
      <c r="L844" s="458">
        <f ca="1">IF(COUNTIF($D$64:$D844,$D844)&gt;=7,AVERAGE(OFFSET($H844,0,0,-7,1)),"")</f>
        <v>1.8660388425993679</v>
      </c>
      <c r="M844" s="458">
        <f ca="1">IF(COUNTIF($D$64:$D844,$D844)&gt;=20,AVERAGE(OFFSET($H844,0,0,-20,1)),"")</f>
        <v>1.7646173810524162</v>
      </c>
      <c r="N844" s="458">
        <f ca="1">IF(COUNTIF($D$64:$D844,$D844)&gt;=50,AVERAGE(OFFSET($H844,0,0,-50,1)),"")</f>
        <v>1.4706009529236923</v>
      </c>
      <c r="O844" s="458">
        <f t="shared" si="63"/>
        <v>1.8060726401488902</v>
      </c>
      <c r="P844" s="458">
        <f t="shared" si="64"/>
        <v>1.6960503219469438</v>
      </c>
      <c r="Q844" s="458">
        <f t="shared" si="65"/>
        <v>0.11002231820194641</v>
      </c>
      <c r="R844" s="453">
        <f t="shared" si="66"/>
        <v>0.13086373873335386</v>
      </c>
      <c r="S844" s="453">
        <f>IF(COUNTIF($D$64:$D844,$D844)&gt;=14,100-100/(1+(AVERAGEIFS($K$64:$K844,$D$64:$D844,$D844,$K$64:$K844,"&gt;0")*COUNTIFS($D$64:$D844,$D844,$K$64:$K844,"&gt;0"))/(-AVERAGEIFS($K$64:$K844,$D$64:$D844,$D844,$K$64:$K844,"&lt;0")*COUNTIFS($D$64:$D844,$D844,$K$64:$K844,"&lt;0"))),"")</f>
        <v>81.287578544399736</v>
      </c>
      <c r="T844" s="453">
        <f ca="1">IF($D844=$D843,MIN(0,$H844/MAX(OFFSET($H844,0,0,-(COUNTIF($D$64:$D844,$D844)),1))-1),0)</f>
        <v>-0.10873888889071481</v>
      </c>
      <c r="U844" s="453">
        <f ca="1">IF(COUNTIF($D$64:$D844,$D844)&gt;=30,STDEV(OFFSET($K844,0,0,-30,1))*SQRT(365),"")</f>
        <v>0.48027847253382266</v>
      </c>
      <c r="V844" s="453" t="str">
        <f ca="1">IF(COUNTIF($D$64:$D844,$D844)&lt;20,"Neutral",IF($H844&gt;$M844*1.05,"Bullish",IF($H844&lt;$M844*0.95,"Bearish","Neutral")))</f>
        <v>Neutral</v>
      </c>
      <c r="AB844" s="433"/>
      <c r="AC844" s="433"/>
      <c r="AD844" s="433"/>
      <c r="AE844" s="433"/>
      <c r="AF844" s="433"/>
      <c r="AG844" s="433"/>
      <c r="AH844" s="433"/>
      <c r="AI844" s="433"/>
      <c r="AJ844" s="433"/>
      <c r="AK844" s="433"/>
      <c r="AL844" s="433"/>
      <c r="AM844" s="433"/>
      <c r="AN844" s="433"/>
      <c r="AO844" s="433"/>
      <c r="AP844" s="433"/>
      <c r="AQ844" s="433"/>
      <c r="AR844" s="433"/>
      <c r="AS844" s="433"/>
      <c r="AT844" s="433"/>
    </row>
    <row r="845" spans="2:46" ht="20.149999999999999" customHeight="1">
      <c r="B845" s="437">
        <v>46104</v>
      </c>
      <c r="C845" s="419" t="s">
        <v>112</v>
      </c>
      <c r="D845" s="419" t="s">
        <v>112</v>
      </c>
      <c r="E845" s="457">
        <v>1.7407076958942271</v>
      </c>
      <c r="F845" s="457">
        <v>1.8086260746292218</v>
      </c>
      <c r="G845" s="457">
        <v>1.6582659214272804</v>
      </c>
      <c r="H845" s="457">
        <v>1.6979419437884207</v>
      </c>
      <c r="I845" s="457">
        <v>2226816680.3083344</v>
      </c>
      <c r="J845" s="462">
        <v>105776680544.14255</v>
      </c>
      <c r="K845" s="474">
        <f t="shared" si="62"/>
        <v>-3.657784032620448E-2</v>
      </c>
      <c r="L845" s="458">
        <f ca="1">IF(COUNTIF($D$64:$D845,$D845)&gt;=7,AVERAGE(OFFSET($H845,0,0,-7,1)),"")</f>
        <v>1.8356831839659453</v>
      </c>
      <c r="M845" s="458">
        <f ca="1">IF(COUNTIF($D$64:$D845,$D845)&gt;=20,AVERAGE(OFFSET($H845,0,0,-20,1)),"")</f>
        <v>1.7709713692256197</v>
      </c>
      <c r="N845" s="458">
        <f ca="1">IF(COUNTIF($D$64:$D845,$D845)&gt;=50,AVERAGE(OFFSET($H845,0,0,-50,1)),"")</f>
        <v>1.4844811624701486</v>
      </c>
      <c r="O845" s="458">
        <f t="shared" si="63"/>
        <v>1.7894371484011258</v>
      </c>
      <c r="P845" s="458">
        <f t="shared" si="64"/>
        <v>1.6961904420833496</v>
      </c>
      <c r="Q845" s="458">
        <f t="shared" si="65"/>
        <v>9.3246706317776207E-2</v>
      </c>
      <c r="R845" s="453">
        <f t="shared" si="66"/>
        <v>0.12334033225023833</v>
      </c>
      <c r="S845" s="453">
        <f>IF(COUNTIF($D$64:$D845,$D845)&gt;=14,100-100/(1+(AVERAGEIFS($K$64:$K845,$D$64:$D845,$D845,$K$64:$K845,"&gt;0")*COUNTIFS($D$64:$D845,$D845,$K$64:$K845,"&gt;0"))/(-AVERAGEIFS($K$64:$K845,$D$64:$D845,$D845,$K$64:$K845,"&lt;0")*COUNTIFS($D$64:$D845,$D845,$K$64:$K845,"&lt;0"))),"")</f>
        <v>78.793827429830401</v>
      </c>
      <c r="T845" s="453">
        <f ca="1">IF($D845=$D844,MIN(0,$H845/MAX(OFFSET($H845,0,0,-(COUNTIF($D$64:$D845,$D845)),1))-1),0)</f>
        <v>-0.14133929550182589</v>
      </c>
      <c r="U845" s="453">
        <f ca="1">IF(COUNTIF($D$64:$D845,$D845)&gt;=30,STDEV(OFFSET($K845,0,0,-30,1))*SQRT(365),"")</f>
        <v>0.50477483881880925</v>
      </c>
      <c r="V845" s="453" t="str">
        <f ca="1">IF(COUNTIF($D$64:$D845,$D845)&lt;20,"Neutral",IF($H845&gt;$M845*1.05,"Bullish",IF($H845&lt;$M845*0.95,"Bearish","Neutral")))</f>
        <v>Neutral</v>
      </c>
      <c r="AB845" s="433"/>
      <c r="AC845" s="433"/>
      <c r="AD845" s="433"/>
      <c r="AE845" s="433"/>
      <c r="AF845" s="433"/>
      <c r="AG845" s="433"/>
      <c r="AH845" s="433"/>
      <c r="AI845" s="433"/>
      <c r="AJ845" s="433"/>
      <c r="AK845" s="433"/>
      <c r="AL845" s="433"/>
      <c r="AM845" s="433"/>
      <c r="AN845" s="433"/>
      <c r="AO845" s="433"/>
      <c r="AP845" s="433"/>
      <c r="AQ845" s="433"/>
      <c r="AR845" s="433"/>
      <c r="AS845" s="433"/>
      <c r="AT845" s="433"/>
    </row>
    <row r="846" spans="2:46" ht="20.149999999999999" customHeight="1">
      <c r="B846" s="437">
        <v>46105</v>
      </c>
      <c r="C846" s="419" t="s">
        <v>112</v>
      </c>
      <c r="D846" s="419" t="s">
        <v>112</v>
      </c>
      <c r="E846" s="457">
        <v>1.6988614231191013</v>
      </c>
      <c r="F846" s="457">
        <v>1.7145396431335329</v>
      </c>
      <c r="G846" s="457">
        <v>1.6166675551970748</v>
      </c>
      <c r="H846" s="457">
        <v>1.66650204437232</v>
      </c>
      <c r="I846" s="457">
        <v>833598328.07038641</v>
      </c>
      <c r="J846" s="462">
        <v>103818069291.83034</v>
      </c>
      <c r="K846" s="474">
        <f t="shared" si="62"/>
        <v>-1.8516474919014314E-2</v>
      </c>
      <c r="L846" s="458">
        <f ca="1">IF(COUNTIF($D$64:$D846,$D846)&gt;=7,AVERAGE(OFFSET($H846,0,0,-7,1)),"")</f>
        <v>1.7912648202578014</v>
      </c>
      <c r="M846" s="458">
        <f ca="1">IF(COUNTIF($D$64:$D846,$D846)&gt;=20,AVERAGE(OFFSET($H846,0,0,-20,1)),"")</f>
        <v>1.7743727431525087</v>
      </c>
      <c r="N846" s="458">
        <f ca="1">IF(COUNTIF($D$64:$D846,$D846)&gt;=50,AVERAGE(OFFSET($H846,0,0,-50,1)),"")</f>
        <v>1.497539389777061</v>
      </c>
      <c r="O846" s="458">
        <f t="shared" si="63"/>
        <v>1.7705240554736172</v>
      </c>
      <c r="P846" s="458">
        <f t="shared" si="64"/>
        <v>1.6939913015121622</v>
      </c>
      <c r="Q846" s="458">
        <f t="shared" si="65"/>
        <v>7.6532753961455091E-2</v>
      </c>
      <c r="R846" s="453">
        <f t="shared" si="66"/>
        <v>0.11397881659248169</v>
      </c>
      <c r="S846" s="453">
        <f>IF(COUNTIF($D$64:$D846,$D846)&gt;=14,100-100/(1+(AVERAGEIFS($K$64:$K846,$D$64:$D846,$D846,$K$64:$K846,"&gt;0")*COUNTIFS($D$64:$D846,$D846,$K$64:$K846,"&gt;0"))/(-AVERAGEIFS($K$64:$K846,$D$64:$D846,$D846,$K$64:$K846,"&lt;0")*COUNTIFS($D$64:$D846,$D846,$K$64:$K846,"&lt;0"))),"")</f>
        <v>77.588878483283906</v>
      </c>
      <c r="T846" s="453">
        <f ca="1">IF($D846=$D845,MIN(0,$H846/MAX(OFFSET($H846,0,0,-(COUNTIF($D$64:$D846,$D846)),1))-1),0)</f>
        <v>-0.15723866490060945</v>
      </c>
      <c r="U846" s="453">
        <f ca="1">IF(COUNTIF($D$64:$D846,$D846)&gt;=30,STDEV(OFFSET($K846,0,0,-30,1))*SQRT(365),"")</f>
        <v>0.50531024603695107</v>
      </c>
      <c r="V846" s="453" t="str">
        <f ca="1">IF(COUNTIF($D$64:$D846,$D846)&lt;20,"Neutral",IF($H846&gt;$M846*1.05,"Bullish",IF($H846&lt;$M846*0.95,"Bearish","Neutral")))</f>
        <v>Bearish</v>
      </c>
      <c r="AB846" s="433"/>
      <c r="AC846" s="433"/>
      <c r="AD846" s="433"/>
      <c r="AE846" s="433"/>
      <c r="AF846" s="433"/>
      <c r="AG846" s="433"/>
      <c r="AH846" s="433"/>
      <c r="AI846" s="433"/>
      <c r="AJ846" s="433"/>
      <c r="AK846" s="433"/>
      <c r="AL846" s="433"/>
      <c r="AM846" s="433"/>
      <c r="AN846" s="433"/>
      <c r="AO846" s="433"/>
      <c r="AP846" s="433"/>
      <c r="AQ846" s="433"/>
      <c r="AR846" s="433"/>
      <c r="AS846" s="433"/>
      <c r="AT846" s="433"/>
    </row>
    <row r="847" spans="2:46" ht="20.149999999999999" customHeight="1">
      <c r="B847" s="437">
        <v>46106</v>
      </c>
      <c r="C847" s="419" t="s">
        <v>112</v>
      </c>
      <c r="D847" s="419" t="s">
        <v>112</v>
      </c>
      <c r="E847" s="457">
        <v>1.6746080069688956</v>
      </c>
      <c r="F847" s="457">
        <v>1.7223961887085557</v>
      </c>
      <c r="G847" s="457">
        <v>1.6250387145959961</v>
      </c>
      <c r="H847" s="457">
        <v>1.6456872795062039</v>
      </c>
      <c r="I847" s="457">
        <v>2794049008.1566029</v>
      </c>
      <c r="J847" s="462">
        <v>102521371991.96143</v>
      </c>
      <c r="K847" s="474">
        <f t="shared" si="62"/>
        <v>-1.2490092608290704E-2</v>
      </c>
      <c r="L847" s="458">
        <f ca="1">IF(COUNTIF($D$64:$D847,$D847)&gt;=7,AVERAGE(OFFSET($H847,0,0,-7,1)),"")</f>
        <v>1.753187994454027</v>
      </c>
      <c r="M847" s="458">
        <f ca="1">IF(COUNTIF($D$64:$D847,$D847)&gt;=20,AVERAGE(OFFSET($H847,0,0,-20,1)),"")</f>
        <v>1.7735112564358571</v>
      </c>
      <c r="N847" s="458">
        <f ca="1">IF(COUNTIF($D$64:$D847,$D847)&gt;=50,AVERAGE(OFFSET($H847,0,0,-50,1)),"")</f>
        <v>1.5102097600424615</v>
      </c>
      <c r="O847" s="458">
        <f t="shared" si="63"/>
        <v>1.7513183976324767</v>
      </c>
      <c r="P847" s="458">
        <f t="shared" si="64"/>
        <v>1.6904132258080171</v>
      </c>
      <c r="Q847" s="458">
        <f t="shared" si="65"/>
        <v>6.0905171824459536E-2</v>
      </c>
      <c r="R847" s="453">
        <f t="shared" si="66"/>
        <v>0.10336408763887725</v>
      </c>
      <c r="S847" s="453">
        <f>IF(COUNTIF($D$64:$D847,$D847)&gt;=14,100-100/(1+(AVERAGEIFS($K$64:$K847,$D$64:$D847,$D847,$K$64:$K847,"&gt;0")*COUNTIFS($D$64:$D847,$D847,$K$64:$K847,"&gt;0"))/(-AVERAGEIFS($K$64:$K847,$D$64:$D847,$D847,$K$64:$K847,"&lt;0")*COUNTIFS($D$64:$D847,$D847,$K$64:$K847,"&lt;0"))),"")</f>
        <v>76.796694018581547</v>
      </c>
      <c r="T847" s="453">
        <f ca="1">IF($D847=$D846,MIN(0,$H847/MAX(OFFSET($H847,0,0,-(COUNTIF($D$64:$D847,$D847)),1))-1),0)</f>
        <v>-0.16776483202268755</v>
      </c>
      <c r="U847" s="453">
        <f ca="1">IF(COUNTIF($D$64:$D847,$D847)&gt;=30,STDEV(OFFSET($K847,0,0,-30,1))*SQRT(365),"")</f>
        <v>0.5077690656132321</v>
      </c>
      <c r="V847" s="453" t="str">
        <f ca="1">IF(COUNTIF($D$64:$D847,$D847)&lt;20,"Neutral",IF($H847&gt;$M847*1.05,"Bullish",IF($H847&lt;$M847*0.95,"Bearish","Neutral")))</f>
        <v>Bearish</v>
      </c>
      <c r="AB847" s="433"/>
      <c r="AC847" s="433"/>
      <c r="AD847" s="433"/>
      <c r="AE847" s="433"/>
      <c r="AF847" s="433"/>
      <c r="AG847" s="433"/>
      <c r="AH847" s="433"/>
      <c r="AI847" s="433"/>
      <c r="AJ847" s="433"/>
      <c r="AK847" s="433"/>
      <c r="AL847" s="433"/>
      <c r="AM847" s="433"/>
      <c r="AN847" s="433"/>
      <c r="AO847" s="433"/>
      <c r="AP847" s="433"/>
      <c r="AQ847" s="433"/>
      <c r="AR847" s="433"/>
      <c r="AS847" s="433"/>
      <c r="AT847" s="433"/>
    </row>
    <row r="848" spans="2:46" ht="20.149999999999999" customHeight="1">
      <c r="B848" s="437">
        <v>46107</v>
      </c>
      <c r="C848" s="419" t="s">
        <v>112</v>
      </c>
      <c r="D848" s="419" t="s">
        <v>112</v>
      </c>
      <c r="E848" s="457">
        <v>1.6495759433220047</v>
      </c>
      <c r="F848" s="457">
        <v>1.7070526682904674</v>
      </c>
      <c r="G848" s="457">
        <v>1.5492976895920083</v>
      </c>
      <c r="H848" s="457">
        <v>1.6012108010878319</v>
      </c>
      <c r="I848" s="457">
        <v>996403286.99644971</v>
      </c>
      <c r="J848" s="462">
        <v>99750621044.557541</v>
      </c>
      <c r="K848" s="474">
        <f t="shared" si="62"/>
        <v>-2.7026081426428372E-2</v>
      </c>
      <c r="L848" s="458">
        <f ca="1">IF(COUNTIF($D$64:$D848,$D848)&gt;=7,AVERAGE(OFFSET($H848,0,0,-7,1)),"")</f>
        <v>1.7155014879609791</v>
      </c>
      <c r="M848" s="458">
        <f ca="1">IF(COUNTIF($D$64:$D848,$D848)&gt;=20,AVERAGE(OFFSET($H848,0,0,-20,1)),"")</f>
        <v>1.7700353097140993</v>
      </c>
      <c r="N848" s="458">
        <f ca="1">IF(COUNTIF($D$64:$D848,$D848)&gt;=50,AVERAGE(OFFSET($H848,0,0,-50,1)),"")</f>
        <v>1.5212675813306915</v>
      </c>
      <c r="O848" s="458">
        <f t="shared" si="63"/>
        <v>1.7282249212409928</v>
      </c>
      <c r="P848" s="458">
        <f t="shared" si="64"/>
        <v>1.6838056387917071</v>
      </c>
      <c r="Q848" s="458">
        <f t="shared" si="65"/>
        <v>4.4419282449285724E-2</v>
      </c>
      <c r="R848" s="453">
        <f t="shared" si="66"/>
        <v>9.1575126600958942E-2</v>
      </c>
      <c r="S848" s="453">
        <f>IF(COUNTIF($D$64:$D848,$D848)&gt;=14,100-100/(1+(AVERAGEIFS($K$64:$K848,$D$64:$D848,$D848,$K$64:$K848,"&gt;0")*COUNTIFS($D$64:$D848,$D848,$K$64:$K848,"&gt;0"))/(-AVERAGEIFS($K$64:$K848,$D$64:$D848,$D848,$K$64:$K848,"&lt;0")*COUNTIFS($D$64:$D848,$D848,$K$64:$K848,"&lt;0"))),"")</f>
        <v>75.13673790774412</v>
      </c>
      <c r="T848" s="453">
        <f ca="1">IF($D848=$D847,MIN(0,$H848/MAX(OFFSET($H848,0,0,-(COUNTIF($D$64:$D848,$D848)),1))-1),0)</f>
        <v>-0.19025688743837965</v>
      </c>
      <c r="U848" s="453">
        <f ca="1">IF(COUNTIF($D$64:$D848,$D848)&gt;=30,STDEV(OFFSET($K848,0,0,-30,1))*SQRT(365),"")</f>
        <v>0.51184217635543539</v>
      </c>
      <c r="V848" s="453" t="str">
        <f ca="1">IF(COUNTIF($D$64:$D848,$D848)&lt;20,"Neutral",IF($H848&gt;$M848*1.05,"Bullish",IF($H848&lt;$M848*0.95,"Bearish","Neutral")))</f>
        <v>Bearish</v>
      </c>
      <c r="AB848" s="433"/>
      <c r="AC848" s="433"/>
      <c r="AD848" s="433"/>
      <c r="AE848" s="433"/>
      <c r="AF848" s="433"/>
      <c r="AG848" s="433"/>
      <c r="AH848" s="433"/>
      <c r="AI848" s="433"/>
      <c r="AJ848" s="433"/>
      <c r="AK848" s="433"/>
      <c r="AL848" s="433"/>
      <c r="AM848" s="433"/>
      <c r="AN848" s="433"/>
      <c r="AO848" s="433"/>
      <c r="AP848" s="433"/>
      <c r="AQ848" s="433"/>
      <c r="AR848" s="433"/>
      <c r="AS848" s="433"/>
      <c r="AT848" s="433"/>
    </row>
    <row r="849" spans="2:46" ht="20.149999999999999" customHeight="1">
      <c r="B849" s="437">
        <v>46108</v>
      </c>
      <c r="C849" s="419" t="s">
        <v>112</v>
      </c>
      <c r="D849" s="419" t="s">
        <v>112</v>
      </c>
      <c r="E849" s="457">
        <v>1.5977101483934437</v>
      </c>
      <c r="F849" s="457">
        <v>1.6385726543613746</v>
      </c>
      <c r="G849" s="457">
        <v>1.5283425966686961</v>
      </c>
      <c r="H849" s="457">
        <v>1.576704316798327</v>
      </c>
      <c r="I849" s="457">
        <v>2136765764.1462069</v>
      </c>
      <c r="J849" s="462">
        <v>98223940718.746567</v>
      </c>
      <c r="K849" s="474">
        <f t="shared" si="62"/>
        <v>-1.5304970634007486E-2</v>
      </c>
      <c r="L849" s="458">
        <f ca="1">IF(COUNTIF($D$64:$D849,$D849)&gt;=7,AVERAGE(OFFSET($H849,0,0,-7,1)),"")</f>
        <v>1.6772917397312614</v>
      </c>
      <c r="M849" s="458">
        <f ca="1">IF(COUNTIF($D$64:$D849,$D849)&gt;=20,AVERAGE(OFFSET($H849,0,0,-20,1)),"")</f>
        <v>1.7653511523730909</v>
      </c>
      <c r="N849" s="458">
        <f ca="1">IF(COUNTIF($D$64:$D849,$D849)&gt;=50,AVERAGE(OFFSET($H849,0,0,-50,1)),"")</f>
        <v>1.53163008198321</v>
      </c>
      <c r="O849" s="458">
        <f t="shared" si="63"/>
        <v>1.7049140590190441</v>
      </c>
      <c r="P849" s="458">
        <f t="shared" si="64"/>
        <v>1.6758722075329382</v>
      </c>
      <c r="Q849" s="458">
        <f t="shared" si="65"/>
        <v>2.9041851486105941E-2</v>
      </c>
      <c r="R849" s="453">
        <f t="shared" si="66"/>
        <v>7.9068471577988339E-2</v>
      </c>
      <c r="S849" s="453">
        <f>IF(COUNTIF($D$64:$D849,$D849)&gt;=14,100-100/(1+(AVERAGEIFS($K$64:$K849,$D$64:$D849,$D849,$K$64:$K849,"&gt;0")*COUNTIFS($D$64:$D849,$D849,$K$64:$K849,"&gt;0"))/(-AVERAGEIFS($K$64:$K849,$D$64:$D849,$D849,$K$64:$K849,"&lt;0")*COUNTIFS($D$64:$D849,$D849,$K$64:$K849,"&lt;0"))),"")</f>
        <v>74.228139284344891</v>
      </c>
      <c r="T849" s="453">
        <f ca="1">IF($D849=$D848,MIN(0,$H849/MAX(OFFSET($H849,0,0,-(COUNTIF($D$64:$D849,$D849)),1))-1),0)</f>
        <v>-0.20264998199722506</v>
      </c>
      <c r="U849" s="453">
        <f ca="1">IF(COUNTIF($D$64:$D849,$D849)&gt;=30,STDEV(OFFSET($K849,0,0,-30,1))*SQRT(365),"")</f>
        <v>0.51274956069378985</v>
      </c>
      <c r="V849" s="453" t="str">
        <f ca="1">IF(COUNTIF($D$64:$D849,$D849)&lt;20,"Neutral",IF($H849&gt;$M849*1.05,"Bullish",IF($H849&lt;$M849*0.95,"Bearish","Neutral")))</f>
        <v>Bearish</v>
      </c>
      <c r="AB849" s="433"/>
      <c r="AC849" s="433"/>
      <c r="AD849" s="433"/>
      <c r="AE849" s="433"/>
      <c r="AF849" s="433"/>
      <c r="AG849" s="433"/>
      <c r="AH849" s="433"/>
      <c r="AI849" s="433"/>
      <c r="AJ849" s="433"/>
      <c r="AK849" s="433"/>
      <c r="AL849" s="433"/>
      <c r="AM849" s="433"/>
      <c r="AN849" s="433"/>
      <c r="AO849" s="433"/>
      <c r="AP849" s="433"/>
      <c r="AQ849" s="433"/>
      <c r="AR849" s="433"/>
      <c r="AS849" s="433"/>
      <c r="AT849" s="433"/>
    </row>
    <row r="850" spans="2:46" ht="20.149999999999999" customHeight="1">
      <c r="B850" s="437">
        <v>46109</v>
      </c>
      <c r="C850" s="419" t="s">
        <v>112</v>
      </c>
      <c r="D850" s="419" t="s">
        <v>112</v>
      </c>
      <c r="E850" s="457">
        <v>1.5887523309060354</v>
      </c>
      <c r="F850" s="457">
        <v>1.6208434661877553</v>
      </c>
      <c r="G850" s="457">
        <v>1.5131330438369615</v>
      </c>
      <c r="H850" s="457">
        <v>1.5463045216273807</v>
      </c>
      <c r="I850" s="457">
        <v>2848504125.9882011</v>
      </c>
      <c r="J850" s="462">
        <v>96330124835.24823</v>
      </c>
      <c r="K850" s="474">
        <f t="shared" si="62"/>
        <v>-1.9280593607225227E-2</v>
      </c>
      <c r="L850" s="458">
        <f ca="1">IF(COUNTIF($D$64:$D850,$D850)&gt;=7,AVERAGE(OFFSET($H850,0,0,-7,1)),"")</f>
        <v>1.642393984608413</v>
      </c>
      <c r="M850" s="458">
        <f ca="1">IF(COUNTIF($D$64:$D850,$D850)&gt;=20,AVERAGE(OFFSET($H850,0,0,-20,1)),"")</f>
        <v>1.7602551479121669</v>
      </c>
      <c r="N850" s="458">
        <f ca="1">IF(COUNTIF($D$64:$D850,$D850)&gt;=50,AVERAGE(OFFSET($H850,0,0,-50,1)),"")</f>
        <v>1.5409832724580304</v>
      </c>
      <c r="O850" s="458">
        <f t="shared" si="63"/>
        <v>1.680512591728019</v>
      </c>
      <c r="P850" s="458">
        <f t="shared" si="64"/>
        <v>1.6662746011695635</v>
      </c>
      <c r="Q850" s="458">
        <f t="shared" si="65"/>
        <v>1.4237990558455538E-2</v>
      </c>
      <c r="R850" s="453">
        <f t="shared" si="66"/>
        <v>6.6102375374081784E-2</v>
      </c>
      <c r="S850" s="453">
        <f>IF(COUNTIF($D$64:$D850,$D850)&gt;=14,100-100/(1+(AVERAGEIFS($K$64:$K850,$D$64:$D850,$D850,$K$64:$K850,"&gt;0")*COUNTIFS($D$64:$D850,$D850,$K$64:$K850,"&gt;0"))/(-AVERAGEIFS($K$64:$K850,$D$64:$D850,$D850,$K$64:$K850,"&lt;0")*COUNTIFS($D$64:$D850,$D850,$K$64:$K850,"&lt;0"))),"")</f>
        <v>73.11433174452263</v>
      </c>
      <c r="T850" s="453">
        <f ca="1">IF($D850=$D849,MIN(0,$H850/MAX(OFFSET($H850,0,0,-(COUNTIF($D$64:$D850,$D850)),1))-1),0)</f>
        <v>-0.21802336365705033</v>
      </c>
      <c r="U850" s="453">
        <f ca="1">IF(COUNTIF($D$64:$D850,$D850)&gt;=30,STDEV(OFFSET($K850,0,0,-30,1))*SQRT(365),"")</f>
        <v>0.51798417678962372</v>
      </c>
      <c r="V850" s="453" t="str">
        <f ca="1">IF(COUNTIF($D$64:$D850,$D850)&lt;20,"Neutral",IF($H850&gt;$M850*1.05,"Bullish",IF($H850&lt;$M850*0.95,"Bearish","Neutral")))</f>
        <v>Bearish</v>
      </c>
      <c r="AB850" s="433"/>
      <c r="AC850" s="433"/>
      <c r="AD850" s="433"/>
      <c r="AE850" s="433"/>
      <c r="AF850" s="433"/>
      <c r="AG850" s="433"/>
      <c r="AH850" s="433"/>
      <c r="AI850" s="433"/>
      <c r="AJ850" s="433"/>
      <c r="AK850" s="433"/>
      <c r="AL850" s="433"/>
      <c r="AM850" s="433"/>
      <c r="AN850" s="433"/>
      <c r="AO850" s="433"/>
      <c r="AP850" s="433"/>
      <c r="AQ850" s="433"/>
      <c r="AR850" s="433"/>
      <c r="AS850" s="433"/>
      <c r="AT850" s="433"/>
    </row>
    <row r="851" spans="2:46" ht="20.149999999999999" customHeight="1">
      <c r="B851" s="437">
        <v>46110</v>
      </c>
      <c r="C851" s="419" t="s">
        <v>112</v>
      </c>
      <c r="D851" s="419" t="s">
        <v>112</v>
      </c>
      <c r="E851" s="457">
        <v>1.55742809776438</v>
      </c>
      <c r="F851" s="457">
        <v>1.5798579026525161</v>
      </c>
      <c r="G851" s="457">
        <v>1.4858660784345019</v>
      </c>
      <c r="H851" s="457">
        <v>1.5180950698858797</v>
      </c>
      <c r="I851" s="457">
        <v>2344019973.4043593</v>
      </c>
      <c r="J851" s="462">
        <v>94572760765.114883</v>
      </c>
      <c r="K851" s="474">
        <f t="shared" si="62"/>
        <v>-1.8243141209865033E-2</v>
      </c>
      <c r="L851" s="458">
        <f ca="1">IF(COUNTIF($D$64:$D851,$D851)&gt;=7,AVERAGE(OFFSET($H851,0,0,-7,1)),"")</f>
        <v>1.6074922824380518</v>
      </c>
      <c r="M851" s="458">
        <f ca="1">IF(COUNTIF($D$64:$D851,$D851)&gt;=20,AVERAGE(OFFSET($H851,0,0,-20,1)),"")</f>
        <v>1.7520601600218062</v>
      </c>
      <c r="N851" s="458">
        <f ca="1">IF(COUNTIF($D$64:$D851,$D851)&gt;=50,AVERAGE(OFFSET($H851,0,0,-50,1)),"")</f>
        <v>1.5495653140934231</v>
      </c>
      <c r="O851" s="458">
        <f t="shared" si="63"/>
        <v>1.6555252806753822</v>
      </c>
      <c r="P851" s="458">
        <f t="shared" si="64"/>
        <v>1.6552983395929943</v>
      </c>
      <c r="Q851" s="458">
        <f t="shared" si="65"/>
        <v>2.2694108238785482E-4</v>
      </c>
      <c r="R851" s="453">
        <f t="shared" si="66"/>
        <v>5.2927288515743E-2</v>
      </c>
      <c r="S851" s="453">
        <f>IF(COUNTIF($D$64:$D851,$D851)&gt;=14,100-100/(1+(AVERAGEIFS($K$64:$K851,$D$64:$D851,$D851,$K$64:$K851,"&gt;0")*COUNTIFS($D$64:$D851,$D851,$K$64:$K851,"&gt;0"))/(-AVERAGEIFS($K$64:$K851,$D$64:$D851,$D851,$K$64:$K851,"&lt;0")*COUNTIFS($D$64:$D851,$D851,$K$64:$K851,"&lt;0"))),"")</f>
        <v>72.090801564468535</v>
      </c>
      <c r="T851" s="453">
        <f ca="1">IF($D851=$D850,MIN(0,$H851/MAX(OFFSET($H851,0,0,-(COUNTIF($D$64:$D851,$D851)),1))-1),0)</f>
        <v>-0.23228907385666997</v>
      </c>
      <c r="U851" s="453">
        <f ca="1">IF(COUNTIF($D$64:$D851,$D851)&gt;=30,STDEV(OFFSET($K851,0,0,-30,1))*SQRT(365),"")</f>
        <v>0.51707321012012109</v>
      </c>
      <c r="V851" s="453" t="str">
        <f ca="1">IF(COUNTIF($D$64:$D851,$D851)&lt;20,"Neutral",IF($H851&gt;$M851*1.05,"Bullish",IF($H851&lt;$M851*0.95,"Bearish","Neutral")))</f>
        <v>Bearish</v>
      </c>
      <c r="AB851" s="433"/>
      <c r="AC851" s="433"/>
      <c r="AD851" s="433"/>
      <c r="AE851" s="433"/>
      <c r="AF851" s="433"/>
      <c r="AG851" s="433"/>
      <c r="AH851" s="433"/>
      <c r="AI851" s="433"/>
      <c r="AJ851" s="433"/>
      <c r="AK851" s="433"/>
      <c r="AL851" s="433"/>
      <c r="AM851" s="433"/>
      <c r="AN851" s="433"/>
      <c r="AO851" s="433"/>
      <c r="AP851" s="433"/>
      <c r="AQ851" s="433"/>
      <c r="AR851" s="433"/>
      <c r="AS851" s="433"/>
      <c r="AT851" s="433"/>
    </row>
    <row r="852" spans="2:46" ht="20.149999999999999" customHeight="1">
      <c r="B852" s="437">
        <v>46111</v>
      </c>
      <c r="C852" s="419" t="s">
        <v>112</v>
      </c>
      <c r="D852" s="419" t="s">
        <v>112</v>
      </c>
      <c r="E852" s="457">
        <v>1.5207570695841686</v>
      </c>
      <c r="F852" s="457">
        <v>1.5713504025316418</v>
      </c>
      <c r="G852" s="457">
        <v>1.4116520873222638</v>
      </c>
      <c r="H852" s="457">
        <v>1.4684642032517199</v>
      </c>
      <c r="I852" s="457">
        <v>1151218868.5023508</v>
      </c>
      <c r="J852" s="462">
        <v>91480906921.527496</v>
      </c>
      <c r="K852" s="474">
        <f t="shared" si="62"/>
        <v>-3.2692858055253904E-2</v>
      </c>
      <c r="L852" s="458">
        <f ca="1">IF(COUNTIF($D$64:$D852,$D852)&gt;=7,AVERAGE(OFFSET($H852,0,0,-7,1)),"")</f>
        <v>1.574709748075666</v>
      </c>
      <c r="M852" s="458">
        <f ca="1">IF(COUNTIF($D$64:$D852,$D852)&gt;=20,AVERAGE(OFFSET($H852,0,0,-20,1)),"")</f>
        <v>1.7384672280632145</v>
      </c>
      <c r="N852" s="458">
        <f ca="1">IF(COUNTIF($D$64:$D852,$D852)&gt;=50,AVERAGE(OFFSET($H852,0,0,-50,1)),"")</f>
        <v>1.5557297944492496</v>
      </c>
      <c r="O852" s="458">
        <f t="shared" si="63"/>
        <v>1.6267466533794341</v>
      </c>
      <c r="P852" s="458">
        <f t="shared" si="64"/>
        <v>1.641458773938085</v>
      </c>
      <c r="Q852" s="458">
        <f t="shared" si="65"/>
        <v>-1.4712120558650899E-2</v>
      </c>
      <c r="R852" s="453">
        <f t="shared" si="66"/>
        <v>3.9399406700864219E-2</v>
      </c>
      <c r="S852" s="453">
        <f>IF(COUNTIF($D$64:$D852,$D852)&gt;=14,100-100/(1+(AVERAGEIFS($K$64:$K852,$D$64:$D852,$D852,$K$64:$K852,"&gt;0")*COUNTIFS($D$64:$D852,$D852,$K$64:$K852,"&gt;0"))/(-AVERAGEIFS($K$64:$K852,$D$64:$D852,$D852,$K$64:$K852,"&lt;0")*COUNTIFS($D$64:$D852,$D852,$K$64:$K852,"&lt;0"))),"")</f>
        <v>70.326509543536773</v>
      </c>
      <c r="T852" s="453">
        <f ca="1">IF($D852=$D851,MIN(0,$H852/MAX(OFFSET($H852,0,0,-(COUNTIF($D$64:$D852,$D852)),1))-1),0)</f>
        <v>-0.25738773819254146</v>
      </c>
      <c r="U852" s="453">
        <f ca="1">IF(COUNTIF($D$64:$D852,$D852)&gt;=30,STDEV(OFFSET($K852,0,0,-30,1))*SQRT(365),"")</f>
        <v>0.52563249140884227</v>
      </c>
      <c r="V852" s="453" t="str">
        <f ca="1">IF(COUNTIF($D$64:$D852,$D852)&lt;20,"Neutral",IF($H852&gt;$M852*1.05,"Bullish",IF($H852&lt;$M852*0.95,"Bearish","Neutral")))</f>
        <v>Bearish</v>
      </c>
      <c r="AB852" s="433"/>
      <c r="AC852" s="433"/>
      <c r="AD852" s="433"/>
      <c r="AE852" s="433"/>
      <c r="AF852" s="433"/>
      <c r="AG852" s="433"/>
      <c r="AH852" s="433"/>
      <c r="AI852" s="433"/>
      <c r="AJ852" s="433"/>
      <c r="AK852" s="433"/>
      <c r="AL852" s="433"/>
      <c r="AM852" s="433"/>
      <c r="AN852" s="433"/>
      <c r="AO852" s="433"/>
      <c r="AP852" s="433"/>
      <c r="AQ852" s="433"/>
      <c r="AR852" s="433"/>
      <c r="AS852" s="433"/>
      <c r="AT852" s="433"/>
    </row>
    <row r="853" spans="2:46" ht="20.149999999999999" customHeight="1">
      <c r="B853" s="437">
        <v>46112</v>
      </c>
      <c r="C853" s="419" t="s">
        <v>112</v>
      </c>
      <c r="D853" s="419" t="s">
        <v>112</v>
      </c>
      <c r="E853" s="457">
        <v>1.4755668786901279</v>
      </c>
      <c r="F853" s="457">
        <v>1.4917878786813474</v>
      </c>
      <c r="G853" s="457">
        <v>1.3853596139933988</v>
      </c>
      <c r="H853" s="457">
        <v>1.4355506547841883</v>
      </c>
      <c r="I853" s="457">
        <v>1861163979.9426937</v>
      </c>
      <c r="J853" s="462">
        <v>89430491761.833405</v>
      </c>
      <c r="K853" s="474">
        <f t="shared" si="62"/>
        <v>-2.2413585836582817E-2</v>
      </c>
      <c r="L853" s="458">
        <f ca="1">IF(COUNTIF($D$64:$D853,$D853)&gt;=7,AVERAGE(OFFSET($H853,0,0,-7,1)),"")</f>
        <v>1.5417166924202188</v>
      </c>
      <c r="M853" s="458">
        <f ca="1">IF(COUNTIF($D$64:$D853,$D853)&gt;=20,AVERAGE(OFFSET($H853,0,0,-20,1)),"")</f>
        <v>1.7244151328538795</v>
      </c>
      <c r="N853" s="458">
        <f ca="1">IF(COUNTIF($D$64:$D853,$D853)&gt;=50,AVERAGE(OFFSET($H853,0,0,-50,1)),"")</f>
        <v>1.5610465401916678</v>
      </c>
      <c r="O853" s="458">
        <f t="shared" si="63"/>
        <v>1.597331884364781</v>
      </c>
      <c r="P853" s="458">
        <f t="shared" si="64"/>
        <v>1.626206320667426</v>
      </c>
      <c r="Q853" s="458">
        <f t="shared" si="65"/>
        <v>-2.8874436302644968E-2</v>
      </c>
      <c r="R853" s="453">
        <f t="shared" si="66"/>
        <v>2.5744638100162379E-2</v>
      </c>
      <c r="S853" s="453">
        <f>IF(COUNTIF($D$64:$D853,$D853)&gt;=14,100-100/(1+(AVERAGEIFS($K$64:$K853,$D$64:$D853,$D853,$K$64:$K853,"&gt;0")*COUNTIFS($D$64:$D853,$D853,$K$64:$K853,"&gt;0"))/(-AVERAGEIFS($K$64:$K853,$D$64:$D853,$D853,$K$64:$K853,"&lt;0")*COUNTIFS($D$64:$D853,$D853,$K$64:$K853,"&lt;0"))),"")</f>
        <v>69.166018360887747</v>
      </c>
      <c r="T853" s="453">
        <f ca="1">IF($D853=$D852,MIN(0,$H853/MAX(OFFSET($H853,0,0,-(COUNTIF($D$64:$D853,$D853)),1))-1),0)</f>
        <v>-0.27403234186586178</v>
      </c>
      <c r="U853" s="453">
        <f ca="1">IF(COUNTIF($D$64:$D853,$D853)&gt;=30,STDEV(OFFSET($K853,0,0,-30,1))*SQRT(365),"")</f>
        <v>0.52943487203247019</v>
      </c>
      <c r="V853" s="453" t="str">
        <f ca="1">IF(COUNTIF($D$64:$D853,$D853)&lt;20,"Neutral",IF($H853&gt;$M853*1.05,"Bullish",IF($H853&lt;$M853*0.95,"Bearish","Neutral")))</f>
        <v>Bearish</v>
      </c>
      <c r="AB853" s="433"/>
      <c r="AC853" s="433"/>
      <c r="AD853" s="433"/>
      <c r="AE853" s="433"/>
      <c r="AF853" s="433"/>
      <c r="AG853" s="433"/>
      <c r="AH853" s="433"/>
      <c r="AI853" s="433"/>
      <c r="AJ853" s="433"/>
      <c r="AK853" s="433"/>
      <c r="AL853" s="433"/>
      <c r="AM853" s="433"/>
      <c r="AN853" s="433"/>
      <c r="AO853" s="433"/>
      <c r="AP853" s="433"/>
      <c r="AQ853" s="433"/>
      <c r="AR853" s="433"/>
      <c r="AS853" s="433"/>
      <c r="AT853" s="433"/>
    </row>
    <row r="854" spans="2:46" ht="20.149999999999999" customHeight="1">
      <c r="B854" s="437">
        <v>46113</v>
      </c>
      <c r="C854" s="419" t="s">
        <v>112</v>
      </c>
      <c r="D854" s="419" t="s">
        <v>112</v>
      </c>
      <c r="E854" s="457">
        <v>1.4367430420544598</v>
      </c>
      <c r="F854" s="457">
        <v>1.4824006347153715</v>
      </c>
      <c r="G854" s="457">
        <v>1.3658960335161996</v>
      </c>
      <c r="H854" s="457">
        <v>1.4040062783482998</v>
      </c>
      <c r="I854" s="457">
        <v>2733982902.8876328</v>
      </c>
      <c r="J854" s="462">
        <v>87465371905.156525</v>
      </c>
      <c r="K854" s="474">
        <f t="shared" si="62"/>
        <v>-2.1973711851101974E-2</v>
      </c>
      <c r="L854" s="458">
        <f ca="1">IF(COUNTIF($D$64:$D854,$D854)&gt;=7,AVERAGE(OFFSET($H854,0,0,-7,1)),"")</f>
        <v>1.507190835111947</v>
      </c>
      <c r="M854" s="458">
        <f ca="1">IF(COUNTIF($D$64:$D854,$D854)&gt;=20,AVERAGE(OFFSET($H854,0,0,-20,1)),"")</f>
        <v>1.7038086712397997</v>
      </c>
      <c r="N854" s="458">
        <f ca="1">IF(COUNTIF($D$64:$D854,$D854)&gt;=50,AVERAGE(OFFSET($H854,0,0,-50,1)),"")</f>
        <v>1.5650492100734619</v>
      </c>
      <c r="O854" s="458">
        <f t="shared" si="63"/>
        <v>1.5675894834391686</v>
      </c>
      <c r="P854" s="458">
        <f t="shared" si="64"/>
        <v>1.6097470582734166</v>
      </c>
      <c r="Q854" s="458">
        <f t="shared" si="65"/>
        <v>-4.2157574834247979E-2</v>
      </c>
      <c r="R854" s="453">
        <f t="shared" si="66"/>
        <v>1.2164195513280306E-2</v>
      </c>
      <c r="S854" s="453">
        <f>IF(COUNTIF($D$64:$D854,$D854)&gt;=14,100-100/(1+(AVERAGEIFS($K$64:$K854,$D$64:$D854,$D854,$K$64:$K854,"&gt;0")*COUNTIFS($D$64:$D854,$D854,$K$64:$K854,"&gt;0"))/(-AVERAGEIFS($K$64:$K854,$D$64:$D854,$D854,$K$64:$K854,"&lt;0")*COUNTIFS($D$64:$D854,$D854,$K$64:$K854,"&lt;0"))),"")</f>
        <v>68.064889842817436</v>
      </c>
      <c r="T854" s="453">
        <f ca="1">IF($D854=$D853,MIN(0,$H854/MAX(OFFSET($H854,0,0,-(COUNTIF($D$64:$D854,$D854)),1))-1),0)</f>
        <v>-0.28998454599892065</v>
      </c>
      <c r="U854" s="453">
        <f ca="1">IF(COUNTIF($D$64:$D854,$D854)&gt;=30,STDEV(OFFSET($K854,0,0,-30,1))*SQRT(365),"")</f>
        <v>0.49181850235737912</v>
      </c>
      <c r="V854" s="453" t="str">
        <f ca="1">IF(COUNTIF($D$64:$D854,$D854)&lt;20,"Neutral",IF($H854&gt;$M854*1.05,"Bullish",IF($H854&lt;$M854*0.95,"Bearish","Neutral")))</f>
        <v>Bearish</v>
      </c>
      <c r="AB854" s="433"/>
      <c r="AC854" s="433"/>
      <c r="AD854" s="433"/>
      <c r="AE854" s="433"/>
      <c r="AF854" s="433"/>
      <c r="AG854" s="433"/>
      <c r="AH854" s="433"/>
      <c r="AI854" s="433"/>
      <c r="AJ854" s="433"/>
      <c r="AK854" s="433"/>
      <c r="AL854" s="433"/>
      <c r="AM854" s="433"/>
      <c r="AN854" s="433"/>
      <c r="AO854" s="433"/>
      <c r="AP854" s="433"/>
      <c r="AQ854" s="433"/>
      <c r="AR854" s="433"/>
      <c r="AS854" s="433"/>
      <c r="AT854" s="433"/>
    </row>
    <row r="855" spans="2:46" ht="20.149999999999999" customHeight="1">
      <c r="B855" s="437">
        <v>46114</v>
      </c>
      <c r="C855" s="419" t="s">
        <v>112</v>
      </c>
      <c r="D855" s="419" t="s">
        <v>112</v>
      </c>
      <c r="E855" s="457">
        <v>1.4097655568548781</v>
      </c>
      <c r="F855" s="457">
        <v>1.4339121521965779</v>
      </c>
      <c r="G855" s="457">
        <v>1.3413590832664939</v>
      </c>
      <c r="H855" s="457">
        <v>1.3562633243532001</v>
      </c>
      <c r="I855" s="457">
        <v>1996087142.7459199</v>
      </c>
      <c r="J855" s="462">
        <v>84491129345.5401</v>
      </c>
      <c r="K855" s="474">
        <f t="shared" si="62"/>
        <v>-3.4004800926720535E-2</v>
      </c>
      <c r="L855" s="458">
        <f ca="1">IF(COUNTIF($D$64:$D855,$D855)&gt;=7,AVERAGE(OFFSET($H855,0,0,-7,1)),"")</f>
        <v>1.472198338435571</v>
      </c>
      <c r="M855" s="458">
        <f ca="1">IF(COUNTIF($D$64:$D855,$D855)&gt;=20,AVERAGE(OFFSET($H855,0,0,-20,1)),"")</f>
        <v>1.6821884688334106</v>
      </c>
      <c r="N855" s="458">
        <f ca="1">IF(COUNTIF($D$64:$D855,$D855)&gt;=50,AVERAGE(OFFSET($H855,0,0,-50,1)),"")</f>
        <v>1.568012588654242</v>
      </c>
      <c r="O855" s="458">
        <f t="shared" si="63"/>
        <v>1.5350777666567119</v>
      </c>
      <c r="P855" s="458">
        <f t="shared" si="64"/>
        <v>1.5909704853904376</v>
      </c>
      <c r="Q855" s="458">
        <f t="shared" si="65"/>
        <v>-5.5892718733725699E-2</v>
      </c>
      <c r="R855" s="453">
        <f t="shared" si="66"/>
        <v>-1.4471873361208958E-3</v>
      </c>
      <c r="S855" s="453">
        <f>IF(COUNTIF($D$64:$D855,$D855)&gt;=14,100-100/(1+(AVERAGEIFS($K$64:$K855,$D$64:$D855,$D855,$K$64:$K855,"&gt;0")*COUNTIFS($D$64:$D855,$D855,$K$64:$K855,"&gt;0"))/(-AVERAGEIFS($K$64:$K855,$D$64:$D855,$D855,$K$64:$K855,"&lt;0")*COUNTIFS($D$64:$D855,$D855,$K$64:$K855,"&lt;0"))),"")</f>
        <v>66.428317162888902</v>
      </c>
      <c r="T855" s="453">
        <f ca="1">IF($D855=$D854,MIN(0,$H855/MAX(OFFSET($H855,0,0,-(COUNTIF($D$64:$D855,$D855)),1))-1),0)</f>
        <v>-0.31412848016712247</v>
      </c>
      <c r="U855" s="453">
        <f ca="1">IF(COUNTIF($D$64:$D855,$D855)&gt;=30,STDEV(OFFSET($K855,0,0,-30,1))*SQRT(365),"")</f>
        <v>0.50058270483162937</v>
      </c>
      <c r="V855" s="453" t="str">
        <f ca="1">IF(COUNTIF($D$64:$D855,$D855)&lt;20,"Neutral",IF($H855&gt;$M855*1.05,"Bullish",IF($H855&lt;$M855*0.95,"Bearish","Neutral")))</f>
        <v>Bearish</v>
      </c>
      <c r="AB855" s="433"/>
      <c r="AC855" s="433"/>
      <c r="AD855" s="433"/>
      <c r="AE855" s="433"/>
      <c r="AF855" s="433"/>
      <c r="AG855" s="433"/>
      <c r="AH855" s="433"/>
      <c r="AI855" s="433"/>
      <c r="AJ855" s="433"/>
      <c r="AK855" s="433"/>
      <c r="AL855" s="433"/>
      <c r="AM855" s="433"/>
      <c r="AN855" s="433"/>
      <c r="AO855" s="433"/>
      <c r="AP855" s="433"/>
      <c r="AQ855" s="433"/>
      <c r="AR855" s="433"/>
      <c r="AS855" s="433"/>
      <c r="AT855" s="433"/>
    </row>
    <row r="856" spans="2:46" ht="20.149999999999999" customHeight="1">
      <c r="B856" s="437">
        <v>46115</v>
      </c>
      <c r="C856" s="419" t="s">
        <v>112</v>
      </c>
      <c r="D856" s="419" t="s">
        <v>112</v>
      </c>
      <c r="E856" s="457">
        <v>1.3647479619820611</v>
      </c>
      <c r="F856" s="457">
        <v>1.387533790794967</v>
      </c>
      <c r="G856" s="457">
        <v>1.3332715112819551</v>
      </c>
      <c r="H856" s="457">
        <v>1.3589760504731363</v>
      </c>
      <c r="I856" s="457">
        <v>1984264975.4480357</v>
      </c>
      <c r="J856" s="462">
        <v>84660124030.689362</v>
      </c>
      <c r="K856" s="474">
        <f t="shared" si="62"/>
        <v>2.0001470741162208E-3</v>
      </c>
      <c r="L856" s="458">
        <f ca="1">IF(COUNTIF($D$64:$D856,$D856)&gt;=7,AVERAGE(OFFSET($H856,0,0,-7,1)),"")</f>
        <v>1.4410943003891152</v>
      </c>
      <c r="M856" s="458">
        <f ca="1">IF(COUNTIF($D$64:$D856,$D856)&gt;=20,AVERAGE(OFFSET($H856,0,0,-20,1)),"")</f>
        <v>1.6603248190977382</v>
      </c>
      <c r="N856" s="458">
        <f ca="1">IF(COUNTIF($D$64:$D856,$D856)&gt;=50,AVERAGE(OFFSET($H856,0,0,-50,1)),"")</f>
        <v>1.5706133596309726</v>
      </c>
      <c r="O856" s="458">
        <f t="shared" si="63"/>
        <v>1.5079851949361618</v>
      </c>
      <c r="P856" s="458">
        <f t="shared" si="64"/>
        <v>1.5737857124336005</v>
      </c>
      <c r="Q856" s="458">
        <f t="shared" si="65"/>
        <v>-6.580051749743876E-2</v>
      </c>
      <c r="R856" s="453">
        <f t="shared" si="66"/>
        <v>-1.4317853368384469E-2</v>
      </c>
      <c r="S856" s="453">
        <f>IF(COUNTIF($D$64:$D856,$D856)&gt;=14,100-100/(1+(AVERAGEIFS($K$64:$K856,$D$64:$D856,$D856,$K$64:$K856,"&gt;0")*COUNTIFS($D$64:$D856,$D856,$K$64:$K856,"&gt;0"))/(-AVERAGEIFS($K$64:$K856,$D$64:$D856,$D856,$K$64:$K856,"&lt;0")*COUNTIFS($D$64:$D856,$D856,$K$64:$K856,"&lt;0"))),"")</f>
        <v>66.475729698205384</v>
      </c>
      <c r="T856" s="453">
        <f ca="1">IF($D856=$D855,MIN(0,$H856/MAX(OFFSET($H856,0,0,-(COUNTIF($D$64:$D856,$D856)),1))-1),0)</f>
        <v>-0.31275663625350902</v>
      </c>
      <c r="U856" s="453">
        <f ca="1">IF(COUNTIF($D$64:$D856,$D856)&gt;=30,STDEV(OFFSET($K856,0,0,-30,1))*SQRT(365),"")</f>
        <v>0.494829541641858</v>
      </c>
      <c r="V856" s="453" t="str">
        <f ca="1">IF(COUNTIF($D$64:$D856,$D856)&lt;20,"Neutral",IF($H856&gt;$M856*1.05,"Bullish",IF($H856&lt;$M856*0.95,"Bearish","Neutral")))</f>
        <v>Bearish</v>
      </c>
      <c r="AB856" s="433"/>
      <c r="AC856" s="433"/>
      <c r="AD856" s="433"/>
      <c r="AE856" s="433"/>
      <c r="AF856" s="433"/>
      <c r="AG856" s="433"/>
      <c r="AH856" s="433"/>
      <c r="AI856" s="433"/>
      <c r="AJ856" s="433"/>
      <c r="AK856" s="433"/>
      <c r="AL856" s="433"/>
      <c r="AM856" s="433"/>
      <c r="AN856" s="433"/>
      <c r="AO856" s="433"/>
      <c r="AP856" s="433"/>
      <c r="AQ856" s="433"/>
      <c r="AR856" s="433"/>
      <c r="AS856" s="433"/>
      <c r="AT856" s="433"/>
    </row>
    <row r="857" spans="2:46" ht="20.149999999999999" customHeight="1">
      <c r="B857" s="437">
        <v>46116</v>
      </c>
      <c r="C857" s="419" t="s">
        <v>112</v>
      </c>
      <c r="D857" s="419" t="s">
        <v>112</v>
      </c>
      <c r="E857" s="457">
        <v>1.3530907268471177</v>
      </c>
      <c r="F857" s="457">
        <v>1.3825611092482772</v>
      </c>
      <c r="G857" s="457">
        <v>1.3412231292714634</v>
      </c>
      <c r="H857" s="457">
        <v>1.3479907521493064</v>
      </c>
      <c r="I857" s="457">
        <v>1357698062.6682966</v>
      </c>
      <c r="J857" s="462">
        <v>83975772957.478195</v>
      </c>
      <c r="K857" s="474">
        <f t="shared" si="62"/>
        <v>-8.0835113466534159E-3</v>
      </c>
      <c r="L857" s="458">
        <f ca="1">IF(COUNTIF($D$64:$D857,$D857)&gt;=7,AVERAGE(OFFSET($H857,0,0,-7,1)),"")</f>
        <v>1.4127637618922473</v>
      </c>
      <c r="M857" s="458">
        <f ca="1">IF(COUNTIF($D$64:$D857,$D857)&gt;=20,AVERAGE(OFFSET($H857,0,0,-20,1)),"")</f>
        <v>1.6342984569310892</v>
      </c>
      <c r="N857" s="458">
        <f ca="1">IF(COUNTIF($D$64:$D857,$D857)&gt;=50,AVERAGE(OFFSET($H857,0,0,-50,1)),"")</f>
        <v>1.5726405266358363</v>
      </c>
      <c r="O857" s="458">
        <f t="shared" si="63"/>
        <v>1.4833706652766456</v>
      </c>
      <c r="P857" s="458">
        <f t="shared" si="64"/>
        <v>1.5570601598199492</v>
      </c>
      <c r="Q857" s="458">
        <f t="shared" si="65"/>
        <v>-7.3689494543303535E-2</v>
      </c>
      <c r="R857" s="453">
        <f t="shared" si="66"/>
        <v>-2.6192181603368281E-2</v>
      </c>
      <c r="S857" s="453">
        <f>IF(COUNTIF($D$64:$D857,$D857)&gt;=14,100-100/(1+(AVERAGEIFS($K$64:$K857,$D$64:$D857,$D857,$K$64:$K857,"&gt;0")*COUNTIFS($D$64:$D857,$D857,$K$64:$K857,"&gt;0"))/(-AVERAGEIFS($K$64:$K857,$D$64:$D857,$D857,$K$64:$K857,"&lt;0")*COUNTIFS($D$64:$D857,$D857,$K$64:$K857,"&lt;0"))),"")</f>
        <v>66.098462068529429</v>
      </c>
      <c r="T857" s="453">
        <f ca="1">IF($D857=$D856,MIN(0,$H857/MAX(OFFSET($H857,0,0,-(COUNTIF($D$64:$D857,$D857)),1))-1),0)</f>
        <v>-0.31831197578226611</v>
      </c>
      <c r="U857" s="453">
        <f ca="1">IF(COUNTIF($D$64:$D857,$D857)&gt;=30,STDEV(OFFSET($K857,0,0,-30,1))*SQRT(365),"")</f>
        <v>0.46696552681852166</v>
      </c>
      <c r="V857" s="453" t="str">
        <f ca="1">IF(COUNTIF($D$64:$D857,$D857)&lt;20,"Neutral",IF($H857&gt;$M857*1.05,"Bullish",IF($H857&lt;$M857*0.95,"Bearish","Neutral")))</f>
        <v>Bearish</v>
      </c>
      <c r="AB857" s="433"/>
      <c r="AC857" s="433"/>
      <c r="AD857" s="433"/>
      <c r="AE857" s="433"/>
      <c r="AF857" s="433"/>
      <c r="AG857" s="433"/>
      <c r="AH857" s="433"/>
      <c r="AI857" s="433"/>
      <c r="AJ857" s="433"/>
      <c r="AK857" s="433"/>
      <c r="AL857" s="433"/>
      <c r="AM857" s="433"/>
      <c r="AN857" s="433"/>
      <c r="AO857" s="433"/>
      <c r="AP857" s="433"/>
      <c r="AQ857" s="433"/>
      <c r="AR857" s="433"/>
      <c r="AS857" s="433"/>
      <c r="AT857" s="433"/>
    </row>
    <row r="858" spans="2:46" ht="20.149999999999999" customHeight="1">
      <c r="B858" s="437">
        <v>46117</v>
      </c>
      <c r="C858" s="419" t="s">
        <v>112</v>
      </c>
      <c r="D858" s="419" t="s">
        <v>112</v>
      </c>
      <c r="E858" s="457">
        <v>1.3441028265904666</v>
      </c>
      <c r="F858" s="457">
        <v>1.3777311759364224</v>
      </c>
      <c r="G858" s="457">
        <v>1.2633618464179746</v>
      </c>
      <c r="H858" s="457">
        <v>1.3006934690036038</v>
      </c>
      <c r="I858" s="457">
        <v>3550509216.3706207</v>
      </c>
      <c r="J858" s="462">
        <v>81029294352.475754</v>
      </c>
      <c r="K858" s="474">
        <f t="shared" si="62"/>
        <v>-3.5087246014328666E-2</v>
      </c>
      <c r="L858" s="458">
        <f ca="1">IF(COUNTIF($D$64:$D858,$D858)&gt;=7,AVERAGE(OFFSET($H858,0,0,-7,1)),"")</f>
        <v>1.3817063903376361</v>
      </c>
      <c r="M858" s="458">
        <f ca="1">IF(COUNTIF($D$64:$D858,$D858)&gt;=20,AVERAGE(OFFSET($H858,0,0,-20,1)),"")</f>
        <v>1.6038115526701506</v>
      </c>
      <c r="N858" s="458">
        <f ca="1">IF(COUNTIF($D$64:$D858,$D858)&gt;=50,AVERAGE(OFFSET($H858,0,0,-50,1)),"")</f>
        <v>1.5736249551444872</v>
      </c>
      <c r="O858" s="458">
        <f t="shared" si="63"/>
        <v>1.4552664812346392</v>
      </c>
      <c r="P858" s="458">
        <f t="shared" si="64"/>
        <v>1.5380700345742939</v>
      </c>
      <c r="Q858" s="458">
        <f t="shared" si="65"/>
        <v>-8.2803553339654723E-2</v>
      </c>
      <c r="R858" s="453">
        <f t="shared" si="66"/>
        <v>-3.7514455950625566E-2</v>
      </c>
      <c r="S858" s="453">
        <f>IF(COUNTIF($D$64:$D858,$D858)&gt;=14,100-100/(1+(AVERAGEIFS($K$64:$K858,$D$64:$D858,$D858,$K$64:$K858,"&gt;0")*COUNTIFS($D$64:$D858,$D858,$K$64:$K858,"&gt;0"))/(-AVERAGEIFS($K$64:$K858,$D$64:$D858,$D858,$K$64:$K858,"&lt;0")*COUNTIFS($D$64:$D858,$D858,$K$64:$K858,"&lt;0"))),"")</f>
        <v>64.509336430132691</v>
      </c>
      <c r="T858" s="453">
        <f ca="1">IF($D858=$D857,MIN(0,$H858/MAX(OFFSET($H858,0,0,-(COUNTIF($D$64:$D858,$D858)),1))-1),0)</f>
        <v>-0.34223053119301527</v>
      </c>
      <c r="U858" s="453">
        <f ca="1">IF(COUNTIF($D$64:$D858,$D858)&gt;=30,STDEV(OFFSET($K858,0,0,-30,1))*SQRT(365),"")</f>
        <v>0.47530173223603067</v>
      </c>
      <c r="V858" s="453" t="str">
        <f ca="1">IF(COUNTIF($D$64:$D858,$D858)&lt;20,"Neutral",IF($H858&gt;$M858*1.05,"Bullish",IF($H858&lt;$M858*0.95,"Bearish","Neutral")))</f>
        <v>Bearish</v>
      </c>
      <c r="AB858" s="433"/>
      <c r="AC858" s="433"/>
      <c r="AD858" s="433"/>
      <c r="AE858" s="433"/>
      <c r="AF858" s="433"/>
      <c r="AG858" s="433"/>
      <c r="AH858" s="433"/>
      <c r="AI858" s="433"/>
      <c r="AJ858" s="433"/>
      <c r="AK858" s="433"/>
      <c r="AL858" s="433"/>
      <c r="AM858" s="433"/>
      <c r="AN858" s="433"/>
      <c r="AO858" s="433"/>
      <c r="AP858" s="433"/>
      <c r="AQ858" s="433"/>
      <c r="AR858" s="433"/>
      <c r="AS858" s="433"/>
      <c r="AT858" s="433"/>
    </row>
    <row r="859" spans="2:46" ht="20.149999999999999" customHeight="1">
      <c r="B859" s="437">
        <v>46118</v>
      </c>
      <c r="C859" s="419" t="s">
        <v>112</v>
      </c>
      <c r="D859" s="419" t="s">
        <v>112</v>
      </c>
      <c r="E859" s="457">
        <v>1.298629555973515</v>
      </c>
      <c r="F859" s="457">
        <v>1.3146737294768791</v>
      </c>
      <c r="G859" s="457">
        <v>1.264541605675348</v>
      </c>
      <c r="H859" s="457">
        <v>1.292017500803549</v>
      </c>
      <c r="I859" s="457">
        <v>1199183260.5146286</v>
      </c>
      <c r="J859" s="462">
        <v>80488807606.114594</v>
      </c>
      <c r="K859" s="474">
        <f t="shared" si="62"/>
        <v>-6.6702635223508944E-3</v>
      </c>
      <c r="L859" s="458">
        <f ca="1">IF(COUNTIF($D$64:$D859,$D859)&gt;=7,AVERAGE(OFFSET($H859,0,0,-7,1)),"")</f>
        <v>1.3564997185593264</v>
      </c>
      <c r="M859" s="458">
        <f ca="1">IF(COUNTIF($D$64:$D859,$D859)&gt;=20,AVERAGE(OFFSET($H859,0,0,-20,1)),"")</f>
        <v>1.5695408981938619</v>
      </c>
      <c r="N859" s="458">
        <f ca="1">IF(COUNTIF($D$64:$D859,$D859)&gt;=50,AVERAGE(OFFSET($H859,0,0,-50,1)),"")</f>
        <v>1.5739326910457101</v>
      </c>
      <c r="O859" s="458">
        <f t="shared" si="63"/>
        <v>1.4301512534760099</v>
      </c>
      <c r="P859" s="458">
        <f t="shared" si="64"/>
        <v>1.5198439209616461</v>
      </c>
      <c r="Q859" s="458">
        <f t="shared" si="65"/>
        <v>-8.9692667485636202E-2</v>
      </c>
      <c r="R859" s="453">
        <f t="shared" si="66"/>
        <v>-4.7950098257627694E-2</v>
      </c>
      <c r="S859" s="453">
        <f>IF(COUNTIF($D$64:$D859,$D859)&gt;=14,100-100/(1+(AVERAGEIFS($K$64:$K859,$D$64:$D859,$D859,$K$64:$K859,"&gt;0")*COUNTIFS($D$64:$D859,$D859,$K$64:$K859,"&gt;0"))/(-AVERAGEIFS($K$64:$K859,$D$64:$D859,$D859,$K$64:$K859,"&lt;0")*COUNTIFS($D$64:$D859,$D859,$K$64:$K859,"&lt;0"))),"")</f>
        <v>64.21584004411514</v>
      </c>
      <c r="T859" s="453">
        <f ca="1">IF($D859=$D858,MIN(0,$H859/MAX(OFFSET($H859,0,0,-(COUNTIF($D$64:$D859,$D859)),1))-1),0)</f>
        <v>-0.34661802688691468</v>
      </c>
      <c r="U859" s="453">
        <f ca="1">IF(COUNTIF($D$64:$D859,$D859)&gt;=30,STDEV(OFFSET($K859,0,0,-30,1))*SQRT(365),"")</f>
        <v>0.47449901868341204</v>
      </c>
      <c r="V859" s="453" t="str">
        <f ca="1">IF(COUNTIF($D$64:$D859,$D859)&lt;20,"Neutral",IF($H859&gt;$M859*1.05,"Bullish",IF($H859&lt;$M859*0.95,"Bearish","Neutral")))</f>
        <v>Bearish</v>
      </c>
      <c r="AB859" s="433"/>
      <c r="AC859" s="433"/>
      <c r="AD859" s="433"/>
      <c r="AE859" s="433"/>
      <c r="AF859" s="433"/>
      <c r="AG859" s="433"/>
      <c r="AH859" s="433"/>
      <c r="AI859" s="433"/>
      <c r="AJ859" s="433"/>
      <c r="AK859" s="433"/>
      <c r="AL859" s="433"/>
      <c r="AM859" s="433"/>
      <c r="AN859" s="433"/>
      <c r="AO859" s="433"/>
      <c r="AP859" s="433"/>
      <c r="AQ859" s="433"/>
      <c r="AR859" s="433"/>
      <c r="AS859" s="433"/>
      <c r="AT859" s="433"/>
    </row>
    <row r="860" spans="2:46" ht="20.149999999999999" customHeight="1">
      <c r="B860" s="437">
        <v>46119</v>
      </c>
      <c r="C860" s="419" t="s">
        <v>112</v>
      </c>
      <c r="D860" s="419" t="s">
        <v>112</v>
      </c>
      <c r="E860" s="457">
        <v>1.2993818278207445</v>
      </c>
      <c r="F860" s="457">
        <v>1.3253384861658373</v>
      </c>
      <c r="G860" s="457">
        <v>1.2172012465365472</v>
      </c>
      <c r="H860" s="457">
        <v>1.2539892288732113</v>
      </c>
      <c r="I860" s="457">
        <v>2066331547.6796927</v>
      </c>
      <c r="J860" s="462">
        <v>78119760545.149612</v>
      </c>
      <c r="K860" s="474">
        <f t="shared" si="62"/>
        <v>-2.9433248316440563E-2</v>
      </c>
      <c r="L860" s="458">
        <f ca="1">IF(COUNTIF($D$64:$D860,$D860)&gt;=7,AVERAGE(OFFSET($H860,0,0,-7,1)),"")</f>
        <v>1.3305623720006152</v>
      </c>
      <c r="M860" s="458">
        <f ca="1">IF(COUNTIF($D$64:$D860,$D860)&gt;=20,AVERAGE(OFFSET($H860,0,0,-20,1)),"")</f>
        <v>1.5366291066308913</v>
      </c>
      <c r="N860" s="458">
        <f ca="1">IF(COUNTIF($D$64:$D860,$D860)&gt;=50,AVERAGE(OFFSET($H860,0,0,-50,1)),"")</f>
        <v>1.5727178467793856</v>
      </c>
      <c r="O860" s="458">
        <f t="shared" si="63"/>
        <v>1.4030494035371177</v>
      </c>
      <c r="P860" s="458">
        <f t="shared" si="64"/>
        <v>1.5001509808069473</v>
      </c>
      <c r="Q860" s="458">
        <f t="shared" si="65"/>
        <v>-9.7101577269829598E-2</v>
      </c>
      <c r="R860" s="453">
        <f t="shared" si="66"/>
        <v>-5.7780394060068074E-2</v>
      </c>
      <c r="S860" s="453">
        <f>IF(COUNTIF($D$64:$D860,$D860)&gt;=14,100-100/(1+(AVERAGEIFS($K$64:$K860,$D$64:$D860,$D860,$K$64:$K860,"&gt;0")*COUNTIFS($D$64:$D860,$D860,$K$64:$K860,"&gt;0"))/(-AVERAGEIFS($K$64:$K860,$D$64:$D860,$D860,$K$64:$K860,"&lt;0")*COUNTIFS($D$64:$D860,$D860,$K$64:$K860,"&lt;0"))),"")</f>
        <v>62.952020521751919</v>
      </c>
      <c r="T860" s="453">
        <f ca="1">IF($D860=$D859,MIN(0,$H860/MAX(OFFSET($H860,0,0,-(COUNTIF($D$64:$D860,$D860)),1))-1),0)</f>
        <v>-0.36584918074703798</v>
      </c>
      <c r="U860" s="453">
        <f ca="1">IF(COUNTIF($D$64:$D860,$D860)&gt;=30,STDEV(OFFSET($K860,0,0,-30,1))*SQRT(365),"")</f>
        <v>0.4799778426587239</v>
      </c>
      <c r="V860" s="453" t="str">
        <f ca="1">IF(COUNTIF($D$64:$D860,$D860)&lt;20,"Neutral",IF($H860&gt;$M860*1.05,"Bullish",IF($H860&lt;$M860*0.95,"Bearish","Neutral")))</f>
        <v>Bearish</v>
      </c>
      <c r="AB860" s="433"/>
      <c r="AC860" s="433"/>
      <c r="AD860" s="433"/>
      <c r="AE860" s="433"/>
      <c r="AF860" s="433"/>
      <c r="AG860" s="433"/>
      <c r="AH860" s="433"/>
      <c r="AI860" s="433"/>
      <c r="AJ860" s="433"/>
      <c r="AK860" s="433"/>
      <c r="AL860" s="433"/>
      <c r="AM860" s="433"/>
      <c r="AN860" s="433"/>
      <c r="AO860" s="433"/>
      <c r="AP860" s="433"/>
      <c r="AQ860" s="433"/>
      <c r="AR860" s="433"/>
      <c r="AS860" s="433"/>
      <c r="AT860" s="433"/>
    </row>
    <row r="861" spans="2:46" ht="20.149999999999999" customHeight="1">
      <c r="B861" s="437">
        <v>46120</v>
      </c>
      <c r="C861" s="419" t="s">
        <v>112</v>
      </c>
      <c r="D861" s="419" t="s">
        <v>112</v>
      </c>
      <c r="E861" s="457">
        <v>1.2521905340379587</v>
      </c>
      <c r="F861" s="457">
        <v>1.2929299057110026</v>
      </c>
      <c r="G861" s="457">
        <v>1.2153775359173578</v>
      </c>
      <c r="H861" s="457">
        <v>1.2608242910108229</v>
      </c>
      <c r="I861" s="457">
        <v>1530881001.4818022</v>
      </c>
      <c r="J861" s="462">
        <v>78545564376.001694</v>
      </c>
      <c r="K861" s="474">
        <f t="shared" si="62"/>
        <v>5.4506545831765063E-3</v>
      </c>
      <c r="L861" s="458">
        <f ca="1">IF(COUNTIF($D$64:$D861,$D861)&gt;=7,AVERAGE(OFFSET($H861,0,0,-7,1)),"")</f>
        <v>1.3101078023809758</v>
      </c>
      <c r="M861" s="458">
        <f ca="1">IF(COUNTIF($D$64:$D861,$D861)&gt;=20,AVERAGE(OFFSET($H861,0,0,-20,1)),"")</f>
        <v>1.5064195038544743</v>
      </c>
      <c r="N861" s="458">
        <f ca="1">IF(COUNTIF($D$64:$D861,$D861)&gt;=50,AVERAGE(OFFSET($H861,0,0,-50,1)),"")</f>
        <v>1.5715294199605014</v>
      </c>
      <c r="O861" s="458">
        <f t="shared" si="63"/>
        <v>1.3811686169946109</v>
      </c>
      <c r="P861" s="458">
        <f t="shared" si="64"/>
        <v>1.4824230778590863</v>
      </c>
      <c r="Q861" s="458">
        <f t="shared" si="65"/>
        <v>-0.10125446086447543</v>
      </c>
      <c r="R861" s="453">
        <f t="shared" si="66"/>
        <v>-6.6475207420949547E-2</v>
      </c>
      <c r="S861" s="453">
        <f>IF(COUNTIF($D$64:$D861,$D861)&gt;=14,100-100/(1+(AVERAGEIFS($K$64:$K861,$D$64:$D861,$D861,$K$64:$K861,"&gt;0")*COUNTIFS($D$64:$D861,$D861,$K$64:$K861,"&gt;0"))/(-AVERAGEIFS($K$64:$K861,$D$64:$D861,$D861,$K$64:$K861,"&lt;0")*COUNTIFS($D$64:$D861,$D861,$K$64:$K861,"&lt;0"))),"")</f>
        <v>63.086556338779488</v>
      </c>
      <c r="T861" s="453">
        <f ca="1">IF($D861=$D860,MIN(0,$H861/MAX(OFFSET($H861,0,0,-(COUNTIF($D$64:$D861,$D861)),1))-1),0)</f>
        <v>-0.36239264367765178</v>
      </c>
      <c r="U861" s="453">
        <f ca="1">IF(COUNTIF($D$64:$D861,$D861)&gt;=30,STDEV(OFFSET($K861,0,0,-30,1))*SQRT(365),"")</f>
        <v>0.47122690051027327</v>
      </c>
      <c r="V861" s="453" t="str">
        <f ca="1">IF(COUNTIF($D$64:$D861,$D861)&lt;20,"Neutral",IF($H861&gt;$M861*1.05,"Bullish",IF($H861&lt;$M861*0.95,"Bearish","Neutral")))</f>
        <v>Bearish</v>
      </c>
      <c r="AB861" s="433"/>
      <c r="AC861" s="433"/>
      <c r="AD861" s="433"/>
      <c r="AE861" s="433"/>
      <c r="AF861" s="433"/>
      <c r="AG861" s="433"/>
      <c r="AH861" s="433"/>
      <c r="AI861" s="433"/>
      <c r="AJ861" s="433"/>
      <c r="AK861" s="433"/>
      <c r="AL861" s="433"/>
      <c r="AM861" s="433"/>
      <c r="AN861" s="433"/>
      <c r="AO861" s="433"/>
      <c r="AP861" s="433"/>
      <c r="AQ861" s="433"/>
      <c r="AR861" s="433"/>
      <c r="AS861" s="433"/>
      <c r="AT861" s="433"/>
    </row>
    <row r="862" spans="2:46" ht="20.149999999999999" customHeight="1">
      <c r="B862" s="437">
        <v>46121</v>
      </c>
      <c r="C862" s="419" t="s">
        <v>112</v>
      </c>
      <c r="D862" s="419" t="s">
        <v>112</v>
      </c>
      <c r="E862" s="457">
        <v>1.2606947112351292</v>
      </c>
      <c r="F862" s="457">
        <v>1.3109132575159754</v>
      </c>
      <c r="G862" s="457">
        <v>1.2136400289721396</v>
      </c>
      <c r="H862" s="457">
        <v>1.2640012517843722</v>
      </c>
      <c r="I862" s="457">
        <v>2644417132.3679543</v>
      </c>
      <c r="J862" s="462">
        <v>78743479484.980743</v>
      </c>
      <c r="K862" s="474">
        <f t="shared" si="62"/>
        <v>2.5197490214929896E-3</v>
      </c>
      <c r="L862" s="458">
        <f ca="1">IF(COUNTIF($D$64:$D862,$D862)&gt;=7,AVERAGE(OFFSET($H862,0,0,-7,1)),"")</f>
        <v>1.2969275062997148</v>
      </c>
      <c r="M862" s="458">
        <f ca="1">IF(COUNTIF($D$64:$D862,$D862)&gt;=20,AVERAGE(OFFSET($H862,0,0,-20,1)),"")</f>
        <v>1.4774109387233749</v>
      </c>
      <c r="N862" s="458">
        <f ca="1">IF(COUNTIF($D$64:$D862,$D862)&gt;=50,AVERAGE(OFFSET($H862,0,0,-50,1)),"")</f>
        <v>1.5699262911469003</v>
      </c>
      <c r="O862" s="458">
        <f t="shared" si="63"/>
        <v>1.3631428685007281</v>
      </c>
      <c r="P862" s="458">
        <f t="shared" si="64"/>
        <v>1.4662436833350334</v>
      </c>
      <c r="Q862" s="458">
        <f t="shared" si="65"/>
        <v>-0.10310081483430533</v>
      </c>
      <c r="R862" s="453">
        <f t="shared" si="66"/>
        <v>-7.3800328903620704E-2</v>
      </c>
      <c r="S862" s="453">
        <f>IF(COUNTIF($D$64:$D862,$D862)&gt;=14,100-100/(1+(AVERAGEIFS($K$64:$K862,$D$64:$D862,$D862,$K$64:$K862,"&gt;0")*COUNTIFS($D$64:$D862,$D862,$K$64:$K862,"&gt;0"))/(-AVERAGEIFS($K$64:$K862,$D$64:$D862,$D862,$K$64:$K862,"&lt;0")*COUNTIFS($D$64:$D862,$D862,$K$64:$K862,"&lt;0"))),"")</f>
        <v>63.148420357130441</v>
      </c>
      <c r="T862" s="453">
        <f ca="1">IF($D862=$D861,MIN(0,$H862/MAX(OFFSET($H862,0,0,-(COUNTIF($D$64:$D862,$D862)),1))-1),0)</f>
        <v>-0.36078603316546176</v>
      </c>
      <c r="U862" s="453">
        <f ca="1">IF(COUNTIF($D$64:$D862,$D862)&gt;=30,STDEV(OFFSET($K862,0,0,-30,1))*SQRT(365),"")</f>
        <v>0.44616269900172323</v>
      </c>
      <c r="V862" s="453" t="str">
        <f ca="1">IF(COUNTIF($D$64:$D862,$D862)&lt;20,"Neutral",IF($H862&gt;$M862*1.05,"Bullish",IF($H862&lt;$M862*0.95,"Bearish","Neutral")))</f>
        <v>Bearish</v>
      </c>
      <c r="AB862" s="433"/>
      <c r="AC862" s="433"/>
      <c r="AD862" s="433"/>
      <c r="AE862" s="433"/>
      <c r="AF862" s="433"/>
      <c r="AG862" s="433"/>
      <c r="AH862" s="433"/>
      <c r="AI862" s="433"/>
      <c r="AJ862" s="433"/>
      <c r="AK862" s="433"/>
      <c r="AL862" s="433"/>
      <c r="AM862" s="433"/>
      <c r="AN862" s="433"/>
      <c r="AO862" s="433"/>
      <c r="AP862" s="433"/>
      <c r="AQ862" s="433"/>
      <c r="AR862" s="433"/>
      <c r="AS862" s="433"/>
      <c r="AT862" s="433"/>
    </row>
    <row r="863" spans="2:46" ht="20.149999999999999" customHeight="1">
      <c r="B863" s="437">
        <v>46122</v>
      </c>
      <c r="C863" s="419" t="s">
        <v>112</v>
      </c>
      <c r="D863" s="419" t="s">
        <v>112</v>
      </c>
      <c r="E863" s="457">
        <v>1.2694001413658995</v>
      </c>
      <c r="F863" s="457">
        <v>1.2923678091715403</v>
      </c>
      <c r="G863" s="457">
        <v>1.2337936910291065</v>
      </c>
      <c r="H863" s="457">
        <v>1.2549389307261853</v>
      </c>
      <c r="I863" s="457">
        <v>1938155092.1244857</v>
      </c>
      <c r="J863" s="462">
        <v>78178924116.602524</v>
      </c>
      <c r="K863" s="474">
        <f t="shared" si="62"/>
        <v>-7.1695506989362112E-3</v>
      </c>
      <c r="L863" s="458">
        <f ca="1">IF(COUNTIF($D$64:$D863,$D863)&gt;=7,AVERAGE(OFFSET($H863,0,0,-7,1)),"")</f>
        <v>1.2820650606215787</v>
      </c>
      <c r="M863" s="458">
        <f ca="1">IF(COUNTIF($D$64:$D863,$D863)&gt;=20,AVERAGE(OFFSET($H863,0,0,-20,1)),"")</f>
        <v>1.4506284448853184</v>
      </c>
      <c r="N863" s="458">
        <f ca="1">IF(COUNTIF($D$64:$D863,$D863)&gt;=50,AVERAGE(OFFSET($H863,0,0,-50,1)),"")</f>
        <v>1.5677833041512235</v>
      </c>
      <c r="O863" s="458">
        <f t="shared" si="63"/>
        <v>1.3464961088431062</v>
      </c>
      <c r="P863" s="458">
        <f t="shared" si="64"/>
        <v>1.4505914794380816</v>
      </c>
      <c r="Q863" s="458">
        <f t="shared" si="65"/>
        <v>-0.10409537059497542</v>
      </c>
      <c r="R863" s="453">
        <f t="shared" si="66"/>
        <v>-7.9859337241891648E-2</v>
      </c>
      <c r="S863" s="453">
        <f>IF(COUNTIF($D$64:$D863,$D863)&gt;=14,100-100/(1+(AVERAGEIFS($K$64:$K863,$D$64:$D863,$D863,$K$64:$K863,"&gt;0")*COUNTIFS($D$64:$D863,$D863,$K$64:$K863,"&gt;0"))/(-AVERAGEIFS($K$64:$K863,$D$64:$D863,$D863,$K$64:$K863,"&lt;0")*COUNTIFS($D$64:$D863,$D863,$K$64:$K863,"&lt;0"))),"")</f>
        <v>62.848721789060988</v>
      </c>
      <c r="T863" s="453">
        <f ca="1">IF($D863=$D862,MIN(0,$H863/MAX(OFFSET($H863,0,0,-(COUNTIF($D$64:$D863,$D863)),1))-1),0)</f>
        <v>-0.36536891010815009</v>
      </c>
      <c r="U863" s="453">
        <f ca="1">IF(COUNTIF($D$64:$D863,$D863)&gt;=30,STDEV(OFFSET($K863,0,0,-30,1))*SQRT(365),"")</f>
        <v>0.44613198977816548</v>
      </c>
      <c r="V863" s="453" t="str">
        <f ca="1">IF(COUNTIF($D$64:$D863,$D863)&lt;20,"Neutral",IF($H863&gt;$M863*1.05,"Bullish",IF($H863&lt;$M863*0.95,"Bearish","Neutral")))</f>
        <v>Bearish</v>
      </c>
      <c r="AB863" s="433"/>
      <c r="AC863" s="433"/>
      <c r="AD863" s="433"/>
      <c r="AE863" s="433"/>
      <c r="AF863" s="433"/>
      <c r="AG863" s="433"/>
      <c r="AH863" s="433"/>
      <c r="AI863" s="433"/>
      <c r="AJ863" s="433"/>
      <c r="AK863" s="433"/>
      <c r="AL863" s="433"/>
      <c r="AM863" s="433"/>
      <c r="AN863" s="433"/>
      <c r="AO863" s="433"/>
      <c r="AP863" s="433"/>
      <c r="AQ863" s="433"/>
      <c r="AR863" s="433"/>
      <c r="AS863" s="433"/>
      <c r="AT863" s="433"/>
    </row>
    <row r="864" spans="2:46" ht="20.149999999999999" customHeight="1">
      <c r="B864" s="437">
        <v>46123</v>
      </c>
      <c r="C864" s="419" t="s">
        <v>112</v>
      </c>
      <c r="D864" s="419" t="s">
        <v>112</v>
      </c>
      <c r="E864" s="457">
        <v>1.2639560362996483</v>
      </c>
      <c r="F864" s="457">
        <v>1.2942631311233426</v>
      </c>
      <c r="G864" s="457">
        <v>1.1926421511395995</v>
      </c>
      <c r="H864" s="457">
        <v>1.2055536142159369</v>
      </c>
      <c r="I864" s="457">
        <v>1621868134.1405618</v>
      </c>
      <c r="J864" s="462">
        <v>75102367307.82222</v>
      </c>
      <c r="K864" s="474">
        <f t="shared" si="62"/>
        <v>-3.9352764745031132E-2</v>
      </c>
      <c r="L864" s="458">
        <f ca="1">IF(COUNTIF($D$64:$D864,$D864)&gt;=7,AVERAGE(OFFSET($H864,0,0,-7,1)),"")</f>
        <v>1.2617168980596689</v>
      </c>
      <c r="M864" s="458">
        <f ca="1">IF(COUNTIF($D$64:$D864,$D864)&gt;=20,AVERAGE(OFFSET($H864,0,0,-20,1)),"")</f>
        <v>1.4227857763421949</v>
      </c>
      <c r="N864" s="458">
        <f ca="1">IF(COUNTIF($D$64:$D864,$D864)&gt;=50,AVERAGE(OFFSET($H864,0,0,-50,1)),"")</f>
        <v>1.5644427422449616</v>
      </c>
      <c r="O864" s="458">
        <f t="shared" si="63"/>
        <v>1.3248126481312341</v>
      </c>
      <c r="P864" s="458">
        <f t="shared" si="64"/>
        <v>1.4324405264586635</v>
      </c>
      <c r="Q864" s="458">
        <f t="shared" si="65"/>
        <v>-0.10762787832742937</v>
      </c>
      <c r="R864" s="453">
        <f t="shared" si="66"/>
        <v>-8.5413045458999193E-2</v>
      </c>
      <c r="S864" s="453">
        <f>IF(COUNTIF($D$64:$D864,$D864)&gt;=14,100-100/(1+(AVERAGEIFS($K$64:$K864,$D$64:$D864,$D864,$K$64:$K864,"&gt;0")*COUNTIFS($D$64:$D864,$D864,$K$64:$K864,"&gt;0"))/(-AVERAGEIFS($K$64:$K864,$D$64:$D864,$D864,$K$64:$K864,"&lt;0")*COUNTIFS($D$64:$D864,$D864,$K$64:$K864,"&lt;0"))),"")</f>
        <v>61.253087106594911</v>
      </c>
      <c r="T864" s="453">
        <f ca="1">IF($D864=$D863,MIN(0,$H864/MAX(OFFSET($H864,0,0,-(COUNTIF($D$64:$D864,$D864)),1))-1),0)</f>
        <v>-0.39034339808854668</v>
      </c>
      <c r="U864" s="453">
        <f ca="1">IF(COUNTIF($D$64:$D864,$D864)&gt;=30,STDEV(OFFSET($K864,0,0,-30,1))*SQRT(365),"")</f>
        <v>0.38394461198820806</v>
      </c>
      <c r="V864" s="453" t="str">
        <f ca="1">IF(COUNTIF($D$64:$D864,$D864)&lt;20,"Neutral",IF($H864&gt;$M864*1.05,"Bullish",IF($H864&lt;$M864*0.95,"Bearish","Neutral")))</f>
        <v>Bearish</v>
      </c>
      <c r="AB864" s="433"/>
      <c r="AC864" s="433"/>
      <c r="AD864" s="433"/>
      <c r="AE864" s="433"/>
      <c r="AF864" s="433"/>
      <c r="AG864" s="433"/>
      <c r="AH864" s="433"/>
      <c r="AI864" s="433"/>
      <c r="AJ864" s="433"/>
      <c r="AK864" s="433"/>
      <c r="AL864" s="433"/>
      <c r="AM864" s="433"/>
      <c r="AN864" s="433"/>
      <c r="AO864" s="433"/>
      <c r="AP864" s="433"/>
      <c r="AQ864" s="433"/>
      <c r="AR864" s="433"/>
      <c r="AS864" s="433"/>
      <c r="AT864" s="433"/>
    </row>
    <row r="865" spans="2:46" ht="20.149999999999999" customHeight="1">
      <c r="B865" s="437">
        <v>46124</v>
      </c>
      <c r="C865" s="419" t="s">
        <v>112</v>
      </c>
      <c r="D865" s="419" t="s">
        <v>112</v>
      </c>
      <c r="E865" s="457">
        <v>1.2106650698385737</v>
      </c>
      <c r="F865" s="457">
        <v>1.2551145047875678</v>
      </c>
      <c r="G865" s="457">
        <v>1.1098878229898193</v>
      </c>
      <c r="H865" s="457">
        <v>1.1350215423769681</v>
      </c>
      <c r="I865" s="457">
        <v>4409098501.1208715</v>
      </c>
      <c r="J865" s="462">
        <v>70708431191.030716</v>
      </c>
      <c r="K865" s="474">
        <f t="shared" si="62"/>
        <v>-5.8505960255314848E-2</v>
      </c>
      <c r="L865" s="458">
        <f ca="1">IF(COUNTIF($D$64:$D865,$D865)&gt;=7,AVERAGE(OFFSET($H865,0,0,-7,1)),"")</f>
        <v>1.2380494799701494</v>
      </c>
      <c r="M865" s="458">
        <f ca="1">IF(COUNTIF($D$64:$D865,$D865)&gt;=20,AVERAGE(OFFSET($H865,0,0,-20,1)),"")</f>
        <v>1.3946397562716224</v>
      </c>
      <c r="N865" s="458">
        <f ca="1">IF(COUNTIF($D$64:$D865,$D865)&gt;=50,AVERAGE(OFFSET($H865,0,0,-50,1)),"")</f>
        <v>1.5592773773445481</v>
      </c>
      <c r="O865" s="458">
        <f t="shared" si="63"/>
        <v>1.2956140164767316</v>
      </c>
      <c r="P865" s="458">
        <f t="shared" si="64"/>
        <v>1.41040949060076</v>
      </c>
      <c r="Q865" s="458">
        <f t="shared" si="65"/>
        <v>-0.11479547412402846</v>
      </c>
      <c r="R865" s="453">
        <f t="shared" si="66"/>
        <v>-9.1289531192005044E-2</v>
      </c>
      <c r="S865" s="453">
        <f>IF(COUNTIF($D$64:$D865,$D865)&gt;=14,100-100/(1+(AVERAGEIFS($K$64:$K865,$D$64:$D865,$D865,$K$64:$K865,"&gt;0")*COUNTIFS($D$64:$D865,$D865,$K$64:$K865,"&gt;0"))/(-AVERAGEIFS($K$64:$K865,$D$64:$D865,$D865,$K$64:$K865,"&lt;0")*COUNTIFS($D$64:$D865,$D865,$K$64:$K865,"&lt;0"))),"")</f>
        <v>59.025169510906608</v>
      </c>
      <c r="T865" s="453">
        <f ca="1">IF($D865=$D864,MIN(0,$H865/MAX(OFFSET($H865,0,0,-(COUNTIF($D$64:$D865,$D865)),1))-1),0)</f>
        <v>-0.42601194300936851</v>
      </c>
      <c r="U865" s="453">
        <f ca="1">IF(COUNTIF($D$64:$D865,$D865)&gt;=30,STDEV(OFFSET($K865,0,0,-30,1))*SQRT(365),"")</f>
        <v>0.41500026278876406</v>
      </c>
      <c r="V865" s="453" t="str">
        <f ca="1">IF(COUNTIF($D$64:$D865,$D865)&lt;20,"Neutral",IF($H865&gt;$M865*1.05,"Bullish",IF($H865&lt;$M865*0.95,"Bearish","Neutral")))</f>
        <v>Bearish</v>
      </c>
      <c r="AB865" s="433"/>
      <c r="AC865" s="433"/>
      <c r="AD865" s="433"/>
      <c r="AE865" s="433"/>
      <c r="AF865" s="433"/>
      <c r="AG865" s="433"/>
      <c r="AH865" s="433"/>
      <c r="AI865" s="433"/>
      <c r="AJ865" s="433"/>
      <c r="AK865" s="433"/>
      <c r="AL865" s="433"/>
      <c r="AM865" s="433"/>
      <c r="AN865" s="433"/>
      <c r="AO865" s="433"/>
      <c r="AP865" s="433"/>
      <c r="AQ865" s="433"/>
      <c r="AR865" s="433"/>
      <c r="AS865" s="433"/>
      <c r="AT865" s="433"/>
    </row>
    <row r="866" spans="2:46" ht="20.149999999999999" customHeight="1">
      <c r="B866" s="437">
        <v>46125</v>
      </c>
      <c r="C866" s="419" t="s">
        <v>112</v>
      </c>
      <c r="D866" s="419" t="s">
        <v>112</v>
      </c>
      <c r="E866" s="457">
        <v>1.1285403247878238</v>
      </c>
      <c r="F866" s="457">
        <v>1.1449318271218976</v>
      </c>
      <c r="G866" s="457">
        <v>1.0931149421276976</v>
      </c>
      <c r="H866" s="457">
        <v>1.1043859485564296</v>
      </c>
      <c r="I866" s="457">
        <v>2170005293.8214679</v>
      </c>
      <c r="J866" s="462">
        <v>68799925760.270828</v>
      </c>
      <c r="K866" s="474">
        <f t="shared" si="62"/>
        <v>-2.6991200322402098E-2</v>
      </c>
      <c r="L866" s="458">
        <f ca="1">IF(COUNTIF($D$64:$D866,$D866)&gt;=7,AVERAGE(OFFSET($H866,0,0,-7,1)),"")</f>
        <v>1.2112449725062753</v>
      </c>
      <c r="M866" s="458">
        <f ca="1">IF(COUNTIF($D$64:$D866,$D866)&gt;=20,AVERAGE(OFFSET($H866,0,0,-20,1)),"")</f>
        <v>1.3665339514808281</v>
      </c>
      <c r="N866" s="458">
        <f ca="1">IF(COUNTIF($D$64:$D866,$D866)&gt;=50,AVERAGE(OFFSET($H866,0,0,-50,1)),"")</f>
        <v>1.5526658266176161</v>
      </c>
      <c r="O866" s="458">
        <f t="shared" si="63"/>
        <v>1.266194313719762</v>
      </c>
      <c r="P866" s="458">
        <f t="shared" si="64"/>
        <v>1.3877410800789578</v>
      </c>
      <c r="Q866" s="458">
        <f t="shared" si="65"/>
        <v>-0.12154676635919581</v>
      </c>
      <c r="R866" s="453">
        <f t="shared" si="66"/>
        <v>-9.73409782254432E-2</v>
      </c>
      <c r="S866" s="453">
        <f>IF(COUNTIF($D$64:$D866,$D866)&gt;=14,100-100/(1+(AVERAGEIFS($K$64:$K866,$D$64:$D866,$D866,$K$64:$K866,"&gt;0")*COUNTIFS($D$64:$D866,$D866,$K$64:$K866,"&gt;0"))/(-AVERAGEIFS($K$64:$K866,$D$64:$D866,$D866,$K$64:$K866,"&lt;0")*COUNTIFS($D$64:$D866,$D866,$K$64:$K866,"&lt;0"))),"")</f>
        <v>58.051069708267036</v>
      </c>
      <c r="T866" s="453">
        <f ca="1">IF($D866=$D865,MIN(0,$H866/MAX(OFFSET($H866,0,0,-(COUNTIF($D$64:$D866,$D866)),1))-1),0)</f>
        <v>-0.44150456963826901</v>
      </c>
      <c r="U866" s="453">
        <f ca="1">IF(COUNTIF($D$64:$D866,$D866)&gt;=30,STDEV(OFFSET($K866,0,0,-30,1))*SQRT(365),"")</f>
        <v>0.41123105521847125</v>
      </c>
      <c r="V866" s="453" t="str">
        <f ca="1">IF(COUNTIF($D$64:$D866,$D866)&lt;20,"Neutral",IF($H866&gt;$M866*1.05,"Bullish",IF($H866&lt;$M866*0.95,"Bearish","Neutral")))</f>
        <v>Bearish</v>
      </c>
      <c r="AB866" s="433"/>
      <c r="AC866" s="433"/>
      <c r="AD866" s="433"/>
      <c r="AE866" s="433"/>
      <c r="AF866" s="433"/>
      <c r="AG866" s="433"/>
      <c r="AH866" s="433"/>
      <c r="AI866" s="433"/>
      <c r="AJ866" s="433"/>
      <c r="AK866" s="433"/>
      <c r="AL866" s="433"/>
      <c r="AM866" s="433"/>
      <c r="AN866" s="433"/>
      <c r="AO866" s="433"/>
      <c r="AP866" s="433"/>
      <c r="AQ866" s="433"/>
      <c r="AR866" s="433"/>
      <c r="AS866" s="433"/>
      <c r="AT866" s="433"/>
    </row>
    <row r="867" spans="2:46" ht="20.149999999999999" customHeight="1">
      <c r="B867" s="437">
        <v>46126</v>
      </c>
      <c r="C867" s="419" t="s">
        <v>112</v>
      </c>
      <c r="D867" s="419" t="s">
        <v>112</v>
      </c>
      <c r="E867" s="457">
        <v>1.1051062639258158</v>
      </c>
      <c r="F867" s="457">
        <v>1.1664565957618827</v>
      </c>
      <c r="G867" s="457">
        <v>1.0875322069647919</v>
      </c>
      <c r="H867" s="457">
        <v>1.1377425831765178</v>
      </c>
      <c r="I867" s="457">
        <v>2498248629.0760341</v>
      </c>
      <c r="J867" s="462">
        <v>70877943855.733124</v>
      </c>
      <c r="K867" s="474">
        <f t="shared" si="62"/>
        <v>3.0203783979404486E-2</v>
      </c>
      <c r="L867" s="458">
        <f ca="1">IF(COUNTIF($D$64:$D867,$D867)&gt;=7,AVERAGE(OFFSET($H867,0,0,-7,1)),"")</f>
        <v>1.194638308835319</v>
      </c>
      <c r="M867" s="458">
        <f ca="1">IF(COUNTIF($D$64:$D867,$D867)&gt;=20,AVERAGE(OFFSET($H867,0,0,-20,1)),"")</f>
        <v>1.3411367166643438</v>
      </c>
      <c r="N867" s="458">
        <f ca="1">IF(COUNTIF($D$64:$D867,$D867)&gt;=50,AVERAGE(OFFSET($H867,0,0,-50,1)),"")</f>
        <v>1.5468802986852594</v>
      </c>
      <c r="O867" s="458">
        <f t="shared" si="63"/>
        <v>1.2464325090208013</v>
      </c>
      <c r="P867" s="458">
        <f t="shared" si="64"/>
        <v>1.3692226729009993</v>
      </c>
      <c r="Q867" s="458">
        <f t="shared" si="65"/>
        <v>-0.12279016388019803</v>
      </c>
      <c r="R867" s="453">
        <f t="shared" si="66"/>
        <v>-0.10243081535639417</v>
      </c>
      <c r="S867" s="453">
        <f>IF(COUNTIF($D$64:$D867,$D867)&gt;=14,100-100/(1+(AVERAGEIFS($K$64:$K867,$D$64:$D867,$D867,$K$64:$K867,"&gt;0")*COUNTIFS($D$64:$D867,$D867,$K$64:$K867,"&gt;0"))/(-AVERAGEIFS($K$64:$K867,$D$64:$D867,$D867,$K$64:$K867,"&lt;0")*COUNTIFS($D$64:$D867,$D867,$K$64:$K867,"&lt;0"))),"")</f>
        <v>58.811709664116357</v>
      </c>
      <c r="T867" s="453">
        <f ca="1">IF($D867=$D866,MIN(0,$H867/MAX(OFFSET($H867,0,0,-(COUNTIF($D$64:$D867,$D867)),1))-1),0)</f>
        <v>-0.42463589430613868</v>
      </c>
      <c r="U867" s="453">
        <f ca="1">IF(COUNTIF($D$64:$D867,$D867)&gt;=30,STDEV(OFFSET($K867,0,0,-30,1))*SQRT(365),"")</f>
        <v>0.39518810786398162</v>
      </c>
      <c r="V867" s="453" t="str">
        <f ca="1">IF(COUNTIF($D$64:$D867,$D867)&lt;20,"Neutral",IF($H867&gt;$M867*1.05,"Bullish",IF($H867&lt;$M867*0.95,"Bearish","Neutral")))</f>
        <v>Bearish</v>
      </c>
      <c r="AB867" s="433"/>
      <c r="AC867" s="433"/>
      <c r="AD867" s="433"/>
      <c r="AE867" s="433"/>
      <c r="AF867" s="433"/>
      <c r="AG867" s="433"/>
      <c r="AH867" s="433"/>
      <c r="AI867" s="433"/>
      <c r="AJ867" s="433"/>
      <c r="AK867" s="433"/>
      <c r="AL867" s="433"/>
      <c r="AM867" s="433"/>
      <c r="AN867" s="433"/>
      <c r="AO867" s="433"/>
      <c r="AP867" s="433"/>
      <c r="AQ867" s="433"/>
      <c r="AR867" s="433"/>
      <c r="AS867" s="433"/>
      <c r="AT867" s="433"/>
    </row>
    <row r="868" spans="2:46" ht="20.149999999999999" customHeight="1">
      <c r="B868" s="437">
        <v>46127</v>
      </c>
      <c r="C868" s="419" t="s">
        <v>112</v>
      </c>
      <c r="D868" s="419" t="s">
        <v>112</v>
      </c>
      <c r="E868" s="457">
        <v>1.1313389781134289</v>
      </c>
      <c r="F868" s="457">
        <v>1.1752884743906205</v>
      </c>
      <c r="G868" s="457">
        <v>1.0982725728200065</v>
      </c>
      <c r="H868" s="457">
        <v>1.121143500065491</v>
      </c>
      <c r="I868" s="457">
        <v>1568530111.3669336</v>
      </c>
      <c r="J868" s="462">
        <v>69843870860.490875</v>
      </c>
      <c r="K868" s="474">
        <f t="shared" si="62"/>
        <v>-1.4589489183645554E-2</v>
      </c>
      <c r="L868" s="458">
        <f ca="1">IF(COUNTIF($D$64:$D868,$D868)&gt;=7,AVERAGE(OFFSET($H868,0,0,-7,1)),"")</f>
        <v>1.1746839101288431</v>
      </c>
      <c r="M868" s="458">
        <f ca="1">IF(COUNTIF($D$64:$D868,$D868)&gt;=20,AVERAGE(OFFSET($H868,0,0,-20,1)),"")</f>
        <v>1.3171333516132264</v>
      </c>
      <c r="N868" s="458">
        <f ca="1">IF(COUNTIF($D$64:$D868,$D868)&gt;=50,AVERAGE(OFFSET($H868,0,0,-50,1)),"")</f>
        <v>1.541372921139182</v>
      </c>
      <c r="O868" s="458">
        <f t="shared" si="63"/>
        <v>1.2271572768738304</v>
      </c>
      <c r="P868" s="458">
        <f t="shared" si="64"/>
        <v>1.3508464378761469</v>
      </c>
      <c r="Q868" s="458">
        <f t="shared" si="65"/>
        <v>-0.12368916100231653</v>
      </c>
      <c r="R868" s="453">
        <f t="shared" si="66"/>
        <v>-0.10668248448557864</v>
      </c>
      <c r="S868" s="453">
        <f>IF(COUNTIF($D$64:$D868,$D868)&gt;=14,100-100/(1+(AVERAGEIFS($K$64:$K868,$D$64:$D868,$D868,$K$64:$K868,"&gt;0")*COUNTIFS($D$64:$D868,$D868,$K$64:$K868,"&gt;0"))/(-AVERAGEIFS($K$64:$K868,$D$64:$D868,$D868,$K$64:$K868,"&lt;0")*COUNTIFS($D$64:$D868,$D868,$K$64:$K868,"&lt;0"))),"")</f>
        <v>58.301071218359048</v>
      </c>
      <c r="T868" s="453">
        <f ca="1">IF($D868=$D867,MIN(0,$H868/MAX(OFFSET($H868,0,0,-(COUNTIF($D$64:$D868,$D868)),1))-1),0)</f>
        <v>-0.43303016270281713</v>
      </c>
      <c r="U868" s="453">
        <f ca="1">IF(COUNTIF($D$64:$D868,$D868)&gt;=30,STDEV(OFFSET($K868,0,0,-30,1))*SQRT(365),"")</f>
        <v>0.36993884369402169</v>
      </c>
      <c r="V868" s="453" t="str">
        <f ca="1">IF(COUNTIF($D$64:$D868,$D868)&lt;20,"Neutral",IF($H868&gt;$M868*1.05,"Bullish",IF($H868&lt;$M868*0.95,"Bearish","Neutral")))</f>
        <v>Bearish</v>
      </c>
      <c r="AB868" s="433"/>
      <c r="AC868" s="433"/>
      <c r="AD868" s="433"/>
      <c r="AE868" s="433"/>
      <c r="AF868" s="433"/>
      <c r="AG868" s="433"/>
      <c r="AH868" s="433"/>
      <c r="AI868" s="433"/>
      <c r="AJ868" s="433"/>
      <c r="AK868" s="433"/>
      <c r="AL868" s="433"/>
      <c r="AM868" s="433"/>
      <c r="AN868" s="433"/>
      <c r="AO868" s="433"/>
      <c r="AP868" s="433"/>
      <c r="AQ868" s="433"/>
      <c r="AR868" s="433"/>
      <c r="AS868" s="433"/>
      <c r="AT868" s="433"/>
    </row>
    <row r="869" spans="2:46" ht="20.149999999999999" customHeight="1">
      <c r="B869" s="437">
        <v>46128</v>
      </c>
      <c r="C869" s="419" t="s">
        <v>112</v>
      </c>
      <c r="D869" s="419" t="s">
        <v>112</v>
      </c>
      <c r="E869" s="457">
        <v>1.1150988649006757</v>
      </c>
      <c r="F869" s="457">
        <v>1.1409330443558978</v>
      </c>
      <c r="G869" s="457">
        <v>1.0730757158912485</v>
      </c>
      <c r="H869" s="457">
        <v>1.0771962229662657</v>
      </c>
      <c r="I869" s="457">
        <v>2668728377.5226483</v>
      </c>
      <c r="J869" s="462">
        <v>67106087564.945557</v>
      </c>
      <c r="K869" s="474">
        <f t="shared" si="62"/>
        <v>-3.9198619174671379E-2</v>
      </c>
      <c r="L869" s="458">
        <f ca="1">IF(COUNTIF($D$64:$D869,$D869)&gt;=7,AVERAGE(OFFSET($H869,0,0,-7,1)),"")</f>
        <v>1.1479974774405421</v>
      </c>
      <c r="M869" s="458">
        <f ca="1">IF(COUNTIF($D$64:$D869,$D869)&gt;=20,AVERAGE(OFFSET($H869,0,0,-20,1)),"")</f>
        <v>1.2921579469216231</v>
      </c>
      <c r="N869" s="458">
        <f ca="1">IF(COUNTIF($D$64:$D869,$D869)&gt;=50,AVERAGE(OFFSET($H869,0,0,-50,1)),"")</f>
        <v>1.5343747502723377</v>
      </c>
      <c r="O869" s="458">
        <f t="shared" si="63"/>
        <v>1.2040863455034359</v>
      </c>
      <c r="P869" s="458">
        <f t="shared" si="64"/>
        <v>1.3305760515865261</v>
      </c>
      <c r="Q869" s="458">
        <f t="shared" si="65"/>
        <v>-0.12648970608309029</v>
      </c>
      <c r="R869" s="453">
        <f t="shared" si="66"/>
        <v>-0.11064392880508098</v>
      </c>
      <c r="S869" s="453">
        <f>IF(COUNTIF($D$64:$D869,$D869)&gt;=14,100-100/(1+(AVERAGEIFS($K$64:$K869,$D$64:$D869,$D869,$K$64:$K869,"&gt;0")*COUNTIFS($D$64:$D869,$D869,$K$64:$K869,"&gt;0"))/(-AVERAGEIFS($K$64:$K869,$D$64:$D869,$D869,$K$64:$K869,"&lt;0")*COUNTIFS($D$64:$D869,$D869,$K$64:$K869,"&lt;0"))),"")</f>
        <v>56.972019140415924</v>
      </c>
      <c r="T869" s="453">
        <f ca="1">IF($D869=$D868,MIN(0,$H869/MAX(OFFSET($H869,0,0,-(COUNTIF($D$64:$D869,$D869)),1))-1),0)</f>
        <v>-0.45525459743855479</v>
      </c>
      <c r="U869" s="453">
        <f ca="1">IF(COUNTIF($D$64:$D869,$D869)&gt;=30,STDEV(OFFSET($K869,0,0,-30,1))*SQRT(365),"")</f>
        <v>0.32530058792609262</v>
      </c>
      <c r="V869" s="453" t="str">
        <f ca="1">IF(COUNTIF($D$64:$D869,$D869)&lt;20,"Neutral",IF($H869&gt;$M869*1.05,"Bullish",IF($H869&lt;$M869*0.95,"Bearish","Neutral")))</f>
        <v>Bearish</v>
      </c>
      <c r="AB869" s="433"/>
      <c r="AC869" s="433"/>
      <c r="AD869" s="433"/>
      <c r="AE869" s="433"/>
      <c r="AF869" s="433"/>
      <c r="AG869" s="433"/>
      <c r="AH869" s="433"/>
      <c r="AI869" s="433"/>
      <c r="AJ869" s="433"/>
      <c r="AK869" s="433"/>
      <c r="AL869" s="433"/>
      <c r="AM869" s="433"/>
      <c r="AN869" s="433"/>
      <c r="AO869" s="433"/>
      <c r="AP869" s="433"/>
      <c r="AQ869" s="433"/>
      <c r="AR869" s="433"/>
      <c r="AS869" s="433"/>
      <c r="AT869" s="433"/>
    </row>
    <row r="870" spans="2:46" ht="20.149999999999999" customHeight="1">
      <c r="B870" s="437">
        <v>46129</v>
      </c>
      <c r="C870" s="419" t="s">
        <v>112</v>
      </c>
      <c r="D870" s="419" t="s">
        <v>112</v>
      </c>
      <c r="E870" s="457">
        <v>1.0779938341286728</v>
      </c>
      <c r="F870" s="457">
        <v>1.0927527127617287</v>
      </c>
      <c r="G870" s="457">
        <v>1.0461390492223652</v>
      </c>
      <c r="H870" s="457">
        <v>1.0653170662077165</v>
      </c>
      <c r="I870" s="457">
        <v>2304637928.8888083</v>
      </c>
      <c r="J870" s="462">
        <v>66366051797.421448</v>
      </c>
      <c r="K870" s="474">
        <f t="shared" si="62"/>
        <v>-1.1027848506410143E-2</v>
      </c>
      <c r="L870" s="458">
        <f ca="1">IF(COUNTIF($D$64:$D870,$D870)&gt;=7,AVERAGE(OFFSET($H870,0,0,-7,1)),"")</f>
        <v>1.1209086396521895</v>
      </c>
      <c r="M870" s="458">
        <f ca="1">IF(COUNTIF($D$64:$D870,$D870)&gt;=20,AVERAGE(OFFSET($H870,0,0,-20,1)),"")</f>
        <v>1.2681085741506399</v>
      </c>
      <c r="N870" s="458">
        <f ca="1">IF(COUNTIF($D$64:$D870,$D870)&gt;=50,AVERAGE(OFFSET($H870,0,0,-50,1)),"")</f>
        <v>1.5268022996928121</v>
      </c>
      <c r="O870" s="458">
        <f t="shared" si="63"/>
        <v>1.1827372256117867</v>
      </c>
      <c r="P870" s="458">
        <f t="shared" si="64"/>
        <v>1.3109272378547625</v>
      </c>
      <c r="Q870" s="458">
        <f t="shared" si="65"/>
        <v>-0.12819001224297577</v>
      </c>
      <c r="R870" s="453">
        <f t="shared" si="66"/>
        <v>-0.11415314549265994</v>
      </c>
      <c r="S870" s="453">
        <f>IF(COUNTIF($D$64:$D870,$D870)&gt;=14,100-100/(1+(AVERAGEIFS($K$64:$K870,$D$64:$D870,$D870,$K$64:$K870,"&gt;0")*COUNTIFS($D$64:$D870,$D870,$K$64:$K870,"&gt;0"))/(-AVERAGEIFS($K$64:$K870,$D$64:$D870,$D870,$K$64:$K870,"&lt;0")*COUNTIFS($D$64:$D870,$D870,$K$64:$K870,"&lt;0"))),"")</f>
        <v>56.608965575101593</v>
      </c>
      <c r="T870" s="453">
        <f ca="1">IF($D870=$D869,MIN(0,$H870/MAX(OFFSET($H870,0,0,-(COUNTIF($D$64:$D870,$D870)),1))-1),0)</f>
        <v>-0.46126196721256585</v>
      </c>
      <c r="U870" s="453">
        <f ca="1">IF(COUNTIF($D$64:$D870,$D870)&gt;=30,STDEV(OFFSET($K870,0,0,-30,1))*SQRT(365),"")</f>
        <v>0.32320067059435109</v>
      </c>
      <c r="V870" s="453" t="str">
        <f ca="1">IF(COUNTIF($D$64:$D870,$D870)&lt;20,"Neutral",IF($H870&gt;$M870*1.05,"Bullish",IF($H870&lt;$M870*0.95,"Bearish","Neutral")))</f>
        <v>Bearish</v>
      </c>
      <c r="AB870" s="433"/>
      <c r="AC870" s="433"/>
      <c r="AD870" s="433"/>
      <c r="AE870" s="433"/>
      <c r="AF870" s="433"/>
      <c r="AG870" s="433"/>
      <c r="AH870" s="433"/>
      <c r="AI870" s="433"/>
      <c r="AJ870" s="433"/>
      <c r="AK870" s="433"/>
      <c r="AL870" s="433"/>
      <c r="AM870" s="433"/>
      <c r="AN870" s="433"/>
      <c r="AO870" s="433"/>
      <c r="AP870" s="433"/>
      <c r="AQ870" s="433"/>
      <c r="AR870" s="433"/>
      <c r="AS870" s="433"/>
      <c r="AT870" s="433"/>
    </row>
    <row r="871" spans="2:46" ht="20.149999999999999" customHeight="1">
      <c r="B871" s="437">
        <v>46130</v>
      </c>
      <c r="C871" s="419" t="s">
        <v>112</v>
      </c>
      <c r="D871" s="419" t="s">
        <v>112</v>
      </c>
      <c r="E871" s="457">
        <v>1.078246569775797</v>
      </c>
      <c r="F871" s="457">
        <v>1.1112011565938111</v>
      </c>
      <c r="G871" s="457">
        <v>1.0293194609166996</v>
      </c>
      <c r="H871" s="457">
        <v>1.055120172016335</v>
      </c>
      <c r="I871" s="457">
        <v>1691424456.9457505</v>
      </c>
      <c r="J871" s="462">
        <v>65730815932.396729</v>
      </c>
      <c r="K871" s="474">
        <f t="shared" si="62"/>
        <v>-9.5716989005724118E-3</v>
      </c>
      <c r="L871" s="458">
        <f ca="1">IF(COUNTIF($D$64:$D871,$D871)&gt;=7,AVERAGE(OFFSET($H871,0,0,-7,1)),"")</f>
        <v>1.0994181479093892</v>
      </c>
      <c r="M871" s="458">
        <f ca="1">IF(COUNTIF($D$64:$D871,$D871)&gt;=20,AVERAGE(OFFSET($H871,0,0,-20,1)),"")</f>
        <v>1.2449598292571626</v>
      </c>
      <c r="N871" s="458">
        <f ca="1">IF(COUNTIF($D$64:$D871,$D871)&gt;=50,AVERAGE(OFFSET($H871,0,0,-50,1)),"")</f>
        <v>1.5183359712530669</v>
      </c>
      <c r="O871" s="458">
        <f t="shared" si="63"/>
        <v>1.163103832750948</v>
      </c>
      <c r="P871" s="458">
        <f t="shared" si="64"/>
        <v>1.2919785663111754</v>
      </c>
      <c r="Q871" s="458">
        <f t="shared" si="65"/>
        <v>-0.12887473356022738</v>
      </c>
      <c r="R871" s="453">
        <f t="shared" si="66"/>
        <v>-0.11709746310617343</v>
      </c>
      <c r="S871" s="453">
        <f>IF(COUNTIF($D$64:$D871,$D871)&gt;=14,100-100/(1+(AVERAGEIFS($K$64:$K871,$D$64:$D871,$D871,$K$64:$K871,"&gt;0")*COUNTIFS($D$64:$D871,$D871,$K$64:$K871,"&gt;0"))/(-AVERAGEIFS($K$64:$K871,$D$64:$D871,$D871,$K$64:$K871,"&lt;0")*COUNTIFS($D$64:$D871,$D871,$K$64:$K871,"&lt;0"))),"")</f>
        <v>56.297581020928845</v>
      </c>
      <c r="T871" s="453">
        <f ca="1">IF($D871=$D870,MIN(0,$H871/MAX(OFFSET($H871,0,0,-(COUNTIF($D$64:$D871,$D871)),1))-1),0)</f>
        <v>-0.46641860544869385</v>
      </c>
      <c r="U871" s="453">
        <f ca="1">IF(COUNTIF($D$64:$D871,$D871)&gt;=30,STDEV(OFFSET($K871,0,0,-30,1))*SQRT(365),"")</f>
        <v>0.32425201079743332</v>
      </c>
      <c r="V871" s="453" t="str">
        <f ca="1">IF(COUNTIF($D$64:$D871,$D871)&lt;20,"Neutral",IF($H871&gt;$M871*1.05,"Bullish",IF($H871&lt;$M871*0.95,"Bearish","Neutral")))</f>
        <v>Bearish</v>
      </c>
      <c r="AB871" s="433"/>
      <c r="AC871" s="433"/>
      <c r="AD871" s="433"/>
      <c r="AE871" s="433"/>
      <c r="AF871" s="433"/>
      <c r="AG871" s="433"/>
      <c r="AH871" s="433"/>
      <c r="AI871" s="433"/>
      <c r="AJ871" s="433"/>
      <c r="AK871" s="433"/>
      <c r="AL871" s="433"/>
      <c r="AM871" s="433"/>
      <c r="AN871" s="433"/>
      <c r="AO871" s="433"/>
      <c r="AP871" s="433"/>
      <c r="AQ871" s="433"/>
      <c r="AR871" s="433"/>
      <c r="AS871" s="433"/>
      <c r="AT871" s="433"/>
    </row>
    <row r="872" spans="2:46" ht="20.149999999999999" customHeight="1">
      <c r="B872" s="437">
        <v>46131</v>
      </c>
      <c r="C872" s="419" t="s">
        <v>112</v>
      </c>
      <c r="D872" s="419" t="s">
        <v>112</v>
      </c>
      <c r="E872" s="457">
        <v>1.0583208321054827</v>
      </c>
      <c r="F872" s="457">
        <v>1.0991175343745792</v>
      </c>
      <c r="G872" s="457">
        <v>1.0235749177094997</v>
      </c>
      <c r="H872" s="457">
        <v>1.0685591556799434</v>
      </c>
      <c r="I872" s="457">
        <v>1214323135.8505435</v>
      </c>
      <c r="J872" s="462">
        <v>66568024228.607239</v>
      </c>
      <c r="K872" s="474">
        <f t="shared" si="62"/>
        <v>1.2736922314665389E-2</v>
      </c>
      <c r="L872" s="458">
        <f ca="1">IF(COUNTIF($D$64:$D872,$D872)&gt;=7,AVERAGE(OFFSET($H872,0,0,-7,1)),"")</f>
        <v>1.0899235212383858</v>
      </c>
      <c r="M872" s="458">
        <f ca="1">IF(COUNTIF($D$64:$D872,$D872)&gt;=20,AVERAGE(OFFSET($H872,0,0,-20,1)),"")</f>
        <v>1.2249645768785737</v>
      </c>
      <c r="N872" s="458">
        <f ca="1">IF(COUNTIF($D$64:$D872,$D872)&gt;=50,AVERAGE(OFFSET($H872,0,0,-50,1)),"")</f>
        <v>1.5107195125717845</v>
      </c>
      <c r="O872" s="458">
        <f t="shared" si="63"/>
        <v>1.1485584978169472</v>
      </c>
      <c r="P872" s="458">
        <f t="shared" si="64"/>
        <v>1.2754289803384915</v>
      </c>
      <c r="Q872" s="458">
        <f t="shared" si="65"/>
        <v>-0.12687048252154431</v>
      </c>
      <c r="R872" s="453">
        <f t="shared" si="66"/>
        <v>-0.11905206698924761</v>
      </c>
      <c r="S872" s="453">
        <f>IF(COUNTIF($D$64:$D872,$D872)&gt;=14,100-100/(1+(AVERAGEIFS($K$64:$K872,$D$64:$D872,$D872,$K$64:$K872,"&gt;0")*COUNTIFS($D$64:$D872,$D872,$K$64:$K872,"&gt;0"))/(-AVERAGEIFS($K$64:$K872,$D$64:$D872,$D872,$K$64:$K872,"&lt;0")*COUNTIFS($D$64:$D872,$D872,$K$64:$K872,"&lt;0"))),"")</f>
        <v>56.615140814415419</v>
      </c>
      <c r="T872" s="453">
        <f ca="1">IF($D872=$D871,MIN(0,$H872/MAX(OFFSET($H872,0,0,-(COUNTIF($D$64:$D872,$D872)),1))-1),0)</f>
        <v>-0.45962242067774306</v>
      </c>
      <c r="U872" s="453">
        <f ca="1">IF(COUNTIF($D$64:$D872,$D872)&gt;=30,STDEV(OFFSET($K872,0,0,-30,1))*SQRT(365),"")</f>
        <v>0.34147570230526147</v>
      </c>
      <c r="V872" s="453" t="str">
        <f ca="1">IF(COUNTIF($D$64:$D872,$D872)&lt;20,"Neutral",IF($H872&gt;$M872*1.05,"Bullish",IF($H872&lt;$M872*0.95,"Bearish","Neutral")))</f>
        <v>Bearish</v>
      </c>
      <c r="AB872" s="433"/>
      <c r="AC872" s="433"/>
      <c r="AD872" s="433"/>
      <c r="AE872" s="433"/>
      <c r="AF872" s="433"/>
      <c r="AG872" s="433"/>
      <c r="AH872" s="433"/>
      <c r="AI872" s="433"/>
      <c r="AJ872" s="433"/>
      <c r="AK872" s="433"/>
      <c r="AL872" s="433"/>
      <c r="AM872" s="433"/>
      <c r="AN872" s="433"/>
      <c r="AO872" s="433"/>
      <c r="AP872" s="433"/>
      <c r="AQ872" s="433"/>
      <c r="AR872" s="433"/>
      <c r="AS872" s="433"/>
      <c r="AT872" s="433"/>
    </row>
    <row r="873" spans="2:46" ht="20.149999999999999" customHeight="1">
      <c r="B873" s="437">
        <v>46132</v>
      </c>
      <c r="C873" s="419" t="s">
        <v>112</v>
      </c>
      <c r="D873" s="419" t="s">
        <v>112</v>
      </c>
      <c r="E873" s="457">
        <v>1.0659272613572133</v>
      </c>
      <c r="F873" s="457">
        <v>1.0937613668438326</v>
      </c>
      <c r="G873" s="457">
        <v>1.0317084638077678</v>
      </c>
      <c r="H873" s="457">
        <v>1.0728077080893819</v>
      </c>
      <c r="I873" s="457">
        <v>1116844820.6621792</v>
      </c>
      <c r="J873" s="462">
        <v>66832696276.21891</v>
      </c>
      <c r="K873" s="474">
        <f t="shared" si="62"/>
        <v>3.9759636954632693E-3</v>
      </c>
      <c r="L873" s="458">
        <f ca="1">IF(COUNTIF($D$64:$D873,$D873)&gt;=7,AVERAGE(OFFSET($H873,0,0,-7,1)),"")</f>
        <v>1.0854123440288073</v>
      </c>
      <c r="M873" s="458">
        <f ca="1">IF(COUNTIF($D$64:$D873,$D873)&gt;=20,AVERAGE(OFFSET($H873,0,0,-20,1)),"")</f>
        <v>1.2068274295438333</v>
      </c>
      <c r="N873" s="458">
        <f ca="1">IF(COUNTIF($D$64:$D873,$D873)&gt;=50,AVERAGE(OFFSET($H873,0,0,-50,1)),"")</f>
        <v>1.502780653873105</v>
      </c>
      <c r="O873" s="458">
        <f t="shared" si="63"/>
        <v>1.1369045301665526</v>
      </c>
      <c r="P873" s="458">
        <f t="shared" si="64"/>
        <v>1.2604199972089278</v>
      </c>
      <c r="Q873" s="458">
        <f t="shared" si="65"/>
        <v>-0.12351546704237526</v>
      </c>
      <c r="R873" s="453">
        <f t="shared" si="66"/>
        <v>-0.11994474699987315</v>
      </c>
      <c r="S873" s="453">
        <f>IF(COUNTIF($D$64:$D873,$D873)&gt;=14,100-100/(1+(AVERAGEIFS($K$64:$K873,$D$64:$D873,$D873,$K$64:$K873,"&gt;0")*COUNTIFS($D$64:$D873,$D873,$K$64:$K873,"&gt;0"))/(-AVERAGEIFS($K$64:$K873,$D$64:$D873,$D873,$K$64:$K873,"&lt;0")*COUNTIFS($D$64:$D873,$D873,$K$64:$K873,"&lt;0"))),"")</f>
        <v>56.713327397810879</v>
      </c>
      <c r="T873" s="453">
        <f ca="1">IF($D873=$D872,MIN(0,$H873/MAX(OFFSET($H873,0,0,-(COUNTIF($D$64:$D873,$D873)),1))-1),0)</f>
        <v>-0.45747389904051539</v>
      </c>
      <c r="U873" s="453">
        <f ca="1">IF(COUNTIF($D$64:$D873,$D873)&gt;=30,STDEV(OFFSET($K873,0,0,-30,1))*SQRT(365),"")</f>
        <v>0.34724561938093795</v>
      </c>
      <c r="V873" s="453" t="str">
        <f ca="1">IF(COUNTIF($D$64:$D873,$D873)&lt;20,"Neutral",IF($H873&gt;$M873*1.05,"Bullish",IF($H873&lt;$M873*0.95,"Bearish","Neutral")))</f>
        <v>Bearish</v>
      </c>
      <c r="AB873" s="433"/>
      <c r="AC873" s="433"/>
      <c r="AD873" s="433"/>
      <c r="AE873" s="433"/>
      <c r="AF873" s="433"/>
      <c r="AG873" s="433"/>
      <c r="AH873" s="433"/>
      <c r="AI873" s="433"/>
      <c r="AJ873" s="433"/>
      <c r="AK873" s="433"/>
      <c r="AL873" s="433"/>
      <c r="AM873" s="433"/>
      <c r="AN873" s="433"/>
      <c r="AO873" s="433"/>
      <c r="AP873" s="433"/>
      <c r="AQ873" s="433"/>
      <c r="AR873" s="433"/>
      <c r="AS873" s="433"/>
      <c r="AT873" s="433"/>
    </row>
    <row r="874" spans="2:46" ht="20.149999999999999" customHeight="1">
      <c r="B874" s="437">
        <v>46133</v>
      </c>
      <c r="C874" s="419" t="s">
        <v>112</v>
      </c>
      <c r="D874" s="419" t="s">
        <v>112</v>
      </c>
      <c r="E874" s="457">
        <v>1.0778386891346119</v>
      </c>
      <c r="F874" s="457">
        <v>1.0883056682144752</v>
      </c>
      <c r="G874" s="457">
        <v>1.0211537804938238</v>
      </c>
      <c r="H874" s="457">
        <v>1.0418792612516821</v>
      </c>
      <c r="I874" s="457">
        <v>2585168695.399169</v>
      </c>
      <c r="J874" s="462">
        <v>64905946982.554291</v>
      </c>
      <c r="K874" s="474">
        <f t="shared" si="62"/>
        <v>-2.8829441291750135E-2</v>
      </c>
      <c r="L874" s="458">
        <f ca="1">IF(COUNTIF($D$64:$D874,$D874)&gt;=7,AVERAGE(OFFSET($H874,0,0,-7,1)),"")</f>
        <v>1.0717175837538309</v>
      </c>
      <c r="M874" s="458">
        <f ca="1">IF(COUNTIF($D$64:$D874,$D874)&gt;=20,AVERAGE(OFFSET($H874,0,0,-20,1)),"")</f>
        <v>1.1887210786890026</v>
      </c>
      <c r="N874" s="458">
        <f ca="1">IF(COUNTIF($D$64:$D874,$D874)&gt;=50,AVERAGE(OFFSET($H874,0,0,-50,1)),"")</f>
        <v>1.4925447261655789</v>
      </c>
      <c r="O874" s="458">
        <f t="shared" si="63"/>
        <v>1.1222852580258034</v>
      </c>
      <c r="P874" s="458">
        <f t="shared" si="64"/>
        <v>1.2442317945454282</v>
      </c>
      <c r="Q874" s="458">
        <f t="shared" si="65"/>
        <v>-0.12194653651962484</v>
      </c>
      <c r="R874" s="453">
        <f t="shared" si="66"/>
        <v>-0.12034510490382348</v>
      </c>
      <c r="S874" s="453">
        <f>IF(COUNTIF($D$64:$D874,$D874)&gt;=14,100-100/(1+(AVERAGEIFS($K$64:$K874,$D$64:$D874,$D874,$K$64:$K874,"&gt;0")*COUNTIFS($D$64:$D874,$D874,$K$64:$K874,"&gt;0"))/(-AVERAGEIFS($K$64:$K874,$D$64:$D874,$D874,$K$64:$K874,"&lt;0")*COUNTIFS($D$64:$D874,$D874,$K$64:$K874,"&lt;0"))),"")</f>
        <v>55.79768902734768</v>
      </c>
      <c r="T874" s="453">
        <f ca="1">IF($D874=$D873,MIN(0,$H874/MAX(OFFSET($H874,0,0,-(COUNTIF($D$64:$D874,$D874)),1))-1),0)</f>
        <v>-0.47311462341736898</v>
      </c>
      <c r="U874" s="453">
        <f ca="1">IF(COUNTIF($D$64:$D874,$D874)&gt;=30,STDEV(OFFSET($K874,0,0,-30,1))*SQRT(365),"")</f>
        <v>0.34975009345788577</v>
      </c>
      <c r="V874" s="453" t="str">
        <f ca="1">IF(COUNTIF($D$64:$D874,$D874)&lt;20,"Neutral",IF($H874&gt;$M874*1.05,"Bullish",IF($H874&lt;$M874*0.95,"Bearish","Neutral")))</f>
        <v>Bearish</v>
      </c>
      <c r="AB874" s="433"/>
      <c r="AC874" s="433"/>
      <c r="AD874" s="433"/>
      <c r="AE874" s="433"/>
      <c r="AF874" s="433"/>
      <c r="AG874" s="433"/>
      <c r="AH874" s="433"/>
      <c r="AI874" s="433"/>
      <c r="AJ874" s="433"/>
      <c r="AK874" s="433"/>
      <c r="AL874" s="433"/>
      <c r="AM874" s="433"/>
      <c r="AN874" s="433"/>
      <c r="AO874" s="433"/>
      <c r="AP874" s="433"/>
      <c r="AQ874" s="433"/>
      <c r="AR874" s="433"/>
      <c r="AS874" s="433"/>
      <c r="AT874" s="433"/>
    </row>
    <row r="875" spans="2:46" ht="20.149999999999999" customHeight="1">
      <c r="B875" s="437">
        <v>46134</v>
      </c>
      <c r="C875" s="419" t="s">
        <v>112</v>
      </c>
      <c r="D875" s="419" t="s">
        <v>112</v>
      </c>
      <c r="E875" s="457">
        <v>1.0449328956748194</v>
      </c>
      <c r="F875" s="457">
        <v>1.0558577271813399</v>
      </c>
      <c r="G875" s="457">
        <v>0.95212401608685626</v>
      </c>
      <c r="H875" s="457">
        <v>0.98523783070466764</v>
      </c>
      <c r="I875" s="457">
        <v>1482547863.7752073</v>
      </c>
      <c r="J875" s="462">
        <v>61377356074.924667</v>
      </c>
      <c r="K875" s="474">
        <f t="shared" si="62"/>
        <v>-5.4364677994422461E-2</v>
      </c>
      <c r="L875" s="458">
        <f ca="1">IF(COUNTIF($D$64:$D875,$D875)&gt;=7,AVERAGE(OFFSET($H875,0,0,-7,1)),"")</f>
        <v>1.052302488130856</v>
      </c>
      <c r="M875" s="458">
        <f ca="1">IF(COUNTIF($D$64:$D875,$D875)&gt;=20,AVERAGE(OFFSET($H875,0,0,-20,1)),"")</f>
        <v>1.170169804006576</v>
      </c>
      <c r="N875" s="458">
        <f ca="1">IF(COUNTIF($D$64:$D875,$D875)&gt;=50,AVERAGE(OFFSET($H875,0,0,-50,1)),"")</f>
        <v>1.4808322391731852</v>
      </c>
      <c r="O875" s="458">
        <f t="shared" si="63"/>
        <v>1.1012010384379363</v>
      </c>
      <c r="P875" s="458">
        <f t="shared" si="64"/>
        <v>1.2250470564831497</v>
      </c>
      <c r="Q875" s="458">
        <f t="shared" si="65"/>
        <v>-0.12384601804521345</v>
      </c>
      <c r="R875" s="453">
        <f t="shared" si="66"/>
        <v>-0.12104528753210148</v>
      </c>
      <c r="S875" s="453">
        <f>IF(COUNTIF($D$64:$D875,$D875)&gt;=14,100-100/(1+(AVERAGEIFS($K$64:$K875,$D$64:$D875,$D875,$K$64:$K875,"&gt;0")*COUNTIFS($D$64:$D875,$D875,$K$64:$K875,"&gt;0"))/(-AVERAGEIFS($K$64:$K875,$D$64:$D875,$D875,$K$64:$K875,"&lt;0")*COUNTIFS($D$64:$D875,$D875,$K$64:$K875,"&lt;0"))),"")</f>
        <v>54.149106309166825</v>
      </c>
      <c r="T875" s="453">
        <f ca="1">IF($D875=$D874,MIN(0,$H875/MAX(OFFSET($H875,0,0,-(COUNTIF($D$64:$D875,$D875)),1))-1),0)</f>
        <v>-0.50175857725525375</v>
      </c>
      <c r="U875" s="453">
        <f ca="1">IF(COUNTIF($D$64:$D875,$D875)&gt;=30,STDEV(OFFSET($K875,0,0,-30,1))*SQRT(365),"")</f>
        <v>0.36721696394197267</v>
      </c>
      <c r="V875" s="453" t="str">
        <f ca="1">IF(COUNTIF($D$64:$D875,$D875)&lt;20,"Neutral",IF($H875&gt;$M875*1.05,"Bullish",IF($H875&lt;$M875*0.95,"Bearish","Neutral")))</f>
        <v>Bearish</v>
      </c>
      <c r="AB875" s="433"/>
      <c r="AC875" s="433"/>
      <c r="AD875" s="433"/>
      <c r="AE875" s="433"/>
      <c r="AF875" s="433"/>
      <c r="AG875" s="433"/>
      <c r="AH875" s="433"/>
      <c r="AI875" s="433"/>
      <c r="AJ875" s="433"/>
      <c r="AK875" s="433"/>
      <c r="AL875" s="433"/>
      <c r="AM875" s="433"/>
      <c r="AN875" s="433"/>
      <c r="AO875" s="433"/>
      <c r="AP875" s="433"/>
      <c r="AQ875" s="433"/>
      <c r="AR875" s="433"/>
      <c r="AS875" s="433"/>
      <c r="AT875" s="433"/>
    </row>
    <row r="876" spans="2:46" ht="20.149999999999999" customHeight="1">
      <c r="B876" s="437">
        <v>46135</v>
      </c>
      <c r="C876" s="419" t="s">
        <v>112</v>
      </c>
      <c r="D876" s="419" t="s">
        <v>112</v>
      </c>
      <c r="E876" s="457">
        <v>0.98570438288678475</v>
      </c>
      <c r="F876" s="457">
        <v>0.99142224150728409</v>
      </c>
      <c r="G876" s="457">
        <v>0.91296683334330586</v>
      </c>
      <c r="H876" s="457">
        <v>0.9391580527019503</v>
      </c>
      <c r="I876" s="457">
        <v>2491381202.6475058</v>
      </c>
      <c r="J876" s="462">
        <v>58506724381.556351</v>
      </c>
      <c r="K876" s="474">
        <f t="shared" si="62"/>
        <v>-4.677020772716356E-2</v>
      </c>
      <c r="L876" s="458">
        <f ca="1">IF(COUNTIF($D$64:$D876,$D876)&gt;=7,AVERAGE(OFFSET($H876,0,0,-7,1)),"")</f>
        <v>1.0325827495216682</v>
      </c>
      <c r="M876" s="458">
        <f ca="1">IF(COUNTIF($D$64:$D876,$D876)&gt;=20,AVERAGE(OFFSET($H876,0,0,-20,1)),"")</f>
        <v>1.1491789041180169</v>
      </c>
      <c r="N876" s="458">
        <f ca="1">IF(COUNTIF($D$64:$D876,$D876)&gt;=50,AVERAGE(OFFSET($H876,0,0,-50,1)),"")</f>
        <v>1.4676459089105334</v>
      </c>
      <c r="O876" s="458">
        <f t="shared" si="63"/>
        <v>1.0762713483247077</v>
      </c>
      <c r="P876" s="458">
        <f t="shared" si="64"/>
        <v>1.2038700932400979</v>
      </c>
      <c r="Q876" s="458">
        <f t="shared" si="65"/>
        <v>-0.12759874491539014</v>
      </c>
      <c r="R876" s="453">
        <f t="shared" si="66"/>
        <v>-0.12235597900875921</v>
      </c>
      <c r="S876" s="453">
        <f>IF(COUNTIF($D$64:$D876,$D876)&gt;=14,100-100/(1+(AVERAGEIFS($K$64:$K876,$D$64:$D876,$D876,$K$64:$K876,"&gt;0")*COUNTIFS($D$64:$D876,$D876,$K$64:$K876,"&gt;0"))/(-AVERAGEIFS($K$64:$K876,$D$64:$D876,$D876,$K$64:$K876,"&lt;0")*COUNTIFS($D$64:$D876,$D876,$K$64:$K876,"&lt;0"))),"")</f>
        <v>52.806844521821191</v>
      </c>
      <c r="T876" s="453">
        <f ca="1">IF($D876=$D875,MIN(0,$H876/MAX(OFFSET($H876,0,0,-(COUNTIF($D$64:$D876,$D876)),1))-1),0)</f>
        <v>-0.52506143209530309</v>
      </c>
      <c r="U876" s="453">
        <f ca="1">IF(COUNTIF($D$64:$D876,$D876)&gt;=30,STDEV(OFFSET($K876,0,0,-30,1))*SQRT(365),"")</f>
        <v>0.38088284661230665</v>
      </c>
      <c r="V876" s="453" t="str">
        <f ca="1">IF(COUNTIF($D$64:$D876,$D876)&lt;20,"Neutral",IF($H876&gt;$M876*1.05,"Bullish",IF($H876&lt;$M876*0.95,"Bearish","Neutral")))</f>
        <v>Bearish</v>
      </c>
      <c r="AB876" s="433"/>
      <c r="AC876" s="433"/>
      <c r="AD876" s="433"/>
      <c r="AE876" s="433"/>
      <c r="AF876" s="433"/>
      <c r="AG876" s="433"/>
      <c r="AH876" s="433"/>
      <c r="AI876" s="433"/>
      <c r="AJ876" s="433"/>
      <c r="AK876" s="433"/>
      <c r="AL876" s="433"/>
      <c r="AM876" s="433"/>
      <c r="AN876" s="433"/>
      <c r="AO876" s="433"/>
      <c r="AP876" s="433"/>
      <c r="AQ876" s="433"/>
      <c r="AR876" s="433"/>
      <c r="AS876" s="433"/>
      <c r="AT876" s="433"/>
    </row>
    <row r="877" spans="2:46" ht="20.149999999999999" customHeight="1">
      <c r="B877" s="437">
        <v>46136</v>
      </c>
      <c r="C877" s="419" t="s">
        <v>112</v>
      </c>
      <c r="D877" s="419" t="s">
        <v>112</v>
      </c>
      <c r="E877" s="457">
        <v>0.93818719369530446</v>
      </c>
      <c r="F877" s="457">
        <v>0.97540372028480682</v>
      </c>
      <c r="G877" s="457">
        <v>0.89145987498384904</v>
      </c>
      <c r="H877" s="457">
        <v>0.9141711592620132</v>
      </c>
      <c r="I877" s="457">
        <v>2693854064.462173</v>
      </c>
      <c r="J877" s="462">
        <v>56950116009.370399</v>
      </c>
      <c r="K877" s="474">
        <f t="shared" si="62"/>
        <v>-2.660563189342835E-2</v>
      </c>
      <c r="L877" s="458">
        <f ca="1">IF(COUNTIF($D$64:$D877,$D877)&gt;=7,AVERAGE(OFFSET($H877,0,0,-7,1)),"")</f>
        <v>1.0109904771008533</v>
      </c>
      <c r="M877" s="458">
        <f ca="1">IF(COUNTIF($D$64:$D877,$D877)&gt;=20,AVERAGE(OFFSET($H877,0,0,-20,1)),"")</f>
        <v>1.1274879244736526</v>
      </c>
      <c r="N877" s="458">
        <f ca="1">IF(COUNTIF($D$64:$D877,$D877)&gt;=50,AVERAGE(OFFSET($H877,0,0,-50,1)),"")</f>
        <v>1.4526709918189888</v>
      </c>
      <c r="O877" s="458">
        <f t="shared" si="63"/>
        <v>1.0513328576996779</v>
      </c>
      <c r="P877" s="458">
        <f t="shared" si="64"/>
        <v>1.182410912945425</v>
      </c>
      <c r="Q877" s="458">
        <f t="shared" si="65"/>
        <v>-0.13107805524574712</v>
      </c>
      <c r="R877" s="453">
        <f t="shared" si="66"/>
        <v>-0.12410039425615679</v>
      </c>
      <c r="S877" s="453">
        <f>IF(COUNTIF($D$64:$D877,$D877)&gt;=14,100-100/(1+(AVERAGEIFS($K$64:$K877,$D$64:$D877,$D877,$K$64:$K877,"&gt;0")*COUNTIFS($D$64:$D877,$D877,$K$64:$K877,"&gt;0"))/(-AVERAGEIFS($K$64:$K877,$D$64:$D877,$D877,$K$64:$K877,"&lt;0")*COUNTIFS($D$64:$D877,$D877,$K$64:$K877,"&lt;0"))),"")</f>
        <v>52.072568723332154</v>
      </c>
      <c r="T877" s="453">
        <f ca="1">IF($D877=$D876,MIN(0,$H877/MAX(OFFSET($H877,0,0,-(COUNTIF($D$64:$D877,$D877)),1))-1),0)</f>
        <v>-0.53769747280496749</v>
      </c>
      <c r="U877" s="453">
        <f ca="1">IF(COUNTIF($D$64:$D877,$D877)&gt;=30,STDEV(OFFSET($K877,0,0,-30,1))*SQRT(365),"")</f>
        <v>0.38115002237010848</v>
      </c>
      <c r="V877" s="453" t="str">
        <f ca="1">IF(COUNTIF($D$64:$D877,$D877)&lt;20,"Neutral",IF($H877&gt;$M877*1.05,"Bullish",IF($H877&lt;$M877*0.95,"Bearish","Neutral")))</f>
        <v>Bearish</v>
      </c>
      <c r="AB877" s="433"/>
      <c r="AC877" s="433"/>
      <c r="AD877" s="433"/>
      <c r="AE877" s="433"/>
      <c r="AF877" s="433"/>
      <c r="AG877" s="433"/>
      <c r="AH877" s="433"/>
      <c r="AI877" s="433"/>
      <c r="AJ877" s="433"/>
      <c r="AK877" s="433"/>
      <c r="AL877" s="433"/>
      <c r="AM877" s="433"/>
      <c r="AN877" s="433"/>
      <c r="AO877" s="433"/>
      <c r="AP877" s="433"/>
      <c r="AQ877" s="433"/>
      <c r="AR877" s="433"/>
      <c r="AS877" s="433"/>
      <c r="AT877" s="433"/>
    </row>
    <row r="878" spans="2:46" ht="20.149999999999999" customHeight="1">
      <c r="B878" s="437">
        <v>46137</v>
      </c>
      <c r="C878" s="419" t="s">
        <v>112</v>
      </c>
      <c r="D878" s="419" t="s">
        <v>112</v>
      </c>
      <c r="E878" s="457">
        <v>0.91306303208020267</v>
      </c>
      <c r="F878" s="457">
        <v>0.94518461754771421</v>
      </c>
      <c r="G878" s="457">
        <v>0.89741299575034394</v>
      </c>
      <c r="H878" s="457">
        <v>0.92490094354188346</v>
      </c>
      <c r="I878" s="457">
        <v>804984813.80801499</v>
      </c>
      <c r="J878" s="462">
        <v>57618549325.498451</v>
      </c>
      <c r="K878" s="474">
        <f t="shared" si="62"/>
        <v>1.1737172159896225E-2</v>
      </c>
      <c r="L878" s="458">
        <f ca="1">IF(COUNTIF($D$64:$D878,$D878)&gt;=7,AVERAGE(OFFSET($H878,0,0,-7,1)),"")</f>
        <v>0.99238773017593174</v>
      </c>
      <c r="M878" s="458">
        <f ca="1">IF(COUNTIF($D$64:$D878,$D878)&gt;=20,AVERAGE(OFFSET($H878,0,0,-20,1)),"")</f>
        <v>1.1086982982005664</v>
      </c>
      <c r="N878" s="458">
        <f ca="1">IF(COUNTIF($D$64:$D878,$D878)&gt;=50,AVERAGE(OFFSET($H878,0,0,-50,1)),"")</f>
        <v>1.4377544159793672</v>
      </c>
      <c r="O878" s="458">
        <f t="shared" si="63"/>
        <v>1.0318817939830942</v>
      </c>
      <c r="P878" s="458">
        <f t="shared" si="64"/>
        <v>1.1633361003970144</v>
      </c>
      <c r="Q878" s="458">
        <f t="shared" si="65"/>
        <v>-0.1314543064139202</v>
      </c>
      <c r="R878" s="453">
        <f t="shared" si="66"/>
        <v>-0.12557117668770948</v>
      </c>
      <c r="S878" s="453">
        <f>IF(COUNTIF($D$64:$D878,$D878)&gt;=14,100-100/(1+(AVERAGEIFS($K$64:$K878,$D$64:$D878,$D878,$K$64:$K878,"&gt;0")*COUNTIFS($D$64:$D878,$D878,$K$64:$K878,"&gt;0"))/(-AVERAGEIFS($K$64:$K878,$D$64:$D878,$D878,$K$64:$K878,"&lt;0")*COUNTIFS($D$64:$D878,$D878,$K$64:$K878,"&lt;0"))),"")</f>
        <v>52.364773378011073</v>
      </c>
      <c r="T878" s="453">
        <f ca="1">IF($D878=$D877,MIN(0,$H878/MAX(OFFSET($H878,0,0,-(COUNTIF($D$64:$D878,$D878)),1))-1),0)</f>
        <v>-0.53227134845332413</v>
      </c>
      <c r="U878" s="453">
        <f ca="1">IF(COUNTIF($D$64:$D878,$D878)&gt;=30,STDEV(OFFSET($K878,0,0,-30,1))*SQRT(365),"")</f>
        <v>0.39488013294341506</v>
      </c>
      <c r="V878" s="453" t="str">
        <f ca="1">IF(COUNTIF($D$64:$D878,$D878)&lt;20,"Neutral",IF($H878&gt;$M878*1.05,"Bullish",IF($H878&lt;$M878*0.95,"Bearish","Neutral")))</f>
        <v>Bearish</v>
      </c>
      <c r="AB878" s="433"/>
      <c r="AC878" s="433"/>
      <c r="AD878" s="433"/>
      <c r="AE878" s="433"/>
      <c r="AF878" s="433"/>
      <c r="AG878" s="433"/>
      <c r="AH878" s="433"/>
      <c r="AI878" s="433"/>
      <c r="AJ878" s="433"/>
      <c r="AK878" s="433"/>
      <c r="AL878" s="433"/>
      <c r="AM878" s="433"/>
      <c r="AN878" s="433"/>
      <c r="AO878" s="433"/>
      <c r="AP878" s="433"/>
      <c r="AQ878" s="433"/>
      <c r="AR878" s="433"/>
      <c r="AS878" s="433"/>
      <c r="AT878" s="433"/>
    </row>
    <row r="879" spans="2:46" ht="20.149999999999999" customHeight="1">
      <c r="B879" s="437">
        <v>46138</v>
      </c>
      <c r="C879" s="419" t="s">
        <v>112</v>
      </c>
      <c r="D879" s="419" t="s">
        <v>112</v>
      </c>
      <c r="E879" s="457">
        <v>0.92648412918818945</v>
      </c>
      <c r="F879" s="457">
        <v>0.95195087793166411</v>
      </c>
      <c r="G879" s="457">
        <v>0.86792462335889398</v>
      </c>
      <c r="H879" s="457">
        <v>0.89872355738959864</v>
      </c>
      <c r="I879" s="457">
        <v>1699465358.4349318</v>
      </c>
      <c r="J879" s="462">
        <v>55987776834.930931</v>
      </c>
      <c r="K879" s="474">
        <f t="shared" si="62"/>
        <v>-2.8302907824960366E-2</v>
      </c>
      <c r="L879" s="458">
        <f ca="1">IF(COUNTIF($D$64:$D879,$D879)&gt;=7,AVERAGE(OFFSET($H879,0,0,-7,1)),"")</f>
        <v>0.96812550184873969</v>
      </c>
      <c r="M879" s="458">
        <f ca="1">IF(COUNTIF($D$64:$D879,$D879)&gt;=20,AVERAGE(OFFSET($H879,0,0,-20,1)),"")</f>
        <v>1.0890336010298691</v>
      </c>
      <c r="N879" s="458">
        <f ca="1">IF(COUNTIF($D$64:$D879,$D879)&gt;=50,AVERAGE(OFFSET($H879,0,0,-50,1)),"")</f>
        <v>1.4223211378547893</v>
      </c>
      <c r="O879" s="458">
        <f t="shared" si="63"/>
        <v>1.0113959114302487</v>
      </c>
      <c r="P879" s="458">
        <f t="shared" si="64"/>
        <v>1.1437351712853541</v>
      </c>
      <c r="Q879" s="458">
        <f t="shared" si="65"/>
        <v>-0.13233925985510542</v>
      </c>
      <c r="R879" s="453">
        <f t="shared" si="66"/>
        <v>-0.12692479332118867</v>
      </c>
      <c r="S879" s="453">
        <f>IF(COUNTIF($D$64:$D879,$D879)&gt;=14,100-100/(1+(AVERAGEIFS($K$64:$K879,$D$64:$D879,$D879,$K$64:$K879,"&gt;0")*COUNTIFS($D$64:$D879,$D879,$K$64:$K879,"&gt;0"))/(-AVERAGEIFS($K$64:$K879,$D$64:$D879,$D879,$K$64:$K879,"&lt;0")*COUNTIFS($D$64:$D879,$D879,$K$64:$K879,"&lt;0"))),"")</f>
        <v>51.606071156556652</v>
      </c>
      <c r="T879" s="453">
        <f ca="1">IF($D879=$D878,MIN(0,$H879/MAX(OFFSET($H879,0,0,-(COUNTIF($D$64:$D879,$D879)),1))-1),0)</f>
        <v>-0.5455094293651428</v>
      </c>
      <c r="U879" s="453">
        <f ca="1">IF(COUNTIF($D$64:$D879,$D879)&gt;=30,STDEV(OFFSET($K879,0,0,-30,1))*SQRT(365),"")</f>
        <v>0.39639736510783591</v>
      </c>
      <c r="V879" s="453" t="str">
        <f ca="1">IF(COUNTIF($D$64:$D879,$D879)&lt;20,"Neutral",IF($H879&gt;$M879*1.05,"Bullish",IF($H879&lt;$M879*0.95,"Bearish","Neutral")))</f>
        <v>Bearish</v>
      </c>
      <c r="AB879" s="433"/>
      <c r="AC879" s="433"/>
      <c r="AD879" s="433"/>
      <c r="AE879" s="433"/>
      <c r="AF879" s="433"/>
      <c r="AG879" s="433"/>
      <c r="AH879" s="433"/>
      <c r="AI879" s="433"/>
      <c r="AJ879" s="433"/>
      <c r="AK879" s="433"/>
      <c r="AL879" s="433"/>
      <c r="AM879" s="433"/>
      <c r="AN879" s="433"/>
      <c r="AO879" s="433"/>
      <c r="AP879" s="433"/>
      <c r="AQ879" s="433"/>
      <c r="AR879" s="433"/>
      <c r="AS879" s="433"/>
      <c r="AT879" s="433"/>
    </row>
    <row r="880" spans="2:46" ht="20.149999999999999" customHeight="1">
      <c r="B880" s="437">
        <v>46139</v>
      </c>
      <c r="C880" s="419" t="s">
        <v>112</v>
      </c>
      <c r="D880" s="419" t="s">
        <v>112</v>
      </c>
      <c r="E880" s="457">
        <v>0.89700710322170352</v>
      </c>
      <c r="F880" s="457">
        <v>0.92292121938419669</v>
      </c>
      <c r="G880" s="457">
        <v>0.84810738396632956</v>
      </c>
      <c r="H880" s="457">
        <v>0.88050744503046152</v>
      </c>
      <c r="I880" s="457">
        <v>823513208.31210101</v>
      </c>
      <c r="J880" s="462">
        <v>54852967776.931267</v>
      </c>
      <c r="K880" s="474">
        <f t="shared" si="62"/>
        <v>-2.0268871567189151E-2</v>
      </c>
      <c r="L880" s="458">
        <f ca="1">IF(COUNTIF($D$64:$D880,$D880)&gt;=7,AVERAGE(OFFSET($H880,0,0,-7,1)),"")</f>
        <v>0.94065403569746542</v>
      </c>
      <c r="M880" s="458">
        <f ca="1">IF(COUNTIF($D$64:$D880,$D880)&gt;=20,AVERAGE(OFFSET($H880,0,0,-20,1)),"")</f>
        <v>1.0703595118377314</v>
      </c>
      <c r="N880" s="458">
        <f ca="1">IF(COUNTIF($D$64:$D880,$D880)&gt;=50,AVERAGE(OFFSET($H880,0,0,-50,1)),"")</f>
        <v>1.4069667945384809</v>
      </c>
      <c r="O880" s="458">
        <f t="shared" si="63"/>
        <v>0.9912592242918199</v>
      </c>
      <c r="P880" s="458">
        <f t="shared" si="64"/>
        <v>1.124236821192399</v>
      </c>
      <c r="Q880" s="458">
        <f t="shared" si="65"/>
        <v>-0.13297759690057909</v>
      </c>
      <c r="R880" s="453">
        <f t="shared" si="66"/>
        <v>-0.12813535403706675</v>
      </c>
      <c r="S880" s="453">
        <f>IF(COUNTIF($D$64:$D880,$D880)&gt;=14,100-100/(1+(AVERAGEIFS($K$64:$K880,$D$64:$D880,$D880,$K$64:$K880,"&gt;0")*COUNTIFS($D$64:$D880,$D880,$K$64:$K880,"&gt;0"))/(-AVERAGEIFS($K$64:$K880,$D$64:$D880,$D880,$K$64:$K880,"&lt;0")*COUNTIFS($D$64:$D880,$D880,$K$64:$K880,"&lt;0"))),"")</f>
        <v>51.076104667109</v>
      </c>
      <c r="T880" s="453">
        <f ca="1">IF($D880=$D879,MIN(0,$H880/MAX(OFFSET($H880,0,0,-(COUNTIF($D$64:$D880,$D880)),1))-1),0)</f>
        <v>-0.55472144036983917</v>
      </c>
      <c r="U880" s="453">
        <f ca="1">IF(COUNTIF($D$64:$D880,$D880)&gt;=30,STDEV(OFFSET($K880,0,0,-30,1))*SQRT(365),"")</f>
        <v>0.39644151255992743</v>
      </c>
      <c r="V880" s="453" t="str">
        <f ca="1">IF(COUNTIF($D$64:$D880,$D880)&lt;20,"Neutral",IF($H880&gt;$M880*1.05,"Bullish",IF($H880&lt;$M880*0.95,"Bearish","Neutral")))</f>
        <v>Bearish</v>
      </c>
      <c r="AB880" s="433"/>
      <c r="AC880" s="433"/>
      <c r="AD880" s="433"/>
      <c r="AE880" s="433"/>
      <c r="AF880" s="433"/>
      <c r="AG880" s="433"/>
      <c r="AH880" s="433"/>
      <c r="AI880" s="433"/>
      <c r="AJ880" s="433"/>
      <c r="AK880" s="433"/>
      <c r="AL880" s="433"/>
      <c r="AM880" s="433"/>
      <c r="AN880" s="433"/>
      <c r="AO880" s="433"/>
      <c r="AP880" s="433"/>
      <c r="AQ880" s="433"/>
      <c r="AR880" s="433"/>
      <c r="AS880" s="433"/>
      <c r="AT880" s="433"/>
    </row>
    <row r="881" spans="2:46" ht="20.149999999999999" customHeight="1">
      <c r="B881" s="437">
        <v>46140</v>
      </c>
      <c r="C881" s="419" t="s">
        <v>112</v>
      </c>
      <c r="D881" s="419" t="s">
        <v>112</v>
      </c>
      <c r="E881" s="457">
        <v>0.88012848288566081</v>
      </c>
      <c r="F881" s="457">
        <v>0.89077454678281798</v>
      </c>
      <c r="G881" s="457">
        <v>0.84823475787993863</v>
      </c>
      <c r="H881" s="457">
        <v>0.8750790556463609</v>
      </c>
      <c r="I881" s="457">
        <v>2430243660.5424204</v>
      </c>
      <c r="J881" s="462">
        <v>54514795431.373863</v>
      </c>
      <c r="K881" s="474">
        <f t="shared" si="62"/>
        <v>-6.1650692617514213E-3</v>
      </c>
      <c r="L881" s="458">
        <f ca="1">IF(COUNTIF($D$64:$D881,$D881)&gt;=7,AVERAGE(OFFSET($H881,0,0,-7,1)),"")</f>
        <v>0.91682543489670498</v>
      </c>
      <c r="M881" s="458">
        <f ca="1">IF(COUNTIF($D$64:$D881,$D881)&gt;=20,AVERAGE(OFFSET($H881,0,0,-20,1)),"")</f>
        <v>1.051072250069508</v>
      </c>
      <c r="N881" s="458">
        <f ca="1">IF(COUNTIF($D$64:$D881,$D881)&gt;=50,AVERAGE(OFFSET($H881,0,0,-50,1)),"")</f>
        <v>1.3908284790975463</v>
      </c>
      <c r="O881" s="458">
        <f t="shared" si="63"/>
        <v>0.97338535219251854</v>
      </c>
      <c r="P881" s="458">
        <f t="shared" si="64"/>
        <v>1.1057806904112111</v>
      </c>
      <c r="Q881" s="458">
        <f t="shared" si="65"/>
        <v>-0.13239533821869254</v>
      </c>
      <c r="R881" s="453">
        <f t="shared" si="66"/>
        <v>-0.12898735087339191</v>
      </c>
      <c r="S881" s="453">
        <f>IF(COUNTIF($D$64:$D881,$D881)&gt;=14,100-100/(1+(AVERAGEIFS($K$64:$K881,$D$64:$D881,$D881,$K$64:$K881,"&gt;0")*COUNTIFS($D$64:$D881,$D881,$K$64:$K881,"&gt;0"))/(-AVERAGEIFS($K$64:$K881,$D$64:$D881,$D881,$K$64:$K881,"&lt;0")*COUNTIFS($D$64:$D881,$D881,$K$64:$K881,"&lt;0"))),"")</f>
        <v>50.917059923536605</v>
      </c>
      <c r="T881" s="453">
        <f ca="1">IF($D881=$D880,MIN(0,$H881/MAX(OFFSET($H881,0,0,-(COUNTIF($D$64:$D881,$D881)),1))-1),0)</f>
        <v>-0.55746661353073201</v>
      </c>
      <c r="U881" s="453">
        <f ca="1">IF(COUNTIF($D$64:$D881,$D881)&gt;=30,STDEV(OFFSET($K881,0,0,-30,1))*SQRT(365),"")</f>
        <v>0.39872752514105203</v>
      </c>
      <c r="V881" s="453" t="str">
        <f ca="1">IF(COUNTIF($D$64:$D881,$D881)&lt;20,"Neutral",IF($H881&gt;$M881*1.05,"Bullish",IF($H881&lt;$M881*0.95,"Bearish","Neutral")))</f>
        <v>Bearish</v>
      </c>
      <c r="AB881" s="433"/>
      <c r="AC881" s="433"/>
      <c r="AD881" s="433"/>
      <c r="AE881" s="433"/>
      <c r="AF881" s="433"/>
      <c r="AG881" s="433"/>
      <c r="AH881" s="433"/>
      <c r="AI881" s="433"/>
      <c r="AJ881" s="433"/>
      <c r="AK881" s="433"/>
      <c r="AL881" s="433"/>
      <c r="AM881" s="433"/>
      <c r="AN881" s="433"/>
      <c r="AO881" s="433"/>
      <c r="AP881" s="433"/>
      <c r="AQ881" s="433"/>
      <c r="AR881" s="433"/>
      <c r="AS881" s="433"/>
      <c r="AT881" s="433"/>
    </row>
    <row r="882" spans="2:46" ht="20.149999999999999" customHeight="1">
      <c r="B882" s="437">
        <v>46141</v>
      </c>
      <c r="C882" s="419" t="s">
        <v>112</v>
      </c>
      <c r="D882" s="419" t="s">
        <v>112</v>
      </c>
      <c r="E882" s="457">
        <v>0.87790926793123003</v>
      </c>
      <c r="F882" s="457">
        <v>0.88761096517442128</v>
      </c>
      <c r="G882" s="457">
        <v>0.84978881700484921</v>
      </c>
      <c r="H882" s="457">
        <v>0.85959116854966466</v>
      </c>
      <c r="I882" s="457">
        <v>1307970657.1925354</v>
      </c>
      <c r="J882" s="462">
        <v>53549946608.524406</v>
      </c>
      <c r="K882" s="474">
        <f t="shared" si="62"/>
        <v>-1.7698843317940471E-2</v>
      </c>
      <c r="L882" s="458">
        <f ca="1">IF(COUNTIF($D$64:$D882,$D882)&gt;=7,AVERAGE(OFFSET($H882,0,0,-7,1)),"")</f>
        <v>0.89887591173170467</v>
      </c>
      <c r="M882" s="458">
        <f ca="1">IF(COUNTIF($D$64:$D882,$D882)&gt;=20,AVERAGE(OFFSET($H882,0,0,-20,1)),"")</f>
        <v>1.0308517459077726</v>
      </c>
      <c r="N882" s="458">
        <f ca="1">IF(COUNTIF($D$64:$D882,$D882)&gt;=50,AVERAGE(OFFSET($H882,0,0,-50,1)),"")</f>
        <v>1.3732138456200687</v>
      </c>
      <c r="O882" s="458">
        <f t="shared" si="63"/>
        <v>0.95587855470900251</v>
      </c>
      <c r="P882" s="458">
        <f t="shared" si="64"/>
        <v>1.087544429532578</v>
      </c>
      <c r="Q882" s="458">
        <f t="shared" si="65"/>
        <v>-0.1316658748235755</v>
      </c>
      <c r="R882" s="453">
        <f t="shared" si="66"/>
        <v>-0.12952305566342864</v>
      </c>
      <c r="S882" s="453">
        <f>IF(COUNTIF($D$64:$D882,$D882)&gt;=14,100-100/(1+(AVERAGEIFS($K$64:$K882,$D$64:$D882,$D882,$K$64:$K882,"&gt;0")*COUNTIFS($D$64:$D882,$D882,$K$64:$K882,"&gt;0"))/(-AVERAGEIFS($K$64:$K882,$D$64:$D882,$D882,$K$64:$K882,"&lt;0")*COUNTIFS($D$64:$D882,$D882,$K$64:$K882,"&lt;0"))),"")</f>
        <v>50.465924725938734</v>
      </c>
      <c r="T882" s="453">
        <f ca="1">IF($D882=$D881,MIN(0,$H882/MAX(OFFSET($H882,0,0,-(COUNTIF($D$64:$D882,$D882)),1))-1),0)</f>
        <v>-0.56529894260080926</v>
      </c>
      <c r="U882" s="453">
        <f ca="1">IF(COUNTIF($D$64:$D882,$D882)&gt;=30,STDEV(OFFSET($K882,0,0,-30,1))*SQRT(365),"")</f>
        <v>0.39517896345788261</v>
      </c>
      <c r="V882" s="453" t="str">
        <f ca="1">IF(COUNTIF($D$64:$D882,$D882)&lt;20,"Neutral",IF($H882&gt;$M882*1.05,"Bullish",IF($H882&lt;$M882*0.95,"Bearish","Neutral")))</f>
        <v>Bearish</v>
      </c>
      <c r="AB882" s="433"/>
      <c r="AC882" s="433"/>
      <c r="AD882" s="433"/>
      <c r="AE882" s="433"/>
      <c r="AF882" s="433"/>
      <c r="AG882" s="433"/>
      <c r="AH882" s="433"/>
      <c r="AI882" s="433"/>
      <c r="AJ882" s="433"/>
      <c r="AK882" s="433"/>
      <c r="AL882" s="433"/>
      <c r="AM882" s="433"/>
      <c r="AN882" s="433"/>
      <c r="AO882" s="433"/>
      <c r="AP882" s="433"/>
      <c r="AQ882" s="433"/>
      <c r="AR882" s="433"/>
      <c r="AS882" s="433"/>
      <c r="AT882" s="433"/>
    </row>
    <row r="883" spans="2:46" ht="20.149999999999999" customHeight="1">
      <c r="B883" s="437">
        <v>46142</v>
      </c>
      <c r="C883" s="419" t="s">
        <v>112</v>
      </c>
      <c r="D883" s="419" t="s">
        <v>112</v>
      </c>
      <c r="E883" s="457">
        <v>0.86135142431066247</v>
      </c>
      <c r="F883" s="457">
        <v>0.89018678785948391</v>
      </c>
      <c r="G883" s="457">
        <v>0.82256643875970847</v>
      </c>
      <c r="H883" s="457">
        <v>0.83674423875908843</v>
      </c>
      <c r="I883" s="457">
        <v>911780965.12449837</v>
      </c>
      <c r="J883" s="462">
        <v>52126651540.802483</v>
      </c>
      <c r="K883" s="474">
        <f t="shared" si="62"/>
        <v>-2.6578832620074988E-2</v>
      </c>
      <c r="L883" s="458">
        <f ca="1">IF(COUNTIF($D$64:$D883,$D883)&gt;=7,AVERAGE(OFFSET($H883,0,0,-7,1)),"")</f>
        <v>0.88424536688272448</v>
      </c>
      <c r="M883" s="458">
        <f ca="1">IF(COUNTIF($D$64:$D883,$D883)&gt;=20,AVERAGE(OFFSET($H883,0,0,-20,1)),"")</f>
        <v>1.0099420113094175</v>
      </c>
      <c r="N883" s="458">
        <f ca="1">IF(COUNTIF($D$64:$D883,$D883)&gt;=50,AVERAGE(OFFSET($H883,0,0,-50,1)),"")</f>
        <v>1.3556168792158325</v>
      </c>
      <c r="O883" s="458">
        <f t="shared" si="63"/>
        <v>0.93755019840901577</v>
      </c>
      <c r="P883" s="458">
        <f t="shared" si="64"/>
        <v>1.0689666376234306</v>
      </c>
      <c r="Q883" s="458">
        <f t="shared" si="65"/>
        <v>-0.13141643921441482</v>
      </c>
      <c r="R883" s="453">
        <f t="shared" si="66"/>
        <v>-0.12990173237362587</v>
      </c>
      <c r="S883" s="453">
        <f>IF(COUNTIF($D$64:$D883,$D883)&gt;=14,100-100/(1+(AVERAGEIFS($K$64:$K883,$D$64:$D883,$D883,$K$64:$K883,"&gt;0")*COUNTIFS($D$64:$D883,$D883,$K$64:$K883,"&gt;0"))/(-AVERAGEIFS($K$64:$K883,$D$64:$D883,$D883,$K$64:$K883,"&lt;0")*COUNTIFS($D$64:$D883,$D883,$K$64:$K883,"&lt;0"))),"")</f>
        <v>49.803262515696808</v>
      </c>
      <c r="T883" s="453">
        <f ca="1">IF($D883=$D882,MIN(0,$H883/MAX(OFFSET($H883,0,0,-(COUNTIF($D$64:$D883,$D883)),1))-1),0)</f>
        <v>-0.57685278924519201</v>
      </c>
      <c r="U883" s="453">
        <f ca="1">IF(COUNTIF($D$64:$D883,$D883)&gt;=30,STDEV(OFFSET($K883,0,0,-30,1))*SQRT(365),"")</f>
        <v>0.39609921458802433</v>
      </c>
      <c r="V883" s="453" t="str">
        <f ca="1">IF(COUNTIF($D$64:$D883,$D883)&lt;20,"Neutral",IF($H883&gt;$M883*1.05,"Bullish",IF($H883&lt;$M883*0.95,"Bearish","Neutral")))</f>
        <v>Bearish</v>
      </c>
      <c r="AB883" s="433"/>
      <c r="AC883" s="433"/>
      <c r="AD883" s="433"/>
      <c r="AE883" s="433"/>
      <c r="AF883" s="433"/>
      <c r="AG883" s="433"/>
      <c r="AH883" s="433"/>
      <c r="AI883" s="433"/>
      <c r="AJ883" s="433"/>
      <c r="AK883" s="433"/>
      <c r="AL883" s="433"/>
      <c r="AM883" s="433"/>
      <c r="AN883" s="433"/>
      <c r="AO883" s="433"/>
      <c r="AP883" s="433"/>
      <c r="AQ883" s="433"/>
      <c r="AR883" s="433"/>
      <c r="AS883" s="433"/>
      <c r="AT883" s="433"/>
    </row>
    <row r="884" spans="2:46" ht="20.149999999999999" customHeight="1">
      <c r="B884" s="437">
        <v>46143</v>
      </c>
      <c r="C884" s="419" t="s">
        <v>112</v>
      </c>
      <c r="D884" s="419" t="s">
        <v>112</v>
      </c>
      <c r="E884" s="457">
        <v>0.83550070798392118</v>
      </c>
      <c r="F884" s="457">
        <v>0.86269166525947771</v>
      </c>
      <c r="G884" s="457">
        <v>0.80281838629048163</v>
      </c>
      <c r="H884" s="457">
        <v>0.81971523653127998</v>
      </c>
      <c r="I884" s="457">
        <v>2320257368.390954</v>
      </c>
      <c r="J884" s="462">
        <v>51065795876.552017</v>
      </c>
      <c r="K884" s="474">
        <f t="shared" si="62"/>
        <v>-2.0351502214180583E-2</v>
      </c>
      <c r="L884" s="458">
        <f ca="1">IF(COUNTIF($D$64:$D884,$D884)&gt;=7,AVERAGE(OFFSET($H884,0,0,-7,1)),"")</f>
        <v>0.87075166363547685</v>
      </c>
      <c r="M884" s="458">
        <f ca="1">IF(COUNTIF($D$64:$D884,$D884)&gt;=20,AVERAGE(OFFSET($H884,0,0,-20,1)),"")</f>
        <v>0.99065009242518476</v>
      </c>
      <c r="N884" s="458">
        <f ca="1">IF(COUNTIF($D$64:$D884,$D884)&gt;=50,AVERAGE(OFFSET($H884,0,0,-50,1)),"")</f>
        <v>1.3356884737338603</v>
      </c>
      <c r="O884" s="458">
        <f t="shared" si="63"/>
        <v>0.91942174273551791</v>
      </c>
      <c r="P884" s="458">
        <f t="shared" si="64"/>
        <v>1.0505035708758639</v>
      </c>
      <c r="Q884" s="458">
        <f t="shared" si="65"/>
        <v>-0.13108182814034597</v>
      </c>
      <c r="R884" s="453">
        <f t="shared" si="66"/>
        <v>-0.13013775152696988</v>
      </c>
      <c r="S884" s="453">
        <f>IF(COUNTIF($D$64:$D884,$D884)&gt;=14,100-100/(1+(AVERAGEIFS($K$64:$K884,$D$64:$D884,$D884,$K$64:$K884,"&gt;0")*COUNTIFS($D$64:$D884,$D884,$K$64:$K884,"&gt;0"))/(-AVERAGEIFS($K$64:$K884,$D$64:$D884,$D884,$K$64:$K884,"&lt;0")*COUNTIFS($D$64:$D884,$D884,$K$64:$K884,"&lt;0"))),"")</f>
        <v>49.307506967567384</v>
      </c>
      <c r="T884" s="453">
        <f ca="1">IF($D884=$D883,MIN(0,$H884/MAX(OFFSET($H884,0,0,-(COUNTIF($D$64:$D884,$D884)),1))-1),0)</f>
        <v>-0.58546447064179274</v>
      </c>
      <c r="U884" s="453">
        <f ca="1">IF(COUNTIF($D$64:$D884,$D884)&gt;=30,STDEV(OFFSET($K884,0,0,-30,1))*SQRT(365),"")</f>
        <v>0.39591520413017073</v>
      </c>
      <c r="V884" s="453" t="str">
        <f ca="1">IF(COUNTIF($D$64:$D884,$D884)&lt;20,"Neutral",IF($H884&gt;$M884*1.05,"Bullish",IF($H884&lt;$M884*0.95,"Bearish","Neutral")))</f>
        <v>Bearish</v>
      </c>
      <c r="AB884" s="433"/>
      <c r="AC884" s="433"/>
      <c r="AD884" s="433"/>
      <c r="AE884" s="433"/>
      <c r="AF884" s="433"/>
      <c r="AG884" s="433"/>
      <c r="AH884" s="433"/>
      <c r="AI884" s="433"/>
      <c r="AJ884" s="433"/>
      <c r="AK884" s="433"/>
      <c r="AL884" s="433"/>
      <c r="AM884" s="433"/>
      <c r="AN884" s="433"/>
      <c r="AO884" s="433"/>
      <c r="AP884" s="433"/>
      <c r="AQ884" s="433"/>
      <c r="AR884" s="433"/>
      <c r="AS884" s="433"/>
      <c r="AT884" s="433"/>
    </row>
    <row r="885" spans="2:46" ht="20.149999999999999" customHeight="1">
      <c r="B885" s="437">
        <v>46144</v>
      </c>
      <c r="C885" s="419" t="s">
        <v>112</v>
      </c>
      <c r="D885" s="419" t="s">
        <v>112</v>
      </c>
      <c r="E885" s="457">
        <v>0.81598672380555826</v>
      </c>
      <c r="F885" s="457">
        <v>0.8284961605984571</v>
      </c>
      <c r="G885" s="457">
        <v>0.78565592036461473</v>
      </c>
      <c r="H885" s="457">
        <v>0.80133309662431795</v>
      </c>
      <c r="I885" s="457">
        <v>1349045651.4792428</v>
      </c>
      <c r="J885" s="462">
        <v>49920643801.258949</v>
      </c>
      <c r="K885" s="474">
        <f t="shared" si="62"/>
        <v>-2.242503138620211E-2</v>
      </c>
      <c r="L885" s="458">
        <f ca="1">IF(COUNTIF($D$64:$D885,$D885)&gt;=7,AVERAGE(OFFSET($H885,0,0,-7,1)),"")</f>
        <v>0.85309911407582462</v>
      </c>
      <c r="M885" s="458">
        <f ca="1">IF(COUNTIF($D$64:$D885,$D885)&gt;=20,AVERAGE(OFFSET($H885,0,0,-20,1)),"")</f>
        <v>0.97396567013755253</v>
      </c>
      <c r="N885" s="458">
        <f ca="1">IF(COUNTIF($D$64:$D885,$D885)&gt;=50,AVERAGE(OFFSET($H885,0,0,-50,1)),"")</f>
        <v>1.3159417882167268</v>
      </c>
      <c r="O885" s="458">
        <f t="shared" si="63"/>
        <v>0.90125425871841025</v>
      </c>
      <c r="P885" s="458">
        <f t="shared" si="64"/>
        <v>1.0320464987090827</v>
      </c>
      <c r="Q885" s="458">
        <f t="shared" si="65"/>
        <v>-0.13079223999067247</v>
      </c>
      <c r="R885" s="453">
        <f t="shared" si="66"/>
        <v>-0.1302686492197104</v>
      </c>
      <c r="S885" s="453">
        <f>IF(COUNTIF($D$64:$D885,$D885)&gt;=14,100-100/(1+(AVERAGEIFS($K$64:$K885,$D$64:$D885,$D885,$K$64:$K885,"&gt;0")*COUNTIFS($D$64:$D885,$D885,$K$64:$K885,"&gt;0"))/(-AVERAGEIFS($K$64:$K885,$D$64:$D885,$D885,$K$64:$K885,"&lt;0")*COUNTIFS($D$64:$D885,$D885,$K$64:$K885,"&lt;0"))),"")</f>
        <v>48.772546354455471</v>
      </c>
      <c r="T885" s="453">
        <f ca="1">IF($D885=$D884,MIN(0,$H885/MAX(OFFSET($H885,0,0,-(COUNTIF($D$64:$D885,$D885)),1))-1),0)</f>
        <v>-0.5947604428983464</v>
      </c>
      <c r="U885" s="453">
        <f ca="1">IF(COUNTIF($D$64:$D885,$D885)&gt;=30,STDEV(OFFSET($K885,0,0,-30,1))*SQRT(365),"")</f>
        <v>0.39190394818673258</v>
      </c>
      <c r="V885" s="453" t="str">
        <f ca="1">IF(COUNTIF($D$64:$D885,$D885)&lt;20,"Neutral",IF($H885&gt;$M885*1.05,"Bullish",IF($H885&lt;$M885*0.95,"Bearish","Neutral")))</f>
        <v>Bearish</v>
      </c>
      <c r="AB885" s="433"/>
      <c r="AC885" s="433"/>
      <c r="AD885" s="433"/>
      <c r="AE885" s="433"/>
      <c r="AF885" s="433"/>
      <c r="AG885" s="433"/>
      <c r="AH885" s="433"/>
      <c r="AI885" s="433"/>
      <c r="AJ885" s="433"/>
      <c r="AK885" s="433"/>
      <c r="AL885" s="433"/>
      <c r="AM885" s="433"/>
      <c r="AN885" s="433"/>
      <c r="AO885" s="433"/>
      <c r="AP885" s="433"/>
      <c r="AQ885" s="433"/>
      <c r="AR885" s="433"/>
      <c r="AS885" s="433"/>
      <c r="AT885" s="433"/>
    </row>
    <row r="886" spans="2:46" ht="20.149999999999999" customHeight="1">
      <c r="B886" s="437">
        <v>46145</v>
      </c>
      <c r="C886" s="419" t="s">
        <v>112</v>
      </c>
      <c r="D886" s="419" t="s">
        <v>112</v>
      </c>
      <c r="E886" s="457">
        <v>0.80042852756266203</v>
      </c>
      <c r="F886" s="457">
        <v>0.8126124931575025</v>
      </c>
      <c r="G886" s="457">
        <v>0.75597772416250886</v>
      </c>
      <c r="H886" s="457">
        <v>0.77883121009190448</v>
      </c>
      <c r="I886" s="457">
        <v>1167097110.7099404</v>
      </c>
      <c r="J886" s="462">
        <v>48518843891.617142</v>
      </c>
      <c r="K886" s="474">
        <f t="shared" si="62"/>
        <v>-2.8080565531617863E-2</v>
      </c>
      <c r="L886" s="458">
        <f ca="1">IF(COUNTIF($D$64:$D886,$D886)&gt;=7,AVERAGE(OFFSET($H886,0,0,-7,1)),"")</f>
        <v>0.83597163589043966</v>
      </c>
      <c r="M886" s="458">
        <f ca="1">IF(COUNTIF($D$64:$D886,$D886)&gt;=20,AVERAGE(OFFSET($H886,0,0,-20,1)),"")</f>
        <v>0.95768793321432621</v>
      </c>
      <c r="N886" s="458">
        <f ca="1">IF(COUNTIF($D$64:$D886,$D886)&gt;=50,AVERAGE(OFFSET($H886,0,0,-50,1)),"")</f>
        <v>1.2955934315148332</v>
      </c>
      <c r="O886" s="458">
        <f t="shared" si="63"/>
        <v>0.88241994354510167</v>
      </c>
      <c r="P886" s="458">
        <f t="shared" si="64"/>
        <v>1.0132898106633659</v>
      </c>
      <c r="Q886" s="458">
        <f t="shared" si="65"/>
        <v>-0.1308698671182642</v>
      </c>
      <c r="R886" s="453">
        <f t="shared" si="66"/>
        <v>-0.13038889279942117</v>
      </c>
      <c r="S886" s="453">
        <f>IF(COUNTIF($D$64:$D886,$D886)&gt;=14,100-100/(1+(AVERAGEIFS($K$64:$K886,$D$64:$D886,$D886,$K$64:$K886,"&gt;0")*COUNTIFS($D$64:$D886,$D886,$K$64:$K886,"&gt;0"))/(-AVERAGEIFS($K$64:$K886,$D$64:$D886,$D886,$K$64:$K886,"&lt;0")*COUNTIFS($D$64:$D886,$D886,$K$64:$K886,"&lt;0"))),"")</f>
        <v>48.118819214566159</v>
      </c>
      <c r="T886" s="453">
        <f ca="1">IF($D886=$D885,MIN(0,$H886/MAX(OFFSET($H886,0,0,-(COUNTIF($D$64:$D886,$D886)),1))-1),0)</f>
        <v>-0.60613979883754321</v>
      </c>
      <c r="U886" s="453">
        <f ca="1">IF(COUNTIF($D$64:$D886,$D886)&gt;=30,STDEV(OFFSET($K886,0,0,-30,1))*SQRT(365),"")</f>
        <v>0.38739380769731502</v>
      </c>
      <c r="V886" s="453" t="str">
        <f ca="1">IF(COUNTIF($D$64:$D886,$D886)&lt;20,"Neutral",IF($H886&gt;$M886*1.05,"Bullish",IF($H886&lt;$M886*0.95,"Bearish","Neutral")))</f>
        <v>Bearish</v>
      </c>
      <c r="AB886" s="433"/>
      <c r="AC886" s="433"/>
      <c r="AD886" s="433"/>
      <c r="AE886" s="433"/>
      <c r="AF886" s="433"/>
      <c r="AG886" s="433"/>
      <c r="AH886" s="433"/>
      <c r="AI886" s="433"/>
      <c r="AJ886" s="433"/>
      <c r="AK886" s="433"/>
      <c r="AL886" s="433"/>
      <c r="AM886" s="433"/>
      <c r="AN886" s="433"/>
      <c r="AO886" s="433"/>
      <c r="AP886" s="433"/>
      <c r="AQ886" s="433"/>
      <c r="AR886" s="433"/>
      <c r="AS886" s="433"/>
      <c r="AT886" s="433"/>
    </row>
    <row r="887" spans="2:46" ht="20.149999999999999" customHeight="1">
      <c r="B887" s="437">
        <v>46146</v>
      </c>
      <c r="C887" s="419" t="s">
        <v>112</v>
      </c>
      <c r="D887" s="419" t="s">
        <v>112</v>
      </c>
      <c r="E887" s="457">
        <v>0.77873011134677317</v>
      </c>
      <c r="F887" s="457">
        <v>0.81281971454143698</v>
      </c>
      <c r="G887" s="457">
        <v>0.75351691509392293</v>
      </c>
      <c r="H887" s="457">
        <v>0.78961317041607126</v>
      </c>
      <c r="I887" s="457">
        <v>2220022059.2995796</v>
      </c>
      <c r="J887" s="462">
        <v>49190527618.508522</v>
      </c>
      <c r="K887" s="474">
        <f t="shared" si="62"/>
        <v>1.3843770234752695E-2</v>
      </c>
      <c r="L887" s="458">
        <f ca="1">IF(COUNTIF($D$64:$D887,$D887)&gt;=7,AVERAGE(OFFSET($H887,0,0,-7,1)),"")</f>
        <v>0.82298673951695545</v>
      </c>
      <c r="M887" s="458">
        <f ca="1">IF(COUNTIF($D$64:$D887,$D887)&gt;=20,AVERAGE(OFFSET($H887,0,0,-20,1)),"")</f>
        <v>0.94028146257630407</v>
      </c>
      <c r="N887" s="458">
        <f ca="1">IF(COUNTIF($D$64:$D887,$D887)&gt;=50,AVERAGE(OFFSET($H887,0,0,-50,1)),"")</f>
        <v>1.2740153350135091</v>
      </c>
      <c r="O887" s="458">
        <f t="shared" si="63"/>
        <v>0.86814197844832774</v>
      </c>
      <c r="P887" s="458">
        <f t="shared" si="64"/>
        <v>0.99672117064504773</v>
      </c>
      <c r="Q887" s="458">
        <f t="shared" si="65"/>
        <v>-0.12857919219671998</v>
      </c>
      <c r="R887" s="453">
        <f t="shared" si="66"/>
        <v>-0.13002695267888092</v>
      </c>
      <c r="S887" s="453">
        <f>IF(COUNTIF($D$64:$D887,$D887)&gt;=14,100-100/(1+(AVERAGEIFS($K$64:$K887,$D$64:$D887,$D887,$K$64:$K887,"&gt;0")*COUNTIFS($D$64:$D887,$D887,$K$64:$K887,"&gt;0"))/(-AVERAGEIFS($K$64:$K887,$D$64:$D887,$D887,$K$64:$K887,"&lt;0")*COUNTIFS($D$64:$D887,$D887,$K$64:$K887,"&lt;0"))),"")</f>
        <v>48.459399178167196</v>
      </c>
      <c r="T887" s="453">
        <f ca="1">IF($D887=$D886,MIN(0,$H887/MAX(OFFSET($H887,0,0,-(COUNTIF($D$64:$D887,$D887)),1))-1),0)</f>
        <v>-0.60068728870803678</v>
      </c>
      <c r="U887" s="453">
        <f ca="1">IF(COUNTIF($D$64:$D887,$D887)&gt;=30,STDEV(OFFSET($K887,0,0,-30,1))*SQRT(365),"")</f>
        <v>0.40186871673192615</v>
      </c>
      <c r="V887" s="453" t="str">
        <f ca="1">IF(COUNTIF($D$64:$D887,$D887)&lt;20,"Neutral",IF($H887&gt;$M887*1.05,"Bullish",IF($H887&lt;$M887*0.95,"Bearish","Neutral")))</f>
        <v>Bearish</v>
      </c>
      <c r="AB887" s="433"/>
      <c r="AC887" s="433"/>
      <c r="AD887" s="433"/>
      <c r="AE887" s="433"/>
      <c r="AF887" s="433"/>
      <c r="AG887" s="433"/>
      <c r="AH887" s="433"/>
      <c r="AI887" s="433"/>
      <c r="AJ887" s="433"/>
      <c r="AK887" s="433"/>
      <c r="AL887" s="433"/>
      <c r="AM887" s="433"/>
      <c r="AN887" s="433"/>
      <c r="AO887" s="433"/>
      <c r="AP887" s="433"/>
      <c r="AQ887" s="433"/>
      <c r="AR887" s="433"/>
      <c r="AS887" s="433"/>
      <c r="AT887" s="433"/>
    </row>
    <row r="888" spans="2:46" ht="20.149999999999999" customHeight="1">
      <c r="B888" s="437">
        <v>46147</v>
      </c>
      <c r="C888" s="419" t="s">
        <v>112</v>
      </c>
      <c r="D888" s="419" t="s">
        <v>112</v>
      </c>
      <c r="E888" s="457">
        <v>0.79055052435840945</v>
      </c>
      <c r="F888" s="457">
        <v>0.81434193995366744</v>
      </c>
      <c r="G888" s="457">
        <v>0.77060836215543149</v>
      </c>
      <c r="H888" s="457">
        <v>0.79446770855803484</v>
      </c>
      <c r="I888" s="457">
        <v>2672480132.8072157</v>
      </c>
      <c r="J888" s="462">
        <v>49492950756.184326</v>
      </c>
      <c r="K888" s="474">
        <f t="shared" si="62"/>
        <v>6.1479954031231632E-3</v>
      </c>
      <c r="L888" s="458">
        <f ca="1">IF(COUNTIF($D$64:$D888,$D888)&gt;=7,AVERAGE(OFFSET($H888,0,0,-7,1)),"")</f>
        <v>0.81147083279005172</v>
      </c>
      <c r="M888" s="458">
        <f ca="1">IF(COUNTIF($D$64:$D888,$D888)&gt;=20,AVERAGE(OFFSET($H888,0,0,-20,1)),"")</f>
        <v>0.92394767300093117</v>
      </c>
      <c r="N888" s="458">
        <f ca="1">IF(COUNTIF($D$64:$D888,$D888)&gt;=50,AVERAGE(OFFSET($H888,0,0,-50,1)),"")</f>
        <v>1.2516960581002221</v>
      </c>
      <c r="O888" s="458">
        <f t="shared" si="63"/>
        <v>0.85680747538828272</v>
      </c>
      <c r="P888" s="458">
        <f t="shared" si="64"/>
        <v>0.98173943271267639</v>
      </c>
      <c r="Q888" s="458">
        <f t="shared" si="65"/>
        <v>-0.12493195732439366</v>
      </c>
      <c r="R888" s="453">
        <f t="shared" si="66"/>
        <v>-0.12900795360798348</v>
      </c>
      <c r="S888" s="453">
        <f>IF(COUNTIF($D$64:$D888,$D888)&gt;=14,100-100/(1+(AVERAGEIFS($K$64:$K888,$D$64:$D888,$D888,$K$64:$K888,"&gt;0")*COUNTIFS($D$64:$D888,$D888,$K$64:$K888,"&gt;0"))/(-AVERAGEIFS($K$64:$K888,$D$64:$D888,$D888,$K$64:$K888,"&lt;0")*COUNTIFS($D$64:$D888,$D888,$K$64:$K888,"&lt;0"))),"")</f>
        <v>48.609220491425241</v>
      </c>
      <c r="T888" s="453">
        <f ca="1">IF($D888=$D887,MIN(0,$H888/MAX(OFFSET($H888,0,0,-(COUNTIF($D$64:$D888,$D888)),1))-1),0)</f>
        <v>-0.59823231599460502</v>
      </c>
      <c r="U888" s="453">
        <f ca="1">IF(COUNTIF($D$64:$D888,$D888)&gt;=30,STDEV(OFFSET($K888,0,0,-30,1))*SQRT(365),"")</f>
        <v>0.40482239990077379</v>
      </c>
      <c r="V888" s="453" t="str">
        <f ca="1">IF(COUNTIF($D$64:$D888,$D888)&lt;20,"Neutral",IF($H888&gt;$M888*1.05,"Bullish",IF($H888&lt;$M888*0.95,"Bearish","Neutral")))</f>
        <v>Bearish</v>
      </c>
      <c r="AB888" s="433"/>
      <c r="AC888" s="433"/>
      <c r="AD888" s="433"/>
      <c r="AE888" s="433"/>
      <c r="AF888" s="433"/>
      <c r="AG888" s="433"/>
      <c r="AH888" s="433"/>
      <c r="AI888" s="433"/>
      <c r="AJ888" s="433"/>
      <c r="AK888" s="433"/>
      <c r="AL888" s="433"/>
      <c r="AM888" s="433"/>
      <c r="AN888" s="433"/>
      <c r="AO888" s="433"/>
      <c r="AP888" s="433"/>
      <c r="AQ888" s="433"/>
      <c r="AR888" s="433"/>
      <c r="AS888" s="433"/>
      <c r="AT888" s="433"/>
    </row>
    <row r="889" spans="2:46" ht="20.149999999999999" customHeight="1">
      <c r="B889" s="437">
        <v>46148</v>
      </c>
      <c r="C889" s="419" t="s">
        <v>112</v>
      </c>
      <c r="D889" s="419" t="s">
        <v>112</v>
      </c>
      <c r="E889" s="457">
        <v>0.79733783314723594</v>
      </c>
      <c r="F889" s="457">
        <v>0.81288652123179816</v>
      </c>
      <c r="G889" s="457">
        <v>0.73661650265025258</v>
      </c>
      <c r="H889" s="457">
        <v>0.75971275678593575</v>
      </c>
      <c r="I889" s="457">
        <v>3651639175.7206707</v>
      </c>
      <c r="J889" s="462">
        <v>47327821704.291077</v>
      </c>
      <c r="K889" s="474">
        <f t="shared" si="62"/>
        <v>-4.3746210698959231E-2</v>
      </c>
      <c r="L889" s="458">
        <f ca="1">IF(COUNTIF($D$64:$D889,$D889)&gt;=7,AVERAGE(OFFSET($H889,0,0,-7,1)),"")</f>
        <v>0.79720248825237605</v>
      </c>
      <c r="M889" s="458">
        <f ca="1">IF(COUNTIF($D$64:$D889,$D889)&gt;=20,AVERAGE(OFFSET($H889,0,0,-20,1)),"")</f>
        <v>0.90807349969191475</v>
      </c>
      <c r="N889" s="458">
        <f ca="1">IF(COUNTIF($D$64:$D889,$D889)&gt;=50,AVERAGE(OFFSET($H889,0,0,-50,1)),"")</f>
        <v>1.2273417014293544</v>
      </c>
      <c r="O889" s="458">
        <f t="shared" si="63"/>
        <v>0.84186982637253704</v>
      </c>
      <c r="P889" s="458">
        <f t="shared" si="64"/>
        <v>0.9652930122736586</v>
      </c>
      <c r="Q889" s="458">
        <f t="shared" si="65"/>
        <v>-0.12342318590112156</v>
      </c>
      <c r="R889" s="453">
        <f t="shared" si="66"/>
        <v>-0.12789100006661108</v>
      </c>
      <c r="S889" s="453">
        <f>IF(COUNTIF($D$64:$D889,$D889)&gt;=14,100-100/(1+(AVERAGEIFS($K$64:$K889,$D$64:$D889,$D889,$K$64:$K889,"&gt;0")*COUNTIFS($D$64:$D889,$D889,$K$64:$K889,"&gt;0"))/(-AVERAGEIFS($K$64:$K889,$D$64:$D889,$D889,$K$64:$K889,"&lt;0")*COUNTIFS($D$64:$D889,$D889,$K$64:$K889,"&lt;0"))),"")</f>
        <v>47.624170096241258</v>
      </c>
      <c r="T889" s="453">
        <f ca="1">IF($D889=$D888,MIN(0,$H889/MAX(OFFSET($H889,0,0,-(COUNTIF($D$64:$D889,$D889)),1))-1),0)</f>
        <v>-0.61580812975113797</v>
      </c>
      <c r="U889" s="453">
        <f ca="1">IF(COUNTIF($D$64:$D889,$D889)&gt;=30,STDEV(OFFSET($K889,0,0,-30,1))*SQRT(365),"")</f>
        <v>0.41451869832138488</v>
      </c>
      <c r="V889" s="453" t="str">
        <f ca="1">IF(COUNTIF($D$64:$D889,$D889)&lt;20,"Neutral",IF($H889&gt;$M889*1.05,"Bullish",IF($H889&lt;$M889*0.95,"Bearish","Neutral")))</f>
        <v>Bearish</v>
      </c>
      <c r="AB889" s="433"/>
      <c r="AC889" s="433"/>
      <c r="AD889" s="433"/>
      <c r="AE889" s="433"/>
      <c r="AF889" s="433"/>
      <c r="AG889" s="433"/>
      <c r="AH889" s="433"/>
      <c r="AI889" s="433"/>
      <c r="AJ889" s="433"/>
      <c r="AK889" s="433"/>
      <c r="AL889" s="433"/>
      <c r="AM889" s="433"/>
      <c r="AN889" s="433"/>
      <c r="AO889" s="433"/>
      <c r="AP889" s="433"/>
      <c r="AQ889" s="433"/>
      <c r="AR889" s="433"/>
      <c r="AS889" s="433"/>
      <c r="AT889" s="433"/>
    </row>
    <row r="890" spans="2:46" ht="20.149999999999999" customHeight="1">
      <c r="B890" s="437">
        <v>46149</v>
      </c>
      <c r="C890" s="419" t="s">
        <v>112</v>
      </c>
      <c r="D890" s="419" t="s">
        <v>112</v>
      </c>
      <c r="E890" s="457">
        <v>0.7612348520081399</v>
      </c>
      <c r="F890" s="457">
        <v>0.77991906331562311</v>
      </c>
      <c r="G890" s="457">
        <v>0.71946002700257183</v>
      </c>
      <c r="H890" s="457">
        <v>0.73126971373257776</v>
      </c>
      <c r="I890" s="457">
        <v>2129790399.5179656</v>
      </c>
      <c r="J890" s="462">
        <v>45555905597.403709</v>
      </c>
      <c r="K890" s="474">
        <f t="shared" si="62"/>
        <v>-3.7439206857194263E-2</v>
      </c>
      <c r="L890" s="458">
        <f ca="1">IF(COUNTIF($D$64:$D890,$D890)&gt;=7,AVERAGE(OFFSET($H890,0,0,-7,1)),"")</f>
        <v>0.78213469896287457</v>
      </c>
      <c r="M890" s="458">
        <f ca="1">IF(COUNTIF($D$64:$D890,$D890)&gt;=20,AVERAGE(OFFSET($H890,0,0,-20,1)),"")</f>
        <v>0.89137113206815766</v>
      </c>
      <c r="N890" s="458">
        <f ca="1">IF(COUNTIF($D$64:$D890,$D890)&gt;=50,AVERAGE(OFFSET($H890,0,0,-50,1)),"")</f>
        <v>1.2037225945013537</v>
      </c>
      <c r="O890" s="458">
        <f t="shared" si="63"/>
        <v>0.82485442442792789</v>
      </c>
      <c r="P890" s="458">
        <f t="shared" si="64"/>
        <v>0.94795795312246744</v>
      </c>
      <c r="Q890" s="458">
        <f t="shared" si="65"/>
        <v>-0.12310352869453955</v>
      </c>
      <c r="R890" s="453">
        <f t="shared" si="66"/>
        <v>-0.12693350579219678</v>
      </c>
      <c r="S890" s="453">
        <f>IF(COUNTIF($D$64:$D890,$D890)&gt;=14,100-100/(1+(AVERAGEIFS($K$64:$K890,$D$64:$D890,$D890,$K$64:$K890,"&gt;0")*COUNTIFS($D$64:$D890,$D890,$K$64:$K890,"&gt;0"))/(-AVERAGEIFS($K$64:$K890,$D$64:$D890,$D890,$K$64:$K890,"&lt;0")*COUNTIFS($D$64:$D890,$D890,$K$64:$K890,"&lt;0"))),"")</f>
        <v>46.812301053696039</v>
      </c>
      <c r="T890" s="453">
        <f ca="1">IF($D890=$D889,MIN(0,$H890/MAX(OFFSET($H890,0,0,-(COUNTIF($D$64:$D890,$D890)),1))-1),0)</f>
        <v>-0.63019196865423743</v>
      </c>
      <c r="U890" s="453">
        <f ca="1">IF(COUNTIF($D$64:$D890,$D890)&gt;=30,STDEV(OFFSET($K890,0,0,-30,1))*SQRT(365),"")</f>
        <v>0.418387397734241</v>
      </c>
      <c r="V890" s="453" t="str">
        <f ca="1">IF(COUNTIF($D$64:$D890,$D890)&lt;20,"Neutral",IF($H890&gt;$M890*1.05,"Bullish",IF($H890&lt;$M890*0.95,"Bearish","Neutral")))</f>
        <v>Bearish</v>
      </c>
      <c r="AB890" s="433"/>
      <c r="AC890" s="433"/>
      <c r="AD890" s="433"/>
      <c r="AE890" s="433"/>
      <c r="AF890" s="433"/>
      <c r="AG890" s="433"/>
      <c r="AH890" s="433"/>
      <c r="AI890" s="433"/>
      <c r="AJ890" s="433"/>
      <c r="AK890" s="433"/>
      <c r="AL890" s="433"/>
      <c r="AM890" s="433"/>
      <c r="AN890" s="433"/>
      <c r="AO890" s="433"/>
      <c r="AP890" s="433"/>
      <c r="AQ890" s="433"/>
      <c r="AR890" s="433"/>
      <c r="AS890" s="433"/>
      <c r="AT890" s="433"/>
    </row>
    <row r="891" spans="2:46" ht="20.149999999999999" customHeight="1">
      <c r="B891" s="437">
        <v>46150</v>
      </c>
      <c r="C891" s="419" t="s">
        <v>112</v>
      </c>
      <c r="D891" s="419" t="s">
        <v>112</v>
      </c>
      <c r="E891" s="457">
        <v>0.73237471878881266</v>
      </c>
      <c r="F891" s="457">
        <v>0.75604767238540094</v>
      </c>
      <c r="G891" s="457">
        <v>0.71425523969595983</v>
      </c>
      <c r="H891" s="457">
        <v>0.73676745505681274</v>
      </c>
      <c r="I891" s="457">
        <v>1599717235.7267559</v>
      </c>
      <c r="J891" s="462">
        <v>45898398360.419167</v>
      </c>
      <c r="K891" s="474">
        <f t="shared" si="62"/>
        <v>7.518076054556122E-3</v>
      </c>
      <c r="L891" s="458">
        <f ca="1">IF(COUNTIF($D$64:$D891,$D891)&gt;=7,AVERAGE(OFFSET($H891,0,0,-7,1)),"")</f>
        <v>0.77028501589509357</v>
      </c>
      <c r="M891" s="458">
        <f ca="1">IF(COUNTIF($D$64:$D891,$D891)&gt;=20,AVERAGE(OFFSET($H891,0,0,-20,1)),"")</f>
        <v>0.87545349622018165</v>
      </c>
      <c r="N891" s="458">
        <f ca="1">IF(COUNTIF($D$64:$D891,$D891)&gt;=50,AVERAGE(OFFSET($H891,0,0,-50,1)),"")</f>
        <v>1.1811576166717068</v>
      </c>
      <c r="O891" s="458">
        <f t="shared" si="63"/>
        <v>0.81130258298621782</v>
      </c>
      <c r="P891" s="458">
        <f t="shared" si="64"/>
        <v>0.93231421252501157</v>
      </c>
      <c r="Q891" s="458">
        <f t="shared" si="65"/>
        <v>-0.12101162953879374</v>
      </c>
      <c r="R891" s="453">
        <f t="shared" si="66"/>
        <v>-0.12574913054151618</v>
      </c>
      <c r="S891" s="453">
        <f>IF(COUNTIF($D$64:$D891,$D891)&gt;=14,100-100/(1+(AVERAGEIFS($K$64:$K891,$D$64:$D891,$D891,$K$64:$K891,"&gt;0")*COUNTIFS($D$64:$D891,$D891,$K$64:$K891,"&gt;0"))/(-AVERAGEIFS($K$64:$K891,$D$64:$D891,$D891,$K$64:$K891,"&lt;0")*COUNTIFS($D$64:$D891,$D891,$K$64:$K891,"&lt;0"))),"")</f>
        <v>46.993754690966945</v>
      </c>
      <c r="T891" s="453">
        <f ca="1">IF($D891=$D890,MIN(0,$H891/MAX(OFFSET($H891,0,0,-(COUNTIF($D$64:$D891,$D891)),1))-1),0)</f>
        <v>-0.62741172374899423</v>
      </c>
      <c r="U891" s="453">
        <f ca="1">IF(COUNTIF($D$64:$D891,$D891)&gt;=30,STDEV(OFFSET($K891,0,0,-30,1))*SQRT(365),"")</f>
        <v>0.41987928054931944</v>
      </c>
      <c r="V891" s="453" t="str">
        <f ca="1">IF(COUNTIF($D$64:$D891,$D891)&lt;20,"Neutral",IF($H891&gt;$M891*1.05,"Bullish",IF($H891&lt;$M891*0.95,"Bearish","Neutral")))</f>
        <v>Bearish</v>
      </c>
      <c r="AB891" s="433"/>
      <c r="AC891" s="433"/>
      <c r="AD891" s="433"/>
      <c r="AE891" s="433"/>
      <c r="AF891" s="433"/>
      <c r="AG891" s="433"/>
      <c r="AH891" s="433"/>
      <c r="AI891" s="433"/>
      <c r="AJ891" s="433"/>
      <c r="AK891" s="433"/>
      <c r="AL891" s="433"/>
      <c r="AM891" s="433"/>
      <c r="AN891" s="433"/>
      <c r="AO891" s="433"/>
      <c r="AP891" s="433"/>
      <c r="AQ891" s="433"/>
      <c r="AR891" s="433"/>
      <c r="AS891" s="433"/>
      <c r="AT891" s="433"/>
    </row>
    <row r="892" spans="2:46" ht="20.149999999999999" customHeight="1">
      <c r="B892" s="437">
        <v>46151</v>
      </c>
      <c r="C892" s="419" t="s">
        <v>112</v>
      </c>
      <c r="D892" s="419" t="s">
        <v>112</v>
      </c>
      <c r="E892" s="457">
        <v>0.7348326501505511</v>
      </c>
      <c r="F892" s="457">
        <v>0.75756771057483618</v>
      </c>
      <c r="G892" s="457">
        <v>0.70849124623509452</v>
      </c>
      <c r="H892" s="457">
        <v>0.73024129416629358</v>
      </c>
      <c r="I892" s="457">
        <v>2722032490.0204992</v>
      </c>
      <c r="J892" s="462">
        <v>45491838148.969353</v>
      </c>
      <c r="K892" s="474">
        <f t="shared" si="62"/>
        <v>-8.8578300327013526E-3</v>
      </c>
      <c r="L892" s="458">
        <f ca="1">IF(COUNTIF($D$64:$D892,$D892)&gt;=7,AVERAGE(OFFSET($H892,0,0,-7,1)),"")</f>
        <v>0.76012904411537574</v>
      </c>
      <c r="M892" s="458">
        <f ca="1">IF(COUNTIF($D$64:$D892,$D892)&gt;=20,AVERAGE(OFFSET($H892,0,0,-20,1)),"")</f>
        <v>0.85853760314449923</v>
      </c>
      <c r="N892" s="458">
        <f ca="1">IF(COUNTIF($D$64:$D892,$D892)&gt;=50,AVERAGE(OFFSET($H892,0,0,-50,1)),"")</f>
        <v>1.1588789914669055</v>
      </c>
      <c r="O892" s="458">
        <f t="shared" si="63"/>
        <v>0.79883161547546022</v>
      </c>
      <c r="P892" s="458">
        <f t="shared" si="64"/>
        <v>0.9173458482021436</v>
      </c>
      <c r="Q892" s="458">
        <f t="shared" si="65"/>
        <v>-0.11851423272668338</v>
      </c>
      <c r="R892" s="453">
        <f t="shared" si="66"/>
        <v>-0.12430215097854962</v>
      </c>
      <c r="S892" s="453">
        <f>IF(COUNTIF($D$64:$D892,$D892)&gt;=14,100-100/(1+(AVERAGEIFS($K$64:$K892,$D$64:$D892,$D892,$K$64:$K892,"&gt;0")*COUNTIFS($D$64:$D892,$D892,$K$64:$K892,"&gt;0"))/(-AVERAGEIFS($K$64:$K892,$D$64:$D892,$D892,$K$64:$K892,"&lt;0")*COUNTIFS($D$64:$D892,$D892,$K$64:$K892,"&lt;0"))),"")</f>
        <v>46.805618178323748</v>
      </c>
      <c r="T892" s="453">
        <f ca="1">IF($D892=$D891,MIN(0,$H892/MAX(OFFSET($H892,0,0,-(COUNTIF($D$64:$D892,$D892)),1))-1),0)</f>
        <v>-0.63071204737220288</v>
      </c>
      <c r="U892" s="453">
        <f ca="1">IF(COUNTIF($D$64:$D892,$D892)&gt;=30,STDEV(OFFSET($K892,0,0,-30,1))*SQRT(365),"")</f>
        <v>0.41489342012060632</v>
      </c>
      <c r="V892" s="453" t="str">
        <f ca="1">IF(COUNTIF($D$64:$D892,$D892)&lt;20,"Neutral",IF($H892&gt;$M892*1.05,"Bullish",IF($H892&lt;$M892*0.95,"Bearish","Neutral")))</f>
        <v>Bearish</v>
      </c>
      <c r="AB892" s="433"/>
      <c r="AC892" s="433"/>
      <c r="AD892" s="433"/>
      <c r="AE892" s="433"/>
      <c r="AF892" s="433"/>
      <c r="AG892" s="433"/>
      <c r="AH892" s="433"/>
      <c r="AI892" s="433"/>
      <c r="AJ892" s="433"/>
      <c r="AK892" s="433"/>
      <c r="AL892" s="433"/>
      <c r="AM892" s="433"/>
      <c r="AN892" s="433"/>
      <c r="AO892" s="433"/>
      <c r="AP892" s="433"/>
      <c r="AQ892" s="433"/>
      <c r="AR892" s="433"/>
      <c r="AS892" s="433"/>
      <c r="AT892" s="433"/>
    </row>
    <row r="893" spans="2:46" ht="20.149999999999999" customHeight="1">
      <c r="B893" s="437">
        <v>46152</v>
      </c>
      <c r="C893" s="419" t="s">
        <v>112</v>
      </c>
      <c r="D893" s="419" t="s">
        <v>112</v>
      </c>
      <c r="E893" s="457">
        <v>0.73502089911684132</v>
      </c>
      <c r="F893" s="457">
        <v>0.74988658195522295</v>
      </c>
      <c r="G893" s="457">
        <v>0.69359056710210276</v>
      </c>
      <c r="H893" s="457">
        <v>0.71278691678169614</v>
      </c>
      <c r="I893" s="457">
        <v>1365576309.8874979</v>
      </c>
      <c r="J893" s="462">
        <v>44404482890.763</v>
      </c>
      <c r="K893" s="474">
        <f t="shared" si="62"/>
        <v>-2.3902205372437701E-2</v>
      </c>
      <c r="L893" s="458">
        <f ca="1">IF(COUNTIF($D$64:$D893,$D893)&gt;=7,AVERAGE(OFFSET($H893,0,0,-7,1)),"")</f>
        <v>0.75069414507106025</v>
      </c>
      <c r="M893" s="458">
        <f ca="1">IF(COUNTIF($D$64:$D893,$D893)&gt;=20,AVERAGE(OFFSET($H893,0,0,-20,1)),"")</f>
        <v>0.84053656357911477</v>
      </c>
      <c r="N893" s="458">
        <f ca="1">IF(COUNTIF($D$64:$D893,$D893)&gt;=50,AVERAGE(OFFSET($H893,0,0,-50,1)),"")</f>
        <v>1.1373229536527931</v>
      </c>
      <c r="O893" s="458">
        <f t="shared" si="63"/>
        <v>0.78559396952257343</v>
      </c>
      <c r="P893" s="458">
        <f t="shared" si="64"/>
        <v>0.90219333476359198</v>
      </c>
      <c r="Q893" s="458">
        <f t="shared" si="65"/>
        <v>-0.11659936524101855</v>
      </c>
      <c r="R893" s="453">
        <f t="shared" si="66"/>
        <v>-0.1227615938310434</v>
      </c>
      <c r="S893" s="453">
        <f>IF(COUNTIF($D$64:$D893,$D893)&gt;=14,100-100/(1+(AVERAGEIFS($K$64:$K893,$D$64:$D893,$D893,$K$64:$K893,"&gt;0")*COUNTIFS($D$64:$D893,$D893,$K$64:$K893,"&gt;0"))/(-AVERAGEIFS($K$64:$K893,$D$64:$D893,$D893,$K$64:$K893,"&lt;0")*COUNTIFS($D$64:$D893,$D893,$K$64:$K893,"&lt;0"))),"")</f>
        <v>46.305382058647893</v>
      </c>
      <c r="T893" s="453">
        <f ca="1">IF($D893=$D892,MIN(0,$H893/MAX(OFFSET($H893,0,0,-(COUNTIF($D$64:$D893,$D893)),1))-1),0)</f>
        <v>-0.6395388438574795</v>
      </c>
      <c r="U893" s="453">
        <f ca="1">IF(COUNTIF($D$64:$D893,$D893)&gt;=30,STDEV(OFFSET($K893,0,0,-30,1))*SQRT(365),"")</f>
        <v>0.41355426510122828</v>
      </c>
      <c r="V893" s="453" t="str">
        <f ca="1">IF(COUNTIF($D$64:$D893,$D893)&lt;20,"Neutral",IF($H893&gt;$M893*1.05,"Bullish",IF($H893&lt;$M893*0.95,"Bearish","Neutral")))</f>
        <v>Bearish</v>
      </c>
      <c r="AB893" s="433"/>
      <c r="AC893" s="433"/>
      <c r="AD893" s="433"/>
      <c r="AE893" s="433"/>
      <c r="AF893" s="433"/>
      <c r="AG893" s="433"/>
      <c r="AH893" s="433"/>
      <c r="AI893" s="433"/>
      <c r="AJ893" s="433"/>
      <c r="AK893" s="433"/>
      <c r="AL893" s="433"/>
      <c r="AM893" s="433"/>
      <c r="AN893" s="433"/>
      <c r="AO893" s="433"/>
      <c r="AP893" s="433"/>
      <c r="AQ893" s="433"/>
      <c r="AR893" s="433"/>
      <c r="AS893" s="433"/>
      <c r="AT893" s="433"/>
    </row>
    <row r="894" spans="2:46" ht="20.149999999999999" customHeight="1">
      <c r="B894" s="437">
        <v>46153</v>
      </c>
      <c r="C894" s="419" t="s">
        <v>112</v>
      </c>
      <c r="D894" s="419" t="s">
        <v>112</v>
      </c>
      <c r="E894" s="457">
        <v>0.71706622765972072</v>
      </c>
      <c r="F894" s="457">
        <v>0.73056285926814069</v>
      </c>
      <c r="G894" s="457">
        <v>0.68436783648671384</v>
      </c>
      <c r="H894" s="457">
        <v>0.68575633556127447</v>
      </c>
      <c r="I894" s="457">
        <v>3643068544.4942946</v>
      </c>
      <c r="J894" s="462">
        <v>42720558911.421494</v>
      </c>
      <c r="K894" s="474">
        <f t="shared" si="62"/>
        <v>-3.792238687891103E-2</v>
      </c>
      <c r="L894" s="458">
        <f ca="1">IF(COUNTIF($D$64:$D894,$D894)&gt;=7,AVERAGE(OFFSET($H894,0,0,-7,1)),"")</f>
        <v>0.73585745437751782</v>
      </c>
      <c r="M894" s="458">
        <f ca="1">IF(COUNTIF($D$64:$D894,$D894)&gt;=20,AVERAGE(OFFSET($H894,0,0,-20,1)),"")</f>
        <v>0.8227304172945944</v>
      </c>
      <c r="N894" s="458">
        <f ca="1">IF(COUNTIF($D$64:$D894,$D894)&gt;=50,AVERAGE(OFFSET($H894,0,0,-50,1)),"")</f>
        <v>1.1157899406624503</v>
      </c>
      <c r="O894" s="458">
        <f t="shared" si="63"/>
        <v>0.77023433352852744</v>
      </c>
      <c r="P894" s="458">
        <f t="shared" si="64"/>
        <v>0.88616096445230919</v>
      </c>
      <c r="Q894" s="458">
        <f t="shared" si="65"/>
        <v>-0.11592663092378175</v>
      </c>
      <c r="R894" s="453">
        <f t="shared" si="66"/>
        <v>-0.12139460124959107</v>
      </c>
      <c r="S894" s="453">
        <f>IF(COUNTIF($D$64:$D894,$D894)&gt;=14,100-100/(1+(AVERAGEIFS($K$64:$K894,$D$64:$D894,$D894,$K$64:$K894,"&gt;0")*COUNTIFS($D$64:$D894,$D894,$K$64:$K894,"&gt;0"))/(-AVERAGEIFS($K$64:$K894,$D$64:$D894,$D894,$K$64:$K894,"&lt;0")*COUNTIFS($D$64:$D894,$D894,$K$64:$K894,"&lt;0"))),"")</f>
        <v>45.533299268631559</v>
      </c>
      <c r="T894" s="453">
        <f ca="1">IF($D894=$D893,MIN(0,$H894/MAX(OFFSET($H894,0,0,-(COUNTIF($D$64:$D894,$D894)),1))-1),0)</f>
        <v>-0.65320839127553576</v>
      </c>
      <c r="U894" s="453">
        <f ca="1">IF(COUNTIF($D$64:$D894,$D894)&gt;=30,STDEV(OFFSET($K894,0,0,-30,1))*SQRT(365),"")</f>
        <v>0.41267341783367079</v>
      </c>
      <c r="V894" s="453" t="str">
        <f ca="1">IF(COUNTIF($D$64:$D894,$D894)&lt;20,"Neutral",IF($H894&gt;$M894*1.05,"Bullish",IF($H894&lt;$M894*0.95,"Bearish","Neutral")))</f>
        <v>Bearish</v>
      </c>
      <c r="AB894" s="433"/>
      <c r="AC894" s="433"/>
      <c r="AD894" s="433"/>
      <c r="AE894" s="433"/>
      <c r="AF894" s="433"/>
      <c r="AG894" s="433"/>
      <c r="AH894" s="433"/>
      <c r="AI894" s="433"/>
      <c r="AJ894" s="433"/>
      <c r="AK894" s="433"/>
      <c r="AL894" s="433"/>
      <c r="AM894" s="433"/>
      <c r="AN894" s="433"/>
      <c r="AO894" s="433"/>
      <c r="AP894" s="433"/>
      <c r="AQ894" s="433"/>
      <c r="AR894" s="433"/>
      <c r="AS894" s="433"/>
      <c r="AT894" s="433"/>
    </row>
    <row r="895" spans="2:46" ht="20.149999999999999" customHeight="1">
      <c r="B895" s="437">
        <v>46154</v>
      </c>
      <c r="C895" s="419" t="s">
        <v>112</v>
      </c>
      <c r="D895" s="419" t="s">
        <v>112</v>
      </c>
      <c r="E895" s="457">
        <v>0.68497719811583191</v>
      </c>
      <c r="F895" s="457">
        <v>0.7063601073836312</v>
      </c>
      <c r="G895" s="457">
        <v>0.64895662594146231</v>
      </c>
      <c r="H895" s="457">
        <v>0.66734221564402019</v>
      </c>
      <c r="I895" s="457">
        <v>3266774486.2975535</v>
      </c>
      <c r="J895" s="462">
        <v>41573414577.591637</v>
      </c>
      <c r="K895" s="474">
        <f t="shared" si="62"/>
        <v>-2.6852278225301118E-2</v>
      </c>
      <c r="L895" s="458">
        <f ca="1">IF(COUNTIF($D$64:$D895,$D895)&gt;=7,AVERAGE(OFFSET($H895,0,0,-7,1)),"")</f>
        <v>0.71769666967551593</v>
      </c>
      <c r="M895" s="458">
        <f ca="1">IF(COUNTIF($D$64:$D895,$D895)&gt;=20,AVERAGE(OFFSET($H895,0,0,-20,1)),"")</f>
        <v>0.8068356365415621</v>
      </c>
      <c r="N895" s="458">
        <f ca="1">IF(COUNTIF($D$64:$D895,$D895)&gt;=50,AVERAGE(OFFSET($H895,0,0,-50,1)),"")</f>
        <v>1.0951779460995623</v>
      </c>
      <c r="O895" s="458">
        <f t="shared" si="63"/>
        <v>0.7544047769309109</v>
      </c>
      <c r="P895" s="458">
        <f t="shared" si="64"/>
        <v>0.86995216824428778</v>
      </c>
      <c r="Q895" s="458">
        <f t="shared" si="65"/>
        <v>-0.11554739131337688</v>
      </c>
      <c r="R895" s="453">
        <f t="shared" si="66"/>
        <v>-0.12022515926234824</v>
      </c>
      <c r="S895" s="453">
        <f>IF(COUNTIF($D$64:$D895,$D895)&gt;=14,100-100/(1+(AVERAGEIFS($K$64:$K895,$D$64:$D895,$D895,$K$64:$K895,"&gt;0")*COUNTIFS($D$64:$D895,$D895,$K$64:$K895,"&gt;0"))/(-AVERAGEIFS($K$64:$K895,$D$64:$D895,$D895,$K$64:$K895,"&lt;0")*COUNTIFS($D$64:$D895,$D895,$K$64:$K895,"&lt;0"))),"")</f>
        <v>45.00198733917059</v>
      </c>
      <c r="T895" s="453">
        <f ca="1">IF($D895=$D894,MIN(0,$H895/MAX(OFFSET($H895,0,0,-(COUNTIF($D$64:$D895,$D895)),1))-1),0)</f>
        <v>-0.6625205360392048</v>
      </c>
      <c r="U895" s="453">
        <f ca="1">IF(COUNTIF($D$64:$D895,$D895)&gt;=30,STDEV(OFFSET($K895,0,0,-30,1))*SQRT(365),"")</f>
        <v>0.38798738199066091</v>
      </c>
      <c r="V895" s="453" t="str">
        <f ca="1">IF(COUNTIF($D$64:$D895,$D895)&lt;20,"Neutral",IF($H895&gt;$M895*1.05,"Bullish",IF($H895&lt;$M895*0.95,"Bearish","Neutral")))</f>
        <v>Bearish</v>
      </c>
      <c r="AB895" s="433"/>
      <c r="AC895" s="433"/>
      <c r="AD895" s="433"/>
      <c r="AE895" s="433"/>
      <c r="AF895" s="433"/>
      <c r="AG895" s="433"/>
      <c r="AH895" s="433"/>
      <c r="AI895" s="433"/>
      <c r="AJ895" s="433"/>
      <c r="AK895" s="433"/>
      <c r="AL895" s="433"/>
      <c r="AM895" s="433"/>
      <c r="AN895" s="433"/>
      <c r="AO895" s="433"/>
      <c r="AP895" s="433"/>
      <c r="AQ895" s="433"/>
      <c r="AR895" s="433"/>
      <c r="AS895" s="433"/>
      <c r="AT895" s="433"/>
    </row>
    <row r="896" spans="2:46" ht="20.149999999999999" customHeight="1">
      <c r="B896" s="437">
        <v>46155</v>
      </c>
      <c r="C896" s="419" t="s">
        <v>112</v>
      </c>
      <c r="D896" s="419" t="s">
        <v>112</v>
      </c>
      <c r="E896" s="457">
        <v>0.66999912241137338</v>
      </c>
      <c r="F896" s="457">
        <v>0.67813175988923224</v>
      </c>
      <c r="G896" s="457">
        <v>0.63990537290460969</v>
      </c>
      <c r="H896" s="457">
        <v>0.66433048587543464</v>
      </c>
      <c r="I896" s="457">
        <v>2095538357.7361162</v>
      </c>
      <c r="J896" s="462">
        <v>41385792863.679466</v>
      </c>
      <c r="K896" s="474">
        <f t="shared" si="62"/>
        <v>-4.5130215022873843E-3</v>
      </c>
      <c r="L896" s="458">
        <f ca="1">IF(COUNTIF($D$64:$D896,$D896)&gt;=7,AVERAGE(OFFSET($H896,0,0,-7,1)),"")</f>
        <v>0.70407063097401568</v>
      </c>
      <c r="M896" s="458">
        <f ca="1">IF(COUNTIF($D$64:$D896,$D896)&gt;=20,AVERAGE(OFFSET($H896,0,0,-20,1)),"")</f>
        <v>0.79309425820023627</v>
      </c>
      <c r="N896" s="458">
        <f ca="1">IF(COUNTIF($D$64:$D896,$D896)&gt;=50,AVERAGE(OFFSET($H896,0,0,-50,1)),"")</f>
        <v>1.0751345149296245</v>
      </c>
      <c r="O896" s="458">
        <f t="shared" si="63"/>
        <v>0.74054719369160682</v>
      </c>
      <c r="P896" s="458">
        <f t="shared" si="64"/>
        <v>0.85472093251326164</v>
      </c>
      <c r="Q896" s="458">
        <f t="shared" si="65"/>
        <v>-0.11417373882165482</v>
      </c>
      <c r="R896" s="453">
        <f t="shared" si="66"/>
        <v>-0.11901487517420956</v>
      </c>
      <c r="S896" s="453">
        <f>IF(COUNTIF($D$64:$D896,$D896)&gt;=14,100-100/(1+(AVERAGEIFS($K$64:$K896,$D$64:$D896,$D896,$K$64:$K896,"&gt;0")*COUNTIFS($D$64:$D896,$D896,$K$64:$K896,"&gt;0"))/(-AVERAGEIFS($K$64:$K896,$D$64:$D896,$D896,$K$64:$K896,"&lt;0")*COUNTIFS($D$64:$D896,$D896,$K$64:$K896,"&lt;0"))),"")</f>
        <v>44.913905265514003</v>
      </c>
      <c r="T896" s="453">
        <f ca="1">IF($D896=$D895,MIN(0,$H896/MAX(OFFSET($H896,0,0,-(COUNTIF($D$64:$D896,$D896)),1))-1),0)</f>
        <v>-0.66404358811664033</v>
      </c>
      <c r="U896" s="453">
        <f ca="1">IF(COUNTIF($D$64:$D896,$D896)&gt;=30,STDEV(OFFSET($K896,0,0,-30,1))*SQRT(365),"")</f>
        <v>0.38887535204005597</v>
      </c>
      <c r="V896" s="453" t="str">
        <f ca="1">IF(COUNTIF($D$64:$D896,$D896)&lt;20,"Neutral",IF($H896&gt;$M896*1.05,"Bullish",IF($H896&lt;$M896*0.95,"Bearish","Neutral")))</f>
        <v>Bearish</v>
      </c>
      <c r="AB896" s="433"/>
      <c r="AC896" s="433"/>
      <c r="AD896" s="433"/>
      <c r="AE896" s="433"/>
      <c r="AF896" s="433"/>
      <c r="AG896" s="433"/>
      <c r="AH896" s="433"/>
      <c r="AI896" s="433"/>
      <c r="AJ896" s="433"/>
      <c r="AK896" s="433"/>
      <c r="AL896" s="433"/>
      <c r="AM896" s="433"/>
      <c r="AN896" s="433"/>
      <c r="AO896" s="433"/>
      <c r="AP896" s="433"/>
      <c r="AQ896" s="433"/>
      <c r="AR896" s="433"/>
      <c r="AS896" s="433"/>
      <c r="AT896" s="433"/>
    </row>
    <row r="897" spans="2:46" ht="20.149999999999999" customHeight="1">
      <c r="B897" s="437">
        <v>46156</v>
      </c>
      <c r="C897" s="419" t="s">
        <v>112</v>
      </c>
      <c r="D897" s="419" t="s">
        <v>112</v>
      </c>
      <c r="E897" s="457">
        <v>0.6619167630610181</v>
      </c>
      <c r="F897" s="457">
        <v>0.67592339566852522</v>
      </c>
      <c r="G897" s="457">
        <v>0.64108137158138567</v>
      </c>
      <c r="H897" s="457">
        <v>0.65965205122245441</v>
      </c>
      <c r="I897" s="457">
        <v>2259006438.8745966</v>
      </c>
      <c r="J897" s="462">
        <v>41094340444.151619</v>
      </c>
      <c r="K897" s="474">
        <f t="shared" si="62"/>
        <v>-7.0423302143286515E-3</v>
      </c>
      <c r="L897" s="458">
        <f ca="1">IF(COUNTIF($D$64:$D897,$D897)&gt;=7,AVERAGE(OFFSET($H897,0,0,-7,1)),"")</f>
        <v>0.69383953632971218</v>
      </c>
      <c r="M897" s="458">
        <f ca="1">IF(COUNTIF($D$64:$D897,$D897)&gt;=20,AVERAGE(OFFSET($H897,0,0,-20,1)),"")</f>
        <v>0.78036830279825831</v>
      </c>
      <c r="N897" s="458">
        <f ca="1">IF(COUNTIF($D$64:$D897,$D897)&gt;=50,AVERAGE(OFFSET($H897,0,0,-50,1)),"")</f>
        <v>1.0554138103639494</v>
      </c>
      <c r="O897" s="458">
        <f t="shared" si="63"/>
        <v>0.72810178715789109</v>
      </c>
      <c r="P897" s="458">
        <f t="shared" si="64"/>
        <v>0.84027138575097959</v>
      </c>
      <c r="Q897" s="458">
        <f t="shared" si="65"/>
        <v>-0.1121695985930885</v>
      </c>
      <c r="R897" s="453">
        <f t="shared" si="66"/>
        <v>-0.11764581985798535</v>
      </c>
      <c r="S897" s="453">
        <f>IF(COUNTIF($D$64:$D897,$D897)&gt;=14,100-100/(1+(AVERAGEIFS($K$64:$K897,$D$64:$D897,$D897,$K$64:$K897,"&gt;0")*COUNTIFS($D$64:$D897,$D897,$K$64:$K897,"&gt;0"))/(-AVERAGEIFS($K$64:$K897,$D$64:$D897,$D897,$K$64:$K897,"&lt;0")*COUNTIFS($D$64:$D897,$D897,$K$64:$K897,"&lt;0"))),"")</f>
        <v>44.777144596926782</v>
      </c>
      <c r="T897" s="453">
        <f ca="1">IF($D897=$D896,MIN(0,$H897/MAX(OFFSET($H897,0,0,-(COUNTIF($D$64:$D897,$D897)),1))-1),0)</f>
        <v>-0.66640950410674393</v>
      </c>
      <c r="U897" s="453">
        <f ca="1">IF(COUNTIF($D$64:$D897,$D897)&gt;=30,STDEV(OFFSET($K897,0,0,-30,1))*SQRT(365),"")</f>
        <v>0.35245376284694541</v>
      </c>
      <c r="V897" s="453" t="str">
        <f ca="1">IF(COUNTIF($D$64:$D897,$D897)&lt;20,"Neutral",IF($H897&gt;$M897*1.05,"Bullish",IF($H897&lt;$M897*0.95,"Bearish","Neutral")))</f>
        <v>Bearish</v>
      </c>
      <c r="AB897" s="433"/>
      <c r="AC897" s="433"/>
      <c r="AD897" s="433"/>
      <c r="AE897" s="433"/>
      <c r="AF897" s="433"/>
      <c r="AG897" s="433"/>
      <c r="AH897" s="433"/>
      <c r="AI897" s="433"/>
      <c r="AJ897" s="433"/>
      <c r="AK897" s="433"/>
      <c r="AL897" s="433"/>
      <c r="AM897" s="433"/>
      <c r="AN897" s="433"/>
      <c r="AO897" s="433"/>
      <c r="AP897" s="433"/>
      <c r="AQ897" s="433"/>
      <c r="AR897" s="433"/>
      <c r="AS897" s="433"/>
      <c r="AT897" s="433"/>
    </row>
    <row r="898" spans="2:46" ht="20.149999999999999" customHeight="1">
      <c r="B898" s="437">
        <v>46157</v>
      </c>
      <c r="C898" s="419" t="s">
        <v>112</v>
      </c>
      <c r="D898" s="419" t="s">
        <v>112</v>
      </c>
      <c r="E898" s="457">
        <v>0.65880079168169725</v>
      </c>
      <c r="F898" s="457">
        <v>0.67224018376842043</v>
      </c>
      <c r="G898" s="457">
        <v>0.63429560274317953</v>
      </c>
      <c r="H898" s="457">
        <v>0.66264431800284462</v>
      </c>
      <c r="I898" s="457">
        <v>2495172485.2389841</v>
      </c>
      <c r="J898" s="462">
        <v>41280749672.388237</v>
      </c>
      <c r="K898" s="474">
        <f t="shared" ref="K898:K961" si="67">IF($D898=$D897,$H898/$H897-1,"")</f>
        <v>4.5361289710916797E-3</v>
      </c>
      <c r="L898" s="458">
        <f ca="1">IF(COUNTIF($D$64:$D898,$D898)&gt;=7,AVERAGE(OFFSET($H898,0,0,-7,1)),"")</f>
        <v>0.68325051675057402</v>
      </c>
      <c r="M898" s="458">
        <f ca="1">IF(COUNTIF($D$64:$D898,$D898)&gt;=20,AVERAGE(OFFSET($H898,0,0,-20,1)),"")</f>
        <v>0.76725547152130635</v>
      </c>
      <c r="N898" s="458">
        <f ca="1">IF(COUNTIF($D$64:$D898,$D898)&gt;=50,AVERAGE(OFFSET($H898,0,0,-50,1)),"")</f>
        <v>1.0366424807022496</v>
      </c>
      <c r="O898" s="458">
        <f t="shared" ref="O898:O961" si="68">IF($D898=$D897,$O897+(2/13)*($H898-$O897),$H898)</f>
        <v>0.71803140728788395</v>
      </c>
      <c r="P898" s="458">
        <f t="shared" ref="P898:P961" si="69">IF($D898=$D897,$P897+(2/27)*($H898-$P897),$H898)</f>
        <v>0.82711382517704368</v>
      </c>
      <c r="Q898" s="458">
        <f t="shared" ref="Q898:Q961" si="70">$O898-$P898</f>
        <v>-0.10908241788915973</v>
      </c>
      <c r="R898" s="453">
        <f t="shared" ref="R898:R961" si="71">IF($D898=$D897,$R897+(2/10)*($Q898-$R897),$Q898)</f>
        <v>-0.11593313946422022</v>
      </c>
      <c r="S898" s="453">
        <f>IF(COUNTIF($D$64:$D898,$D898)&gt;=14,100-100/(1+(AVERAGEIFS($K$64:$K898,$D$64:$D898,$D898,$K$64:$K898,"&gt;0")*COUNTIFS($D$64:$D898,$D898,$K$64:$K898,"&gt;0"))/(-AVERAGEIFS($K$64:$K898,$D$64:$D898,$D898,$K$64:$K898,"&lt;0")*COUNTIFS($D$64:$D898,$D898,$K$64:$K898,"&lt;0"))),"")</f>
        <v>44.885242509142302</v>
      </c>
      <c r="T898" s="453">
        <f ca="1">IF($D898=$D897,MIN(0,$H898/MAX(OFFSET($H898,0,0,-(COUNTIF($D$64:$D898,$D898)),1))-1),0)</f>
        <v>-0.6648962945938417</v>
      </c>
      <c r="U898" s="453">
        <f ca="1">IF(COUNTIF($D$64:$D898,$D898)&gt;=30,STDEV(OFFSET($K898,0,0,-30,1))*SQRT(365),"")</f>
        <v>0.36088519599884916</v>
      </c>
      <c r="V898" s="453" t="str">
        <f ca="1">IF(COUNTIF($D$64:$D898,$D898)&lt;20,"Neutral",IF($H898&gt;$M898*1.05,"Bullish",IF($H898&lt;$M898*0.95,"Bearish","Neutral")))</f>
        <v>Bearish</v>
      </c>
      <c r="AB898" s="433"/>
      <c r="AC898" s="433"/>
      <c r="AD898" s="433"/>
      <c r="AE898" s="433"/>
      <c r="AF898" s="433"/>
      <c r="AG898" s="433"/>
      <c r="AH898" s="433"/>
      <c r="AI898" s="433"/>
      <c r="AJ898" s="433"/>
      <c r="AK898" s="433"/>
      <c r="AL898" s="433"/>
      <c r="AM898" s="433"/>
      <c r="AN898" s="433"/>
      <c r="AO898" s="433"/>
      <c r="AP898" s="433"/>
      <c r="AQ898" s="433"/>
      <c r="AR898" s="433"/>
      <c r="AS898" s="433"/>
      <c r="AT898" s="433"/>
    </row>
    <row r="899" spans="2:46" ht="20.149999999999999" customHeight="1">
      <c r="B899" s="437">
        <v>46158</v>
      </c>
      <c r="C899" s="419" t="s">
        <v>112</v>
      </c>
      <c r="D899" s="419" t="s">
        <v>112</v>
      </c>
      <c r="E899" s="457">
        <v>0.66493560160510801</v>
      </c>
      <c r="F899" s="457">
        <v>0.67991442005112046</v>
      </c>
      <c r="G899" s="457">
        <v>0.61961655370899815</v>
      </c>
      <c r="H899" s="457">
        <v>0.63335757009187155</v>
      </c>
      <c r="I899" s="457">
        <v>1944770519.5219159</v>
      </c>
      <c r="J899" s="462">
        <v>39456273288.32299</v>
      </c>
      <c r="K899" s="474">
        <f t="shared" si="67"/>
        <v>-4.4196784180147941E-2</v>
      </c>
      <c r="L899" s="458">
        <f ca="1">IF(COUNTIF($D$64:$D899,$D899)&gt;=7,AVERAGE(OFFSET($H899,0,0,-7,1)),"")</f>
        <v>0.66940998473994229</v>
      </c>
      <c r="M899" s="458">
        <f ca="1">IF(COUNTIF($D$64:$D899,$D899)&gt;=20,AVERAGE(OFFSET($H899,0,0,-20,1)),"")</f>
        <v>0.75398717215641986</v>
      </c>
      <c r="N899" s="458">
        <f ca="1">IF(COUNTIF($D$64:$D899,$D899)&gt;=50,AVERAGE(OFFSET($H899,0,0,-50,1)),"")</f>
        <v>1.0177755457681206</v>
      </c>
      <c r="O899" s="458">
        <f t="shared" si="68"/>
        <v>0.70500466310388199</v>
      </c>
      <c r="P899" s="458">
        <f t="shared" si="69"/>
        <v>0.81276150998554941</v>
      </c>
      <c r="Q899" s="458">
        <f t="shared" si="70"/>
        <v>-0.10775684688166742</v>
      </c>
      <c r="R899" s="453">
        <f t="shared" si="71"/>
        <v>-0.11429788094770967</v>
      </c>
      <c r="S899" s="453">
        <f>IF(COUNTIF($D$64:$D899,$D899)&gt;=14,100-100/(1+(AVERAGEIFS($K$64:$K899,$D$64:$D899,$D899,$K$64:$K899,"&gt;0")*COUNTIFS($D$64:$D899,$D899,$K$64:$K899,"&gt;0"))/(-AVERAGEIFS($K$64:$K899,$D$64:$D899,$D899,$K$64:$K899,"&lt;0")*COUNTIFS($D$64:$D899,$D899,$K$64:$K899,"&lt;0"))),"")</f>
        <v>44.045198012996465</v>
      </c>
      <c r="T899" s="453">
        <f ca="1">IF($D899=$D898,MIN(0,$H899/MAX(OFFSET($H899,0,0,-(COUNTIF($D$64:$D899,$D899)),1))-1),0)</f>
        <v>-0.67970680073964562</v>
      </c>
      <c r="U899" s="453">
        <f ca="1">IF(COUNTIF($D$64:$D899,$D899)&gt;=30,STDEV(OFFSET($K899,0,0,-30,1))*SQRT(365),"")</f>
        <v>0.36511609556465163</v>
      </c>
      <c r="V899" s="453" t="str">
        <f ca="1">IF(COUNTIF($D$64:$D899,$D899)&lt;20,"Neutral",IF($H899&gt;$M899*1.05,"Bullish",IF($H899&lt;$M899*0.95,"Bearish","Neutral")))</f>
        <v>Bearish</v>
      </c>
      <c r="AB899" s="433"/>
      <c r="AC899" s="433"/>
      <c r="AD899" s="433"/>
      <c r="AE899" s="433"/>
      <c r="AF899" s="433"/>
      <c r="AG899" s="433"/>
      <c r="AH899" s="433"/>
      <c r="AI899" s="433"/>
      <c r="AJ899" s="433"/>
      <c r="AK899" s="433"/>
      <c r="AL899" s="433"/>
      <c r="AM899" s="433"/>
      <c r="AN899" s="433"/>
      <c r="AO899" s="433"/>
      <c r="AP899" s="433"/>
      <c r="AQ899" s="433"/>
      <c r="AR899" s="433"/>
      <c r="AS899" s="433"/>
      <c r="AT899" s="433"/>
    </row>
    <row r="900" spans="2:46" ht="20.149999999999999" customHeight="1">
      <c r="B900" s="437">
        <v>46159</v>
      </c>
      <c r="C900" s="419" t="s">
        <v>112</v>
      </c>
      <c r="D900" s="419" t="s">
        <v>112</v>
      </c>
      <c r="E900" s="457">
        <v>0.63665802045891762</v>
      </c>
      <c r="F900" s="457">
        <v>0.64875039456508976</v>
      </c>
      <c r="G900" s="457">
        <v>0.60500056942019054</v>
      </c>
      <c r="H900" s="457">
        <v>0.61935092905595879</v>
      </c>
      <c r="I900" s="457">
        <v>1626021959.3008189</v>
      </c>
      <c r="J900" s="462">
        <v>38583701643.708</v>
      </c>
      <c r="K900" s="474">
        <f t="shared" si="67"/>
        <v>-2.2114902698456729E-2</v>
      </c>
      <c r="L900" s="458">
        <f ca="1">IF(COUNTIF($D$64:$D900,$D900)&gt;=7,AVERAGE(OFFSET($H900,0,0,-7,1)),"")</f>
        <v>0.65606198649340841</v>
      </c>
      <c r="M900" s="458">
        <f ca="1">IF(COUNTIF($D$64:$D900,$D900)&gt;=20,AVERAGE(OFFSET($H900,0,0,-20,1)),"")</f>
        <v>0.7409293463576947</v>
      </c>
      <c r="N900" s="458">
        <f ca="1">IF(COUNTIF($D$64:$D900,$D900)&gt;=50,AVERAGE(OFFSET($H900,0,0,-50,1)),"")</f>
        <v>0.99923647391669224</v>
      </c>
      <c r="O900" s="458">
        <f t="shared" si="68"/>
        <v>0.69182716555804769</v>
      </c>
      <c r="P900" s="458">
        <f t="shared" si="69"/>
        <v>0.79843480028706126</v>
      </c>
      <c r="Q900" s="458">
        <f t="shared" si="70"/>
        <v>-0.10660763472901358</v>
      </c>
      <c r="R900" s="453">
        <f t="shared" si="71"/>
        <v>-0.11275983170397044</v>
      </c>
      <c r="S900" s="453">
        <f>IF(COUNTIF($D$64:$D900,$D900)&gt;=14,100-100/(1+(AVERAGEIFS($K$64:$K900,$D$64:$D900,$D900,$K$64:$K900,"&gt;0")*COUNTIFS($D$64:$D900,$D900,$K$64:$K900,"&gt;0"))/(-AVERAGEIFS($K$64:$K900,$D$64:$D900,$D900,$K$64:$K900,"&lt;0")*COUNTIFS($D$64:$D900,$D900,$K$64:$K900,"&lt;0"))),"")</f>
        <v>43.636555507040853</v>
      </c>
      <c r="T900" s="453">
        <f ca="1">IF($D900=$D899,MIN(0,$H900/MAX(OFFSET($H900,0,0,-(COUNTIF($D$64:$D900,$D900)),1))-1),0)</f>
        <v>-0.68679005367626567</v>
      </c>
      <c r="U900" s="453">
        <f ca="1">IF(COUNTIF($D$64:$D900,$D900)&gt;=30,STDEV(OFFSET($K900,0,0,-30,1))*SQRT(365),"")</f>
        <v>0.36474110628414641</v>
      </c>
      <c r="V900" s="453" t="str">
        <f ca="1">IF(COUNTIF($D$64:$D900,$D900)&lt;20,"Neutral",IF($H900&gt;$M900*1.05,"Bullish",IF($H900&lt;$M900*0.95,"Bearish","Neutral")))</f>
        <v>Bearish</v>
      </c>
      <c r="AB900" s="433"/>
      <c r="AC900" s="433"/>
      <c r="AD900" s="433"/>
      <c r="AE900" s="433"/>
      <c r="AF900" s="433"/>
      <c r="AG900" s="433"/>
      <c r="AH900" s="433"/>
      <c r="AI900" s="433"/>
      <c r="AJ900" s="433"/>
      <c r="AK900" s="433"/>
      <c r="AL900" s="433"/>
      <c r="AM900" s="433"/>
      <c r="AN900" s="433"/>
      <c r="AO900" s="433"/>
      <c r="AP900" s="433"/>
      <c r="AQ900" s="433"/>
      <c r="AR900" s="433"/>
      <c r="AS900" s="433"/>
      <c r="AT900" s="433"/>
    </row>
    <row r="901" spans="2:46" ht="20.149999999999999" customHeight="1">
      <c r="B901" s="437">
        <v>46160</v>
      </c>
      <c r="C901" s="419" t="s">
        <v>112</v>
      </c>
      <c r="D901" s="419" t="s">
        <v>112</v>
      </c>
      <c r="E901" s="457">
        <v>0.61957888173393993</v>
      </c>
      <c r="F901" s="457">
        <v>0.63636060505215741</v>
      </c>
      <c r="G901" s="457">
        <v>0.57957701219001134</v>
      </c>
      <c r="H901" s="457">
        <v>0.59962341909790717</v>
      </c>
      <c r="I901" s="457">
        <v>2644837270.4808607</v>
      </c>
      <c r="J901" s="462">
        <v>37354737057.257904</v>
      </c>
      <c r="K901" s="474">
        <f t="shared" si="67"/>
        <v>-3.185190985039954E-2</v>
      </c>
      <c r="L901" s="458">
        <f ca="1">IF(COUNTIF($D$64:$D901,$D901)&gt;=7,AVERAGE(OFFSET($H901,0,0,-7,1)),"")</f>
        <v>0.64375728414149869</v>
      </c>
      <c r="M901" s="458">
        <f ca="1">IF(COUNTIF($D$64:$D901,$D901)&gt;=20,AVERAGE(OFFSET($H901,0,0,-20,1)),"")</f>
        <v>0.72715656453027211</v>
      </c>
      <c r="N901" s="458">
        <f ca="1">IF(COUNTIF($D$64:$D901,$D901)&gt;=50,AVERAGE(OFFSET($H901,0,0,-50,1)),"")</f>
        <v>0.9808670409009328</v>
      </c>
      <c r="O901" s="458">
        <f t="shared" si="68"/>
        <v>0.67764197379494917</v>
      </c>
      <c r="P901" s="458">
        <f t="shared" si="69"/>
        <v>0.78370803131008693</v>
      </c>
      <c r="Q901" s="458">
        <f t="shared" si="70"/>
        <v>-0.10606605751513776</v>
      </c>
      <c r="R901" s="453">
        <f t="shared" si="71"/>
        <v>-0.11142107686620391</v>
      </c>
      <c r="S901" s="453">
        <f>IF(COUNTIF($D$64:$D901,$D901)&gt;=14,100-100/(1+(AVERAGEIFS($K$64:$K901,$D$64:$D901,$D901,$K$64:$K901,"&gt;0")*COUNTIFS($D$64:$D901,$D901,$K$64:$K901,"&gt;0"))/(-AVERAGEIFS($K$64:$K901,$D$64:$D901,$D901,$K$64:$K901,"&lt;0")*COUNTIFS($D$64:$D901,$D901,$K$64:$K901,"&lt;0"))),"")</f>
        <v>43.061140812494003</v>
      </c>
      <c r="T901" s="453">
        <f ca="1">IF($D901=$D900,MIN(0,$H901/MAX(OFFSET($H901,0,0,-(COUNTIF($D$64:$D901,$D901)),1))-1),0)</f>
        <v>-0.69676638865081775</v>
      </c>
      <c r="U901" s="453">
        <f ca="1">IF(COUNTIF($D$64:$D901,$D901)&gt;=30,STDEV(OFFSET($K901,0,0,-30,1))*SQRT(365),"")</f>
        <v>0.36673740642723895</v>
      </c>
      <c r="V901" s="453" t="str">
        <f ca="1">IF(COUNTIF($D$64:$D901,$D901)&lt;20,"Neutral",IF($H901&gt;$M901*1.05,"Bullish",IF($H901&lt;$M901*0.95,"Bearish","Neutral")))</f>
        <v>Bearish</v>
      </c>
      <c r="AB901" s="433"/>
      <c r="AC901" s="433"/>
      <c r="AD901" s="433"/>
      <c r="AE901" s="433"/>
      <c r="AF901" s="433"/>
      <c r="AG901" s="433"/>
      <c r="AH901" s="433"/>
      <c r="AI901" s="433"/>
      <c r="AJ901" s="433"/>
      <c r="AK901" s="433"/>
      <c r="AL901" s="433"/>
      <c r="AM901" s="433"/>
      <c r="AN901" s="433"/>
      <c r="AO901" s="433"/>
      <c r="AP901" s="433"/>
      <c r="AQ901" s="433"/>
      <c r="AR901" s="433"/>
      <c r="AS901" s="433"/>
      <c r="AT901" s="433"/>
    </row>
    <row r="902" spans="2:46" ht="20.149999999999999" customHeight="1">
      <c r="B902" s="437">
        <v>46161</v>
      </c>
      <c r="C902" s="419" t="s">
        <v>112</v>
      </c>
      <c r="D902" s="419" t="s">
        <v>112</v>
      </c>
      <c r="E902" s="457">
        <v>0.59652300680569192</v>
      </c>
      <c r="F902" s="457">
        <v>0.6113635618476998</v>
      </c>
      <c r="G902" s="457">
        <v>0.57290310037043335</v>
      </c>
      <c r="H902" s="457">
        <v>0.57660028679448871</v>
      </c>
      <c r="I902" s="457">
        <v>2175399219.0612864</v>
      </c>
      <c r="J902" s="462">
        <v>35920465102.499191</v>
      </c>
      <c r="K902" s="474">
        <f t="shared" si="67"/>
        <v>-3.8395985830665502E-2</v>
      </c>
      <c r="L902" s="458">
        <f ca="1">IF(COUNTIF($D$64:$D902,$D902)&gt;=7,AVERAGE(OFFSET($H902,0,0,-7,1)),"")</f>
        <v>0.63079415144870854</v>
      </c>
      <c r="M902" s="458">
        <f ca="1">IF(COUNTIF($D$64:$D902,$D902)&gt;=20,AVERAGE(OFFSET($H902,0,0,-20,1)),"")</f>
        <v>0.7130070204425133</v>
      </c>
      <c r="N902" s="458">
        <f ca="1">IF(COUNTIF($D$64:$D902,$D902)&gt;=50,AVERAGE(OFFSET($H902,0,0,-50,1)),"")</f>
        <v>0.96302976257178807</v>
      </c>
      <c r="O902" s="458">
        <f t="shared" si="68"/>
        <v>0.66209709887180146</v>
      </c>
      <c r="P902" s="458">
        <f t="shared" si="69"/>
        <v>0.76836671690152414</v>
      </c>
      <c r="Q902" s="458">
        <f t="shared" si="70"/>
        <v>-0.10626961802972268</v>
      </c>
      <c r="R902" s="453">
        <f t="shared" si="71"/>
        <v>-0.11039078509890766</v>
      </c>
      <c r="S902" s="453">
        <f>IF(COUNTIF($D$64:$D902,$D902)&gt;=14,100-100/(1+(AVERAGEIFS($K$64:$K902,$D$64:$D902,$D902,$K$64:$K902,"&gt;0")*COUNTIFS($D$64:$D902,$D902,$K$64:$K902,"&gt;0"))/(-AVERAGEIFS($K$64:$K902,$D$64:$D902,$D902,$K$64:$K902,"&lt;0")*COUNTIFS($D$64:$D902,$D902,$K$64:$K902,"&lt;0"))),"")</f>
        <v>42.387362198265166</v>
      </c>
      <c r="T902" s="453">
        <f ca="1">IF($D902=$D901,MIN(0,$H902/MAX(OFFSET($H902,0,0,-(COUNTIF($D$64:$D902,$D902)),1))-1),0)</f>
        <v>-0.70840934209556261</v>
      </c>
      <c r="U902" s="453">
        <f ca="1">IF(COUNTIF($D$64:$D902,$D902)&gt;=30,STDEV(OFFSET($K902,0,0,-30,1))*SQRT(365),"")</f>
        <v>0.35514381531802197</v>
      </c>
      <c r="V902" s="453" t="str">
        <f ca="1">IF(COUNTIF($D$64:$D902,$D902)&lt;20,"Neutral",IF($H902&gt;$M902*1.05,"Bullish",IF($H902&lt;$M902*0.95,"Bearish","Neutral")))</f>
        <v>Bearish</v>
      </c>
      <c r="AB902" s="433"/>
      <c r="AC902" s="433"/>
      <c r="AD902" s="433"/>
      <c r="AE902" s="433"/>
      <c r="AF902" s="433"/>
      <c r="AG902" s="433"/>
      <c r="AH902" s="433"/>
      <c r="AI902" s="433"/>
      <c r="AJ902" s="433"/>
      <c r="AK902" s="433"/>
      <c r="AL902" s="433"/>
      <c r="AM902" s="433"/>
      <c r="AN902" s="433"/>
      <c r="AO902" s="433"/>
      <c r="AP902" s="433"/>
      <c r="AQ902" s="433"/>
      <c r="AR902" s="433"/>
      <c r="AS902" s="433"/>
      <c r="AT902" s="433"/>
    </row>
    <row r="903" spans="2:46" ht="20.149999999999999" customHeight="1">
      <c r="B903" s="437">
        <v>46162</v>
      </c>
      <c r="C903" s="419" t="s">
        <v>112</v>
      </c>
      <c r="D903" s="419" t="s">
        <v>112</v>
      </c>
      <c r="E903" s="457">
        <v>0.58137361783736763</v>
      </c>
      <c r="F903" s="457">
        <v>0.58876443196256045</v>
      </c>
      <c r="G903" s="457">
        <v>0.54938628302017212</v>
      </c>
      <c r="H903" s="457">
        <v>0.56229290021237666</v>
      </c>
      <c r="I903" s="457">
        <v>1280218693.4902332</v>
      </c>
      <c r="J903" s="462">
        <v>35029157914.138573</v>
      </c>
      <c r="K903" s="474">
        <f t="shared" si="67"/>
        <v>-2.4813353218486101E-2</v>
      </c>
      <c r="L903" s="458">
        <f ca="1">IF(COUNTIF($D$64:$D903,$D903)&gt;=7,AVERAGE(OFFSET($H903,0,0,-7,1)),"")</f>
        <v>0.61621735349684315</v>
      </c>
      <c r="M903" s="458">
        <f ca="1">IF(COUNTIF($D$64:$D903,$D903)&gt;=20,AVERAGE(OFFSET($H903,0,0,-20,1)),"")</f>
        <v>0.69928445351517787</v>
      </c>
      <c r="N903" s="458">
        <f ca="1">IF(COUNTIF($D$64:$D903,$D903)&gt;=50,AVERAGE(OFFSET($H903,0,0,-50,1)),"")</f>
        <v>0.94556460748035187</v>
      </c>
      <c r="O903" s="458">
        <f t="shared" si="68"/>
        <v>0.64674260677035145</v>
      </c>
      <c r="P903" s="458">
        <f t="shared" si="69"/>
        <v>0.75310198973936504</v>
      </c>
      <c r="Q903" s="458">
        <f t="shared" si="70"/>
        <v>-0.10635938296901359</v>
      </c>
      <c r="R903" s="453">
        <f t="shared" si="71"/>
        <v>-0.10958450467292885</v>
      </c>
      <c r="S903" s="453">
        <f>IF(COUNTIF($D$64:$D903,$D903)&gt;=14,100-100/(1+(AVERAGEIFS($K$64:$K903,$D$64:$D903,$D903,$K$64:$K903,"&gt;0")*COUNTIFS($D$64:$D903,$D903,$K$64:$K903,"&gt;0"))/(-AVERAGEIFS($K$64:$K903,$D$64:$D903,$D903,$K$64:$K903,"&lt;0")*COUNTIFS($D$64:$D903,$D903,$K$64:$K903,"&lt;0"))),"")</f>
        <v>41.963037565686939</v>
      </c>
      <c r="T903" s="453">
        <f ca="1">IF($D903=$D902,MIN(0,$H903/MAX(OFFSET($H903,0,0,-(COUNTIF($D$64:$D903,$D903)),1))-1),0)</f>
        <v>-0.71564468408535609</v>
      </c>
      <c r="U903" s="453">
        <f ca="1">IF(COUNTIF($D$64:$D903,$D903)&gt;=30,STDEV(OFFSET($K903,0,0,-30,1))*SQRT(365),"")</f>
        <v>0.34453240840640398</v>
      </c>
      <c r="V903" s="453" t="str">
        <f ca="1">IF(COUNTIF($D$64:$D903,$D903)&lt;20,"Neutral",IF($H903&gt;$M903*1.05,"Bullish",IF($H903&lt;$M903*0.95,"Bearish","Neutral")))</f>
        <v>Bearish</v>
      </c>
      <c r="AB903" s="433"/>
      <c r="AC903" s="433"/>
      <c r="AD903" s="433"/>
      <c r="AE903" s="433"/>
      <c r="AF903" s="433"/>
      <c r="AG903" s="433"/>
      <c r="AH903" s="433"/>
      <c r="AI903" s="433"/>
      <c r="AJ903" s="433"/>
      <c r="AK903" s="433"/>
      <c r="AL903" s="433"/>
      <c r="AM903" s="433"/>
      <c r="AN903" s="433"/>
      <c r="AO903" s="433"/>
      <c r="AP903" s="433"/>
      <c r="AQ903" s="433"/>
      <c r="AR903" s="433"/>
      <c r="AS903" s="433"/>
      <c r="AT903" s="433"/>
    </row>
    <row r="904" spans="2:46" ht="20.149999999999999" customHeight="1">
      <c r="B904" s="437">
        <v>46163</v>
      </c>
      <c r="C904" s="419" t="s">
        <v>112</v>
      </c>
      <c r="D904" s="419" t="s">
        <v>112</v>
      </c>
      <c r="E904" s="457">
        <v>0.56231273431422868</v>
      </c>
      <c r="F904" s="457">
        <v>0.57269140502265592</v>
      </c>
      <c r="G904" s="457">
        <v>0.54860679794722267</v>
      </c>
      <c r="H904" s="457">
        <v>0.56362210371696075</v>
      </c>
      <c r="I904" s="457">
        <v>2161300833.8996716</v>
      </c>
      <c r="J904" s="462">
        <v>35111963298.031059</v>
      </c>
      <c r="K904" s="474">
        <f t="shared" si="67"/>
        <v>2.3638987867036221E-3</v>
      </c>
      <c r="L904" s="458">
        <f ca="1">IF(COUNTIF($D$64:$D904,$D904)&gt;=7,AVERAGE(OFFSET($H904,0,0,-7,1)),"")</f>
        <v>0.60249878956748693</v>
      </c>
      <c r="M904" s="458">
        <f ca="1">IF(COUNTIF($D$64:$D904,$D904)&gt;=20,AVERAGE(OFFSET($H904,0,0,-20,1)),"")</f>
        <v>0.68647979687446192</v>
      </c>
      <c r="N904" s="458">
        <f ca="1">IF(COUNTIF($D$64:$D904,$D904)&gt;=50,AVERAGE(OFFSET($H904,0,0,-50,1)),"")</f>
        <v>0.92875692398772502</v>
      </c>
      <c r="O904" s="458">
        <f t="shared" si="68"/>
        <v>0.6339548370698298</v>
      </c>
      <c r="P904" s="458">
        <f t="shared" si="69"/>
        <v>0.73906644262659438</v>
      </c>
      <c r="Q904" s="458">
        <f t="shared" si="70"/>
        <v>-0.10511160555676458</v>
      </c>
      <c r="R904" s="453">
        <f t="shared" si="71"/>
        <v>-0.108689924849696</v>
      </c>
      <c r="S904" s="453">
        <f>IF(COUNTIF($D$64:$D904,$D904)&gt;=14,100-100/(1+(AVERAGEIFS($K$64:$K904,$D$64:$D904,$D904,$K$64:$K904,"&gt;0")*COUNTIFS($D$64:$D904,$D904,$K$64:$K904,"&gt;0"))/(-AVERAGEIFS($K$64:$K904,$D$64:$D904,$D904,$K$64:$K904,"&lt;0")*COUNTIFS($D$64:$D904,$D904,$K$64:$K904,"&lt;0"))),"")</f>
        <v>42.018333851839635</v>
      </c>
      <c r="T904" s="453">
        <f ca="1">IF($D904=$D903,MIN(0,$H904/MAX(OFFSET($H904,0,0,-(COUNTIF($D$64:$D904,$D904)),1))-1),0)</f>
        <v>-0.71497249689907272</v>
      </c>
      <c r="U904" s="453">
        <f ca="1">IF(COUNTIF($D$64:$D904,$D904)&gt;=30,STDEV(OFFSET($K904,0,0,-30,1))*SQRT(365),"")</f>
        <v>0.35285408077309405</v>
      </c>
      <c r="V904" s="453" t="str">
        <f ca="1">IF(COUNTIF($D$64:$D904,$D904)&lt;20,"Neutral",IF($H904&gt;$M904*1.05,"Bullish",IF($H904&lt;$M904*0.95,"Bearish","Neutral")))</f>
        <v>Bearish</v>
      </c>
      <c r="AB904" s="433"/>
      <c r="AC904" s="433"/>
      <c r="AD904" s="433"/>
      <c r="AE904" s="433"/>
      <c r="AF904" s="433"/>
      <c r="AG904" s="433"/>
      <c r="AH904" s="433"/>
      <c r="AI904" s="433"/>
      <c r="AJ904" s="433"/>
      <c r="AK904" s="433"/>
      <c r="AL904" s="433"/>
      <c r="AM904" s="433"/>
      <c r="AN904" s="433"/>
      <c r="AO904" s="433"/>
      <c r="AP904" s="433"/>
      <c r="AQ904" s="433"/>
      <c r="AR904" s="433"/>
      <c r="AS904" s="433"/>
      <c r="AT904" s="433"/>
    </row>
    <row r="905" spans="2:46" ht="20.149999999999999" customHeight="1">
      <c r="B905" s="437">
        <v>46164</v>
      </c>
      <c r="C905" s="419" t="s">
        <v>112</v>
      </c>
      <c r="D905" s="419" t="s">
        <v>112</v>
      </c>
      <c r="E905" s="457">
        <v>0.56635525492023364</v>
      </c>
      <c r="F905" s="457">
        <v>0.59641221851591397</v>
      </c>
      <c r="G905" s="457">
        <v>0.54909112894043011</v>
      </c>
      <c r="H905" s="457">
        <v>0.57755787701050876</v>
      </c>
      <c r="I905" s="457">
        <v>925560440.94907284</v>
      </c>
      <c r="J905" s="462">
        <v>35980120095.264221</v>
      </c>
      <c r="K905" s="474">
        <f t="shared" si="67"/>
        <v>2.4725384617893198E-2</v>
      </c>
      <c r="L905" s="458">
        <f ca="1">IF(COUNTIF($D$64:$D905,$D905)&gt;=7,AVERAGE(OFFSET($H905,0,0,-7,1)),"")</f>
        <v>0.59034358371143902</v>
      </c>
      <c r="M905" s="458">
        <f ca="1">IF(COUNTIF($D$64:$D905,$D905)&gt;=20,AVERAGE(OFFSET($H905,0,0,-20,1)),"")</f>
        <v>0.67529103589377137</v>
      </c>
      <c r="N905" s="458">
        <f ca="1">IF(COUNTIF($D$64:$D905,$D905)&gt;=50,AVERAGE(OFFSET($H905,0,0,-50,1)),"")</f>
        <v>0.91318281504087107</v>
      </c>
      <c r="O905" s="458">
        <f t="shared" si="68"/>
        <v>0.62527838167608807</v>
      </c>
      <c r="P905" s="458">
        <f t="shared" si="69"/>
        <v>0.72710284517355095</v>
      </c>
      <c r="Q905" s="458">
        <f t="shared" si="70"/>
        <v>-0.10182446349746288</v>
      </c>
      <c r="R905" s="453">
        <f t="shared" si="71"/>
        <v>-0.10731683257924937</v>
      </c>
      <c r="S905" s="453">
        <f>IF(COUNTIF($D$64:$D905,$D905)&gt;=14,100-100/(1+(AVERAGEIFS($K$64:$K905,$D$64:$D905,$D905,$K$64:$K905,"&gt;0")*COUNTIFS($D$64:$D905,$D905,$K$64:$K905,"&gt;0"))/(-AVERAGEIFS($K$64:$K905,$D$64:$D905,$D905,$K$64:$K905,"&lt;0")*COUNTIFS($D$64:$D905,$D905,$K$64:$K905,"&lt;0"))),"")</f>
        <v>42.590457049769476</v>
      </c>
      <c r="T905" s="453">
        <f ca="1">IF($D905=$D904,MIN(0,$H905/MAX(OFFSET($H905,0,0,-(COUNTIF($D$64:$D905,$D905)),1))-1),0)</f>
        <v>-0.70792508225822459</v>
      </c>
      <c r="U905" s="453">
        <f ca="1">IF(COUNTIF($D$64:$D905,$D905)&gt;=30,STDEV(OFFSET($K905,0,0,-30,1))*SQRT(365),"")</f>
        <v>0.36387058381985238</v>
      </c>
      <c r="V905" s="453" t="str">
        <f ca="1">IF(COUNTIF($D$64:$D905,$D905)&lt;20,"Neutral",IF($H905&gt;$M905*1.05,"Bullish",IF($H905&lt;$M905*0.95,"Bearish","Neutral")))</f>
        <v>Bearish</v>
      </c>
      <c r="AB905" s="433"/>
      <c r="AC905" s="433"/>
      <c r="AD905" s="433"/>
      <c r="AE905" s="433"/>
      <c r="AF905" s="433"/>
      <c r="AG905" s="433"/>
      <c r="AH905" s="433"/>
      <c r="AI905" s="433"/>
      <c r="AJ905" s="433"/>
      <c r="AK905" s="433"/>
      <c r="AL905" s="433"/>
      <c r="AM905" s="433"/>
      <c r="AN905" s="433"/>
      <c r="AO905" s="433"/>
      <c r="AP905" s="433"/>
      <c r="AQ905" s="433"/>
      <c r="AR905" s="433"/>
      <c r="AS905" s="433"/>
      <c r="AT905" s="433"/>
    </row>
    <row r="906" spans="2:46" ht="20.149999999999999" customHeight="1">
      <c r="B906" s="437">
        <v>46165</v>
      </c>
      <c r="C906" s="419" t="s">
        <v>112</v>
      </c>
      <c r="D906" s="419" t="s">
        <v>112</v>
      </c>
      <c r="E906" s="457">
        <v>0.5826602139212409</v>
      </c>
      <c r="F906" s="457">
        <v>0.60934019976642884</v>
      </c>
      <c r="G906" s="457">
        <v>0.56714861770861191</v>
      </c>
      <c r="H906" s="457">
        <v>0.59561272405636179</v>
      </c>
      <c r="I906" s="457">
        <v>1220519039.5135269</v>
      </c>
      <c r="J906" s="462">
        <v>37104882808.871193</v>
      </c>
      <c r="K906" s="474">
        <f t="shared" si="67"/>
        <v>3.126067146604683E-2</v>
      </c>
      <c r="L906" s="458">
        <f ca="1">IF(COUNTIF($D$64:$D906,$D906)&gt;=7,AVERAGE(OFFSET($H906,0,0,-7,1)),"")</f>
        <v>0.58495146284922328</v>
      </c>
      <c r="M906" s="458">
        <f ca="1">IF(COUNTIF($D$64:$D906,$D906)&gt;=20,AVERAGE(OFFSET($H906,0,0,-20,1)),"")</f>
        <v>0.66613011159199431</v>
      </c>
      <c r="N906" s="458">
        <f ca="1">IF(COUNTIF($D$64:$D906,$D906)&gt;=50,AVERAGE(OFFSET($H906,0,0,-50,1)),"")</f>
        <v>0.89791554851253574</v>
      </c>
      <c r="O906" s="458">
        <f t="shared" si="68"/>
        <v>0.62071443434997631</v>
      </c>
      <c r="P906" s="458">
        <f t="shared" si="69"/>
        <v>0.71736283620190733</v>
      </c>
      <c r="Q906" s="458">
        <f t="shared" si="70"/>
        <v>-9.6648401851931021E-2</v>
      </c>
      <c r="R906" s="453">
        <f t="shared" si="71"/>
        <v>-0.10518314643378571</v>
      </c>
      <c r="S906" s="453">
        <f>IF(COUNTIF($D$64:$D906,$D906)&gt;=14,100-100/(1+(AVERAGEIFS($K$64:$K906,$D$64:$D906,$D906,$K$64:$K906,"&gt;0")*COUNTIFS($D$64:$D906,$D906,$K$64:$K906,"&gt;0"))/(-AVERAGEIFS($K$64:$K906,$D$64:$D906,$D906,$K$64:$K906,"&lt;0")*COUNTIFS($D$64:$D906,$D906,$K$64:$K906,"&lt;0"))),"")</f>
        <v>43.297838596990097</v>
      </c>
      <c r="T906" s="453">
        <f ca="1">IF($D906=$D905,MIN(0,$H906/MAX(OFFSET($H906,0,0,-(COUNTIF($D$64:$D906,$D906)),1))-1),0)</f>
        <v>-0.69879462421122618</v>
      </c>
      <c r="U906" s="453">
        <f ca="1">IF(COUNTIF($D$64:$D906,$D906)&gt;=30,STDEV(OFFSET($K906,0,0,-30,1))*SQRT(365),"")</f>
        <v>0.38590826894865804</v>
      </c>
      <c r="V906" s="453" t="str">
        <f ca="1">IF(COUNTIF($D$64:$D906,$D906)&lt;20,"Neutral",IF($H906&gt;$M906*1.05,"Bullish",IF($H906&lt;$M906*0.95,"Bearish","Neutral")))</f>
        <v>Bearish</v>
      </c>
      <c r="AB906" s="433"/>
      <c r="AC906" s="433"/>
      <c r="AD906" s="433"/>
      <c r="AE906" s="433"/>
      <c r="AF906" s="433"/>
      <c r="AG906" s="433"/>
      <c r="AH906" s="433"/>
      <c r="AI906" s="433"/>
      <c r="AJ906" s="433"/>
      <c r="AK906" s="433"/>
      <c r="AL906" s="433"/>
      <c r="AM906" s="433"/>
      <c r="AN906" s="433"/>
      <c r="AO906" s="433"/>
      <c r="AP906" s="433"/>
      <c r="AQ906" s="433"/>
      <c r="AR906" s="433"/>
      <c r="AS906" s="433"/>
      <c r="AT906" s="433"/>
    </row>
    <row r="907" spans="2:46" ht="20.149999999999999" customHeight="1">
      <c r="B907" s="437">
        <v>46166</v>
      </c>
      <c r="C907" s="419" t="s">
        <v>112</v>
      </c>
      <c r="D907" s="419" t="s">
        <v>112</v>
      </c>
      <c r="E907" s="457">
        <v>0.59789791271224502</v>
      </c>
      <c r="F907" s="457">
        <v>0.61553646760606795</v>
      </c>
      <c r="G907" s="457">
        <v>0.58912365655382293</v>
      </c>
      <c r="H907" s="457">
        <v>0.60314497899040953</v>
      </c>
      <c r="I907" s="457">
        <v>1861210260.1534064</v>
      </c>
      <c r="J907" s="462">
        <v>37574119655.779007</v>
      </c>
      <c r="K907" s="474">
        <f t="shared" si="67"/>
        <v>1.2646229050900848E-2</v>
      </c>
      <c r="L907" s="458">
        <f ca="1">IF(COUNTIF($D$64:$D907,$D907)&gt;=7,AVERAGE(OFFSET($H907,0,0,-7,1)),"")</f>
        <v>0.58263632712557345</v>
      </c>
      <c r="M907" s="458">
        <f ca="1">IF(COUNTIF($D$64:$D907,$D907)&gt;=20,AVERAGE(OFFSET($H907,0,0,-20,1)),"")</f>
        <v>0.65680670202071112</v>
      </c>
      <c r="N907" s="458">
        <f ca="1">IF(COUNTIF($D$64:$D907,$D907)&gt;=50,AVERAGE(OFFSET($H907,0,0,-50,1)),"")</f>
        <v>0.8830186330493579</v>
      </c>
      <c r="O907" s="458">
        <f t="shared" si="68"/>
        <v>0.61801144121773521</v>
      </c>
      <c r="P907" s="458">
        <f t="shared" si="69"/>
        <v>0.70890225418624087</v>
      </c>
      <c r="Q907" s="458">
        <f t="shared" si="70"/>
        <v>-9.0890812968505652E-2</v>
      </c>
      <c r="R907" s="453">
        <f t="shared" si="71"/>
        <v>-0.1023246797407297</v>
      </c>
      <c r="S907" s="453">
        <f>IF(COUNTIF($D$64:$D907,$D907)&gt;=14,100-100/(1+(AVERAGEIFS($K$64:$K907,$D$64:$D907,$D907,$K$64:$K907,"&gt;0")*COUNTIFS($D$64:$D907,$D907,$K$64:$K907,"&gt;0"))/(-AVERAGEIFS($K$64:$K907,$D$64:$D907,$D907,$K$64:$K907,"&lt;0")*COUNTIFS($D$64:$D907,$D907,$K$64:$K907,"&lt;0"))),"")</f>
        <v>43.579075673889427</v>
      </c>
      <c r="T907" s="453">
        <f ca="1">IF($D907=$D906,MIN(0,$H907/MAX(OFFSET($H907,0,0,-(COUNTIF($D$64:$D907,$D907)),1))-1),0)</f>
        <v>-0.6949855120376387</v>
      </c>
      <c r="U907" s="453">
        <f ca="1">IF(COUNTIF($D$64:$D907,$D907)&gt;=30,STDEV(OFFSET($K907,0,0,-30,1))*SQRT(365),"")</f>
        <v>0.39505871081146343</v>
      </c>
      <c r="V907" s="453" t="str">
        <f ca="1">IF(COUNTIF($D$64:$D907,$D907)&lt;20,"Neutral",IF($H907&gt;$M907*1.05,"Bullish",IF($H907&lt;$M907*0.95,"Bearish","Neutral")))</f>
        <v>Bearish</v>
      </c>
      <c r="AB907" s="433"/>
      <c r="AC907" s="433"/>
      <c r="AD907" s="433"/>
      <c r="AE907" s="433"/>
      <c r="AF907" s="433"/>
      <c r="AG907" s="433"/>
      <c r="AH907" s="433"/>
      <c r="AI907" s="433"/>
      <c r="AJ907" s="433"/>
      <c r="AK907" s="433"/>
      <c r="AL907" s="433"/>
      <c r="AM907" s="433"/>
      <c r="AN907" s="433"/>
      <c r="AO907" s="433"/>
      <c r="AP907" s="433"/>
      <c r="AQ907" s="433"/>
      <c r="AR907" s="433"/>
      <c r="AS907" s="433"/>
      <c r="AT907" s="433"/>
    </row>
    <row r="908" spans="2:46" ht="20.149999999999999" customHeight="1">
      <c r="B908" s="437">
        <v>46167</v>
      </c>
      <c r="C908" s="419" t="s">
        <v>112</v>
      </c>
      <c r="D908" s="419" t="s">
        <v>112</v>
      </c>
      <c r="E908" s="457">
        <v>0.60340305371288228</v>
      </c>
      <c r="F908" s="457">
        <v>0.6168370510601201</v>
      </c>
      <c r="G908" s="457">
        <v>0.5938436171564152</v>
      </c>
      <c r="H908" s="457">
        <v>0.60084814867555369</v>
      </c>
      <c r="I908" s="457">
        <v>2599754793.6486955</v>
      </c>
      <c r="J908" s="462">
        <v>37431034029.460983</v>
      </c>
      <c r="K908" s="474">
        <f t="shared" si="67"/>
        <v>-3.8080899201058394E-3</v>
      </c>
      <c r="L908" s="458">
        <f ca="1">IF(COUNTIF($D$64:$D908,$D908)&gt;=7,AVERAGE(OFFSET($H908,0,0,-7,1)),"")</f>
        <v>0.5828112884938087</v>
      </c>
      <c r="M908" s="458">
        <f ca="1">IF(COUNTIF($D$64:$D908,$D908)&gt;=20,AVERAGE(OFFSET($H908,0,0,-20,1)),"")</f>
        <v>0.6471257240265873</v>
      </c>
      <c r="N908" s="458">
        <f ca="1">IF(COUNTIF($D$64:$D908,$D908)&gt;=50,AVERAGE(OFFSET($H908,0,0,-50,1)),"")</f>
        <v>0.86902172664279675</v>
      </c>
      <c r="O908" s="458">
        <f t="shared" si="68"/>
        <v>0.61537093467278425</v>
      </c>
      <c r="P908" s="458">
        <f t="shared" si="69"/>
        <v>0.70089824637063436</v>
      </c>
      <c r="Q908" s="458">
        <f t="shared" si="70"/>
        <v>-8.5527311697850106E-2</v>
      </c>
      <c r="R908" s="453">
        <f t="shared" si="71"/>
        <v>-9.8965206132153788E-2</v>
      </c>
      <c r="S908" s="453">
        <f>IF(COUNTIF($D$64:$D908,$D908)&gt;=14,100-100/(1+(AVERAGEIFS($K$64:$K908,$D$64:$D908,$D908,$K$64:$K908,"&gt;0")*COUNTIFS($D$64:$D908,$D908,$K$64:$K908,"&gt;0"))/(-AVERAGEIFS($K$64:$K908,$D$64:$D908,$D908,$K$64:$K908,"&lt;0")*COUNTIFS($D$64:$D908,$D908,$K$64:$K908,"&lt;0"))),"")</f>
        <v>43.514085309567442</v>
      </c>
      <c r="T908" s="453">
        <f ca="1">IF($D908=$D907,MIN(0,$H908/MAX(OFFSET($H908,0,0,-(COUNTIF($D$64:$D908,$D908)),1))-1),0)</f>
        <v>-0.69614703463473449</v>
      </c>
      <c r="U908" s="453">
        <f ca="1">IF(COUNTIF($D$64:$D908,$D908)&gt;=30,STDEV(OFFSET($K908,0,0,-30,1))*SQRT(365),"")</f>
        <v>0.38615180328969118</v>
      </c>
      <c r="V908" s="453" t="str">
        <f ca="1">IF(COUNTIF($D$64:$D908,$D908)&lt;20,"Neutral",IF($H908&gt;$M908*1.05,"Bullish",IF($H908&lt;$M908*0.95,"Bearish","Neutral")))</f>
        <v>Bearish</v>
      </c>
      <c r="AB908" s="433"/>
      <c r="AC908" s="433"/>
      <c r="AD908" s="433"/>
      <c r="AE908" s="433"/>
      <c r="AF908" s="433"/>
      <c r="AG908" s="433"/>
      <c r="AH908" s="433"/>
      <c r="AI908" s="433"/>
      <c r="AJ908" s="433"/>
      <c r="AK908" s="433"/>
      <c r="AL908" s="433"/>
      <c r="AM908" s="433"/>
      <c r="AN908" s="433"/>
      <c r="AO908" s="433"/>
      <c r="AP908" s="433"/>
      <c r="AQ908" s="433"/>
      <c r="AR908" s="433"/>
      <c r="AS908" s="433"/>
      <c r="AT908" s="433"/>
    </row>
    <row r="909" spans="2:46" ht="20.149999999999999" customHeight="1">
      <c r="B909" s="437">
        <v>46168</v>
      </c>
      <c r="C909" s="419" t="s">
        <v>112</v>
      </c>
      <c r="D909" s="419" t="s">
        <v>112</v>
      </c>
      <c r="E909" s="457">
        <v>0.59781486161249919</v>
      </c>
      <c r="F909" s="457">
        <v>0.62274670258117926</v>
      </c>
      <c r="G909" s="457">
        <v>0.59749747513159879</v>
      </c>
      <c r="H909" s="457">
        <v>0.61541125519720141</v>
      </c>
      <c r="I909" s="457">
        <v>923881125.3752538</v>
      </c>
      <c r="J909" s="462">
        <v>38338271801.580368</v>
      </c>
      <c r="K909" s="474">
        <f t="shared" si="67"/>
        <v>2.4237582413708214E-2</v>
      </c>
      <c r="L909" s="458">
        <f ca="1">IF(COUNTIF($D$64:$D909,$D909)&gt;=7,AVERAGE(OFFSET($H909,0,0,-7,1)),"")</f>
        <v>0.58835571255133889</v>
      </c>
      <c r="M909" s="458">
        <f ca="1">IF(COUNTIF($D$64:$D909,$D909)&gt;=20,AVERAGE(OFFSET($H909,0,0,-20,1)),"")</f>
        <v>0.63991064894715044</v>
      </c>
      <c r="N909" s="458">
        <f ca="1">IF(COUNTIF($D$64:$D909,$D909)&gt;=50,AVERAGE(OFFSET($H909,0,0,-50,1)),"")</f>
        <v>0.85548960173067001</v>
      </c>
      <c r="O909" s="458">
        <f t="shared" si="68"/>
        <v>0.61537713783038694</v>
      </c>
      <c r="P909" s="458">
        <f t="shared" si="69"/>
        <v>0.69456587665408376</v>
      </c>
      <c r="Q909" s="458">
        <f t="shared" si="70"/>
        <v>-7.9188738823696814E-2</v>
      </c>
      <c r="R909" s="453">
        <f t="shared" si="71"/>
        <v>-9.5009912670462396E-2</v>
      </c>
      <c r="S909" s="453">
        <f>IF(COUNTIF($D$64:$D909,$D909)&gt;=14,100-100/(1+(AVERAGEIFS($K$64:$K909,$D$64:$D909,$D909,$K$64:$K909,"&gt;0")*COUNTIFS($D$64:$D909,$D909,$K$64:$K909,"&gt;0"))/(-AVERAGEIFS($K$64:$K909,$D$64:$D909,$D909,$K$64:$K909,"&lt;0")*COUNTIFS($D$64:$D909,$D909,$K$64:$K909,"&lt;0"))),"")</f>
        <v>44.045202537754228</v>
      </c>
      <c r="T909" s="453">
        <f ca="1">IF($D909=$D908,MIN(0,$H909/MAX(OFFSET($H909,0,0,-(COUNTIF($D$64:$D909,$D909)),1))-1),0)</f>
        <v>-0.68878237334504422</v>
      </c>
      <c r="U909" s="453">
        <f ca="1">IF(COUNTIF($D$64:$D909,$D909)&gt;=30,STDEV(OFFSET($K909,0,0,-30,1))*SQRT(365),"")</f>
        <v>0.40482527614794639</v>
      </c>
      <c r="V909" s="453" t="str">
        <f ca="1">IF(COUNTIF($D$64:$D909,$D909)&lt;20,"Neutral",IF($H909&gt;$M909*1.05,"Bullish",IF($H909&lt;$M909*0.95,"Bearish","Neutral")))</f>
        <v>Neutral</v>
      </c>
      <c r="AB909" s="433"/>
      <c r="AC909" s="433"/>
      <c r="AD909" s="433"/>
      <c r="AE909" s="433"/>
      <c r="AF909" s="433"/>
      <c r="AG909" s="433"/>
      <c r="AH909" s="433"/>
      <c r="AI909" s="433"/>
      <c r="AJ909" s="433"/>
      <c r="AK909" s="433"/>
      <c r="AL909" s="433"/>
      <c r="AM909" s="433"/>
      <c r="AN909" s="433"/>
      <c r="AO909" s="433"/>
      <c r="AP909" s="433"/>
      <c r="AQ909" s="433"/>
      <c r="AR909" s="433"/>
      <c r="AS909" s="433"/>
      <c r="AT909" s="433"/>
    </row>
    <row r="910" spans="2:46" ht="20.149999999999999" customHeight="1">
      <c r="B910" s="437">
        <v>46169</v>
      </c>
      <c r="C910" s="419" t="s">
        <v>112</v>
      </c>
      <c r="D910" s="419" t="s">
        <v>112</v>
      </c>
      <c r="E910" s="457">
        <v>0.61577220857152259</v>
      </c>
      <c r="F910" s="457">
        <v>0.62400869292031713</v>
      </c>
      <c r="G910" s="457">
        <v>0.59230932544478143</v>
      </c>
      <c r="H910" s="457">
        <v>0.60778140313642759</v>
      </c>
      <c r="I910" s="457">
        <v>1993002534.8401237</v>
      </c>
      <c r="J910" s="462">
        <v>37862954946.970573</v>
      </c>
      <c r="K910" s="474">
        <f t="shared" si="67"/>
        <v>-1.239797289428668E-2</v>
      </c>
      <c r="L910" s="458">
        <f ca="1">IF(COUNTIF($D$64:$D910,$D910)&gt;=7,AVERAGE(OFFSET($H910,0,0,-7,1)),"")</f>
        <v>0.59485407011191771</v>
      </c>
      <c r="M910" s="458">
        <f ca="1">IF(COUNTIF($D$64:$D910,$D910)&gt;=20,AVERAGE(OFFSET($H910,0,0,-20,1)),"")</f>
        <v>0.63373623341734286</v>
      </c>
      <c r="N910" s="458">
        <f ca="1">IF(COUNTIF($D$64:$D910,$D910)&gt;=50,AVERAGE(OFFSET($H910,0,0,-50,1)),"")</f>
        <v>0.84256544521593424</v>
      </c>
      <c r="O910" s="458">
        <f t="shared" si="68"/>
        <v>0.61420856326208551</v>
      </c>
      <c r="P910" s="458">
        <f t="shared" si="69"/>
        <v>0.68813739713425737</v>
      </c>
      <c r="Q910" s="458">
        <f t="shared" si="70"/>
        <v>-7.3928833872171862E-2</v>
      </c>
      <c r="R910" s="453">
        <f t="shared" si="71"/>
        <v>-9.0793696910804286E-2</v>
      </c>
      <c r="S910" s="453">
        <f>IF(COUNTIF($D$64:$D910,$D910)&gt;=14,100-100/(1+(AVERAGEIFS($K$64:$K910,$D$64:$D910,$D910,$K$64:$K910,"&gt;0")*COUNTIFS($D$64:$D910,$D910,$K$64:$K910,"&gt;0"))/(-AVERAGEIFS($K$64:$K910,$D$64:$D910,$D910,$K$64:$K910,"&lt;0")*COUNTIFS($D$64:$D910,$D910,$K$64:$K910,"&lt;0"))),"")</f>
        <v>43.834375440098817</v>
      </c>
      <c r="T910" s="453">
        <f ca="1">IF($D910=$D909,MIN(0,$H910/MAX(OFFSET($H910,0,0,-(COUNTIF($D$64:$D910,$D910)),1))-1),0)</f>
        <v>-0.6926408410445366</v>
      </c>
      <c r="U910" s="453">
        <f ca="1">IF(COUNTIF($D$64:$D910,$D910)&gt;=30,STDEV(OFFSET($K910,0,0,-30,1))*SQRT(365),"")</f>
        <v>0.40381096641596675</v>
      </c>
      <c r="V910" s="453" t="str">
        <f ca="1">IF(COUNTIF($D$64:$D910,$D910)&lt;20,"Neutral",IF($H910&gt;$M910*1.05,"Bullish",IF($H910&lt;$M910*0.95,"Bearish","Neutral")))</f>
        <v>Neutral</v>
      </c>
      <c r="AB910" s="433"/>
      <c r="AC910" s="433"/>
      <c r="AD910" s="433"/>
      <c r="AE910" s="433"/>
      <c r="AF910" s="433"/>
      <c r="AG910" s="433"/>
      <c r="AH910" s="433"/>
      <c r="AI910" s="433"/>
      <c r="AJ910" s="433"/>
      <c r="AK910" s="433"/>
      <c r="AL910" s="433"/>
      <c r="AM910" s="433"/>
      <c r="AN910" s="433"/>
      <c r="AO910" s="433"/>
      <c r="AP910" s="433"/>
      <c r="AQ910" s="433"/>
      <c r="AR910" s="433"/>
      <c r="AS910" s="433"/>
      <c r="AT910" s="433"/>
    </row>
    <row r="911" spans="2:46" ht="20.149999999999999" customHeight="1">
      <c r="B911" s="437">
        <v>46170</v>
      </c>
      <c r="C911" s="419" t="s">
        <v>112</v>
      </c>
      <c r="D911" s="419" t="s">
        <v>112</v>
      </c>
      <c r="E911" s="457">
        <v>0.60556903868011225</v>
      </c>
      <c r="F911" s="457">
        <v>0.63826353866447794</v>
      </c>
      <c r="G911" s="457">
        <v>0.58730686091369666</v>
      </c>
      <c r="H911" s="457">
        <v>0.62217393319794889</v>
      </c>
      <c r="I911" s="457">
        <v>2284576172.8245382</v>
      </c>
      <c r="J911" s="462">
        <v>38759566318.230278</v>
      </c>
      <c r="K911" s="474">
        <f t="shared" si="67"/>
        <v>2.3680438373483215E-2</v>
      </c>
      <c r="L911" s="458">
        <f ca="1">IF(COUNTIF($D$64:$D911,$D911)&gt;=7,AVERAGE(OFFSET($H911,0,0,-7,1)),"")</f>
        <v>0.60321861718063019</v>
      </c>
      <c r="M911" s="458">
        <f ca="1">IF(COUNTIF($D$64:$D911,$D911)&gt;=20,AVERAGE(OFFSET($H911,0,0,-20,1)),"")</f>
        <v>0.62800655732439981</v>
      </c>
      <c r="N911" s="458">
        <f ca="1">IF(COUNTIF($D$64:$D911,$D911)&gt;=50,AVERAGE(OFFSET($H911,0,0,-50,1)),"")</f>
        <v>0.82979243805967684</v>
      </c>
      <c r="O911" s="458">
        <f t="shared" si="68"/>
        <v>0.61543400479067989</v>
      </c>
      <c r="P911" s="458">
        <f t="shared" si="69"/>
        <v>0.68325121462045679</v>
      </c>
      <c r="Q911" s="458">
        <f t="shared" si="70"/>
        <v>-6.7817209829776903E-2</v>
      </c>
      <c r="R911" s="453">
        <f t="shared" si="71"/>
        <v>-8.6198399494598815E-2</v>
      </c>
      <c r="S911" s="453">
        <f>IF(COUNTIF($D$64:$D911,$D911)&gt;=14,100-100/(1+(AVERAGEIFS($K$64:$K911,$D$64:$D911,$D911,$K$64:$K911,"&gt;0")*COUNTIFS($D$64:$D911,$D911,$K$64:$K911,"&gt;0"))/(-AVERAGEIFS($K$64:$K911,$D$64:$D911,$D911,$K$64:$K911,"&lt;0")*COUNTIFS($D$64:$D911,$D911,$K$64:$K911,"&lt;0"))),"")</f>
        <v>44.343219785200461</v>
      </c>
      <c r="T911" s="453">
        <f ca="1">IF($D911=$D910,MIN(0,$H911/MAX(OFFSET($H911,0,0,-(COUNTIF($D$64:$D911,$D911)),1))-1),0)</f>
        <v>-0.68536244142236613</v>
      </c>
      <c r="U911" s="453">
        <f ca="1">IF(COUNTIF($D$64:$D911,$D911)&gt;=30,STDEV(OFFSET($K911,0,0,-30,1))*SQRT(365),"")</f>
        <v>0.42229307258869392</v>
      </c>
      <c r="V911" s="453" t="str">
        <f ca="1">IF(COUNTIF($D$64:$D911,$D911)&lt;20,"Neutral",IF($H911&gt;$M911*1.05,"Bullish",IF($H911&lt;$M911*0.95,"Bearish","Neutral")))</f>
        <v>Neutral</v>
      </c>
      <c r="AB911" s="433"/>
      <c r="AC911" s="433"/>
      <c r="AD911" s="433"/>
      <c r="AE911" s="433"/>
      <c r="AF911" s="433"/>
      <c r="AG911" s="433"/>
      <c r="AH911" s="433"/>
      <c r="AI911" s="433"/>
      <c r="AJ911" s="433"/>
      <c r="AK911" s="433"/>
      <c r="AL911" s="433"/>
      <c r="AM911" s="433"/>
      <c r="AN911" s="433"/>
      <c r="AO911" s="433"/>
      <c r="AP911" s="433"/>
      <c r="AQ911" s="433"/>
      <c r="AR911" s="433"/>
      <c r="AS911" s="433"/>
      <c r="AT911" s="433"/>
    </row>
    <row r="912" spans="2:46" ht="20.149999999999999" customHeight="1">
      <c r="B912" s="437">
        <v>46171</v>
      </c>
      <c r="C912" s="419" t="s">
        <v>112</v>
      </c>
      <c r="D912" s="419" t="s">
        <v>112</v>
      </c>
      <c r="E912" s="457">
        <v>0.62745368165119275</v>
      </c>
      <c r="F912" s="457">
        <v>0.64357720229537374</v>
      </c>
      <c r="G912" s="457">
        <v>0.60837702797395987</v>
      </c>
      <c r="H912" s="457">
        <v>0.63267259843046497</v>
      </c>
      <c r="I912" s="457">
        <v>1590933023.1387103</v>
      </c>
      <c r="J912" s="462">
        <v>39413601612.253342</v>
      </c>
      <c r="K912" s="474">
        <f t="shared" si="67"/>
        <v>1.6874164397330693E-2</v>
      </c>
      <c r="L912" s="458">
        <f ca="1">IF(COUNTIF($D$64:$D912,$D912)&gt;=7,AVERAGE(OFFSET($H912,0,0,-7,1)),"")</f>
        <v>0.61109214881205254</v>
      </c>
      <c r="M912" s="458">
        <f ca="1">IF(COUNTIF($D$64:$D912,$D912)&gt;=20,AVERAGE(OFFSET($H912,0,0,-20,1)),"")</f>
        <v>0.62312812253760841</v>
      </c>
      <c r="N912" s="458">
        <f ca="1">IF(COUNTIF($D$64:$D912,$D912)&gt;=50,AVERAGE(OFFSET($H912,0,0,-50,1)),"")</f>
        <v>0.8171658649925988</v>
      </c>
      <c r="O912" s="458">
        <f t="shared" si="68"/>
        <v>0.61808609611987764</v>
      </c>
      <c r="P912" s="458">
        <f t="shared" si="69"/>
        <v>0.67950465045823516</v>
      </c>
      <c r="Q912" s="458">
        <f t="shared" si="70"/>
        <v>-6.1418554338357523E-2</v>
      </c>
      <c r="R912" s="453">
        <f t="shared" si="71"/>
        <v>-8.1242430463350557E-2</v>
      </c>
      <c r="S912" s="453">
        <f>IF(COUNTIF($D$64:$D912,$D912)&gt;=14,100-100/(1+(AVERAGEIFS($K$64:$K912,$D$64:$D912,$D912,$K$64:$K912,"&gt;0")*COUNTIFS($D$64:$D912,$D912,$K$64:$K912,"&gt;0"))/(-AVERAGEIFS($K$64:$K912,$D$64:$D912,$D912,$K$64:$K912,"&lt;0")*COUNTIFS($D$64:$D912,$D912,$K$64:$K912,"&lt;0"))),"")</f>
        <v>44.700221489864134</v>
      </c>
      <c r="T912" s="453">
        <f ca="1">IF($D912=$D911,MIN(0,$H912/MAX(OFFSET($H912,0,0,-(COUNTIF($D$64:$D912,$D912)),1))-1),0)</f>
        <v>-0.68005319553335242</v>
      </c>
      <c r="U912" s="453">
        <f ca="1">IF(COUNTIF($D$64:$D912,$D912)&gt;=30,STDEV(OFFSET($K912,0,0,-30,1))*SQRT(365),"")</f>
        <v>0.43255418316335481</v>
      </c>
      <c r="V912" s="453" t="str">
        <f ca="1">IF(COUNTIF($D$64:$D912,$D912)&lt;20,"Neutral",IF($H912&gt;$M912*1.05,"Bullish",IF($H912&lt;$M912*0.95,"Bearish","Neutral")))</f>
        <v>Neutral</v>
      </c>
      <c r="AB912" s="433"/>
      <c r="AC912" s="433"/>
      <c r="AD912" s="433"/>
      <c r="AE912" s="433"/>
      <c r="AF912" s="433"/>
      <c r="AG912" s="433"/>
      <c r="AH912" s="433"/>
      <c r="AI912" s="433"/>
      <c r="AJ912" s="433"/>
      <c r="AK912" s="433"/>
      <c r="AL912" s="433"/>
      <c r="AM912" s="433"/>
      <c r="AN912" s="433"/>
      <c r="AO912" s="433"/>
      <c r="AP912" s="433"/>
      <c r="AQ912" s="433"/>
      <c r="AR912" s="433"/>
      <c r="AS912" s="433"/>
      <c r="AT912" s="433"/>
    </row>
    <row r="913" spans="2:46" ht="20.149999999999999" customHeight="1">
      <c r="B913" s="437">
        <v>46172</v>
      </c>
      <c r="C913" s="419" t="s">
        <v>112</v>
      </c>
      <c r="D913" s="419" t="s">
        <v>112</v>
      </c>
      <c r="E913" s="457">
        <v>0.62711472465823015</v>
      </c>
      <c r="F913" s="457">
        <v>0.648960575587751</v>
      </c>
      <c r="G913" s="457">
        <v>0.61864455893140524</v>
      </c>
      <c r="H913" s="457">
        <v>0.64863597141137863</v>
      </c>
      <c r="I913" s="457">
        <v>3020944360.7022572</v>
      </c>
      <c r="J913" s="462">
        <v>40408071776.787727</v>
      </c>
      <c r="K913" s="474">
        <f t="shared" si="67"/>
        <v>2.5231649071756346E-2</v>
      </c>
      <c r="L913" s="458">
        <f ca="1">IF(COUNTIF($D$64:$D913,$D913)&gt;=7,AVERAGE(OFFSET($H913,0,0,-7,1)),"")</f>
        <v>0.61866689843419775</v>
      </c>
      <c r="M913" s="458">
        <f ca="1">IF(COUNTIF($D$64:$D913,$D913)&gt;=20,AVERAGE(OFFSET($H913,0,0,-20,1)),"")</f>
        <v>0.61992057526909261</v>
      </c>
      <c r="N913" s="458">
        <f ca="1">IF(COUNTIF($D$64:$D913,$D913)&gt;=50,AVERAGE(OFFSET($H913,0,0,-50,1)),"")</f>
        <v>0.80503980580630252</v>
      </c>
      <c r="O913" s="458">
        <f t="shared" si="68"/>
        <v>0.62278607693395471</v>
      </c>
      <c r="P913" s="458">
        <f t="shared" si="69"/>
        <v>0.67721808163994945</v>
      </c>
      <c r="Q913" s="458">
        <f t="shared" si="70"/>
        <v>-5.4432004705994741E-2</v>
      </c>
      <c r="R913" s="453">
        <f t="shared" si="71"/>
        <v>-7.5880345311879399E-2</v>
      </c>
      <c r="S913" s="453">
        <f>IF(COUNTIF($D$64:$D913,$D913)&gt;=14,100-100/(1+(AVERAGEIFS($K$64:$K913,$D$64:$D913,$D913,$K$64:$K913,"&gt;0")*COUNTIFS($D$64:$D913,$D913,$K$64:$K913,"&gt;0"))/(-AVERAGEIFS($K$64:$K913,$D$64:$D913,$D913,$K$64:$K913,"&lt;0")*COUNTIFS($D$64:$D913,$D913,$K$64:$K913,"&lt;0"))),"")</f>
        <v>45.225577108888999</v>
      </c>
      <c r="T913" s="453">
        <f ca="1">IF($D913=$D912,MIN(0,$H913/MAX(OFFSET($H913,0,0,-(COUNTIF($D$64:$D913,$D913)),1))-1),0)</f>
        <v>-0.67198041004142006</v>
      </c>
      <c r="U913" s="453">
        <f ca="1">IF(COUNTIF($D$64:$D913,$D913)&gt;=30,STDEV(OFFSET($K913,0,0,-30,1))*SQRT(365),"")</f>
        <v>0.44500539256413651</v>
      </c>
      <c r="V913" s="453" t="str">
        <f ca="1">IF(COUNTIF($D$64:$D913,$D913)&lt;20,"Neutral",IF($H913&gt;$M913*1.05,"Bullish",IF($H913&lt;$M913*0.95,"Bearish","Neutral")))</f>
        <v>Neutral</v>
      </c>
      <c r="AB913" s="433"/>
      <c r="AC913" s="433"/>
      <c r="AD913" s="433"/>
      <c r="AE913" s="433"/>
      <c r="AF913" s="433"/>
      <c r="AG913" s="433"/>
      <c r="AH913" s="433"/>
      <c r="AI913" s="433"/>
      <c r="AJ913" s="433"/>
      <c r="AK913" s="433"/>
      <c r="AL913" s="433"/>
      <c r="AM913" s="433"/>
      <c r="AN913" s="433"/>
      <c r="AO913" s="433"/>
      <c r="AP913" s="433"/>
      <c r="AQ913" s="433"/>
      <c r="AR913" s="433"/>
      <c r="AS913" s="433"/>
      <c r="AT913" s="433"/>
    </row>
    <row r="914" spans="2:46" ht="20.149999999999999" customHeight="1">
      <c r="B914" s="437">
        <v>46173</v>
      </c>
      <c r="C914" s="419" t="s">
        <v>112</v>
      </c>
      <c r="D914" s="419" t="s">
        <v>112</v>
      </c>
      <c r="E914" s="457">
        <v>0.64872391114268224</v>
      </c>
      <c r="F914" s="457">
        <v>0.66572587985356302</v>
      </c>
      <c r="G914" s="457">
        <v>0.64260685207361479</v>
      </c>
      <c r="H914" s="457">
        <v>0.64774993834741512</v>
      </c>
      <c r="I914" s="457">
        <v>699941872.36201763</v>
      </c>
      <c r="J914" s="462">
        <v>40352874579.556526</v>
      </c>
      <c r="K914" s="474">
        <f t="shared" si="67"/>
        <v>-1.3659943373716121E-3</v>
      </c>
      <c r="L914" s="458">
        <f ca="1">IF(COUNTIF($D$64:$D914,$D914)&gt;=7,AVERAGE(OFFSET($H914,0,0,-7,1)),"")</f>
        <v>0.62503903548519868</v>
      </c>
      <c r="M914" s="458">
        <f ca="1">IF(COUNTIF($D$64:$D914,$D914)&gt;=20,AVERAGE(OFFSET($H914,0,0,-20,1)),"")</f>
        <v>0.61802025540839955</v>
      </c>
      <c r="N914" s="458">
        <f ca="1">IF(COUNTIF($D$64:$D914,$D914)&gt;=50,AVERAGE(OFFSET($H914,0,0,-50,1)),"")</f>
        <v>0.79388373228893205</v>
      </c>
      <c r="O914" s="458">
        <f t="shared" si="68"/>
        <v>0.62662667099756397</v>
      </c>
      <c r="P914" s="458">
        <f t="shared" si="69"/>
        <v>0.67503525621087279</v>
      </c>
      <c r="Q914" s="458">
        <f t="shared" si="70"/>
        <v>-4.8408585213308819E-2</v>
      </c>
      <c r="R914" s="453">
        <f t="shared" si="71"/>
        <v>-7.0385993292165286E-2</v>
      </c>
      <c r="S914" s="453">
        <f>IF(COUNTIF($D$64:$D914,$D914)&gt;=14,100-100/(1+(AVERAGEIFS($K$64:$K914,$D$64:$D914,$D914,$K$64:$K914,"&gt;0")*COUNTIFS($D$64:$D914,$D914,$K$64:$K914,"&gt;0"))/(-AVERAGEIFS($K$64:$K914,$D$64:$D914,$D914,$K$64:$K914,"&lt;0")*COUNTIFS($D$64:$D914,$D914,$K$64:$K914,"&lt;0"))),"")</f>
        <v>45.202328655761093</v>
      </c>
      <c r="T914" s="453">
        <f ca="1">IF($D914=$D913,MIN(0,$H914/MAX(OFFSET($H914,0,0,-(COUNTIF($D$64:$D914,$D914)),1))-1),0)</f>
        <v>-0.67242848294385049</v>
      </c>
      <c r="U914" s="453">
        <f ca="1">IF(COUNTIF($D$64:$D914,$D914)&gt;=30,STDEV(OFFSET($K914,0,0,-30,1))*SQRT(365),"")</f>
        <v>0.44339856232395386</v>
      </c>
      <c r="V914" s="453" t="str">
        <f ca="1">IF(COUNTIF($D$64:$D914,$D914)&lt;20,"Neutral",IF($H914&gt;$M914*1.05,"Bullish",IF($H914&lt;$M914*0.95,"Bearish","Neutral")))</f>
        <v>Neutral</v>
      </c>
      <c r="AB914" s="433"/>
      <c r="AC914" s="433"/>
      <c r="AD914" s="433"/>
      <c r="AE914" s="433"/>
      <c r="AF914" s="433"/>
      <c r="AG914" s="433"/>
      <c r="AH914" s="433"/>
      <c r="AI914" s="433"/>
      <c r="AJ914" s="433"/>
      <c r="AK914" s="433"/>
      <c r="AL914" s="433"/>
      <c r="AM914" s="433"/>
      <c r="AN914" s="433"/>
      <c r="AO914" s="433"/>
      <c r="AP914" s="433"/>
      <c r="AQ914" s="433"/>
      <c r="AR914" s="433"/>
      <c r="AS914" s="433"/>
      <c r="AT914" s="433"/>
    </row>
    <row r="915" spans="2:46" ht="20.149999999999999" customHeight="1">
      <c r="B915" s="437">
        <v>46174</v>
      </c>
      <c r="C915" s="419" t="s">
        <v>112</v>
      </c>
      <c r="D915" s="419" t="s">
        <v>112</v>
      </c>
      <c r="E915" s="457">
        <v>0.64700927268509423</v>
      </c>
      <c r="F915" s="457">
        <v>0.67539689099626432</v>
      </c>
      <c r="G915" s="457">
        <v>0.62775958702248735</v>
      </c>
      <c r="H915" s="457">
        <v>0.66081173368398849</v>
      </c>
      <c r="I915" s="457">
        <v>2790206430.1391559</v>
      </c>
      <c r="J915" s="462">
        <v>41166585176.496613</v>
      </c>
      <c r="K915" s="474">
        <f t="shared" si="67"/>
        <v>2.0164873145179341E-2</v>
      </c>
      <c r="L915" s="458">
        <f ca="1">IF(COUNTIF($D$64:$D915,$D915)&gt;=7,AVERAGE(OFFSET($H915,0,0,-7,1)),"")</f>
        <v>0.63360526191497502</v>
      </c>
      <c r="M915" s="458">
        <f ca="1">IF(COUNTIF($D$64:$D915,$D915)&gt;=20,AVERAGE(OFFSET($H915,0,0,-20,1)),"")</f>
        <v>0.61769373131039784</v>
      </c>
      <c r="N915" s="458">
        <f ca="1">IF(COUNTIF($D$64:$D915,$D915)&gt;=50,AVERAGE(OFFSET($H915,0,0,-50,1)),"")</f>
        <v>0.78439953611507252</v>
      </c>
      <c r="O915" s="458">
        <f t="shared" si="68"/>
        <v>0.63188591141086003</v>
      </c>
      <c r="P915" s="458">
        <f t="shared" si="69"/>
        <v>0.67398166194962206</v>
      </c>
      <c r="Q915" s="458">
        <f t="shared" si="70"/>
        <v>-4.2095750538762022E-2</v>
      </c>
      <c r="R915" s="453">
        <f t="shared" si="71"/>
        <v>-6.4727944741484633E-2</v>
      </c>
      <c r="S915" s="453">
        <f>IF(COUNTIF($D$64:$D915,$D915)&gt;=14,100-100/(1+(AVERAGEIFS($K$64:$K915,$D$64:$D915,$D915,$K$64:$K915,"&gt;0")*COUNTIFS($D$64:$D915,$D915,$K$64:$K915,"&gt;0"))/(-AVERAGEIFS($K$64:$K915,$D$64:$D915,$D915,$K$64:$K915,"&lt;0")*COUNTIFS($D$64:$D915,$D915,$K$64:$K915,"&lt;0"))),"")</f>
        <v>45.615029574994104</v>
      </c>
      <c r="T915" s="453">
        <f ca="1">IF($D915=$D914,MIN(0,$H915/MAX(OFFSET($H915,0,0,-(COUNTIF($D$64:$D915,$D915)),1))-1),0)</f>
        <v>-0.66582304485643928</v>
      </c>
      <c r="U915" s="453">
        <f ca="1">IF(COUNTIF($D$64:$D915,$D915)&gt;=30,STDEV(OFFSET($K915,0,0,-30,1))*SQRT(365),"")</f>
        <v>0.45025519306229805</v>
      </c>
      <c r="V915" s="453" t="str">
        <f ca="1">IF(COUNTIF($D$64:$D915,$D915)&lt;20,"Neutral",IF($H915&gt;$M915*1.05,"Bullish",IF($H915&lt;$M915*0.95,"Bearish","Neutral")))</f>
        <v>Bullish</v>
      </c>
      <c r="AB915" s="433"/>
      <c r="AC915" s="433"/>
      <c r="AD915" s="433"/>
      <c r="AE915" s="433"/>
      <c r="AF915" s="433"/>
      <c r="AG915" s="433"/>
      <c r="AH915" s="433"/>
      <c r="AI915" s="433"/>
      <c r="AJ915" s="433"/>
      <c r="AK915" s="433"/>
      <c r="AL915" s="433"/>
      <c r="AM915" s="433"/>
      <c r="AN915" s="433"/>
      <c r="AO915" s="433"/>
      <c r="AP915" s="433"/>
      <c r="AQ915" s="433"/>
      <c r="AR915" s="433"/>
      <c r="AS915" s="433"/>
      <c r="AT915" s="433"/>
    </row>
    <row r="916" spans="2:46" ht="20.149999999999999" customHeight="1">
      <c r="B916" s="437">
        <v>46175</v>
      </c>
      <c r="C916" s="419" t="s">
        <v>112</v>
      </c>
      <c r="D916" s="419" t="s">
        <v>112</v>
      </c>
      <c r="E916" s="457">
        <v>0.66203480260875669</v>
      </c>
      <c r="F916" s="457">
        <v>0.69187866902529094</v>
      </c>
      <c r="G916" s="457">
        <v>0.6450268570944131</v>
      </c>
      <c r="H916" s="457">
        <v>0.67131408053598385</v>
      </c>
      <c r="I916" s="457">
        <v>1603386948.1244228</v>
      </c>
      <c r="J916" s="462">
        <v>41820849824.349457</v>
      </c>
      <c r="K916" s="474">
        <f t="shared" si="67"/>
        <v>1.5893099829576762E-2</v>
      </c>
      <c r="L916" s="458">
        <f ca="1">IF(COUNTIF($D$64:$D916,$D916)&gt;=7,AVERAGE(OFFSET($H916,0,0,-7,1)),"")</f>
        <v>0.6415913798205154</v>
      </c>
      <c r="M916" s="458">
        <f ca="1">IF(COUNTIF($D$64:$D916,$D916)&gt;=20,AVERAGE(OFFSET($H916,0,0,-20,1)),"")</f>
        <v>0.61804291104342535</v>
      </c>
      <c r="N916" s="458">
        <f ca="1">IF(COUNTIF($D$64:$D916,$D916)&gt;=50,AVERAGE(OFFSET($H916,0,0,-50,1)),"")</f>
        <v>0.77573809875466371</v>
      </c>
      <c r="O916" s="458">
        <f t="shared" si="68"/>
        <v>0.63795178358395599</v>
      </c>
      <c r="P916" s="458">
        <f t="shared" si="69"/>
        <v>0.67378406332638963</v>
      </c>
      <c r="Q916" s="458">
        <f t="shared" si="70"/>
        <v>-3.5832279742433637E-2</v>
      </c>
      <c r="R916" s="453">
        <f t="shared" si="71"/>
        <v>-5.8948811741674434E-2</v>
      </c>
      <c r="S916" s="453">
        <f>IF(COUNTIF($D$64:$D916,$D916)&gt;=14,100-100/(1+(AVERAGEIFS($K$64:$K916,$D$64:$D916,$D916,$K$64:$K916,"&gt;0")*COUNTIFS($D$64:$D916,$D916,$K$64:$K916,"&gt;0"))/(-AVERAGEIFS($K$64:$K916,$D$64:$D916,$D916,$K$64:$K916,"&lt;0")*COUNTIFS($D$64:$D916,$D916,$K$64:$K916,"&lt;0"))),"")</f>
        <v>45.9359482864974</v>
      </c>
      <c r="T916" s="453">
        <f ca="1">IF($D916=$D915,MIN(0,$H916/MAX(OFFSET($H916,0,0,-(COUNTIF($D$64:$D916,$D916)),1))-1),0)</f>
        <v>-0.6605119371475987</v>
      </c>
      <c r="U916" s="453">
        <f ca="1">IF(COUNTIF($D$64:$D916,$D916)&gt;=30,STDEV(OFFSET($K916,0,0,-30,1))*SQRT(365),"")</f>
        <v>0.44940505628930055</v>
      </c>
      <c r="V916" s="453" t="str">
        <f ca="1">IF(COUNTIF($D$64:$D916,$D916)&lt;20,"Neutral",IF($H916&gt;$M916*1.05,"Bullish",IF($H916&lt;$M916*0.95,"Bearish","Neutral")))</f>
        <v>Bullish</v>
      </c>
      <c r="AB916" s="433"/>
      <c r="AC916" s="433"/>
      <c r="AD916" s="433"/>
      <c r="AE916" s="433"/>
      <c r="AF916" s="433"/>
      <c r="AG916" s="433"/>
      <c r="AH916" s="433"/>
      <c r="AI916" s="433"/>
      <c r="AJ916" s="433"/>
      <c r="AK916" s="433"/>
      <c r="AL916" s="433"/>
      <c r="AM916" s="433"/>
      <c r="AN916" s="433"/>
      <c r="AO916" s="433"/>
      <c r="AP916" s="433"/>
      <c r="AQ916" s="433"/>
      <c r="AR916" s="433"/>
      <c r="AS916" s="433"/>
      <c r="AT916" s="433"/>
    </row>
    <row r="917" spans="2:46" ht="20.149999999999999" customHeight="1">
      <c r="B917" s="437">
        <v>46176</v>
      </c>
      <c r="C917" s="419" t="s">
        <v>112</v>
      </c>
      <c r="D917" s="419" t="s">
        <v>112</v>
      </c>
      <c r="E917" s="457">
        <v>0.67138254974351119</v>
      </c>
      <c r="F917" s="457">
        <v>0.68500743182135837</v>
      </c>
      <c r="G917" s="457">
        <v>0.65909139038077924</v>
      </c>
      <c r="H917" s="457">
        <v>0.67640192662491272</v>
      </c>
      <c r="I917" s="457">
        <v>1767519024.1590672</v>
      </c>
      <c r="J917" s="462">
        <v>42137807345.998055</v>
      </c>
      <c r="K917" s="474">
        <f t="shared" si="67"/>
        <v>7.5789354587447733E-3</v>
      </c>
      <c r="L917" s="458">
        <f ca="1">IF(COUNTIF($D$64:$D917,$D917)&gt;=7,AVERAGE(OFFSET($H917,0,0,-7,1)),"")</f>
        <v>0.65139431174744178</v>
      </c>
      <c r="M917" s="458">
        <f ca="1">IF(COUNTIF($D$64:$D917,$D917)&gt;=20,AVERAGE(OFFSET($H917,0,0,-20,1)),"")</f>
        <v>0.61888040481354811</v>
      </c>
      <c r="N917" s="458">
        <f ca="1">IF(COUNTIF($D$64:$D917,$D917)&gt;=50,AVERAGE(OFFSET($H917,0,0,-50,1)),"")</f>
        <v>0.76651128562363169</v>
      </c>
      <c r="O917" s="458">
        <f t="shared" si="68"/>
        <v>0.64386719020564165</v>
      </c>
      <c r="P917" s="458">
        <f t="shared" si="69"/>
        <v>0.67397797912628021</v>
      </c>
      <c r="Q917" s="458">
        <f t="shared" si="70"/>
        <v>-3.0110788920638565E-2</v>
      </c>
      <c r="R917" s="453">
        <f t="shared" si="71"/>
        <v>-5.3181207177467257E-2</v>
      </c>
      <c r="S917" s="453">
        <f>IF(COUNTIF($D$64:$D917,$D917)&gt;=14,100-100/(1+(AVERAGEIFS($K$64:$K917,$D$64:$D917,$D917,$K$64:$K917,"&gt;0")*COUNTIFS($D$64:$D917,$D917,$K$64:$K917,"&gt;0"))/(-AVERAGEIFS($K$64:$K917,$D$64:$D917,$D917,$K$64:$K917,"&lt;0")*COUNTIFS($D$64:$D917,$D917,$K$64:$K917,"&lt;0"))),"")</f>
        <v>46.087654708408088</v>
      </c>
      <c r="T917" s="453">
        <f ca="1">IF($D917=$D916,MIN(0,$H917/MAX(OFFSET($H917,0,0,-(COUNTIF($D$64:$D917,$D917)),1))-1),0)</f>
        <v>-0.65793897903022591</v>
      </c>
      <c r="U917" s="453">
        <f ca="1">IF(COUNTIF($D$64:$D917,$D917)&gt;=30,STDEV(OFFSET($K917,0,0,-30,1))*SQRT(365),"")</f>
        <v>0.44667975318116038</v>
      </c>
      <c r="V917" s="453" t="str">
        <f ca="1">IF(COUNTIF($D$64:$D917,$D917)&lt;20,"Neutral",IF($H917&gt;$M917*1.05,"Bullish",IF($H917&lt;$M917*0.95,"Bearish","Neutral")))</f>
        <v>Bullish</v>
      </c>
      <c r="AB917" s="433"/>
      <c r="AC917" s="433"/>
      <c r="AD917" s="433"/>
      <c r="AE917" s="433"/>
      <c r="AF917" s="433"/>
      <c r="AG917" s="433"/>
      <c r="AH917" s="433"/>
      <c r="AI917" s="433"/>
      <c r="AJ917" s="433"/>
      <c r="AK917" s="433"/>
      <c r="AL917" s="433"/>
      <c r="AM917" s="433"/>
      <c r="AN917" s="433"/>
      <c r="AO917" s="433"/>
      <c r="AP917" s="433"/>
      <c r="AQ917" s="433"/>
      <c r="AR917" s="433"/>
      <c r="AS917" s="433"/>
      <c r="AT917" s="433"/>
    </row>
    <row r="918" spans="2:46" ht="20.149999999999999" customHeight="1">
      <c r="B918" s="437">
        <v>46177</v>
      </c>
      <c r="C918" s="419" t="s">
        <v>112</v>
      </c>
      <c r="D918" s="419" t="s">
        <v>112</v>
      </c>
      <c r="E918" s="457">
        <v>0.67670575537718025</v>
      </c>
      <c r="F918" s="457">
        <v>0.69604791864551285</v>
      </c>
      <c r="G918" s="457">
        <v>0.64180133173583165</v>
      </c>
      <c r="H918" s="457">
        <v>0.65628148318623836</v>
      </c>
      <c r="I918" s="457">
        <v>1900950536.0371735</v>
      </c>
      <c r="J918" s="462">
        <v>40884364184.525421</v>
      </c>
      <c r="K918" s="474">
        <f t="shared" si="67"/>
        <v>-2.9746283454677114E-2</v>
      </c>
      <c r="L918" s="458">
        <f ca="1">IF(COUNTIF($D$64:$D918,$D918)&gt;=7,AVERAGE(OFFSET($H918,0,0,-7,1)),"")</f>
        <v>0.65626681888862592</v>
      </c>
      <c r="M918" s="458">
        <f ca="1">IF(COUNTIF($D$64:$D918,$D918)&gt;=20,AVERAGE(OFFSET($H918,0,0,-20,1)),"")</f>
        <v>0.61856226307271789</v>
      </c>
      <c r="N918" s="458">
        <f ca="1">IF(COUNTIF($D$64:$D918,$D918)&gt;=50,AVERAGE(OFFSET($H918,0,0,-50,1)),"")</f>
        <v>0.75721404528604663</v>
      </c>
      <c r="O918" s="458">
        <f t="shared" si="68"/>
        <v>0.64577708143342571</v>
      </c>
      <c r="P918" s="458">
        <f t="shared" si="69"/>
        <v>0.672667127575166</v>
      </c>
      <c r="Q918" s="458">
        <f t="shared" si="70"/>
        <v>-2.6890046141740287E-2</v>
      </c>
      <c r="R918" s="453">
        <f t="shared" si="71"/>
        <v>-4.7922974970321865E-2</v>
      </c>
      <c r="S918" s="453">
        <f>IF(COUNTIF($D$64:$D918,$D918)&gt;=14,100-100/(1+(AVERAGEIFS($K$64:$K918,$D$64:$D918,$D918,$K$64:$K918,"&gt;0")*COUNTIFS($D$64:$D918,$D918,$K$64:$K918,"&gt;0"))/(-AVERAGEIFS($K$64:$K918,$D$64:$D918,$D918,$K$64:$K918,"&lt;0")*COUNTIFS($D$64:$D918,$D918,$K$64:$K918,"&lt;0"))),"")</f>
        <v>45.585603990666463</v>
      </c>
      <c r="T918" s="453">
        <f ca="1">IF($D918=$D917,MIN(0,$H918/MAX(OFFSET($H918,0,0,-(COUNTIF($D$64:$D918,$D918)),1))-1),0)</f>
        <v>-0.66811402311878909</v>
      </c>
      <c r="U918" s="453">
        <f ca="1">IF(COUNTIF($D$64:$D918,$D918)&gt;=30,STDEV(OFFSET($K918,0,0,-30,1))*SQRT(365),"")</f>
        <v>0.45302891022590924</v>
      </c>
      <c r="V918" s="453" t="str">
        <f ca="1">IF(COUNTIF($D$64:$D918,$D918)&lt;20,"Neutral",IF($H918&gt;$M918*1.05,"Bullish",IF($H918&lt;$M918*0.95,"Bearish","Neutral")))</f>
        <v>Bullish</v>
      </c>
      <c r="AB918" s="433"/>
      <c r="AC918" s="433"/>
      <c r="AD918" s="433"/>
      <c r="AE918" s="433"/>
      <c r="AF918" s="433"/>
      <c r="AG918" s="433"/>
      <c r="AH918" s="433"/>
      <c r="AI918" s="433"/>
      <c r="AJ918" s="433"/>
      <c r="AK918" s="433"/>
      <c r="AL918" s="433"/>
      <c r="AM918" s="433"/>
      <c r="AN918" s="433"/>
      <c r="AO918" s="433"/>
      <c r="AP918" s="433"/>
      <c r="AQ918" s="433"/>
      <c r="AR918" s="433"/>
      <c r="AS918" s="433"/>
      <c r="AT918" s="433"/>
    </row>
    <row r="919" spans="2:46" ht="20.149999999999999" customHeight="1">
      <c r="B919" s="437">
        <v>46178</v>
      </c>
      <c r="C919" s="419" t="s">
        <v>112</v>
      </c>
      <c r="D919" s="419" t="s">
        <v>112</v>
      </c>
      <c r="E919" s="457">
        <v>0.66117738055310527</v>
      </c>
      <c r="F919" s="457">
        <v>0.6797568124561123</v>
      </c>
      <c r="G919" s="457">
        <v>0.6428239337447923</v>
      </c>
      <c r="H919" s="457">
        <v>0.66809775728479626</v>
      </c>
      <c r="I919" s="457">
        <v>1620855787.2153513</v>
      </c>
      <c r="J919" s="462">
        <v>41620482551.303299</v>
      </c>
      <c r="K919" s="474">
        <f t="shared" si="67"/>
        <v>1.80048872340417E-2</v>
      </c>
      <c r="L919" s="458">
        <f ca="1">IF(COUNTIF($D$64:$D919,$D919)&gt;=7,AVERAGE(OFFSET($H919,0,0,-7,1)),"")</f>
        <v>0.66132755586781633</v>
      </c>
      <c r="M919" s="458">
        <f ca="1">IF(COUNTIF($D$64:$D919,$D919)&gt;=20,AVERAGE(OFFSET($H919,0,0,-20,1)),"")</f>
        <v>0.62029927243236405</v>
      </c>
      <c r="N919" s="458">
        <f ca="1">IF(COUNTIF($D$64:$D919,$D919)&gt;=50,AVERAGE(OFFSET($H919,0,0,-50,1)),"")</f>
        <v>0.74903207597241728</v>
      </c>
      <c r="O919" s="458">
        <f t="shared" si="68"/>
        <v>0.64921103156440585</v>
      </c>
      <c r="P919" s="458">
        <f t="shared" si="69"/>
        <v>0.67232865570180533</v>
      </c>
      <c r="Q919" s="458">
        <f t="shared" si="70"/>
        <v>-2.3117624137399484E-2</v>
      </c>
      <c r="R919" s="453">
        <f t="shared" si="71"/>
        <v>-4.2961904803737391E-2</v>
      </c>
      <c r="S919" s="453">
        <f>IF(COUNTIF($D$64:$D919,$D919)&gt;=14,100-100/(1+(AVERAGEIFS($K$64:$K919,$D$64:$D919,$D919,$K$64:$K919,"&gt;0")*COUNTIFS($D$64:$D919,$D919,$K$64:$K919,"&gt;0"))/(-AVERAGEIFS($K$64:$K919,$D$64:$D919,$D919,$K$64:$K919,"&lt;0")*COUNTIFS($D$64:$D919,$D919,$K$64:$K919,"&lt;0"))),"")</f>
        <v>45.942038986849383</v>
      </c>
      <c r="T919" s="453">
        <f ca="1">IF($D919=$D918,MIN(0,$H919/MAX(OFFSET($H919,0,0,-(COUNTIF($D$64:$D919,$D919)),1))-1),0)</f>
        <v>-0.66213845353048306</v>
      </c>
      <c r="U919" s="453">
        <f ca="1">IF(COUNTIF($D$64:$D919,$D919)&gt;=30,STDEV(OFFSET($K919,0,0,-30,1))*SQRT(365),"")</f>
        <v>0.43939999252068601</v>
      </c>
      <c r="V919" s="453" t="str">
        <f ca="1">IF(COUNTIF($D$64:$D919,$D919)&lt;20,"Neutral",IF($H919&gt;$M919*1.05,"Bullish",IF($H919&lt;$M919*0.95,"Bearish","Neutral")))</f>
        <v>Bullish</v>
      </c>
      <c r="AB919" s="433"/>
      <c r="AC919" s="433"/>
      <c r="AD919" s="433"/>
      <c r="AE919" s="433"/>
      <c r="AF919" s="433"/>
      <c r="AG919" s="433"/>
      <c r="AH919" s="433"/>
      <c r="AI919" s="433"/>
      <c r="AJ919" s="433"/>
      <c r="AK919" s="433"/>
      <c r="AL919" s="433"/>
      <c r="AM919" s="433"/>
      <c r="AN919" s="433"/>
      <c r="AO919" s="433"/>
      <c r="AP919" s="433"/>
      <c r="AQ919" s="433"/>
      <c r="AR919" s="433"/>
      <c r="AS919" s="433"/>
      <c r="AT919" s="433"/>
    </row>
    <row r="920" spans="2:46" ht="20.149999999999999" customHeight="1">
      <c r="B920" s="437">
        <v>46179</v>
      </c>
      <c r="C920" s="419" t="s">
        <v>112</v>
      </c>
      <c r="D920" s="419" t="s">
        <v>112</v>
      </c>
      <c r="E920" s="457">
        <v>0.66907790509146647</v>
      </c>
      <c r="F920" s="457">
        <v>0.68837785738918655</v>
      </c>
      <c r="G920" s="457">
        <v>0.65818147239264824</v>
      </c>
      <c r="H920" s="457">
        <v>0.68122381080950112</v>
      </c>
      <c r="I920" s="457">
        <v>822478799.41388261</v>
      </c>
      <c r="J920" s="462">
        <v>42438196240.259109</v>
      </c>
      <c r="K920" s="474">
        <f t="shared" si="67"/>
        <v>1.9646905533780235E-2</v>
      </c>
      <c r="L920" s="458">
        <f ca="1">IF(COUNTIF($D$64:$D920,$D920)&gt;=7,AVERAGE(OFFSET($H920,0,0,-7,1)),"")</f>
        <v>0.66598296149611946</v>
      </c>
      <c r="M920" s="458">
        <f ca="1">IF(COUNTIF($D$64:$D920,$D920)&gt;=20,AVERAGE(OFFSET($H920,0,0,-20,1)),"")</f>
        <v>0.62339291652004114</v>
      </c>
      <c r="N920" s="458">
        <f ca="1">IF(COUNTIF($D$64:$D920,$D920)&gt;=50,AVERAGE(OFFSET($H920,0,0,-50,1)),"")</f>
        <v>0.74135021086445274</v>
      </c>
      <c r="O920" s="458">
        <f t="shared" si="68"/>
        <v>0.65413607452518974</v>
      </c>
      <c r="P920" s="458">
        <f t="shared" si="69"/>
        <v>0.67298755608015315</v>
      </c>
      <c r="Q920" s="458">
        <f t="shared" si="70"/>
        <v>-1.8851481554963412E-2</v>
      </c>
      <c r="R920" s="453">
        <f t="shared" si="71"/>
        <v>-3.8139820153982595E-2</v>
      </c>
      <c r="S920" s="453">
        <f>IF(COUNTIF($D$64:$D920,$D920)&gt;=14,100-100/(1+(AVERAGEIFS($K$64:$K920,$D$64:$D920,$D920,$K$64:$K920,"&gt;0")*COUNTIFS($D$64:$D920,$D920,$K$64:$K920,"&gt;0"))/(-AVERAGEIFS($K$64:$K920,$D$64:$D920,$D920,$K$64:$K920,"&lt;0")*COUNTIFS($D$64:$D920,$D920,$K$64:$K920,"&lt;0"))),"")</f>
        <v>46.325690348442926</v>
      </c>
      <c r="T920" s="453">
        <f ca="1">IF($D920=$D919,MIN(0,$H920/MAX(OFFSET($H920,0,0,-(COUNTIF($D$64:$D920,$D920)),1))-1),0)</f>
        <v>-0.65550051964349954</v>
      </c>
      <c r="U920" s="453">
        <f ca="1">IF(COUNTIF($D$64:$D920,$D920)&gt;=30,STDEV(OFFSET($K920,0,0,-30,1))*SQRT(365),"")</f>
        <v>0.42975989414650145</v>
      </c>
      <c r="V920" s="453" t="str">
        <f ca="1">IF(COUNTIF($D$64:$D920,$D920)&lt;20,"Neutral",IF($H920&gt;$M920*1.05,"Bullish",IF($H920&lt;$M920*0.95,"Bearish","Neutral")))</f>
        <v>Bullish</v>
      </c>
      <c r="AB920" s="433"/>
      <c r="AC920" s="433"/>
      <c r="AD920" s="433"/>
      <c r="AE920" s="433"/>
      <c r="AF920" s="433"/>
      <c r="AG920" s="433"/>
      <c r="AH920" s="433"/>
      <c r="AI920" s="433"/>
      <c r="AJ920" s="433"/>
      <c r="AK920" s="433"/>
      <c r="AL920" s="433"/>
      <c r="AM920" s="433"/>
      <c r="AN920" s="433"/>
      <c r="AO920" s="433"/>
      <c r="AP920" s="433"/>
      <c r="AQ920" s="433"/>
      <c r="AR920" s="433"/>
      <c r="AS920" s="433"/>
      <c r="AT920" s="433"/>
    </row>
    <row r="921" spans="2:46" ht="20.149999999999999" customHeight="1">
      <c r="B921" s="437">
        <v>46180</v>
      </c>
      <c r="C921" s="419" t="s">
        <v>112</v>
      </c>
      <c r="D921" s="419" t="s">
        <v>112</v>
      </c>
      <c r="E921" s="457">
        <v>0.68623576741245262</v>
      </c>
      <c r="F921" s="457">
        <v>0.73465864395933844</v>
      </c>
      <c r="G921" s="457">
        <v>0.67365378057657255</v>
      </c>
      <c r="H921" s="457">
        <v>0.71770199734051887</v>
      </c>
      <c r="I921" s="457">
        <v>4009081019.2179317</v>
      </c>
      <c r="J921" s="462">
        <v>44710677639.070656</v>
      </c>
      <c r="K921" s="474">
        <f t="shared" si="67"/>
        <v>5.3548020418826114E-2</v>
      </c>
      <c r="L921" s="458">
        <f ca="1">IF(COUNTIF($D$64:$D921,$D921)&gt;=7,AVERAGE(OFFSET($H921,0,0,-7,1)),"")</f>
        <v>0.67597611278084846</v>
      </c>
      <c r="M921" s="458">
        <f ca="1">IF(COUNTIF($D$64:$D921,$D921)&gt;=20,AVERAGE(OFFSET($H921,0,0,-20,1)),"")</f>
        <v>0.62929684543217168</v>
      </c>
      <c r="N921" s="458">
        <f ca="1">IF(COUNTIF($D$64:$D921,$D921)&gt;=50,AVERAGE(OFFSET($H921,0,0,-50,1)),"")</f>
        <v>0.73460184737093659</v>
      </c>
      <c r="O921" s="458">
        <f t="shared" si="68"/>
        <v>0.6639154472660096</v>
      </c>
      <c r="P921" s="458">
        <f t="shared" si="69"/>
        <v>0.67629973691425427</v>
      </c>
      <c r="Q921" s="458">
        <f t="shared" si="70"/>
        <v>-1.2384289648244673E-2</v>
      </c>
      <c r="R921" s="453">
        <f t="shared" si="71"/>
        <v>-3.298871405283501E-2</v>
      </c>
      <c r="S921" s="453">
        <f>IF(COUNTIF($D$64:$D921,$D921)&gt;=14,100-100/(1+(AVERAGEIFS($K$64:$K921,$D$64:$D921,$D921,$K$64:$K921,"&gt;0")*COUNTIFS($D$64:$D921,$D921,$K$64:$K921,"&gt;0"))/(-AVERAGEIFS($K$64:$K921,$D$64:$D921,$D921,$K$64:$K921,"&lt;0")*COUNTIFS($D$64:$D921,$D921,$K$64:$K921,"&lt;0"))),"")</f>
        <v>47.344217055440794</v>
      </c>
      <c r="T921" s="453">
        <f ca="1">IF($D921=$D920,MIN(0,$H921/MAX(OFFSET($H921,0,0,-(COUNTIF($D$64:$D921,$D921)),1))-1),0)</f>
        <v>-0.63705325443509464</v>
      </c>
      <c r="U921" s="453">
        <f ca="1">IF(COUNTIF($D$64:$D921,$D921)&gt;=30,STDEV(OFFSET($K921,0,0,-30,1))*SQRT(365),"")</f>
        <v>0.47077833474205222</v>
      </c>
      <c r="V921" s="453" t="str">
        <f ca="1">IF(COUNTIF($D$64:$D921,$D921)&lt;20,"Neutral",IF($H921&gt;$M921*1.05,"Bullish",IF($H921&lt;$M921*0.95,"Bearish","Neutral")))</f>
        <v>Bullish</v>
      </c>
      <c r="AB921" s="433"/>
      <c r="AC921" s="433"/>
      <c r="AD921" s="433"/>
      <c r="AE921" s="433"/>
      <c r="AF921" s="433"/>
      <c r="AG921" s="433"/>
      <c r="AH921" s="433"/>
      <c r="AI921" s="433"/>
      <c r="AJ921" s="433"/>
      <c r="AK921" s="433"/>
      <c r="AL921" s="433"/>
      <c r="AM921" s="433"/>
      <c r="AN921" s="433"/>
      <c r="AO921" s="433"/>
      <c r="AP921" s="433"/>
      <c r="AQ921" s="433"/>
      <c r="AR921" s="433"/>
      <c r="AS921" s="433"/>
      <c r="AT921" s="433"/>
    </row>
    <row r="922" spans="2:46" ht="20.149999999999999" customHeight="1">
      <c r="B922" s="437">
        <v>46181</v>
      </c>
      <c r="C922" s="419" t="s">
        <v>112</v>
      </c>
      <c r="D922" s="419" t="s">
        <v>112</v>
      </c>
      <c r="E922" s="457">
        <v>0.72088970114764728</v>
      </c>
      <c r="F922" s="457">
        <v>0.75106006025167904</v>
      </c>
      <c r="G922" s="457">
        <v>0.69990716306402656</v>
      </c>
      <c r="H922" s="457">
        <v>0.73052343708832901</v>
      </c>
      <c r="I922" s="457">
        <v>1559899618.0188067</v>
      </c>
      <c r="J922" s="462">
        <v>45509414805.13308</v>
      </c>
      <c r="K922" s="474">
        <f t="shared" si="67"/>
        <v>1.7864573033544051E-2</v>
      </c>
      <c r="L922" s="458">
        <f ca="1">IF(COUNTIF($D$64:$D922,$D922)&gt;=7,AVERAGE(OFFSET($H922,0,0,-7,1)),"")</f>
        <v>0.68593492755289709</v>
      </c>
      <c r="M922" s="458">
        <f ca="1">IF(COUNTIF($D$64:$D922,$D922)&gt;=20,AVERAGE(OFFSET($H922,0,0,-20,1)),"")</f>
        <v>0.63699300294686378</v>
      </c>
      <c r="N922" s="458">
        <f ca="1">IF(COUNTIF($D$64:$D922,$D922)&gt;=50,AVERAGE(OFFSET($H922,0,0,-50,1)),"")</f>
        <v>0.72784113299910436</v>
      </c>
      <c r="O922" s="458">
        <f t="shared" si="68"/>
        <v>0.67416283031559721</v>
      </c>
      <c r="P922" s="458">
        <f t="shared" si="69"/>
        <v>0.68031630729751902</v>
      </c>
      <c r="Q922" s="458">
        <f t="shared" si="70"/>
        <v>-6.1534769819218127E-3</v>
      </c>
      <c r="R922" s="453">
        <f t="shared" si="71"/>
        <v>-2.762166663865237E-2</v>
      </c>
      <c r="S922" s="453">
        <f>IF(COUNTIF($D$64:$D922,$D922)&gt;=14,100-100/(1+(AVERAGEIFS($K$64:$K922,$D$64:$D922,$D922,$K$64:$K922,"&gt;0")*COUNTIFS($D$64:$D922,$D922,$K$64:$K922,"&gt;0"))/(-AVERAGEIFS($K$64:$K922,$D$64:$D922,$D922,$K$64:$K922,"&lt;0")*COUNTIFS($D$64:$D922,$D922,$K$64:$K922,"&lt;0"))),"")</f>
        <v>47.675470578346584</v>
      </c>
      <c r="T922" s="453">
        <f ca="1">IF($D922=$D921,MIN(0,$H922/MAX(OFFSET($H922,0,0,-(COUNTIF($D$64:$D922,$D922)),1))-1),0)</f>
        <v>-0.63056936579166334</v>
      </c>
      <c r="U922" s="453">
        <f ca="1">IF(COUNTIF($D$64:$D922,$D922)&gt;=30,STDEV(OFFSET($K922,0,0,-30,1))*SQRT(365),"")</f>
        <v>0.47407996348956821</v>
      </c>
      <c r="V922" s="453" t="str">
        <f ca="1">IF(COUNTIF($D$64:$D922,$D922)&lt;20,"Neutral",IF($H922&gt;$M922*1.05,"Bullish",IF($H922&lt;$M922*0.95,"Bearish","Neutral")))</f>
        <v>Bullish</v>
      </c>
      <c r="AB922" s="433"/>
      <c r="AC922" s="433"/>
      <c r="AD922" s="433"/>
      <c r="AE922" s="433"/>
      <c r="AF922" s="433"/>
      <c r="AG922" s="433"/>
      <c r="AH922" s="433"/>
      <c r="AI922" s="433"/>
      <c r="AJ922" s="433"/>
      <c r="AK922" s="433"/>
      <c r="AL922" s="433"/>
      <c r="AM922" s="433"/>
      <c r="AN922" s="433"/>
      <c r="AO922" s="433"/>
      <c r="AP922" s="433"/>
      <c r="AQ922" s="433"/>
      <c r="AR922" s="433"/>
      <c r="AS922" s="433"/>
      <c r="AT922" s="433"/>
    </row>
    <row r="923" spans="2:46" ht="20.149999999999999" customHeight="1">
      <c r="B923" s="437">
        <v>46182</v>
      </c>
      <c r="C923" s="419" t="s">
        <v>112</v>
      </c>
      <c r="D923" s="419" t="s">
        <v>112</v>
      </c>
      <c r="E923" s="457">
        <v>0.73420078007401857</v>
      </c>
      <c r="F923" s="457">
        <v>0.73533016679157059</v>
      </c>
      <c r="G923" s="457">
        <v>0.71163027585049021</v>
      </c>
      <c r="H923" s="457">
        <v>0.73121815922388123</v>
      </c>
      <c r="I923" s="457">
        <v>974080945.9088043</v>
      </c>
      <c r="J923" s="462">
        <v>45552693906.440453</v>
      </c>
      <c r="K923" s="474">
        <f t="shared" si="67"/>
        <v>9.5099226155048733E-4</v>
      </c>
      <c r="L923" s="458">
        <f ca="1">IF(COUNTIF($D$64:$D923,$D923)&gt;=7,AVERAGE(OFFSET($H923,0,0,-7,1)),"")</f>
        <v>0.69449265307973973</v>
      </c>
      <c r="M923" s="458">
        <f ca="1">IF(COUNTIF($D$64:$D923,$D923)&gt;=20,AVERAGE(OFFSET($H923,0,0,-20,1)),"")</f>
        <v>0.64543926589743905</v>
      </c>
      <c r="N923" s="458">
        <f ca="1">IF(COUNTIF($D$64:$D923,$D923)&gt;=50,AVERAGE(OFFSET($H923,0,0,-50,1)),"")</f>
        <v>0.72100934202179412</v>
      </c>
      <c r="O923" s="458">
        <f t="shared" si="68"/>
        <v>0.68294057322456403</v>
      </c>
      <c r="P923" s="458">
        <f t="shared" si="69"/>
        <v>0.68408681484761991</v>
      </c>
      <c r="Q923" s="458">
        <f t="shared" si="70"/>
        <v>-1.146241623055877E-3</v>
      </c>
      <c r="R923" s="453">
        <f t="shared" si="71"/>
        <v>-2.2326581635533072E-2</v>
      </c>
      <c r="S923" s="453">
        <f>IF(COUNTIF($D$64:$D923,$D923)&gt;=14,100-100/(1+(AVERAGEIFS($K$64:$K923,$D$64:$D923,$D923,$K$64:$K923,"&gt;0")*COUNTIFS($D$64:$D923,$D923,$K$64:$K923,"&gt;0"))/(-AVERAGEIFS($K$64:$K923,$D$64:$D923,$D923,$K$64:$K923,"&lt;0")*COUNTIFS($D$64:$D923,$D923,$K$64:$K923,"&lt;0"))),"")</f>
        <v>47.692987536354721</v>
      </c>
      <c r="T923" s="453">
        <f ca="1">IF($D923=$D922,MIN(0,$H923/MAX(OFFSET($H923,0,0,-(COUNTIF($D$64:$D923,$D923)),1))-1),0)</f>
        <v>-0.63021804011735161</v>
      </c>
      <c r="U923" s="453">
        <f ca="1">IF(COUNTIF($D$64:$D923,$D923)&gt;=30,STDEV(OFFSET($K923,0,0,-30,1))*SQRT(365),"")</f>
        <v>0.46595998731226895</v>
      </c>
      <c r="V923" s="453" t="str">
        <f ca="1">IF(COUNTIF($D$64:$D923,$D923)&lt;20,"Neutral",IF($H923&gt;$M923*1.05,"Bullish",IF($H923&lt;$M923*0.95,"Bearish","Neutral")))</f>
        <v>Bullish</v>
      </c>
      <c r="AB923" s="433"/>
      <c r="AC923" s="433"/>
      <c r="AD923" s="433"/>
      <c r="AE923" s="433"/>
      <c r="AF923" s="433"/>
      <c r="AG923" s="433"/>
      <c r="AH923" s="433"/>
      <c r="AI923" s="433"/>
      <c r="AJ923" s="433"/>
      <c r="AK923" s="433"/>
      <c r="AL923" s="433"/>
      <c r="AM923" s="433"/>
      <c r="AN923" s="433"/>
      <c r="AO923" s="433"/>
      <c r="AP923" s="433"/>
      <c r="AQ923" s="433"/>
      <c r="AR923" s="433"/>
      <c r="AS923" s="433"/>
      <c r="AT923" s="433"/>
    </row>
    <row r="924" spans="2:46" ht="20.149999999999999" customHeight="1">
      <c r="B924" s="437">
        <v>46183</v>
      </c>
      <c r="C924" s="419" t="s">
        <v>112</v>
      </c>
      <c r="D924" s="419" t="s">
        <v>112</v>
      </c>
      <c r="E924" s="457">
        <v>0.73045677956328936</v>
      </c>
      <c r="F924" s="457">
        <v>0.75608136240503265</v>
      </c>
      <c r="G924" s="457">
        <v>0.67953738648105477</v>
      </c>
      <c r="H924" s="457">
        <v>0.71473985611397417</v>
      </c>
      <c r="I924" s="457">
        <v>1224388412.9944503</v>
      </c>
      <c r="J924" s="462">
        <v>44526145142.307098</v>
      </c>
      <c r="K924" s="474">
        <f t="shared" si="67"/>
        <v>-2.2535412861460102E-2</v>
      </c>
      <c r="L924" s="458">
        <f ca="1">IF(COUNTIF($D$64:$D924,$D924)&gt;=7,AVERAGE(OFFSET($H924,0,0,-7,1)),"")</f>
        <v>0.69996950014960557</v>
      </c>
      <c r="M924" s="458">
        <f ca="1">IF(COUNTIF($D$64:$D924,$D924)&gt;=20,AVERAGE(OFFSET($H924,0,0,-20,1)),"")</f>
        <v>0.65299515351728954</v>
      </c>
      <c r="N924" s="458">
        <f ca="1">IF(COUNTIF($D$64:$D924,$D924)&gt;=50,AVERAGE(OFFSET($H924,0,0,-50,1)),"")</f>
        <v>0.7144665539190399</v>
      </c>
      <c r="O924" s="458">
        <f t="shared" si="68"/>
        <v>0.68783277059216563</v>
      </c>
      <c r="P924" s="458">
        <f t="shared" si="69"/>
        <v>0.68635741049697951</v>
      </c>
      <c r="Q924" s="458">
        <f t="shared" si="70"/>
        <v>1.4753600951861179E-3</v>
      </c>
      <c r="R924" s="453">
        <f t="shared" si="71"/>
        <v>-1.7566193289389236E-2</v>
      </c>
      <c r="S924" s="453">
        <f>IF(COUNTIF($D$64:$D924,$D924)&gt;=14,100-100/(1+(AVERAGEIFS($K$64:$K924,$D$64:$D924,$D924,$K$64:$K924,"&gt;0")*COUNTIFS($D$64:$D924,$D924,$K$64:$K924,"&gt;0"))/(-AVERAGEIFS($K$64:$K924,$D$64:$D924,$D924,$K$64:$K924,"&lt;0")*COUNTIFS($D$64:$D924,$D924,$K$64:$K924,"&lt;0"))),"")</f>
        <v>47.317613074760146</v>
      </c>
      <c r="T924" s="453">
        <f ca="1">IF($D924=$D923,MIN(0,$H924/MAX(OFFSET($H924,0,0,-(COUNTIF($D$64:$D924,$D924)),1))-1),0)</f>
        <v>-0.6385512292520269</v>
      </c>
      <c r="U924" s="453">
        <f ca="1">IF(COUNTIF($D$64:$D924,$D924)&gt;=30,STDEV(OFFSET($K924,0,0,-30,1))*SQRT(365),"")</f>
        <v>0.45262513774411367</v>
      </c>
      <c r="V924" s="453" t="str">
        <f ca="1">IF(COUNTIF($D$64:$D924,$D924)&lt;20,"Neutral",IF($H924&gt;$M924*1.05,"Bullish",IF($H924&lt;$M924*0.95,"Bearish","Neutral")))</f>
        <v>Bullish</v>
      </c>
      <c r="AB924" s="433"/>
      <c r="AC924" s="433"/>
      <c r="AD924" s="433"/>
      <c r="AE924" s="433"/>
      <c r="AF924" s="433"/>
      <c r="AG924" s="433"/>
      <c r="AH924" s="433"/>
      <c r="AI924" s="433"/>
      <c r="AJ924" s="433"/>
      <c r="AK924" s="433"/>
      <c r="AL924" s="433"/>
      <c r="AM924" s="433"/>
      <c r="AN924" s="433"/>
      <c r="AO924" s="433"/>
      <c r="AP924" s="433"/>
      <c r="AQ924" s="433"/>
      <c r="AR924" s="433"/>
      <c r="AS924" s="433"/>
      <c r="AT924" s="433"/>
    </row>
    <row r="925" spans="2:46" ht="20.149999999999999" customHeight="1">
      <c r="B925" s="437">
        <v>46184</v>
      </c>
      <c r="C925" s="419" t="s">
        <v>112</v>
      </c>
      <c r="D925" s="419" t="s">
        <v>112</v>
      </c>
      <c r="E925" s="457">
        <v>0.71372427372200065</v>
      </c>
      <c r="F925" s="457">
        <v>0.72986830848589213</v>
      </c>
      <c r="G925" s="457">
        <v>0.69134311462363052</v>
      </c>
      <c r="H925" s="457">
        <v>0.71421516401063156</v>
      </c>
      <c r="I925" s="457">
        <v>1906380877.4605765</v>
      </c>
      <c r="J925" s="462">
        <v>44493458401.042267</v>
      </c>
      <c r="K925" s="474">
        <f t="shared" si="67"/>
        <v>-7.3410220355607514E-4</v>
      </c>
      <c r="L925" s="458">
        <f ca="1">IF(COUNTIF($D$64:$D925,$D925)&gt;=7,AVERAGE(OFFSET($H925,0,0,-7,1)),"")</f>
        <v>0.70824574026737608</v>
      </c>
      <c r="M925" s="458">
        <f ca="1">IF(COUNTIF($D$64:$D925,$D925)&gt;=20,AVERAGE(OFFSET($H925,0,0,-20,1)),"")</f>
        <v>0.65982801786729595</v>
      </c>
      <c r="N925" s="458">
        <f ca="1">IF(COUNTIF($D$64:$D925,$D925)&gt;=50,AVERAGE(OFFSET($H925,0,0,-50,1)),"")</f>
        <v>0.70904610058515927</v>
      </c>
      <c r="O925" s="458">
        <f t="shared" si="68"/>
        <v>0.69189160034885266</v>
      </c>
      <c r="P925" s="458">
        <f t="shared" si="69"/>
        <v>0.68842094779428709</v>
      </c>
      <c r="Q925" s="458">
        <f t="shared" si="70"/>
        <v>3.4706525545655786E-3</v>
      </c>
      <c r="R925" s="453">
        <f t="shared" si="71"/>
        <v>-1.3358824120598273E-2</v>
      </c>
      <c r="S925" s="453">
        <f>IF(COUNTIF($D$64:$D925,$D925)&gt;=14,100-100/(1+(AVERAGEIFS($K$64:$K925,$D$64:$D925,$D925,$K$64:$K925,"&gt;0")*COUNTIFS($D$64:$D925,$D925,$K$64:$K925,"&gt;0"))/(-AVERAGEIFS($K$64:$K925,$D$64:$D925,$D925,$K$64:$K925,"&lt;0")*COUNTIFS($D$64:$D925,$D925,$K$64:$K925,"&lt;0"))),"")</f>
        <v>47.305484418239097</v>
      </c>
      <c r="T925" s="453">
        <f ca="1">IF($D925=$D924,MIN(0,$H925/MAX(OFFSET($H925,0,0,-(COUNTIF($D$64:$D925,$D925)),1))-1),0)</f>
        <v>-0.63881656959110567</v>
      </c>
      <c r="U925" s="453">
        <f ca="1">IF(COUNTIF($D$64:$D925,$D925)&gt;=30,STDEV(OFFSET($K925,0,0,-30,1))*SQRT(365),"")</f>
        <v>0.44094042241276171</v>
      </c>
      <c r="V925" s="453" t="str">
        <f ca="1">IF(COUNTIF($D$64:$D925,$D925)&lt;20,"Neutral",IF($H925&gt;$M925*1.05,"Bullish",IF($H925&lt;$M925*0.95,"Bearish","Neutral")))</f>
        <v>Bullish</v>
      </c>
      <c r="AB925" s="433"/>
      <c r="AC925" s="433"/>
      <c r="AD925" s="433"/>
      <c r="AE925" s="433"/>
      <c r="AF925" s="433"/>
      <c r="AG925" s="433"/>
      <c r="AH925" s="433"/>
      <c r="AI925" s="433"/>
      <c r="AJ925" s="433"/>
      <c r="AK925" s="433"/>
      <c r="AL925" s="433"/>
      <c r="AM925" s="433"/>
      <c r="AN925" s="433"/>
      <c r="AO925" s="433"/>
      <c r="AP925" s="433"/>
      <c r="AQ925" s="433"/>
      <c r="AR925" s="433"/>
      <c r="AS925" s="433"/>
      <c r="AT925" s="433"/>
    </row>
    <row r="926" spans="2:46" ht="20.149999999999999" customHeight="1">
      <c r="B926" s="437">
        <v>46185</v>
      </c>
      <c r="C926" s="419" t="s">
        <v>112</v>
      </c>
      <c r="D926" s="419" t="s">
        <v>112</v>
      </c>
      <c r="E926" s="457">
        <v>0.72044661089813644</v>
      </c>
      <c r="F926" s="457">
        <v>0.73091595622813521</v>
      </c>
      <c r="G926" s="457">
        <v>0.70699224471096023</v>
      </c>
      <c r="H926" s="457">
        <v>0.7187760912604696</v>
      </c>
      <c r="I926" s="457">
        <v>2667767170.8969083</v>
      </c>
      <c r="J926" s="462">
        <v>44777590462.480591</v>
      </c>
      <c r="K926" s="474">
        <f t="shared" si="67"/>
        <v>6.3859288904291045E-3</v>
      </c>
      <c r="L926" s="458">
        <f ca="1">IF(COUNTIF($D$64:$D926,$D926)&gt;=7,AVERAGE(OFFSET($H926,0,0,-7,1)),"")</f>
        <v>0.71548550226390084</v>
      </c>
      <c r="M926" s="458">
        <f ca="1">IF(COUNTIF($D$64:$D926,$D926)&gt;=20,AVERAGE(OFFSET($H926,0,0,-20,1)),"")</f>
        <v>0.66598618622750128</v>
      </c>
      <c r="N926" s="458">
        <f ca="1">IF(COUNTIF($D$64:$D926,$D926)&gt;=50,AVERAGE(OFFSET($H926,0,0,-50,1)),"")</f>
        <v>0.70463846135632979</v>
      </c>
      <c r="O926" s="458">
        <f t="shared" si="68"/>
        <v>0.69602767587371683</v>
      </c>
      <c r="P926" s="458">
        <f t="shared" si="69"/>
        <v>0.69066947693993019</v>
      </c>
      <c r="Q926" s="458">
        <f t="shared" si="70"/>
        <v>5.3581989337866398E-3</v>
      </c>
      <c r="R926" s="453">
        <f t="shared" si="71"/>
        <v>-9.6154195097212895E-3</v>
      </c>
      <c r="S926" s="453">
        <f>IF(COUNTIF($D$64:$D926,$D926)&gt;=14,100-100/(1+(AVERAGEIFS($K$64:$K926,$D$64:$D926,$D926,$K$64:$K926,"&gt;0")*COUNTIFS($D$64:$D926,$D926,$K$64:$K926,"&gt;0"))/(-AVERAGEIFS($K$64:$K926,$D$64:$D926,$D926,$K$64:$K926,"&lt;0")*COUNTIFS($D$64:$D926,$D926,$K$64:$K926,"&lt;0"))),"")</f>
        <v>47.422718947137923</v>
      </c>
      <c r="T926" s="453">
        <f ca="1">IF($D926=$D925,MIN(0,$H926/MAX(OFFSET($H926,0,0,-(COUNTIF($D$64:$D926,$D926)),1))-1),0)</f>
        <v>-0.6365100778881132</v>
      </c>
      <c r="U926" s="453">
        <f ca="1">IF(COUNTIF($D$64:$D926,$D926)&gt;=30,STDEV(OFFSET($K926,0,0,-30,1))*SQRT(365),"")</f>
        <v>0.44038996994561191</v>
      </c>
      <c r="V926" s="453" t="str">
        <f ca="1">IF(COUNTIF($D$64:$D926,$D926)&lt;20,"Neutral",IF($H926&gt;$M926*1.05,"Bullish",IF($H926&lt;$M926*0.95,"Bearish","Neutral")))</f>
        <v>Bullish</v>
      </c>
      <c r="AB926" s="433"/>
      <c r="AC926" s="433"/>
      <c r="AD926" s="433"/>
      <c r="AE926" s="433"/>
      <c r="AF926" s="433"/>
      <c r="AG926" s="433"/>
      <c r="AH926" s="433"/>
      <c r="AI926" s="433"/>
      <c r="AJ926" s="433"/>
      <c r="AK926" s="433"/>
      <c r="AL926" s="433"/>
      <c r="AM926" s="433"/>
      <c r="AN926" s="433"/>
      <c r="AO926" s="433"/>
      <c r="AP926" s="433"/>
      <c r="AQ926" s="433"/>
      <c r="AR926" s="433"/>
      <c r="AS926" s="433"/>
      <c r="AT926" s="433"/>
    </row>
    <row r="927" spans="2:46" ht="20.149999999999999" customHeight="1">
      <c r="B927" s="437">
        <v>46186</v>
      </c>
      <c r="C927" s="419" t="s">
        <v>112</v>
      </c>
      <c r="D927" s="419" t="s">
        <v>112</v>
      </c>
      <c r="E927" s="457">
        <v>0.72492082027122851</v>
      </c>
      <c r="F927" s="457">
        <v>0.73126468804341427</v>
      </c>
      <c r="G927" s="457">
        <v>0.69973083980372097</v>
      </c>
      <c r="H927" s="457">
        <v>0.71888780023436938</v>
      </c>
      <c r="I927" s="457">
        <v>2189787985.383276</v>
      </c>
      <c r="J927" s="462">
        <v>44784549595.853394</v>
      </c>
      <c r="K927" s="474">
        <f t="shared" si="67"/>
        <v>1.5541553935638497E-4</v>
      </c>
      <c r="L927" s="458">
        <f ca="1">IF(COUNTIF($D$64:$D927,$D927)&gt;=7,AVERAGE(OFFSET($H927,0,0,-7,1)),"")</f>
        <v>0.72086607218173904</v>
      </c>
      <c r="M927" s="458">
        <f ca="1">IF(COUNTIF($D$64:$D927,$D927)&gt;=20,AVERAGE(OFFSET($H927,0,0,-20,1)),"")</f>
        <v>0.6717733272896993</v>
      </c>
      <c r="N927" s="458">
        <f ca="1">IF(COUNTIF($D$64:$D927,$D927)&gt;=50,AVERAGE(OFFSET($H927,0,0,-50,1)),"")</f>
        <v>0.70073279417577683</v>
      </c>
      <c r="O927" s="458">
        <f t="shared" si="68"/>
        <v>0.69954461808304802</v>
      </c>
      <c r="P927" s="458">
        <f t="shared" si="69"/>
        <v>0.69275972310988865</v>
      </c>
      <c r="Q927" s="458">
        <f t="shared" si="70"/>
        <v>6.7848949731593722E-3</v>
      </c>
      <c r="R927" s="453">
        <f t="shared" si="71"/>
        <v>-6.3353566131451565E-3</v>
      </c>
      <c r="S927" s="453">
        <f>IF(COUNTIF($D$64:$D927,$D927)&gt;=14,100-100/(1+(AVERAGEIFS($K$64:$K927,$D$64:$D927,$D927,$K$64:$K927,"&gt;0")*COUNTIFS($D$64:$D927,$D927,$K$64:$K927,"&gt;0"))/(-AVERAGEIFS($K$64:$K927,$D$64:$D927,$D927,$K$64:$K927,"&lt;0")*COUNTIFS($D$64:$D927,$D927,$K$64:$K927,"&lt;0"))),"")</f>
        <v>47.425565603848746</v>
      </c>
      <c r="T927" s="453">
        <f ca="1">IF($D927=$D926,MIN(0,$H927/MAX(OFFSET($H927,0,0,-(COUNTIF($D$64:$D927,$D927)),1))-1),0)</f>
        <v>-0.63645358590581758</v>
      </c>
      <c r="U927" s="453">
        <f ca="1">IF(COUNTIF($D$64:$D927,$D927)&gt;=30,STDEV(OFFSET($K927,0,0,-30,1))*SQRT(365),"")</f>
        <v>0.43906118249505816</v>
      </c>
      <c r="V927" s="453" t="str">
        <f ca="1">IF(COUNTIF($D$64:$D927,$D927)&lt;20,"Neutral",IF($H927&gt;$M927*1.05,"Bullish",IF($H927&lt;$M927*0.95,"Bearish","Neutral")))</f>
        <v>Bullish</v>
      </c>
      <c r="AB927" s="433"/>
      <c r="AC927" s="433"/>
      <c r="AD927" s="433"/>
      <c r="AE927" s="433"/>
      <c r="AF927" s="433"/>
      <c r="AG927" s="433"/>
      <c r="AH927" s="433"/>
      <c r="AI927" s="433"/>
      <c r="AJ927" s="433"/>
      <c r="AK927" s="433"/>
      <c r="AL927" s="433"/>
      <c r="AM927" s="433"/>
      <c r="AN927" s="433"/>
      <c r="AO927" s="433"/>
      <c r="AP927" s="433"/>
      <c r="AQ927" s="433"/>
      <c r="AR927" s="433"/>
      <c r="AS927" s="433"/>
      <c r="AT927" s="433"/>
    </row>
    <row r="928" spans="2:46" ht="20.149999999999999" customHeight="1">
      <c r="B928" s="437">
        <v>46187</v>
      </c>
      <c r="C928" s="419" t="s">
        <v>112</v>
      </c>
      <c r="D928" s="419" t="s">
        <v>112</v>
      </c>
      <c r="E928" s="457">
        <v>0.71972086415559045</v>
      </c>
      <c r="F928" s="457">
        <v>0.75453418288698493</v>
      </c>
      <c r="G928" s="457">
        <v>0.69198415272221347</v>
      </c>
      <c r="H928" s="457">
        <v>0.73612140811360427</v>
      </c>
      <c r="I928" s="457">
        <v>2563539020.8428836</v>
      </c>
      <c r="J928" s="462">
        <v>45858151577.319031</v>
      </c>
      <c r="K928" s="474">
        <f t="shared" si="67"/>
        <v>2.3972597495209191E-2</v>
      </c>
      <c r="L928" s="458">
        <f ca="1">IF(COUNTIF($D$64:$D928,$D928)&gt;=7,AVERAGE(OFFSET($H928,0,0,-7,1)),"")</f>
        <v>0.72349741657789413</v>
      </c>
      <c r="M928" s="458">
        <f ca="1">IF(COUNTIF($D$64:$D928,$D928)&gt;=20,AVERAGE(OFFSET($H928,0,0,-20,1)),"")</f>
        <v>0.67853699026160186</v>
      </c>
      <c r="N928" s="458">
        <f ca="1">IF(COUNTIF($D$64:$D928,$D928)&gt;=50,AVERAGE(OFFSET($H928,0,0,-50,1)),"")</f>
        <v>0.69695720346721146</v>
      </c>
      <c r="O928" s="458">
        <f t="shared" si="68"/>
        <v>0.7051718165492874</v>
      </c>
      <c r="P928" s="458">
        <f t="shared" si="69"/>
        <v>0.6959716997768306</v>
      </c>
      <c r="Q928" s="458">
        <f t="shared" si="70"/>
        <v>9.2001167724568012E-3</v>
      </c>
      <c r="R928" s="453">
        <f t="shared" si="71"/>
        <v>-3.2282619360247647E-3</v>
      </c>
      <c r="S928" s="453">
        <f>IF(COUNTIF($D$64:$D928,$D928)&gt;=14,100-100/(1+(AVERAGEIFS($K$64:$K928,$D$64:$D928,$D928,$K$64:$K928,"&gt;0")*COUNTIFS($D$64:$D928,$D928,$K$64:$K928,"&gt;0"))/(-AVERAGEIFS($K$64:$K928,$D$64:$D928,$D928,$K$64:$K928,"&lt;0")*COUNTIFS($D$64:$D928,$D928,$K$64:$K928,"&lt;0"))),"")</f>
        <v>47.860997606034317</v>
      </c>
      <c r="T928" s="453">
        <f ca="1">IF($D928=$D927,MIN(0,$H928/MAX(OFFSET($H928,0,0,-(COUNTIF($D$64:$D928,$D928)),1))-1),0)</f>
        <v>-0.62773843404991103</v>
      </c>
      <c r="U928" s="453">
        <f ca="1">IF(COUNTIF($D$64:$D928,$D928)&gt;=30,STDEV(OFFSET($K928,0,0,-30,1))*SQRT(365),"")</f>
        <v>0.44504019764234887</v>
      </c>
      <c r="V928" s="453" t="str">
        <f ca="1">IF(COUNTIF($D$64:$D928,$D928)&lt;20,"Neutral",IF($H928&gt;$M928*1.05,"Bullish",IF($H928&lt;$M928*0.95,"Bearish","Neutral")))</f>
        <v>Bullish</v>
      </c>
      <c r="AB928" s="433"/>
      <c r="AC928" s="433"/>
      <c r="AD928" s="433"/>
      <c r="AE928" s="433"/>
      <c r="AF928" s="433"/>
      <c r="AG928" s="433"/>
      <c r="AH928" s="433"/>
      <c r="AI928" s="433"/>
      <c r="AJ928" s="433"/>
      <c r="AK928" s="433"/>
      <c r="AL928" s="433"/>
      <c r="AM928" s="433"/>
      <c r="AN928" s="433"/>
      <c r="AO928" s="433"/>
      <c r="AP928" s="433"/>
      <c r="AQ928" s="433"/>
      <c r="AR928" s="433"/>
      <c r="AS928" s="433"/>
      <c r="AT928" s="433"/>
    </row>
    <row r="929" spans="2:46" ht="20.149999999999999" customHeight="1">
      <c r="B929" s="437">
        <v>46188</v>
      </c>
      <c r="C929" s="419" t="s">
        <v>112</v>
      </c>
      <c r="D929" s="419" t="s">
        <v>112</v>
      </c>
      <c r="E929" s="457">
        <v>0.7410590268753906</v>
      </c>
      <c r="F929" s="457">
        <v>0.75035721013734846</v>
      </c>
      <c r="G929" s="457">
        <v>0.72758101775487394</v>
      </c>
      <c r="H929" s="457">
        <v>0.74076747789102781</v>
      </c>
      <c r="I929" s="457">
        <v>1715340332.2648563</v>
      </c>
      <c r="J929" s="462">
        <v>46147587762.36068</v>
      </c>
      <c r="K929" s="474">
        <f t="shared" si="67"/>
        <v>6.3115536733671096E-3</v>
      </c>
      <c r="L929" s="458">
        <f ca="1">IF(COUNTIF($D$64:$D929,$D929)&gt;=7,AVERAGE(OFFSET($H929,0,0,-7,1)),"")</f>
        <v>0.72496085097827978</v>
      </c>
      <c r="M929" s="458">
        <f ca="1">IF(COUNTIF($D$64:$D929,$D929)&gt;=20,AVERAGE(OFFSET($H929,0,0,-20,1)),"")</f>
        <v>0.68480480139629318</v>
      </c>
      <c r="N929" s="458">
        <f ca="1">IF(COUNTIF($D$64:$D929,$D929)&gt;=50,AVERAGE(OFFSET($H929,0,0,-50,1)),"")</f>
        <v>0.6937980818772399</v>
      </c>
      <c r="O929" s="458">
        <f t="shared" si="68"/>
        <v>0.71064807214032444</v>
      </c>
      <c r="P929" s="458">
        <f t="shared" si="69"/>
        <v>0.69928990556306747</v>
      </c>
      <c r="Q929" s="458">
        <f t="shared" si="70"/>
        <v>1.1358166577256967E-2</v>
      </c>
      <c r="R929" s="453">
        <f t="shared" si="71"/>
        <v>-3.1097623336841804E-4</v>
      </c>
      <c r="S929" s="453">
        <f>IF(COUNTIF($D$64:$D929,$D929)&gt;=14,100-100/(1+(AVERAGEIFS($K$64:$K929,$D$64:$D929,$D929,$K$64:$K929,"&gt;0")*COUNTIFS($D$64:$D929,$D929,$K$64:$K929,"&gt;0"))/(-AVERAGEIFS($K$64:$K929,$D$64:$D929,$D929,$K$64:$K929,"&lt;0")*COUNTIFS($D$64:$D929,$D929,$K$64:$K929,"&lt;0"))),"")</f>
        <v>47.974442163963282</v>
      </c>
      <c r="T929" s="453">
        <f ca="1">IF($D929=$D928,MIN(0,$H929/MAX(OFFSET($H929,0,0,-(COUNTIF($D$64:$D929,$D929)),1))-1),0)</f>
        <v>-0.62538888519588531</v>
      </c>
      <c r="U929" s="453">
        <f ca="1">IF(COUNTIF($D$64:$D929,$D929)&gt;=30,STDEV(OFFSET($K929,0,0,-30,1))*SQRT(365),"")</f>
        <v>0.41000972509722894</v>
      </c>
      <c r="V929" s="453" t="str">
        <f ca="1">IF(COUNTIF($D$64:$D929,$D929)&lt;20,"Neutral",IF($H929&gt;$M929*1.05,"Bullish",IF($H929&lt;$M929*0.95,"Bearish","Neutral")))</f>
        <v>Bullish</v>
      </c>
      <c r="AB929" s="433"/>
      <c r="AC929" s="433"/>
      <c r="AD929" s="433"/>
      <c r="AE929" s="433"/>
      <c r="AF929" s="433"/>
      <c r="AG929" s="433"/>
      <c r="AH929" s="433"/>
      <c r="AI929" s="433"/>
      <c r="AJ929" s="433"/>
      <c r="AK929" s="433"/>
      <c r="AL929" s="433"/>
      <c r="AM929" s="433"/>
      <c r="AN929" s="433"/>
      <c r="AO929" s="433"/>
      <c r="AP929" s="433"/>
      <c r="AQ929" s="433"/>
      <c r="AR929" s="433"/>
      <c r="AS929" s="433"/>
      <c r="AT929" s="433"/>
    </row>
    <row r="930" spans="2:46" ht="20.149999999999999" customHeight="1">
      <c r="B930" s="437">
        <v>46189</v>
      </c>
      <c r="C930" s="419" t="s">
        <v>112</v>
      </c>
      <c r="D930" s="419" t="s">
        <v>112</v>
      </c>
      <c r="E930" s="457">
        <v>0.74478999956063308</v>
      </c>
      <c r="F930" s="457">
        <v>0.76200120755647438</v>
      </c>
      <c r="G930" s="457">
        <v>0.72100420976720503</v>
      </c>
      <c r="H930" s="457">
        <v>0.74325388454049179</v>
      </c>
      <c r="I930" s="457">
        <v>1356029711.3212271</v>
      </c>
      <c r="J930" s="462">
        <v>46302483424.621292</v>
      </c>
      <c r="K930" s="474">
        <f t="shared" si="67"/>
        <v>3.3565278223914863E-3</v>
      </c>
      <c r="L930" s="458">
        <f ca="1">IF(COUNTIF($D$64:$D930,$D930)&gt;=7,AVERAGE(OFFSET($H930,0,0,-7,1)),"")</f>
        <v>0.72668024030922407</v>
      </c>
      <c r="M930" s="458">
        <f ca="1">IF(COUNTIF($D$64:$D930,$D930)&gt;=20,AVERAGE(OFFSET($H930,0,0,-20,1)),"")</f>
        <v>0.69157842546649628</v>
      </c>
      <c r="N930" s="458">
        <f ca="1">IF(COUNTIF($D$64:$D930,$D930)&gt;=50,AVERAGE(OFFSET($H930,0,0,-50,1)),"")</f>
        <v>0.69105301066744051</v>
      </c>
      <c r="O930" s="458">
        <f t="shared" si="68"/>
        <v>0.71566435097111947</v>
      </c>
      <c r="P930" s="458">
        <f t="shared" si="69"/>
        <v>0.70254649659843227</v>
      </c>
      <c r="Q930" s="458">
        <f t="shared" si="70"/>
        <v>1.3117854372687199E-2</v>
      </c>
      <c r="R930" s="453">
        <f t="shared" si="71"/>
        <v>2.3747898878427056E-3</v>
      </c>
      <c r="S930" s="453">
        <f>IF(COUNTIF($D$64:$D930,$D930)&gt;=14,100-100/(1+(AVERAGEIFS($K$64:$K930,$D$64:$D930,$D930,$K$64:$K930,"&gt;0")*COUNTIFS($D$64:$D930,$D930,$K$64:$K930,"&gt;0"))/(-AVERAGEIFS($K$64:$K930,$D$64:$D930,$D930,$K$64:$K930,"&lt;0")*COUNTIFS($D$64:$D930,$D930,$K$64:$K930,"&lt;0"))),"")</f>
        <v>48.03457191846212</v>
      </c>
      <c r="T930" s="453">
        <f ca="1">IF($D930=$D929,MIN(0,$H930/MAX(OFFSET($H930,0,0,-(COUNTIF($D$64:$D930,$D930)),1))-1),0)</f>
        <v>-0.62413149256646827</v>
      </c>
      <c r="U930" s="453">
        <f ca="1">IF(COUNTIF($D$64:$D930,$D930)&gt;=30,STDEV(OFFSET($K930,0,0,-30,1))*SQRT(365),"")</f>
        <v>0.39789777975641843</v>
      </c>
      <c r="V930" s="453" t="str">
        <f ca="1">IF(COUNTIF($D$64:$D930,$D930)&lt;20,"Neutral",IF($H930&gt;$M930*1.05,"Bullish",IF($H930&lt;$M930*0.95,"Bearish","Neutral")))</f>
        <v>Bullish</v>
      </c>
      <c r="AB930" s="433"/>
      <c r="AC930" s="433"/>
      <c r="AD930" s="433"/>
      <c r="AE930" s="433"/>
      <c r="AF930" s="433"/>
      <c r="AG930" s="433"/>
      <c r="AH930" s="433"/>
      <c r="AI930" s="433"/>
      <c r="AJ930" s="433"/>
      <c r="AK930" s="433"/>
      <c r="AL930" s="433"/>
      <c r="AM930" s="433"/>
      <c r="AN930" s="433"/>
      <c r="AO930" s="433"/>
      <c r="AP930" s="433"/>
      <c r="AQ930" s="433"/>
      <c r="AR930" s="433"/>
      <c r="AS930" s="433"/>
      <c r="AT930" s="433"/>
    </row>
    <row r="931" spans="2:46" ht="20.149999999999999" customHeight="1">
      <c r="B931" s="437">
        <v>46190</v>
      </c>
      <c r="C931" s="419" t="s">
        <v>112</v>
      </c>
      <c r="D931" s="419" t="s">
        <v>112</v>
      </c>
      <c r="E931" s="457">
        <v>0.74602961472949259</v>
      </c>
      <c r="F931" s="457">
        <v>0.7663674661531984</v>
      </c>
      <c r="G931" s="457">
        <v>0.72767544806784346</v>
      </c>
      <c r="H931" s="457">
        <v>0.75641931250363248</v>
      </c>
      <c r="I931" s="457">
        <v>2260626667.7600908</v>
      </c>
      <c r="J931" s="462">
        <v>47122650022.765938</v>
      </c>
      <c r="K931" s="474">
        <f t="shared" si="67"/>
        <v>1.7713231288767561E-2</v>
      </c>
      <c r="L931" s="458">
        <f ca="1">IF(COUNTIF($D$64:$D931,$D931)&gt;=7,AVERAGE(OFFSET($H931,0,0,-7,1)),"")</f>
        <v>0.73263444836488945</v>
      </c>
      <c r="M931" s="458">
        <f ca="1">IF(COUNTIF($D$64:$D931,$D931)&gt;=20,AVERAGE(OFFSET($H931,0,0,-20,1)),"")</f>
        <v>0.69829069443178049</v>
      </c>
      <c r="N931" s="458">
        <f ca="1">IF(COUNTIF($D$64:$D931,$D931)&gt;=50,AVERAGE(OFFSET($H931,0,0,-50,1)),"")</f>
        <v>0.68867981580458604</v>
      </c>
      <c r="O931" s="458">
        <f t="shared" si="68"/>
        <v>0.72193434505304455</v>
      </c>
      <c r="P931" s="458">
        <f t="shared" si="69"/>
        <v>0.70653707555437306</v>
      </c>
      <c r="Q931" s="458">
        <f t="shared" si="70"/>
        <v>1.5397269498671484E-2</v>
      </c>
      <c r="R931" s="453">
        <f t="shared" si="71"/>
        <v>4.9792858100084613E-3</v>
      </c>
      <c r="S931" s="453">
        <f>IF(COUNTIF($D$64:$D931,$D931)&gt;=14,100-100/(1+(AVERAGEIFS($K$64:$K931,$D$64:$D931,$D931,$K$64:$K931,"&gt;0")*COUNTIFS($D$64:$D931,$D931,$K$64:$K931,"&gt;0"))/(-AVERAGEIFS($K$64:$K931,$D$64:$D931,$D931,$K$64:$K931,"&lt;0")*COUNTIFS($D$64:$D931,$D931,$K$64:$K931,"&lt;0"))),"")</f>
        <v>48.349603351067458</v>
      </c>
      <c r="T931" s="453">
        <f ca="1">IF($D931=$D930,MIN(0,$H931/MAX(OFFSET($H931,0,0,-(COUNTIF($D$64:$D931,$D931)),1))-1),0)</f>
        <v>-0.61747364676013428</v>
      </c>
      <c r="U931" s="453">
        <f ca="1">IF(COUNTIF($D$64:$D931,$D931)&gt;=30,STDEV(OFFSET($K931,0,0,-30,1))*SQRT(365),"")</f>
        <v>0.37497045477737018</v>
      </c>
      <c r="V931" s="453" t="str">
        <f ca="1">IF(COUNTIF($D$64:$D931,$D931)&lt;20,"Neutral",IF($H931&gt;$M931*1.05,"Bullish",IF($H931&lt;$M931*0.95,"Bearish","Neutral")))</f>
        <v>Bullish</v>
      </c>
      <c r="AB931" s="433"/>
      <c r="AC931" s="433"/>
      <c r="AD931" s="433"/>
      <c r="AE931" s="433"/>
      <c r="AF931" s="433"/>
      <c r="AG931" s="433"/>
      <c r="AH931" s="433"/>
      <c r="AI931" s="433"/>
      <c r="AJ931" s="433"/>
      <c r="AK931" s="433"/>
      <c r="AL931" s="433"/>
      <c r="AM931" s="433"/>
      <c r="AN931" s="433"/>
      <c r="AO931" s="433"/>
      <c r="AP931" s="433"/>
      <c r="AQ931" s="433"/>
      <c r="AR931" s="433"/>
      <c r="AS931" s="433"/>
      <c r="AT931" s="433"/>
    </row>
    <row r="932" spans="2:46" ht="20.149999999999999" customHeight="1">
      <c r="B932" s="437">
        <v>46191</v>
      </c>
      <c r="C932" s="419" t="s">
        <v>112</v>
      </c>
      <c r="D932" s="419" t="s">
        <v>112</v>
      </c>
      <c r="E932" s="457">
        <v>0.75585895053603736</v>
      </c>
      <c r="F932" s="457">
        <v>0.78015837831040058</v>
      </c>
      <c r="G932" s="457">
        <v>0.74546637825481565</v>
      </c>
      <c r="H932" s="457">
        <v>0.77527466109505916</v>
      </c>
      <c r="I932" s="457">
        <v>1992613454.1701322</v>
      </c>
      <c r="J932" s="462">
        <v>48297281577.042633</v>
      </c>
      <c r="K932" s="474">
        <f t="shared" si="67"/>
        <v>2.4927111563318505E-2</v>
      </c>
      <c r="L932" s="458">
        <f ca="1">IF(COUNTIF($D$64:$D932,$D932)&gt;=7,AVERAGE(OFFSET($H932,0,0,-7,1)),"")</f>
        <v>0.74135723366266504</v>
      </c>
      <c r="M932" s="458">
        <f ca="1">IF(COUNTIF($D$64:$D932,$D932)&gt;=20,AVERAGE(OFFSET($H932,0,0,-20,1)),"")</f>
        <v>0.7054207975650103</v>
      </c>
      <c r="N932" s="458">
        <f ca="1">IF(COUNTIF($D$64:$D932,$D932)&gt;=50,AVERAGE(OFFSET($H932,0,0,-50,1)),"")</f>
        <v>0.68699348565549401</v>
      </c>
      <c r="O932" s="458">
        <f t="shared" si="68"/>
        <v>0.73014054752104685</v>
      </c>
      <c r="P932" s="458">
        <f t="shared" si="69"/>
        <v>0.71162874855738689</v>
      </c>
      <c r="Q932" s="458">
        <f t="shared" si="70"/>
        <v>1.8511798963659953E-2</v>
      </c>
      <c r="R932" s="453">
        <f t="shared" si="71"/>
        <v>7.6857884407387604E-3</v>
      </c>
      <c r="S932" s="453">
        <f>IF(COUNTIF($D$64:$D932,$D932)&gt;=14,100-100/(1+(AVERAGEIFS($K$64:$K932,$D$64:$D932,$D932,$K$64:$K932,"&gt;0")*COUNTIFS($D$64:$D932,$D932,$K$64:$K932,"&gt;0"))/(-AVERAGEIFS($K$64:$K932,$D$64:$D932,$D932,$K$64:$K932,"&lt;0")*COUNTIFS($D$64:$D932,$D932,$K$64:$K932,"&lt;0"))),"")</f>
        <v>48.786519238243059</v>
      </c>
      <c r="T932" s="453">
        <f ca="1">IF($D932=$D931,MIN(0,$H932/MAX(OFFSET($H932,0,0,-(COUNTIF($D$64:$D932,$D932)),1))-1),0)</f>
        <v>-0.60793836967701487</v>
      </c>
      <c r="U932" s="453">
        <f ca="1">IF(COUNTIF($D$64:$D932,$D932)&gt;=30,STDEV(OFFSET($K932,0,0,-30,1))*SQRT(365),"")</f>
        <v>0.33985184357138221</v>
      </c>
      <c r="V932" s="453" t="str">
        <f ca="1">IF(COUNTIF($D$64:$D932,$D932)&lt;20,"Neutral",IF($H932&gt;$M932*1.05,"Bullish",IF($H932&lt;$M932*0.95,"Bearish","Neutral")))</f>
        <v>Bullish</v>
      </c>
      <c r="AB932" s="433"/>
      <c r="AC932" s="433"/>
      <c r="AD932" s="433"/>
      <c r="AE932" s="433"/>
      <c r="AF932" s="433"/>
      <c r="AG932" s="433"/>
      <c r="AH932" s="433"/>
      <c r="AI932" s="433"/>
      <c r="AJ932" s="433"/>
      <c r="AK932" s="433"/>
      <c r="AL932" s="433"/>
      <c r="AM932" s="433"/>
      <c r="AN932" s="433"/>
      <c r="AO932" s="433"/>
      <c r="AP932" s="433"/>
      <c r="AQ932" s="433"/>
      <c r="AR932" s="433"/>
      <c r="AS932" s="433"/>
      <c r="AT932" s="433"/>
    </row>
    <row r="933" spans="2:46" ht="20.149999999999999" customHeight="1">
      <c r="B933" s="437">
        <v>46192</v>
      </c>
      <c r="C933" s="419" t="s">
        <v>112</v>
      </c>
      <c r="D933" s="419" t="s">
        <v>112</v>
      </c>
      <c r="E933" s="457">
        <v>0.77523234734464275</v>
      </c>
      <c r="F933" s="457">
        <v>0.81295525072088093</v>
      </c>
      <c r="G933" s="457">
        <v>0.76441422066484344</v>
      </c>
      <c r="H933" s="457">
        <v>0.80082476759430288</v>
      </c>
      <c r="I933" s="457">
        <v>1567120295.1916957</v>
      </c>
      <c r="J933" s="462">
        <v>49888976430.289101</v>
      </c>
      <c r="K933" s="474">
        <f t="shared" si="67"/>
        <v>3.2956199630147509E-2</v>
      </c>
      <c r="L933" s="458">
        <f ca="1">IF(COUNTIF($D$64:$D933,$D933)&gt;=7,AVERAGE(OFFSET($H933,0,0,-7,1)),"")</f>
        <v>0.75307847313892673</v>
      </c>
      <c r="M933" s="458">
        <f ca="1">IF(COUNTIF($D$64:$D933,$D933)&gt;=20,AVERAGE(OFFSET($H933,0,0,-20,1)),"")</f>
        <v>0.71303023737415638</v>
      </c>
      <c r="N933" s="458">
        <f ca="1">IF(COUNTIF($D$64:$D933,$D933)&gt;=50,AVERAGE(OFFSET($H933,0,0,-50,1)),"")</f>
        <v>0.68627509623219818</v>
      </c>
      <c r="O933" s="458">
        <f t="shared" si="68"/>
        <v>0.74101504291693243</v>
      </c>
      <c r="P933" s="458">
        <f t="shared" si="69"/>
        <v>0.7182358610786399</v>
      </c>
      <c r="Q933" s="458">
        <f t="shared" si="70"/>
        <v>2.2779181838292528E-2</v>
      </c>
      <c r="R933" s="453">
        <f t="shared" si="71"/>
        <v>1.0704467120249514E-2</v>
      </c>
      <c r="S933" s="453">
        <f>IF(COUNTIF($D$64:$D933,$D933)&gt;=14,100-100/(1+(AVERAGEIFS($K$64:$K933,$D$64:$D933,$D933,$K$64:$K933,"&gt;0")*COUNTIFS($D$64:$D933,$D933,$K$64:$K933,"&gt;0"))/(-AVERAGEIFS($K$64:$K933,$D$64:$D933,$D933,$K$64:$K933,"&lt;0")*COUNTIFS($D$64:$D933,$D933,$K$64:$K933,"&lt;0"))),"")</f>
        <v>49.352945700646025</v>
      </c>
      <c r="T933" s="453">
        <f ca="1">IF($D933=$D932,MIN(0,$H933/MAX(OFFSET($H933,0,0,-(COUNTIF($D$64:$D933,$D933)),1))-1),0)</f>
        <v>-0.59501750832076938</v>
      </c>
      <c r="U933" s="453">
        <f ca="1">IF(COUNTIF($D$64:$D933,$D933)&gt;=30,STDEV(OFFSET($K933,0,0,-30,1))*SQRT(365),"")</f>
        <v>0.32461720078654516</v>
      </c>
      <c r="V933" s="453" t="str">
        <f ca="1">IF(COUNTIF($D$64:$D933,$D933)&lt;20,"Neutral",IF($H933&gt;$M933*1.05,"Bullish",IF($H933&lt;$M933*0.95,"Bearish","Neutral")))</f>
        <v>Bullish</v>
      </c>
      <c r="AB933" s="433"/>
      <c r="AC933" s="433"/>
      <c r="AD933" s="433"/>
      <c r="AE933" s="433"/>
      <c r="AF933" s="433"/>
      <c r="AG933" s="433"/>
      <c r="AH933" s="433"/>
      <c r="AI933" s="433"/>
      <c r="AJ933" s="433"/>
      <c r="AK933" s="433"/>
      <c r="AL933" s="433"/>
      <c r="AM933" s="433"/>
      <c r="AN933" s="433"/>
      <c r="AO933" s="433"/>
      <c r="AP933" s="433"/>
      <c r="AQ933" s="433"/>
      <c r="AR933" s="433"/>
      <c r="AS933" s="433"/>
      <c r="AT933" s="433"/>
    </row>
    <row r="934" spans="2:46" ht="20.149999999999999" customHeight="1">
      <c r="B934" s="437">
        <v>46193</v>
      </c>
      <c r="C934" s="419" t="s">
        <v>112</v>
      </c>
      <c r="D934" s="419" t="s">
        <v>112</v>
      </c>
      <c r="E934" s="457">
        <v>0.80058412158679126</v>
      </c>
      <c r="F934" s="457">
        <v>0.8132792387860136</v>
      </c>
      <c r="G934" s="457">
        <v>0.79327739317993795</v>
      </c>
      <c r="H934" s="457">
        <v>0.80405322249980138</v>
      </c>
      <c r="I934" s="457">
        <v>1195027256.414731</v>
      </c>
      <c r="J934" s="462">
        <v>50090099468.941498</v>
      </c>
      <c r="K934" s="474">
        <f t="shared" si="67"/>
        <v>4.0314124089804171E-3</v>
      </c>
      <c r="L934" s="458">
        <f ca="1">IF(COUNTIF($D$64:$D934,$D934)&gt;=7,AVERAGE(OFFSET($H934,0,0,-7,1)),"")</f>
        <v>0.76524496203398851</v>
      </c>
      <c r="M934" s="458">
        <f ca="1">IF(COUNTIF($D$64:$D934,$D934)&gt;=20,AVERAGE(OFFSET($H934,0,0,-20,1)),"")</f>
        <v>0.72084540158177579</v>
      </c>
      <c r="N934" s="458">
        <f ca="1">IF(COUNTIF($D$64:$D934,$D934)&gt;=50,AVERAGE(OFFSET($H934,0,0,-50,1)),"")</f>
        <v>0.68596185595156856</v>
      </c>
      <c r="O934" s="458">
        <f t="shared" si="68"/>
        <v>0.75071322439122001</v>
      </c>
      <c r="P934" s="458">
        <f t="shared" si="69"/>
        <v>0.72459270266539255</v>
      </c>
      <c r="Q934" s="458">
        <f t="shared" si="70"/>
        <v>2.6120521725827461E-2</v>
      </c>
      <c r="R934" s="453">
        <f t="shared" si="71"/>
        <v>1.3787678041365103E-2</v>
      </c>
      <c r="S934" s="453">
        <f>IF(COUNTIF($D$64:$D934,$D934)&gt;=14,100-100/(1+(AVERAGEIFS($K$64:$K934,$D$64:$D934,$D934,$K$64:$K934,"&gt;0")*COUNTIFS($D$64:$D934,$D934,$K$64:$K934,"&gt;0"))/(-AVERAGEIFS($K$64:$K934,$D$64:$D934,$D934,$K$64:$K934,"&lt;0")*COUNTIFS($D$64:$D934,$D934,$K$64:$K934,"&lt;0"))),"")</f>
        <v>49.421375671797463</v>
      </c>
      <c r="T934" s="453">
        <f ca="1">IF($D934=$D933,MIN(0,$H934/MAX(OFFSET($H934,0,0,-(COUNTIF($D$64:$D934,$D934)),1))-1),0)</f>
        <v>-0.59338485687839393</v>
      </c>
      <c r="U934" s="453">
        <f ca="1">IF(COUNTIF($D$64:$D934,$D934)&gt;=30,STDEV(OFFSET($K934,0,0,-30,1))*SQRT(365),"")</f>
        <v>0.32404609350141483</v>
      </c>
      <c r="V934" s="453" t="str">
        <f ca="1">IF(COUNTIF($D$64:$D934,$D934)&lt;20,"Neutral",IF($H934&gt;$M934*1.05,"Bullish",IF($H934&lt;$M934*0.95,"Bearish","Neutral")))</f>
        <v>Bullish</v>
      </c>
      <c r="AB934" s="433"/>
      <c r="AC934" s="433"/>
      <c r="AD934" s="433"/>
      <c r="AE934" s="433"/>
      <c r="AF934" s="433"/>
      <c r="AG934" s="433"/>
      <c r="AH934" s="433"/>
      <c r="AI934" s="433"/>
      <c r="AJ934" s="433"/>
      <c r="AK934" s="433"/>
      <c r="AL934" s="433"/>
      <c r="AM934" s="433"/>
      <c r="AN934" s="433"/>
      <c r="AO934" s="433"/>
      <c r="AP934" s="433"/>
      <c r="AQ934" s="433"/>
      <c r="AR934" s="433"/>
      <c r="AS934" s="433"/>
      <c r="AT934" s="433"/>
    </row>
    <row r="935" spans="2:46" ht="20.149999999999999" customHeight="1">
      <c r="B935" s="437">
        <v>46194</v>
      </c>
      <c r="C935" s="419" t="s">
        <v>112</v>
      </c>
      <c r="D935" s="419" t="s">
        <v>112</v>
      </c>
      <c r="E935" s="457">
        <v>0.80824283954983478</v>
      </c>
      <c r="F935" s="457">
        <v>0.84808246157041145</v>
      </c>
      <c r="G935" s="457">
        <v>0.77955815887871638</v>
      </c>
      <c r="H935" s="457">
        <v>0.82133555240390266</v>
      </c>
      <c r="I935" s="457">
        <v>2710259059.3438544</v>
      </c>
      <c r="J935" s="462">
        <v>51166736686.139771</v>
      </c>
      <c r="K935" s="474">
        <f t="shared" si="67"/>
        <v>2.1494012361980896E-2</v>
      </c>
      <c r="L935" s="458">
        <f ca="1">IF(COUNTIF($D$64:$D935,$D935)&gt;=7,AVERAGE(OFFSET($H935,0,0,-7,1)),"")</f>
        <v>0.7774184112183169</v>
      </c>
      <c r="M935" s="458">
        <f ca="1">IF(COUNTIF($D$64:$D935,$D935)&gt;=20,AVERAGE(OFFSET($H935,0,0,-20,1)),"")</f>
        <v>0.72887159251777145</v>
      </c>
      <c r="N935" s="458">
        <f ca="1">IF(COUNTIF($D$64:$D935,$D935)&gt;=50,AVERAGE(OFFSET($H935,0,0,-50,1)),"")</f>
        <v>0.68636190506716022</v>
      </c>
      <c r="O935" s="458">
        <f t="shared" si="68"/>
        <v>0.76157819793163273</v>
      </c>
      <c r="P935" s="458">
        <f t="shared" si="69"/>
        <v>0.73175883968305999</v>
      </c>
      <c r="Q935" s="458">
        <f t="shared" si="70"/>
        <v>2.9819358248572736E-2</v>
      </c>
      <c r="R935" s="453">
        <f t="shared" si="71"/>
        <v>1.6994014082806631E-2</v>
      </c>
      <c r="S935" s="453">
        <f>IF(COUNTIF($D$64:$D935,$D935)&gt;=14,100-100/(1+(AVERAGEIFS($K$64:$K935,$D$64:$D935,$D935,$K$64:$K935,"&gt;0")*COUNTIFS($D$64:$D935,$D935,$K$64:$K935,"&gt;0"))/(-AVERAGEIFS($K$64:$K935,$D$64:$D935,$D935,$K$64:$K935,"&lt;0")*COUNTIFS($D$64:$D935,$D935,$K$64:$K935,"&lt;0"))),"")</f>
        <v>49.783120353480108</v>
      </c>
      <c r="T935" s="453">
        <f ca="1">IF($D935=$D934,MIN(0,$H935/MAX(OFFSET($H935,0,0,-(COUNTIF($D$64:$D935,$D935)),1))-1),0)</f>
        <v>-0.58464506596556953</v>
      </c>
      <c r="U935" s="453">
        <f ca="1">IF(COUNTIF($D$64:$D935,$D935)&gt;=30,STDEV(OFFSET($K935,0,0,-30,1))*SQRT(365),"")</f>
        <v>0.32264835494986049</v>
      </c>
      <c r="V935" s="453" t="str">
        <f ca="1">IF(COUNTIF($D$64:$D935,$D935)&lt;20,"Neutral",IF($H935&gt;$M935*1.05,"Bullish",IF($H935&lt;$M935*0.95,"Bearish","Neutral")))</f>
        <v>Bullish</v>
      </c>
      <c r="AB935" s="433"/>
      <c r="AC935" s="433"/>
      <c r="AD935" s="433"/>
      <c r="AE935" s="433"/>
      <c r="AF935" s="433"/>
      <c r="AG935" s="433"/>
      <c r="AH935" s="433"/>
      <c r="AI935" s="433"/>
      <c r="AJ935" s="433"/>
      <c r="AK935" s="433"/>
      <c r="AL935" s="433"/>
      <c r="AM935" s="433"/>
      <c r="AN935" s="433"/>
      <c r="AO935" s="433"/>
      <c r="AP935" s="433"/>
      <c r="AQ935" s="433"/>
      <c r="AR935" s="433"/>
      <c r="AS935" s="433"/>
      <c r="AT935" s="433"/>
    </row>
    <row r="936" spans="2:46" ht="20.149999999999999" customHeight="1">
      <c r="B936" s="437">
        <v>46195</v>
      </c>
      <c r="C936" s="419" t="s">
        <v>112</v>
      </c>
      <c r="D936" s="419" t="s">
        <v>112</v>
      </c>
      <c r="E936" s="457">
        <v>0.82735055908621813</v>
      </c>
      <c r="F936" s="457">
        <v>0.85900429660787936</v>
      </c>
      <c r="G936" s="457">
        <v>0.81476977403688433</v>
      </c>
      <c r="H936" s="457">
        <v>0.83983332629109331</v>
      </c>
      <c r="I936" s="457">
        <v>2922397689.5492263</v>
      </c>
      <c r="J936" s="462">
        <v>52319092410.904739</v>
      </c>
      <c r="K936" s="474">
        <f t="shared" si="67"/>
        <v>2.2521579436140193E-2</v>
      </c>
      <c r="L936" s="458">
        <f ca="1">IF(COUNTIF($D$64:$D936,$D936)&gt;=7,AVERAGE(OFFSET($H936,0,0,-7,1)),"")</f>
        <v>0.79157067527546909</v>
      </c>
      <c r="M936" s="458">
        <f ca="1">IF(COUNTIF($D$64:$D936,$D936)&gt;=20,AVERAGE(OFFSET($H936,0,0,-20,1)),"")</f>
        <v>0.73729755480552706</v>
      </c>
      <c r="N936" s="458">
        <f ca="1">IF(COUNTIF($D$64:$D936,$D936)&gt;=50,AVERAGE(OFFSET($H936,0,0,-50,1)),"")</f>
        <v>0.68758194739114398</v>
      </c>
      <c r="O936" s="458">
        <f t="shared" si="68"/>
        <v>0.7736174484484728</v>
      </c>
      <c r="P936" s="458">
        <f t="shared" si="69"/>
        <v>0.739764357209581</v>
      </c>
      <c r="Q936" s="458">
        <f t="shared" si="70"/>
        <v>3.3853091238891797E-2</v>
      </c>
      <c r="R936" s="453">
        <f t="shared" si="71"/>
        <v>2.0365829514023666E-2</v>
      </c>
      <c r="S936" s="453">
        <f>IF(COUNTIF($D$64:$D936,$D936)&gt;=14,100-100/(1+(AVERAGEIFS($K$64:$K936,$D$64:$D936,$D936,$K$64:$K936,"&gt;0")*COUNTIFS($D$64:$D936,$D936,$K$64:$K936,"&gt;0"))/(-AVERAGEIFS($K$64:$K936,$D$64:$D936,$D936,$K$64:$K936,"&lt;0")*COUNTIFS($D$64:$D936,$D936,$K$64:$K936,"&lt;0"))),"")</f>
        <v>50.156648838034336</v>
      </c>
      <c r="T936" s="453">
        <f ca="1">IF($D936=$D935,MIN(0,$H936/MAX(OFFSET($H936,0,0,-(COUNTIF($D$64:$D936,$D936)),1))-1),0)</f>
        <v>-0.57529061682452032</v>
      </c>
      <c r="U936" s="453">
        <f ca="1">IF(COUNTIF($D$64:$D936,$D936)&gt;=30,STDEV(OFFSET($K936,0,0,-30,1))*SQRT(365),"")</f>
        <v>0.31746123864919523</v>
      </c>
      <c r="V936" s="453" t="str">
        <f ca="1">IF(COUNTIF($D$64:$D936,$D936)&lt;20,"Neutral",IF($H936&gt;$M936*1.05,"Bullish",IF($H936&lt;$M936*0.95,"Bearish","Neutral")))</f>
        <v>Bullish</v>
      </c>
      <c r="AB936" s="433"/>
      <c r="AC936" s="433"/>
      <c r="AD936" s="433"/>
      <c r="AE936" s="433"/>
      <c r="AF936" s="433"/>
      <c r="AG936" s="433"/>
      <c r="AH936" s="433"/>
      <c r="AI936" s="433"/>
      <c r="AJ936" s="433"/>
      <c r="AK936" s="433"/>
      <c r="AL936" s="433"/>
      <c r="AM936" s="433"/>
      <c r="AN936" s="433"/>
      <c r="AO936" s="433"/>
      <c r="AP936" s="433"/>
      <c r="AQ936" s="433"/>
      <c r="AR936" s="433"/>
      <c r="AS936" s="433"/>
      <c r="AT936" s="433"/>
    </row>
    <row r="937" spans="2:46" ht="20.149999999999999" customHeight="1">
      <c r="B937" s="437">
        <v>46196</v>
      </c>
      <c r="C937" s="419" t="s">
        <v>112</v>
      </c>
      <c r="D937" s="419" t="s">
        <v>112</v>
      </c>
      <c r="E937" s="457">
        <v>0.83904825682776485</v>
      </c>
      <c r="F937" s="457">
        <v>0.89796341305215577</v>
      </c>
      <c r="G937" s="457">
        <v>0.80590510982301211</v>
      </c>
      <c r="H937" s="457">
        <v>0.86862146939464357</v>
      </c>
      <c r="I937" s="457">
        <v>2291945215.125114</v>
      </c>
      <c r="J937" s="462">
        <v>54112507213.844994</v>
      </c>
      <c r="K937" s="474">
        <f t="shared" si="67"/>
        <v>3.4278400490113548E-2</v>
      </c>
      <c r="L937" s="458">
        <f ca="1">IF(COUNTIF($D$64:$D937,$D937)&gt;=7,AVERAGE(OFFSET($H937,0,0,-7,1)),"")</f>
        <v>0.80948033025463351</v>
      </c>
      <c r="M937" s="458">
        <f ca="1">IF(COUNTIF($D$64:$D937,$D937)&gt;=20,AVERAGE(OFFSET($H937,0,0,-20,1)),"")</f>
        <v>0.74690853194401341</v>
      </c>
      <c r="N937" s="458">
        <f ca="1">IF(COUNTIF($D$64:$D937,$D937)&gt;=50,AVERAGE(OFFSET($H937,0,0,-50,1)),"")</f>
        <v>0.68916211337071542</v>
      </c>
      <c r="O937" s="458">
        <f t="shared" si="68"/>
        <v>0.78823345167096059</v>
      </c>
      <c r="P937" s="458">
        <f t="shared" si="69"/>
        <v>0.74930932848254861</v>
      </c>
      <c r="Q937" s="458">
        <f t="shared" si="70"/>
        <v>3.8924123188411985E-2</v>
      </c>
      <c r="R937" s="453">
        <f t="shared" si="71"/>
        <v>2.4077488248901331E-2</v>
      </c>
      <c r="S937" s="453">
        <f>IF(COUNTIF($D$64:$D937,$D937)&gt;=14,100-100/(1+(AVERAGEIFS($K$64:$K937,$D$64:$D937,$D937,$K$64:$K937,"&gt;0")*COUNTIFS($D$64:$D937,$D937,$K$64:$K937,"&gt;0"))/(-AVERAGEIFS($K$64:$K937,$D$64:$D937,$D937,$K$64:$K937,"&lt;0")*COUNTIFS($D$64:$D937,$D937,$K$64:$K937,"&lt;0"))),"")</f>
        <v>50.714622620500116</v>
      </c>
      <c r="T937" s="453">
        <f ca="1">IF($D937=$D936,MIN(0,$H937/MAX(OFFSET($H937,0,0,-(COUNTIF($D$64:$D937,$D937)),1))-1),0)</f>
        <v>-0.56073225849612218</v>
      </c>
      <c r="U937" s="453">
        <f ca="1">IF(COUNTIF($D$64:$D937,$D937)&gt;=30,STDEV(OFFSET($K937,0,0,-30,1))*SQRT(365),"")</f>
        <v>0.32713365810454581</v>
      </c>
      <c r="V937" s="453" t="str">
        <f ca="1">IF(COUNTIF($D$64:$D937,$D937)&lt;20,"Neutral",IF($H937&gt;$M937*1.05,"Bullish",IF($H937&lt;$M937*0.95,"Bearish","Neutral")))</f>
        <v>Bullish</v>
      </c>
      <c r="AB937" s="433"/>
      <c r="AC937" s="433"/>
      <c r="AD937" s="433"/>
      <c r="AE937" s="433"/>
      <c r="AF937" s="433"/>
      <c r="AG937" s="433"/>
      <c r="AH937" s="433"/>
      <c r="AI937" s="433"/>
      <c r="AJ937" s="433"/>
      <c r="AK937" s="433"/>
      <c r="AL937" s="433"/>
      <c r="AM937" s="433"/>
      <c r="AN937" s="433"/>
      <c r="AO937" s="433"/>
      <c r="AP937" s="433"/>
      <c r="AQ937" s="433"/>
      <c r="AR937" s="433"/>
      <c r="AS937" s="433"/>
      <c r="AT937" s="433"/>
    </row>
    <row r="938" spans="2:46" ht="20.149999999999999" customHeight="1">
      <c r="B938" s="437">
        <v>46197</v>
      </c>
      <c r="C938" s="419" t="s">
        <v>112</v>
      </c>
      <c r="D938" s="419" t="s">
        <v>112</v>
      </c>
      <c r="E938" s="457">
        <v>0.86827548679978839</v>
      </c>
      <c r="F938" s="457">
        <v>0.90911985194933131</v>
      </c>
      <c r="G938" s="457">
        <v>0.82901020420689919</v>
      </c>
      <c r="H938" s="457">
        <v>0.89873422284726334</v>
      </c>
      <c r="I938" s="457">
        <v>3435851526.7719512</v>
      </c>
      <c r="J938" s="462">
        <v>55988441260.892242</v>
      </c>
      <c r="K938" s="474">
        <f t="shared" si="67"/>
        <v>3.4667291235163544E-2</v>
      </c>
      <c r="L938" s="458">
        <f ca="1">IF(COUNTIF($D$64:$D938,$D938)&gt;=7,AVERAGE(OFFSET($H938,0,0,-7,1)),"")</f>
        <v>0.8298110317322952</v>
      </c>
      <c r="M938" s="458">
        <f ca="1">IF(COUNTIF($D$64:$D938,$D938)&gt;=20,AVERAGE(OFFSET($H938,0,0,-20,1)),"")</f>
        <v>0.75903116892706479</v>
      </c>
      <c r="N938" s="458">
        <f ca="1">IF(COUNTIF($D$64:$D938,$D938)&gt;=50,AVERAGE(OFFSET($H938,0,0,-50,1)),"")</f>
        <v>0.69124744365650004</v>
      </c>
      <c r="O938" s="458">
        <f t="shared" si="68"/>
        <v>0.80523357031346876</v>
      </c>
      <c r="P938" s="458">
        <f t="shared" si="69"/>
        <v>0.76037783917623114</v>
      </c>
      <c r="Q938" s="458">
        <f t="shared" si="70"/>
        <v>4.485573113723762E-2</v>
      </c>
      <c r="R938" s="453">
        <f t="shared" si="71"/>
        <v>2.823313682656859E-2</v>
      </c>
      <c r="S938" s="453">
        <f>IF(COUNTIF($D$64:$D938,$D938)&gt;=14,100-100/(1+(AVERAGEIFS($K$64:$K938,$D$64:$D938,$D938,$K$64:$K938,"&gt;0")*COUNTIFS($D$64:$D938,$D938,$K$64:$K938,"&gt;0"))/(-AVERAGEIFS($K$64:$K938,$D$64:$D938,$D938,$K$64:$K938,"&lt;0")*COUNTIFS($D$64:$D938,$D938,$K$64:$K938,"&lt;0"))),"")</f>
        <v>51.266362967930711</v>
      </c>
      <c r="T938" s="453">
        <f ca="1">IF($D938=$D937,MIN(0,$H938/MAX(OFFSET($H938,0,0,-(COUNTIF($D$64:$D938,$D938)),1))-1),0)</f>
        <v>-0.54550403577119466</v>
      </c>
      <c r="U938" s="453">
        <f ca="1">IF(COUNTIF($D$64:$D938,$D938)&gt;=30,STDEV(OFFSET($K938,0,0,-30,1))*SQRT(365),"")</f>
        <v>0.33068967784051095</v>
      </c>
      <c r="V938" s="453" t="str">
        <f ca="1">IF(COUNTIF($D$64:$D938,$D938)&lt;20,"Neutral",IF($H938&gt;$M938*1.05,"Bullish",IF($H938&lt;$M938*0.95,"Bearish","Neutral")))</f>
        <v>Bullish</v>
      </c>
      <c r="AB938" s="433"/>
      <c r="AC938" s="433"/>
      <c r="AD938" s="433"/>
      <c r="AE938" s="433"/>
      <c r="AF938" s="433"/>
      <c r="AG938" s="433"/>
      <c r="AH938" s="433"/>
      <c r="AI938" s="433"/>
      <c r="AJ938" s="433"/>
      <c r="AK938" s="433"/>
      <c r="AL938" s="433"/>
      <c r="AM938" s="433"/>
      <c r="AN938" s="433"/>
      <c r="AO938" s="433"/>
      <c r="AP938" s="433"/>
      <c r="AQ938" s="433"/>
      <c r="AR938" s="433"/>
      <c r="AS938" s="433"/>
      <c r="AT938" s="433"/>
    </row>
    <row r="939" spans="2:46" ht="20.149999999999999" customHeight="1">
      <c r="B939" s="437">
        <v>46198</v>
      </c>
      <c r="C939" s="419" t="s">
        <v>112</v>
      </c>
      <c r="D939" s="419" t="s">
        <v>112</v>
      </c>
      <c r="E939" s="457">
        <v>0.90450743556180291</v>
      </c>
      <c r="F939" s="457">
        <v>0.92568800840540577</v>
      </c>
      <c r="G939" s="457">
        <v>0.88924771924179158</v>
      </c>
      <c r="H939" s="457">
        <v>0.90352097447712121</v>
      </c>
      <c r="I939" s="457">
        <v>2535800932.8049531</v>
      </c>
      <c r="J939" s="462">
        <v>56286641502.571838</v>
      </c>
      <c r="K939" s="474">
        <f t="shared" si="67"/>
        <v>5.3261036557537E-3</v>
      </c>
      <c r="L939" s="458">
        <f ca="1">IF(COUNTIF($D$64:$D939,$D939)&gt;=7,AVERAGE(OFFSET($H939,0,0,-7,1)),"")</f>
        <v>0.8481319336440184</v>
      </c>
      <c r="M939" s="458">
        <f ca="1">IF(COUNTIF($D$64:$D939,$D939)&gt;=20,AVERAGE(OFFSET($H939,0,0,-20,1)),"")</f>
        <v>0.77080232978668095</v>
      </c>
      <c r="N939" s="458">
        <f ca="1">IF(COUNTIF($D$64:$D939,$D939)&gt;=50,AVERAGE(OFFSET($H939,0,0,-50,1)),"")</f>
        <v>0.69412360801032369</v>
      </c>
      <c r="O939" s="458">
        <f t="shared" si="68"/>
        <v>0.82035470941556909</v>
      </c>
      <c r="P939" s="458">
        <f t="shared" si="69"/>
        <v>0.77098103438370447</v>
      </c>
      <c r="Q939" s="458">
        <f t="shared" si="70"/>
        <v>4.9373675031864628E-2</v>
      </c>
      <c r="R939" s="453">
        <f t="shared" si="71"/>
        <v>3.2461244467627798E-2</v>
      </c>
      <c r="S939" s="453">
        <f>IF(COUNTIF($D$64:$D939,$D939)&gt;=14,100-100/(1+(AVERAGEIFS($K$64:$K939,$D$64:$D939,$D939,$K$64:$K939,"&gt;0")*COUNTIFS($D$64:$D939,$D939,$K$64:$K939,"&gt;0"))/(-AVERAGEIFS($K$64:$K939,$D$64:$D939,$D939,$K$64:$K939,"&lt;0")*COUNTIFS($D$64:$D939,$D939,$K$64:$K939,"&lt;0"))),"")</f>
        <v>51.350036649996959</v>
      </c>
      <c r="T939" s="453">
        <f ca="1">IF($D939=$D938,MIN(0,$H939/MAX(OFFSET($H939,0,0,-(COUNTIF($D$64:$D939,$D939)),1))-1),0)</f>
        <v>-0.54308334315459028</v>
      </c>
      <c r="U939" s="453">
        <f ca="1">IF(COUNTIF($D$64:$D939,$D939)&gt;=30,STDEV(OFFSET($K939,0,0,-30,1))*SQRT(365),"")</f>
        <v>0.32965052046102111</v>
      </c>
      <c r="V939" s="453" t="str">
        <f ca="1">IF(COUNTIF($D$64:$D939,$D939)&lt;20,"Neutral",IF($H939&gt;$M939*1.05,"Bullish",IF($H939&lt;$M939*0.95,"Bearish","Neutral")))</f>
        <v>Bullish</v>
      </c>
      <c r="AB939" s="433"/>
      <c r="AC939" s="433"/>
      <c r="AD939" s="433"/>
      <c r="AE939" s="433"/>
      <c r="AF939" s="433"/>
      <c r="AG939" s="433"/>
      <c r="AH939" s="433"/>
      <c r="AI939" s="433"/>
      <c r="AJ939" s="433"/>
      <c r="AK939" s="433"/>
      <c r="AL939" s="433"/>
      <c r="AM939" s="433"/>
      <c r="AN939" s="433"/>
      <c r="AO939" s="433"/>
      <c r="AP939" s="433"/>
      <c r="AQ939" s="433"/>
      <c r="AR939" s="433"/>
      <c r="AS939" s="433"/>
      <c r="AT939" s="433"/>
    </row>
    <row r="940" spans="2:46" ht="20.149999999999999" customHeight="1">
      <c r="B940" s="437">
        <v>46199</v>
      </c>
      <c r="C940" s="419" t="s">
        <v>112</v>
      </c>
      <c r="D940" s="419" t="s">
        <v>112</v>
      </c>
      <c r="E940" s="457">
        <v>0.90606956039943198</v>
      </c>
      <c r="F940" s="457">
        <v>0.9228790395780887</v>
      </c>
      <c r="G940" s="457">
        <v>0.87237336586111147</v>
      </c>
      <c r="H940" s="457">
        <v>0.91034140255062412</v>
      </c>
      <c r="I940" s="457">
        <v>1353544231.9197025</v>
      </c>
      <c r="J940" s="462">
        <v>56711533675.207352</v>
      </c>
      <c r="K940" s="474">
        <f t="shared" si="67"/>
        <v>7.5487213536464814E-3</v>
      </c>
      <c r="L940" s="458">
        <f ca="1">IF(COUNTIF($D$64:$D940,$D940)&gt;=7,AVERAGE(OFFSET($H940,0,0,-7,1)),"")</f>
        <v>0.86377716720920705</v>
      </c>
      <c r="M940" s="458">
        <f ca="1">IF(COUNTIF($D$64:$D940,$D940)&gt;=20,AVERAGE(OFFSET($H940,0,0,-20,1)),"")</f>
        <v>0.78225820937373725</v>
      </c>
      <c r="N940" s="458">
        <f ca="1">IF(COUNTIF($D$64:$D940,$D940)&gt;=50,AVERAGE(OFFSET($H940,0,0,-50,1)),"")</f>
        <v>0.69770504178668447</v>
      </c>
      <c r="O940" s="458">
        <f t="shared" si="68"/>
        <v>0.83419881605173141</v>
      </c>
      <c r="P940" s="458">
        <f t="shared" si="69"/>
        <v>0.78130402461829107</v>
      </c>
      <c r="Q940" s="458">
        <f t="shared" si="70"/>
        <v>5.2894791433440336E-2</v>
      </c>
      <c r="R940" s="453">
        <f t="shared" si="71"/>
        <v>3.6547953860790308E-2</v>
      </c>
      <c r="S940" s="453">
        <f>IF(COUNTIF($D$64:$D940,$D940)&gt;=14,100-100/(1+(AVERAGEIFS($K$64:$K940,$D$64:$D940,$D940,$K$64:$K940,"&gt;0")*COUNTIFS($D$64:$D940,$D940,$K$64:$K940,"&gt;0"))/(-AVERAGEIFS($K$64:$K940,$D$64:$D940,$D940,$K$64:$K940,"&lt;0")*COUNTIFS($D$64:$D940,$D940,$K$64:$K940,"&lt;0"))),"")</f>
        <v>51.468136895467438</v>
      </c>
      <c r="T940" s="453">
        <f ca="1">IF($D940=$D939,MIN(0,$H940/MAX(OFFSET($H940,0,0,-(COUNTIF($D$64:$D940,$D940)),1))-1),0)</f>
        <v>-0.53963420663022466</v>
      </c>
      <c r="U940" s="453">
        <f ca="1">IF(COUNTIF($D$64:$D940,$D940)&gt;=30,STDEV(OFFSET($K940,0,0,-30,1))*SQRT(365),"")</f>
        <v>0.31740366027572969</v>
      </c>
      <c r="V940" s="453" t="str">
        <f ca="1">IF(COUNTIF($D$64:$D940,$D940)&lt;20,"Neutral",IF($H940&gt;$M940*1.05,"Bullish",IF($H940&lt;$M940*0.95,"Bearish","Neutral")))</f>
        <v>Bullish</v>
      </c>
      <c r="AB940" s="433"/>
      <c r="AC940" s="433"/>
      <c r="AD940" s="433"/>
      <c r="AE940" s="433"/>
      <c r="AF940" s="433"/>
      <c r="AG940" s="433"/>
      <c r="AH940" s="433"/>
      <c r="AI940" s="433"/>
      <c r="AJ940" s="433"/>
      <c r="AK940" s="433"/>
      <c r="AL940" s="433"/>
      <c r="AM940" s="433"/>
      <c r="AN940" s="433"/>
      <c r="AO940" s="433"/>
      <c r="AP940" s="433"/>
      <c r="AQ940" s="433"/>
      <c r="AR940" s="433"/>
      <c r="AS940" s="433"/>
      <c r="AT940" s="433"/>
    </row>
    <row r="941" spans="2:46" ht="20.149999999999999" customHeight="1">
      <c r="B941" s="437">
        <v>46200</v>
      </c>
      <c r="C941" s="419" t="s">
        <v>112</v>
      </c>
      <c r="D941" s="419" t="s">
        <v>112</v>
      </c>
      <c r="E941" s="457">
        <v>0.9105945703413959</v>
      </c>
      <c r="F941" s="457">
        <v>0.9462281489970189</v>
      </c>
      <c r="G941" s="457">
        <v>0.88893869347713883</v>
      </c>
      <c r="H941" s="457">
        <v>0.93049391125380132</v>
      </c>
      <c r="I941" s="457">
        <v>1901129254.0290713</v>
      </c>
      <c r="J941" s="462">
        <v>57966974406.29789</v>
      </c>
      <c r="K941" s="474">
        <f t="shared" si="67"/>
        <v>2.2137308757695928E-2</v>
      </c>
      <c r="L941" s="458">
        <f ca="1">IF(COUNTIF($D$64:$D941,$D941)&gt;=7,AVERAGE(OFFSET($H941,0,0,-7,1)),"")</f>
        <v>0.88184012274549273</v>
      </c>
      <c r="M941" s="458">
        <f ca="1">IF(COUNTIF($D$64:$D941,$D941)&gt;=20,AVERAGE(OFFSET($H941,0,0,-20,1)),"")</f>
        <v>0.79289780506940133</v>
      </c>
      <c r="N941" s="458">
        <f ca="1">IF(COUNTIF($D$64:$D941,$D941)&gt;=50,AVERAGE(OFFSET($H941,0,0,-50,1)),"")</f>
        <v>0.70157957091062417</v>
      </c>
      <c r="O941" s="458">
        <f t="shared" si="68"/>
        <v>0.84901344608281903</v>
      </c>
      <c r="P941" s="458">
        <f t="shared" si="69"/>
        <v>0.79235512733203262</v>
      </c>
      <c r="Q941" s="458">
        <f t="shared" si="70"/>
        <v>5.6658318750786418E-2</v>
      </c>
      <c r="R941" s="453">
        <f t="shared" si="71"/>
        <v>4.0570026838789533E-2</v>
      </c>
      <c r="S941" s="453">
        <f>IF(COUNTIF($D$64:$D941,$D941)&gt;=14,100-100/(1+(AVERAGEIFS($K$64:$K941,$D$64:$D941,$D941,$K$64:$K941,"&gt;0")*COUNTIFS($D$64:$D941,$D941,$K$64:$K941,"&gt;0"))/(-AVERAGEIFS($K$64:$K941,$D$64:$D941,$D941,$K$64:$K941,"&lt;0")*COUNTIFS($D$64:$D941,$D941,$K$64:$K941,"&lt;0"))),"")</f>
        <v>51.811193575384401</v>
      </c>
      <c r="T941" s="453">
        <f ca="1">IF($D941=$D940,MIN(0,$H941/MAX(OFFSET($H941,0,0,-(COUNTIF($D$64:$D941,$D941)),1))-1),0)</f>
        <v>-0.5294429469209162</v>
      </c>
      <c r="U941" s="453">
        <f ca="1">IF(COUNTIF($D$64:$D941,$D941)&gt;=30,STDEV(OFFSET($K941,0,0,-30,1))*SQRT(365),"")</f>
        <v>0.31683747810143748</v>
      </c>
      <c r="V941" s="453" t="str">
        <f ca="1">IF(COUNTIF($D$64:$D941,$D941)&lt;20,"Neutral",IF($H941&gt;$M941*1.05,"Bullish",IF($H941&lt;$M941*0.95,"Bearish","Neutral")))</f>
        <v>Bullish</v>
      </c>
      <c r="AB941" s="433"/>
      <c r="AC941" s="433"/>
      <c r="AD941" s="433"/>
      <c r="AE941" s="433"/>
      <c r="AF941" s="433"/>
      <c r="AG941" s="433"/>
      <c r="AH941" s="433"/>
      <c r="AI941" s="433"/>
      <c r="AJ941" s="433"/>
      <c r="AK941" s="433"/>
      <c r="AL941" s="433"/>
      <c r="AM941" s="433"/>
      <c r="AN941" s="433"/>
      <c r="AO941" s="433"/>
      <c r="AP941" s="433"/>
      <c r="AQ941" s="433"/>
      <c r="AR941" s="433"/>
      <c r="AS941" s="433"/>
      <c r="AT941" s="433"/>
    </row>
    <row r="942" spans="2:46" ht="20.149999999999999" customHeight="1">
      <c r="B942" s="437">
        <v>46201</v>
      </c>
      <c r="C942" s="419" t="s">
        <v>112</v>
      </c>
      <c r="D942" s="419" t="s">
        <v>112</v>
      </c>
      <c r="E942" s="457">
        <v>0.93325005482820478</v>
      </c>
      <c r="F942" s="457">
        <v>0.95287332673149949</v>
      </c>
      <c r="G942" s="457">
        <v>0.89208335413901507</v>
      </c>
      <c r="H942" s="457">
        <v>0.91841890564031381</v>
      </c>
      <c r="I942" s="457">
        <v>3024406968.3992677</v>
      </c>
      <c r="J942" s="462">
        <v>57214737843.664413</v>
      </c>
      <c r="K942" s="474">
        <f t="shared" si="67"/>
        <v>-1.2976985090871751E-2</v>
      </c>
      <c r="L942" s="458">
        <f ca="1">IF(COUNTIF($D$64:$D942,$D942)&gt;=7,AVERAGE(OFFSET($H942,0,0,-7,1)),"")</f>
        <v>0.89570917320783727</v>
      </c>
      <c r="M942" s="458">
        <f ca="1">IF(COUNTIF($D$64:$D942,$D942)&gt;=20,AVERAGE(OFFSET($H942,0,0,-20,1)),"")</f>
        <v>0.80229257849700064</v>
      </c>
      <c r="N942" s="458">
        <f ca="1">IF(COUNTIF($D$64:$D942,$D942)&gt;=50,AVERAGE(OFFSET($H942,0,0,-50,1)),"")</f>
        <v>0.70534312314010461</v>
      </c>
      <c r="O942" s="458">
        <f t="shared" si="68"/>
        <v>0.85969120909166441</v>
      </c>
      <c r="P942" s="458">
        <f t="shared" si="69"/>
        <v>0.80169318498449793</v>
      </c>
      <c r="Q942" s="458">
        <f t="shared" si="70"/>
        <v>5.7998024107166479E-2</v>
      </c>
      <c r="R942" s="453">
        <f t="shared" si="71"/>
        <v>4.4055626292464921E-2</v>
      </c>
      <c r="S942" s="453">
        <f>IF(COUNTIF($D$64:$D942,$D942)&gt;=14,100-100/(1+(AVERAGEIFS($K$64:$K942,$D$64:$D942,$D942,$K$64:$K942,"&gt;0")*COUNTIFS($D$64:$D942,$D942,$K$64:$K942,"&gt;0"))/(-AVERAGEIFS($K$64:$K942,$D$64:$D942,$D942,$K$64:$K942,"&lt;0")*COUNTIFS($D$64:$D942,$D942,$K$64:$K942,"&lt;0"))),"")</f>
        <v>51.597389671549905</v>
      </c>
      <c r="T942" s="453">
        <f ca="1">IF($D942=$D941,MIN(0,$H942/MAX(OFFSET($H942,0,0,-(COUNTIF($D$64:$D942,$D942)),1))-1),0)</f>
        <v>-0.53554935878312804</v>
      </c>
      <c r="U942" s="453">
        <f ca="1">IF(COUNTIF($D$64:$D942,$D942)&gt;=30,STDEV(OFFSET($K942,0,0,-30,1))*SQRT(365),"")</f>
        <v>0.32984292221043382</v>
      </c>
      <c r="V942" s="453" t="str">
        <f ca="1">IF(COUNTIF($D$64:$D942,$D942)&lt;20,"Neutral",IF($H942&gt;$M942*1.05,"Bullish",IF($H942&lt;$M942*0.95,"Bearish","Neutral")))</f>
        <v>Bullish</v>
      </c>
      <c r="AB942" s="433"/>
      <c r="AC942" s="433"/>
      <c r="AD942" s="433"/>
      <c r="AE942" s="433"/>
      <c r="AF942" s="433"/>
      <c r="AG942" s="433"/>
      <c r="AH942" s="433"/>
      <c r="AI942" s="433"/>
      <c r="AJ942" s="433"/>
      <c r="AK942" s="433"/>
      <c r="AL942" s="433"/>
      <c r="AM942" s="433"/>
      <c r="AN942" s="433"/>
      <c r="AO942" s="433"/>
      <c r="AP942" s="433"/>
      <c r="AQ942" s="433"/>
      <c r="AR942" s="433"/>
      <c r="AS942" s="433"/>
      <c r="AT942" s="433"/>
    </row>
    <row r="943" spans="2:46" ht="20.149999999999999" customHeight="1">
      <c r="B943" s="437">
        <v>46202</v>
      </c>
      <c r="C943" s="419" t="s">
        <v>112</v>
      </c>
      <c r="D943" s="419" t="s">
        <v>112</v>
      </c>
      <c r="E943" s="457">
        <v>0.91654180812449315</v>
      </c>
      <c r="F943" s="457">
        <v>0.94028135685946401</v>
      </c>
      <c r="G943" s="457">
        <v>0.88638346029572057</v>
      </c>
      <c r="H943" s="457">
        <v>0.91955170298376387</v>
      </c>
      <c r="I943" s="457">
        <v>2628944962.9122</v>
      </c>
      <c r="J943" s="462">
        <v>57285307713.946327</v>
      </c>
      <c r="K943" s="474">
        <f t="shared" si="67"/>
        <v>1.2334211942863771E-3</v>
      </c>
      <c r="L943" s="458">
        <f ca="1">IF(COUNTIF($D$64:$D943,$D943)&gt;=7,AVERAGE(OFFSET($H943,0,0,-7,1)),"")</f>
        <v>0.90709751273536166</v>
      </c>
      <c r="M943" s="458">
        <f ca="1">IF(COUNTIF($D$64:$D943,$D943)&gt;=20,AVERAGE(OFFSET($H943,0,0,-20,1)),"")</f>
        <v>0.81170925568499475</v>
      </c>
      <c r="N943" s="458">
        <f ca="1">IF(COUNTIF($D$64:$D943,$D943)&gt;=50,AVERAGE(OFFSET($H943,0,0,-50,1)),"")</f>
        <v>0.70947841886414609</v>
      </c>
      <c r="O943" s="458">
        <f t="shared" si="68"/>
        <v>0.86890051584429506</v>
      </c>
      <c r="P943" s="458">
        <f t="shared" si="69"/>
        <v>0.81042344557703616</v>
      </c>
      <c r="Q943" s="458">
        <f t="shared" si="70"/>
        <v>5.8477070267258902E-2</v>
      </c>
      <c r="R943" s="453">
        <f t="shared" si="71"/>
        <v>4.693991508742372E-2</v>
      </c>
      <c r="S943" s="453">
        <f>IF(COUNTIF($D$64:$D943,$D943)&gt;=14,100-100/(1+(AVERAGEIFS($K$64:$K943,$D$64:$D943,$D943,$K$64:$K943,"&gt;0")*COUNTIFS($D$64:$D943,$D943,$K$64:$K943,"&gt;0"))/(-AVERAGEIFS($K$64:$K943,$D$64:$D943,$D943,$K$64:$K943,"&lt;0")*COUNTIFS($D$64:$D943,$D943,$K$64:$K943,"&lt;0"))),"")</f>
        <v>51.616366695800203</v>
      </c>
      <c r="T943" s="453">
        <f ca="1">IF($D943=$D942,MIN(0,$H943/MAX(OFFSET($H943,0,0,-(COUNTIF($D$64:$D943,$D943)),1))-1),0)</f>
        <v>-0.5349764955185512</v>
      </c>
      <c r="U943" s="453">
        <f ca="1">IF(COUNTIF($D$64:$D943,$D943)&gt;=30,STDEV(OFFSET($K943,0,0,-30,1))*SQRT(365),"")</f>
        <v>0.32893612330152416</v>
      </c>
      <c r="V943" s="453" t="str">
        <f ca="1">IF(COUNTIF($D$64:$D943,$D943)&lt;20,"Neutral",IF($H943&gt;$M943*1.05,"Bullish",IF($H943&lt;$M943*0.95,"Bearish","Neutral")))</f>
        <v>Bullish</v>
      </c>
      <c r="AB943" s="433"/>
      <c r="AC943" s="433"/>
      <c r="AD943" s="433"/>
      <c r="AE943" s="433"/>
      <c r="AF943" s="433"/>
      <c r="AG943" s="433"/>
      <c r="AH943" s="433"/>
      <c r="AI943" s="433"/>
      <c r="AJ943" s="433"/>
      <c r="AK943" s="433"/>
      <c r="AL943" s="433"/>
      <c r="AM943" s="433"/>
      <c r="AN943" s="433"/>
      <c r="AO943" s="433"/>
      <c r="AP943" s="433"/>
      <c r="AQ943" s="433"/>
      <c r="AR943" s="433"/>
      <c r="AS943" s="433"/>
      <c r="AT943" s="433"/>
    </row>
    <row r="944" spans="2:46" ht="20.149999999999999" customHeight="1">
      <c r="B944" s="437">
        <v>46203</v>
      </c>
      <c r="C944" s="419" t="s">
        <v>112</v>
      </c>
      <c r="D944" s="419" t="s">
        <v>112</v>
      </c>
      <c r="E944" s="457">
        <v>0.91832317662318852</v>
      </c>
      <c r="F944" s="457">
        <v>0.94109792634821343</v>
      </c>
      <c r="G944" s="457">
        <v>0.90180335701540049</v>
      </c>
      <c r="H944" s="457">
        <v>0.92872448135587515</v>
      </c>
      <c r="I944" s="457">
        <v>1222189044.1530612</v>
      </c>
      <c r="J944" s="462">
        <v>57856744241.042297</v>
      </c>
      <c r="K944" s="474">
        <f t="shared" si="67"/>
        <v>9.9752720182535448E-3</v>
      </c>
      <c r="L944" s="458">
        <f ca="1">IF(COUNTIF($D$64:$D944,$D944)&gt;=7,AVERAGE(OFFSET($H944,0,0,-7,1)),"")</f>
        <v>0.9156836573012519</v>
      </c>
      <c r="M944" s="458">
        <f ca="1">IF(COUNTIF($D$64:$D944,$D944)&gt;=20,AVERAGE(OFFSET($H944,0,0,-20,1)),"")</f>
        <v>0.82240848694708979</v>
      </c>
      <c r="N944" s="458">
        <f ca="1">IF(COUNTIF($D$64:$D944,$D944)&gt;=50,AVERAGE(OFFSET($H944,0,0,-50,1)),"")</f>
        <v>0.71433778178003804</v>
      </c>
      <c r="O944" s="458">
        <f t="shared" si="68"/>
        <v>0.8781042028460766</v>
      </c>
      <c r="P944" s="458">
        <f t="shared" si="69"/>
        <v>0.81918648526435756</v>
      </c>
      <c r="Q944" s="458">
        <f t="shared" si="70"/>
        <v>5.8917717581719042E-2</v>
      </c>
      <c r="R944" s="453">
        <f t="shared" si="71"/>
        <v>4.9335475586282783E-2</v>
      </c>
      <c r="S944" s="453">
        <f>IF(COUNTIF($D$64:$D944,$D944)&gt;=14,100-100/(1+(AVERAGEIFS($K$64:$K944,$D$64:$D944,$D944,$K$64:$K944,"&gt;0")*COUNTIFS($D$64:$D944,$D944,$K$64:$K944,"&gt;0"))/(-AVERAGEIFS($K$64:$K944,$D$64:$D944,$D944,$K$64:$K944,"&lt;0")*COUNTIFS($D$64:$D944,$D944,$K$64:$K944,"&lt;0"))),"")</f>
        <v>51.769297951056345</v>
      </c>
      <c r="T944" s="453">
        <f ca="1">IF($D944=$D943,MIN(0,$H944/MAX(OFFSET($H944,0,0,-(COUNTIF($D$64:$D944,$D944)),1))-1),0)</f>
        <v>-0.53033775956646734</v>
      </c>
      <c r="U944" s="453">
        <f ca="1">IF(COUNTIF($D$64:$D944,$D944)&gt;=30,STDEV(OFFSET($K944,0,0,-30,1))*SQRT(365),"")</f>
        <v>0.32556521961576607</v>
      </c>
      <c r="V944" s="453" t="str">
        <f ca="1">IF(COUNTIF($D$64:$D944,$D944)&lt;20,"Neutral",IF($H944&gt;$M944*1.05,"Bullish",IF($H944&lt;$M944*0.95,"Bearish","Neutral")))</f>
        <v>Bullish</v>
      </c>
      <c r="AB944" s="433"/>
      <c r="AC944" s="433"/>
      <c r="AD944" s="433"/>
      <c r="AE944" s="433"/>
      <c r="AF944" s="433"/>
      <c r="AG944" s="433"/>
      <c r="AH944" s="433"/>
      <c r="AI944" s="433"/>
      <c r="AJ944" s="433"/>
      <c r="AK944" s="433"/>
      <c r="AL944" s="433"/>
      <c r="AM944" s="433"/>
      <c r="AN944" s="433"/>
      <c r="AO944" s="433"/>
      <c r="AP944" s="433"/>
      <c r="AQ944" s="433"/>
      <c r="AR944" s="433"/>
      <c r="AS944" s="433"/>
      <c r="AT944" s="433"/>
    </row>
    <row r="945" spans="2:46" ht="20.149999999999999" customHeight="1">
      <c r="B945" s="437">
        <v>46204</v>
      </c>
      <c r="C945" s="419" t="s">
        <v>112</v>
      </c>
      <c r="D945" s="419" t="s">
        <v>112</v>
      </c>
      <c r="E945" s="457">
        <v>0.93286567321082126</v>
      </c>
      <c r="F945" s="457">
        <v>0.97446019308619158</v>
      </c>
      <c r="G945" s="457">
        <v>0.87441828998094551</v>
      </c>
      <c r="H945" s="457">
        <v>0.90325396245859157</v>
      </c>
      <c r="I945" s="457">
        <v>1943026974.1608684</v>
      </c>
      <c r="J945" s="462">
        <v>56270007456.226044</v>
      </c>
      <c r="K945" s="474">
        <f t="shared" si="67"/>
        <v>-2.7425269182199563E-2</v>
      </c>
      <c r="L945" s="458">
        <f ca="1">IF(COUNTIF($D$64:$D945,$D945)&gt;=7,AVERAGE(OFFSET($H945,0,0,-7,1)),"")</f>
        <v>0.91632933438858444</v>
      </c>
      <c r="M945" s="458">
        <f ca="1">IF(COUNTIF($D$64:$D945,$D945)&gt;=20,AVERAGE(OFFSET($H945,0,0,-20,1)),"")</f>
        <v>0.83186042686948769</v>
      </c>
      <c r="N945" s="458">
        <f ca="1">IF(COUNTIF($D$64:$D945,$D945)&gt;=50,AVERAGE(OFFSET($H945,0,0,-50,1)),"")</f>
        <v>0.71905601671632935</v>
      </c>
      <c r="O945" s="458">
        <f t="shared" si="68"/>
        <v>0.88197339663261731</v>
      </c>
      <c r="P945" s="458">
        <f t="shared" si="69"/>
        <v>0.82541370579726381</v>
      </c>
      <c r="Q945" s="458">
        <f t="shared" si="70"/>
        <v>5.6559690835353504E-2</v>
      </c>
      <c r="R945" s="453">
        <f t="shared" si="71"/>
        <v>5.078031863609693E-2</v>
      </c>
      <c r="S945" s="453">
        <f>IF(COUNTIF($D$64:$D945,$D945)&gt;=14,100-100/(1+(AVERAGEIFS($K$64:$K945,$D$64:$D945,$D945,$K$64:$K945,"&gt;0")*COUNTIFS($D$64:$D945,$D945,$K$64:$K945,"&gt;0"))/(-AVERAGEIFS($K$64:$K945,$D$64:$D945,$D945,$K$64:$K945,"&lt;0")*COUNTIFS($D$64:$D945,$D945,$K$64:$K945,"&lt;0"))),"")</f>
        <v>51.323294261774329</v>
      </c>
      <c r="T945" s="453">
        <f ca="1">IF($D945=$D944,MIN(0,$H945/MAX(OFFSET($H945,0,0,-(COUNTIF($D$64:$D945,$D945)),1))-1),0)</f>
        <v>-0.54321837293507191</v>
      </c>
      <c r="U945" s="453">
        <f ca="1">IF(COUNTIF($D$64:$D945,$D945)&gt;=30,STDEV(OFFSET($K945,0,0,-30,1))*SQRT(365),"")</f>
        <v>0.35218244148517536</v>
      </c>
      <c r="V945" s="453" t="str">
        <f ca="1">IF(COUNTIF($D$64:$D945,$D945)&lt;20,"Neutral",IF($H945&gt;$M945*1.05,"Bullish",IF($H945&lt;$M945*0.95,"Bearish","Neutral")))</f>
        <v>Bullish</v>
      </c>
      <c r="AB945" s="433"/>
      <c r="AC945" s="433"/>
      <c r="AD945" s="433"/>
      <c r="AE945" s="433"/>
      <c r="AF945" s="433"/>
      <c r="AG945" s="433"/>
      <c r="AH945" s="433"/>
      <c r="AI945" s="433"/>
      <c r="AJ945" s="433"/>
      <c r="AK945" s="433"/>
      <c r="AL945" s="433"/>
      <c r="AM945" s="433"/>
      <c r="AN945" s="433"/>
      <c r="AO945" s="433"/>
      <c r="AP945" s="433"/>
      <c r="AQ945" s="433"/>
      <c r="AR945" s="433"/>
      <c r="AS945" s="433"/>
      <c r="AT945" s="433"/>
    </row>
    <row r="946" spans="2:46" ht="20.149999999999999" customHeight="1">
      <c r="B946" s="437">
        <v>46205</v>
      </c>
      <c r="C946" s="419" t="s">
        <v>112</v>
      </c>
      <c r="D946" s="419" t="s">
        <v>112</v>
      </c>
      <c r="E946" s="457">
        <v>0.90928072282791494</v>
      </c>
      <c r="F946" s="457">
        <v>0.95758802168054657</v>
      </c>
      <c r="G946" s="457">
        <v>0.89316476517339771</v>
      </c>
      <c r="H946" s="457">
        <v>0.93001735158296928</v>
      </c>
      <c r="I946" s="457">
        <v>3208636007.9986329</v>
      </c>
      <c r="J946" s="462">
        <v>57937286170.933754</v>
      </c>
      <c r="K946" s="474">
        <f t="shared" si="67"/>
        <v>2.9629971455126247E-2</v>
      </c>
      <c r="L946" s="458">
        <f ca="1">IF(COUNTIF($D$64:$D946,$D946)&gt;=7,AVERAGE(OFFSET($H946,0,0,-7,1)),"")</f>
        <v>0.92011453111799124</v>
      </c>
      <c r="M946" s="458">
        <f ca="1">IF(COUNTIF($D$64:$D946,$D946)&gt;=20,AVERAGE(OFFSET($H946,0,0,-20,1)),"")</f>
        <v>0.84242248988561264</v>
      </c>
      <c r="N946" s="458">
        <f ca="1">IF(COUNTIF($D$64:$D946,$D946)&gt;=50,AVERAGE(OFFSET($H946,0,0,-50,1)),"")</f>
        <v>0.72436975403048021</v>
      </c>
      <c r="O946" s="458">
        <f t="shared" si="68"/>
        <v>0.88936477431728689</v>
      </c>
      <c r="P946" s="458">
        <f t="shared" si="69"/>
        <v>0.83316212400361234</v>
      </c>
      <c r="Q946" s="458">
        <f t="shared" si="70"/>
        <v>5.6202650313674551E-2</v>
      </c>
      <c r="R946" s="453">
        <f t="shared" si="71"/>
        <v>5.1864784971612454E-2</v>
      </c>
      <c r="S946" s="453">
        <f>IF(COUNTIF($D$64:$D946,$D946)&gt;=14,100-100/(1+(AVERAGEIFS($K$64:$K946,$D$64:$D946,$D946,$K$64:$K946,"&gt;0")*COUNTIFS($D$64:$D946,$D946,$K$64:$K946,"&gt;0"))/(-AVERAGEIFS($K$64:$K946,$D$64:$D946,$D946,$K$64:$K946,"&lt;0")*COUNTIFS($D$64:$D946,$D946,$K$64:$K946,"&lt;0"))),"")</f>
        <v>51.772188534354292</v>
      </c>
      <c r="T946" s="453">
        <f ca="1">IF($D946=$D945,MIN(0,$H946/MAX(OFFSET($H946,0,0,-(COUNTIF($D$64:$D946,$D946)),1))-1),0)</f>
        <v>-0.52968394636391192</v>
      </c>
      <c r="U946" s="453">
        <f ca="1">IF(COUNTIF($D$64:$D946,$D946)&gt;=30,STDEV(OFFSET($K946,0,0,-30,1))*SQRT(365),"")</f>
        <v>0.3579754315236417</v>
      </c>
      <c r="V946" s="453" t="str">
        <f ca="1">IF(COUNTIF($D$64:$D946,$D946)&lt;20,"Neutral",IF($H946&gt;$M946*1.05,"Bullish",IF($H946&lt;$M946*0.95,"Bearish","Neutral")))</f>
        <v>Bullish</v>
      </c>
      <c r="AB946" s="433"/>
      <c r="AC946" s="433"/>
      <c r="AD946" s="433"/>
      <c r="AE946" s="433"/>
      <c r="AF946" s="433"/>
      <c r="AG946" s="433"/>
      <c r="AH946" s="433"/>
      <c r="AI946" s="433"/>
      <c r="AJ946" s="433"/>
      <c r="AK946" s="433"/>
      <c r="AL946" s="433"/>
      <c r="AM946" s="433"/>
      <c r="AN946" s="433"/>
      <c r="AO946" s="433"/>
      <c r="AP946" s="433"/>
      <c r="AQ946" s="433"/>
      <c r="AR946" s="433"/>
      <c r="AS946" s="433"/>
      <c r="AT946" s="433"/>
    </row>
    <row r="947" spans="2:46" ht="20.149999999999999" customHeight="1">
      <c r="B947" s="437">
        <v>46206</v>
      </c>
      <c r="C947" s="419" t="s">
        <v>112</v>
      </c>
      <c r="D947" s="419" t="s">
        <v>112</v>
      </c>
      <c r="E947" s="457">
        <v>0.92897767680387222</v>
      </c>
      <c r="F947" s="457">
        <v>0.93680480734059945</v>
      </c>
      <c r="G947" s="457">
        <v>0.87549263185596149</v>
      </c>
      <c r="H947" s="457">
        <v>0.9095512398789829</v>
      </c>
      <c r="I947" s="457">
        <v>1494557600.0598335</v>
      </c>
      <c r="J947" s="462">
        <v>56662308915.313843</v>
      </c>
      <c r="K947" s="474">
        <f t="shared" si="67"/>
        <v>-2.2006161142210212E-2</v>
      </c>
      <c r="L947" s="458">
        <f ca="1">IF(COUNTIF($D$64:$D947,$D947)&gt;=7,AVERAGE(OFFSET($H947,0,0,-7,1)),"")</f>
        <v>0.92000165073632822</v>
      </c>
      <c r="M947" s="458">
        <f ca="1">IF(COUNTIF($D$64:$D947,$D947)&gt;=20,AVERAGE(OFFSET($H947,0,0,-20,1)),"")</f>
        <v>0.85195566186784322</v>
      </c>
      <c r="N947" s="458">
        <f ca="1">IF(COUNTIF($D$64:$D947,$D947)&gt;=50,AVERAGE(OFFSET($H947,0,0,-50,1)),"")</f>
        <v>0.72936773780361053</v>
      </c>
      <c r="O947" s="458">
        <f t="shared" si="68"/>
        <v>0.89247038440370163</v>
      </c>
      <c r="P947" s="458">
        <f t="shared" si="69"/>
        <v>0.83882057703141755</v>
      </c>
      <c r="Q947" s="458">
        <f t="shared" si="70"/>
        <v>5.3649807372284086E-2</v>
      </c>
      <c r="R947" s="453">
        <f t="shared" si="71"/>
        <v>5.2221789451746783E-2</v>
      </c>
      <c r="S947" s="453">
        <f>IF(COUNTIF($D$64:$D947,$D947)&gt;=14,100-100/(1+(AVERAGEIFS($K$64:$K947,$D$64:$D947,$D947,$K$64:$K947,"&gt;0")*COUNTIFS($D$64:$D947,$D947,$K$64:$K947,"&gt;0"))/(-AVERAGEIFS($K$64:$K947,$D$64:$D947,$D947,$K$64:$K947,"&lt;0")*COUNTIFS($D$64:$D947,$D947,$K$64:$K947,"&lt;0"))),"")</f>
        <v>51.420005799030633</v>
      </c>
      <c r="T947" s="453">
        <f ca="1">IF($D947=$D946,MIN(0,$H947/MAX(OFFSET($H947,0,0,-(COUNTIF($D$64:$D947,$D947)),1))-1),0)</f>
        <v>-0.54003379722799605</v>
      </c>
      <c r="U947" s="453">
        <f ca="1">IF(COUNTIF($D$64:$D947,$D947)&gt;=30,STDEV(OFFSET($K947,0,0,-30,1))*SQRT(365),"")</f>
        <v>0.37604900529733276</v>
      </c>
      <c r="V947" s="453" t="str">
        <f ca="1">IF(COUNTIF($D$64:$D947,$D947)&lt;20,"Neutral",IF($H947&gt;$M947*1.05,"Bullish",IF($H947&lt;$M947*0.95,"Bearish","Neutral")))</f>
        <v>Bullish</v>
      </c>
      <c r="AB947" s="433"/>
      <c r="AC947" s="433"/>
      <c r="AD947" s="433"/>
      <c r="AE947" s="433"/>
      <c r="AF947" s="433"/>
      <c r="AG947" s="433"/>
      <c r="AH947" s="433"/>
      <c r="AI947" s="433"/>
      <c r="AJ947" s="433"/>
      <c r="AK947" s="433"/>
      <c r="AL947" s="433"/>
      <c r="AM947" s="433"/>
      <c r="AN947" s="433"/>
      <c r="AO947" s="433"/>
      <c r="AP947" s="433"/>
      <c r="AQ947" s="433"/>
      <c r="AR947" s="433"/>
      <c r="AS947" s="433"/>
      <c r="AT947" s="433"/>
    </row>
    <row r="948" spans="2:46" ht="20.149999999999999" customHeight="1">
      <c r="B948" s="437">
        <v>46207</v>
      </c>
      <c r="C948" s="419" t="s">
        <v>112</v>
      </c>
      <c r="D948" s="419" t="s">
        <v>112</v>
      </c>
      <c r="E948" s="457">
        <v>0.91324918810518785</v>
      </c>
      <c r="F948" s="457">
        <v>0.9556351135815222</v>
      </c>
      <c r="G948" s="457">
        <v>0.89516023817847579</v>
      </c>
      <c r="H948" s="457">
        <v>0.92847793344754692</v>
      </c>
      <c r="I948" s="457">
        <v>2732264543.3831615</v>
      </c>
      <c r="J948" s="462">
        <v>57841385047.264526</v>
      </c>
      <c r="K948" s="474">
        <f t="shared" si="67"/>
        <v>2.0808826087777454E-2</v>
      </c>
      <c r="L948" s="458">
        <f ca="1">IF(COUNTIF($D$64:$D948,$D948)&gt;=7,AVERAGE(OFFSET($H948,0,0,-7,1)),"")</f>
        <v>0.91971365390686333</v>
      </c>
      <c r="M948" s="458">
        <f ca="1">IF(COUNTIF($D$64:$D948,$D948)&gt;=20,AVERAGE(OFFSET($H948,0,0,-20,1)),"")</f>
        <v>0.86157348813454038</v>
      </c>
      <c r="N948" s="458">
        <f ca="1">IF(COUNTIF($D$64:$D948,$D948)&gt;=50,AVERAGE(OFFSET($H948,0,0,-50,1)),"")</f>
        <v>0.73468441011250474</v>
      </c>
      <c r="O948" s="458">
        <f t="shared" si="68"/>
        <v>0.89801000733352399</v>
      </c>
      <c r="P948" s="458">
        <f t="shared" si="69"/>
        <v>0.84546186269187162</v>
      </c>
      <c r="Q948" s="458">
        <f t="shared" si="70"/>
        <v>5.2548144641652361E-2</v>
      </c>
      <c r="R948" s="453">
        <f t="shared" si="71"/>
        <v>5.22870604897279E-2</v>
      </c>
      <c r="S948" s="453">
        <f>IF(COUNTIF($D$64:$D948,$D948)&gt;=14,100-100/(1+(AVERAGEIFS($K$64:$K948,$D$64:$D948,$D948,$K$64:$K948,"&gt;0")*COUNTIFS($D$64:$D948,$D948,$K$64:$K948,"&gt;0"))/(-AVERAGEIFS($K$64:$K948,$D$64:$D948,$D948,$K$64:$K948,"&lt;0")*COUNTIFS($D$64:$D948,$D948,$K$64:$K948,"&lt;0"))),"")</f>
        <v>51.730495834948968</v>
      </c>
      <c r="T948" s="453">
        <f ca="1">IF($D948=$D947,MIN(0,$H948/MAX(OFFSET($H948,0,0,-(COUNTIF($D$64:$D948,$D948)),1))-1),0)</f>
        <v>-0.53046244050825808</v>
      </c>
      <c r="U948" s="453">
        <f ca="1">IF(COUNTIF($D$64:$D948,$D948)&gt;=30,STDEV(OFFSET($K948,0,0,-30,1))*SQRT(365),"")</f>
        <v>0.34898633468139878</v>
      </c>
      <c r="V948" s="453" t="str">
        <f ca="1">IF(COUNTIF($D$64:$D948,$D948)&lt;20,"Neutral",IF($H948&gt;$M948*1.05,"Bullish",IF($H948&lt;$M948*0.95,"Bearish","Neutral")))</f>
        <v>Bullish</v>
      </c>
      <c r="AB948" s="433"/>
      <c r="AC948" s="433"/>
      <c r="AD948" s="433"/>
      <c r="AE948" s="433"/>
      <c r="AF948" s="433"/>
      <c r="AG948" s="433"/>
      <c r="AH948" s="433"/>
      <c r="AI948" s="433"/>
      <c r="AJ948" s="433"/>
      <c r="AK948" s="433"/>
      <c r="AL948" s="433"/>
      <c r="AM948" s="433"/>
      <c r="AN948" s="433"/>
      <c r="AO948" s="433"/>
      <c r="AP948" s="433"/>
      <c r="AQ948" s="433"/>
      <c r="AR948" s="433"/>
      <c r="AS948" s="433"/>
      <c r="AT948" s="433"/>
    </row>
    <row r="949" spans="2:46" ht="20.149999999999999" customHeight="1">
      <c r="B949" s="437">
        <v>46208</v>
      </c>
      <c r="C949" s="419" t="s">
        <v>112</v>
      </c>
      <c r="D949" s="419" t="s">
        <v>112</v>
      </c>
      <c r="E949" s="457">
        <v>0.92782832475582322</v>
      </c>
      <c r="F949" s="457">
        <v>0.94854732810105746</v>
      </c>
      <c r="G949" s="457">
        <v>0.90925987387481977</v>
      </c>
      <c r="H949" s="457">
        <v>0.9353305039378963</v>
      </c>
      <c r="I949" s="457">
        <v>1148111159.132771</v>
      </c>
      <c r="J949" s="462">
        <v>58268279595.87709</v>
      </c>
      <c r="K949" s="474">
        <f t="shared" si="67"/>
        <v>7.3804344115158127E-3</v>
      </c>
      <c r="L949" s="458">
        <f ca="1">IF(COUNTIF($D$64:$D949,$D949)&gt;=7,AVERAGE(OFFSET($H949,0,0,-7,1)),"")</f>
        <v>0.92212959652080362</v>
      </c>
      <c r="M949" s="458">
        <f ca="1">IF(COUNTIF($D$64:$D949,$D949)&gt;=20,AVERAGE(OFFSET($H949,0,0,-20,1)),"")</f>
        <v>0.87130163943688399</v>
      </c>
      <c r="N949" s="458">
        <f ca="1">IF(COUNTIF($D$64:$D949,$D949)&gt;=50,AVERAGE(OFFSET($H949,0,0,-50,1)),"")</f>
        <v>0.7407238687894252</v>
      </c>
      <c r="O949" s="458">
        <f t="shared" si="68"/>
        <v>0.90375162219573513</v>
      </c>
      <c r="P949" s="458">
        <f t="shared" si="69"/>
        <v>0.85211879908046606</v>
      </c>
      <c r="Q949" s="458">
        <f t="shared" si="70"/>
        <v>5.1632823115269066E-2</v>
      </c>
      <c r="R949" s="453">
        <f t="shared" si="71"/>
        <v>5.2156213014836132E-2</v>
      </c>
      <c r="S949" s="453">
        <f>IF(COUNTIF($D$64:$D949,$D949)&gt;=14,100-100/(1+(AVERAGEIFS($K$64:$K949,$D$64:$D949,$D949,$K$64:$K949,"&gt;0")*COUNTIFS($D$64:$D949,$D949,$K$64:$K949,"&gt;0"))/(-AVERAGEIFS($K$64:$K949,$D$64:$D949,$D949,$K$64:$K949,"&lt;0")*COUNTIFS($D$64:$D949,$D949,$K$64:$K949,"&lt;0"))),"")</f>
        <v>51.839668527334837</v>
      </c>
      <c r="T949" s="453">
        <f ca="1">IF($D949=$D948,MIN(0,$H949/MAX(OFFSET($H949,0,0,-(COUNTIF($D$64:$D949,$D949)),1))-1),0)</f>
        <v>-0.52699704934668601</v>
      </c>
      <c r="U949" s="453">
        <f ca="1">IF(COUNTIF($D$64:$D949,$D949)&gt;=30,STDEV(OFFSET($K949,0,0,-30,1))*SQRT(365),"")</f>
        <v>0.34857323946278385</v>
      </c>
      <c r="V949" s="453" t="str">
        <f ca="1">IF(COUNTIF($D$64:$D949,$D949)&lt;20,"Neutral",IF($H949&gt;$M949*1.05,"Bullish",IF($H949&lt;$M949*0.95,"Bearish","Neutral")))</f>
        <v>Bullish</v>
      </c>
      <c r="AB949" s="433"/>
      <c r="AC949" s="433"/>
      <c r="AD949" s="433"/>
      <c r="AE949" s="433"/>
      <c r="AF949" s="433"/>
      <c r="AG949" s="433"/>
      <c r="AH949" s="433"/>
      <c r="AI949" s="433"/>
      <c r="AJ949" s="433"/>
      <c r="AK949" s="433"/>
      <c r="AL949" s="433"/>
      <c r="AM949" s="433"/>
      <c r="AN949" s="433"/>
      <c r="AO949" s="433"/>
      <c r="AP949" s="433"/>
      <c r="AQ949" s="433"/>
      <c r="AR949" s="433"/>
      <c r="AS949" s="433"/>
      <c r="AT949" s="433"/>
    </row>
    <row r="950" spans="2:46" ht="20.149999999999999" customHeight="1">
      <c r="B950" s="437">
        <v>46209</v>
      </c>
      <c r="C950" s="419" t="s">
        <v>112</v>
      </c>
      <c r="D950" s="419" t="s">
        <v>112</v>
      </c>
      <c r="E950" s="457">
        <v>0.93417925482866182</v>
      </c>
      <c r="F950" s="457">
        <v>0.98163563713725022</v>
      </c>
      <c r="G950" s="457">
        <v>0.91395631144869105</v>
      </c>
      <c r="H950" s="457">
        <v>0.94974026582917492</v>
      </c>
      <c r="I950" s="457">
        <v>1853754300.0174236</v>
      </c>
      <c r="J950" s="462">
        <v>59165964458.346611</v>
      </c>
      <c r="K950" s="474">
        <f t="shared" si="67"/>
        <v>1.5406064306265232E-2</v>
      </c>
      <c r="L950" s="458">
        <f ca="1">IF(COUNTIF($D$64:$D950,$D950)&gt;=7,AVERAGE(OFFSET($H950,0,0,-7,1)),"")</f>
        <v>0.92644224835586253</v>
      </c>
      <c r="M950" s="458">
        <f ca="1">IF(COUNTIF($D$64:$D950,$D950)&gt;=20,AVERAGE(OFFSET($H950,0,0,-20,1)),"")</f>
        <v>0.88162595850131797</v>
      </c>
      <c r="N950" s="458">
        <f ca="1">IF(COUNTIF($D$64:$D950,$D950)&gt;=50,AVERAGE(OFFSET($H950,0,0,-50,1)),"")</f>
        <v>0.74733165552488967</v>
      </c>
      <c r="O950" s="458">
        <f t="shared" si="68"/>
        <v>0.9108267981393412</v>
      </c>
      <c r="P950" s="458">
        <f t="shared" si="69"/>
        <v>0.85935001883962969</v>
      </c>
      <c r="Q950" s="458">
        <f t="shared" si="70"/>
        <v>5.1476779299711506E-2</v>
      </c>
      <c r="R950" s="453">
        <f t="shared" si="71"/>
        <v>5.2020326271811204E-2</v>
      </c>
      <c r="S950" s="453">
        <f>IF(COUNTIF($D$64:$D950,$D950)&gt;=14,100-100/(1+(AVERAGEIFS($K$64:$K950,$D$64:$D950,$D950,$K$64:$K950,"&gt;0")*COUNTIFS($D$64:$D950,$D950,$K$64:$K950,"&gt;0"))/(-AVERAGEIFS($K$64:$K950,$D$64:$D950,$D950,$K$64:$K950,"&lt;0")*COUNTIFS($D$64:$D950,$D950,$K$64:$K950,"&lt;0"))),"")</f>
        <v>52.065973904084466</v>
      </c>
      <c r="T950" s="453">
        <f ca="1">IF($D950=$D949,MIN(0,$H950/MAX(OFFSET($H950,0,0,-(COUNTIF($D$64:$D950,$D950)),1))-1),0)</f>
        <v>-0.51970993547186795</v>
      </c>
      <c r="U950" s="453">
        <f ca="1">IF(COUNTIF($D$64:$D950,$D950)&gt;=30,STDEV(OFFSET($K950,0,0,-30,1))*SQRT(365),"")</f>
        <v>0.34762884307844116</v>
      </c>
      <c r="V950" s="453" t="str">
        <f ca="1">IF(COUNTIF($D$64:$D950,$D950)&lt;20,"Neutral",IF($H950&gt;$M950*1.05,"Bullish",IF($H950&lt;$M950*0.95,"Bearish","Neutral")))</f>
        <v>Bullish</v>
      </c>
      <c r="AB950" s="433"/>
      <c r="AC950" s="433"/>
      <c r="AD950" s="433"/>
      <c r="AE950" s="433"/>
      <c r="AF950" s="433"/>
      <c r="AG950" s="433"/>
      <c r="AH950" s="433"/>
      <c r="AI950" s="433"/>
      <c r="AJ950" s="433"/>
      <c r="AK950" s="433"/>
      <c r="AL950" s="433"/>
      <c r="AM950" s="433"/>
      <c r="AN950" s="433"/>
      <c r="AO950" s="433"/>
      <c r="AP950" s="433"/>
      <c r="AQ950" s="433"/>
      <c r="AR950" s="433"/>
      <c r="AS950" s="433"/>
      <c r="AT950" s="433"/>
    </row>
    <row r="951" spans="2:46" ht="20.149999999999999" customHeight="1">
      <c r="B951" s="437">
        <v>46210</v>
      </c>
      <c r="C951" s="419" t="s">
        <v>112</v>
      </c>
      <c r="D951" s="419" t="s">
        <v>112</v>
      </c>
      <c r="E951" s="457">
        <v>0.96340113691196538</v>
      </c>
      <c r="F951" s="457">
        <v>0.96586428876255537</v>
      </c>
      <c r="G951" s="457">
        <v>0.9137511156913426</v>
      </c>
      <c r="H951" s="457">
        <v>0.94512677038588955</v>
      </c>
      <c r="I951" s="457">
        <v>2903698194.0249729</v>
      </c>
      <c r="J951" s="462">
        <v>58878557556.43132</v>
      </c>
      <c r="K951" s="474">
        <f t="shared" si="67"/>
        <v>-4.8576390927866919E-3</v>
      </c>
      <c r="L951" s="458">
        <f ca="1">IF(COUNTIF($D$64:$D951,$D951)&gt;=7,AVERAGE(OFFSET($H951,0,0,-7,1)),"")</f>
        <v>0.92878543250300727</v>
      </c>
      <c r="M951" s="458">
        <f ca="1">IF(COUNTIF($D$64:$D951,$D951)&gt;=20,AVERAGE(OFFSET($H951,0,0,-20,1)),"")</f>
        <v>0.89106133139543098</v>
      </c>
      <c r="N951" s="458">
        <f ca="1">IF(COUNTIF($D$64:$D951,$D951)&gt;=50,AVERAGE(OFFSET($H951,0,0,-50,1)),"")</f>
        <v>0.75424172255064936</v>
      </c>
      <c r="O951" s="458">
        <f t="shared" si="68"/>
        <v>0.9161037169465025</v>
      </c>
      <c r="P951" s="458">
        <f t="shared" si="69"/>
        <v>0.8657038522875008</v>
      </c>
      <c r="Q951" s="458">
        <f t="shared" si="70"/>
        <v>5.0399864659001703E-2</v>
      </c>
      <c r="R951" s="453">
        <f t="shared" si="71"/>
        <v>5.1696233949249305E-2</v>
      </c>
      <c r="S951" s="453">
        <f>IF(COUNTIF($D$64:$D951,$D951)&gt;=14,100-100/(1+(AVERAGEIFS($K$64:$K951,$D$64:$D951,$D951,$K$64:$K951,"&gt;0")*COUNTIFS($D$64:$D951,$D951,$K$64:$K951,"&gt;0"))/(-AVERAGEIFS($K$64:$K951,$D$64:$D951,$D951,$K$64:$K951,"&lt;0")*COUNTIFS($D$64:$D951,$D951,$K$64:$K951,"&lt;0"))),"")</f>
        <v>51.988945667834471</v>
      </c>
      <c r="T951" s="453">
        <f ca="1">IF($D951=$D950,MIN(0,$H951/MAX(OFFSET($H951,0,0,-(COUNTIF($D$64:$D951,$D951)),1))-1),0)</f>
        <v>-0.52204301126519681</v>
      </c>
      <c r="U951" s="453">
        <f ca="1">IF(COUNTIF($D$64:$D951,$D951)&gt;=30,STDEV(OFFSET($K951,0,0,-30,1))*SQRT(365),"")</f>
        <v>0.31659236875760416</v>
      </c>
      <c r="V951" s="453" t="str">
        <f ca="1">IF(COUNTIF($D$64:$D951,$D951)&lt;20,"Neutral",IF($H951&gt;$M951*1.05,"Bullish",IF($H951&lt;$M951*0.95,"Bearish","Neutral")))</f>
        <v>Bullish</v>
      </c>
      <c r="AB951" s="433"/>
      <c r="AC951" s="433"/>
      <c r="AD951" s="433"/>
      <c r="AE951" s="433"/>
      <c r="AF951" s="433"/>
      <c r="AG951" s="433"/>
      <c r="AH951" s="433"/>
      <c r="AI951" s="433"/>
      <c r="AJ951" s="433"/>
      <c r="AK951" s="433"/>
      <c r="AL951" s="433"/>
      <c r="AM951" s="433"/>
      <c r="AN951" s="433"/>
      <c r="AO951" s="433"/>
      <c r="AP951" s="433"/>
      <c r="AQ951" s="433"/>
      <c r="AR951" s="433"/>
      <c r="AS951" s="433"/>
      <c r="AT951" s="433"/>
    </row>
    <row r="952" spans="2:46" ht="20.149999999999999" customHeight="1">
      <c r="B952" s="437">
        <v>46211</v>
      </c>
      <c r="C952" s="419" t="s">
        <v>112</v>
      </c>
      <c r="D952" s="419" t="s">
        <v>112</v>
      </c>
      <c r="E952" s="457">
        <v>0.94470704595010857</v>
      </c>
      <c r="F952" s="457">
        <v>0.99909184722639233</v>
      </c>
      <c r="G952" s="457">
        <v>0.92259017956897749</v>
      </c>
      <c r="H952" s="457">
        <v>0.97400641430125456</v>
      </c>
      <c r="I952" s="457">
        <v>2285149010.2205806</v>
      </c>
      <c r="J952" s="462">
        <v>60677672584.974854</v>
      </c>
      <c r="K952" s="474">
        <f t="shared" si="67"/>
        <v>3.0556370658693321E-2</v>
      </c>
      <c r="L952" s="458">
        <f ca="1">IF(COUNTIF($D$64:$D952,$D952)&gt;=7,AVERAGE(OFFSET($H952,0,0,-7,1)),"")</f>
        <v>0.93889292562338778</v>
      </c>
      <c r="M952" s="458">
        <f ca="1">IF(COUNTIF($D$64:$D952,$D952)&gt;=20,AVERAGE(OFFSET($H952,0,0,-20,1)),"")</f>
        <v>0.90099791905574056</v>
      </c>
      <c r="N952" s="458">
        <f ca="1">IF(COUNTIF($D$64:$D952,$D952)&gt;=50,AVERAGE(OFFSET($H952,0,0,-50,1)),"")</f>
        <v>0.76218984510078469</v>
      </c>
      <c r="O952" s="458">
        <f t="shared" si="68"/>
        <v>0.92501182423184902</v>
      </c>
      <c r="P952" s="458">
        <f t="shared" si="69"/>
        <v>0.87372626428851963</v>
      </c>
      <c r="Q952" s="458">
        <f t="shared" si="70"/>
        <v>5.1285559943329395E-2</v>
      </c>
      <c r="R952" s="453">
        <f t="shared" si="71"/>
        <v>5.1614099148065321E-2</v>
      </c>
      <c r="S952" s="453">
        <f>IF(COUNTIF($D$64:$D952,$D952)&gt;=14,100-100/(1+(AVERAGEIFS($K$64:$K952,$D$64:$D952,$D952,$K$64:$K952,"&gt;0")*COUNTIFS($D$64:$D952,$D952,$K$64:$K952,"&gt;0"))/(-AVERAGEIFS($K$64:$K952,$D$64:$D952,$D952,$K$64:$K952,"&lt;0")*COUNTIFS($D$64:$D952,$D952,$K$64:$K952,"&lt;0"))),"")</f>
        <v>52.431626566805065</v>
      </c>
      <c r="T952" s="453">
        <f ca="1">IF($D952=$D951,MIN(0,$H952/MAX(OFFSET($H952,0,0,-(COUNTIF($D$64:$D952,$D952)),1))-1),0)</f>
        <v>-0.50743838035850319</v>
      </c>
      <c r="U952" s="453">
        <f ca="1">IF(COUNTIF($D$64:$D952,$D952)&gt;=30,STDEV(OFFSET($K952,0,0,-30,1))*SQRT(365),"")</f>
        <v>0.32389943872949678</v>
      </c>
      <c r="V952" s="453" t="str">
        <f ca="1">IF(COUNTIF($D$64:$D952,$D952)&lt;20,"Neutral",IF($H952&gt;$M952*1.05,"Bullish",IF($H952&lt;$M952*0.95,"Bearish","Neutral")))</f>
        <v>Bullish</v>
      </c>
      <c r="AB952" s="433"/>
      <c r="AC952" s="433"/>
      <c r="AD952" s="433"/>
      <c r="AE952" s="433"/>
      <c r="AF952" s="433"/>
      <c r="AG952" s="433"/>
      <c r="AH952" s="433"/>
      <c r="AI952" s="433"/>
      <c r="AJ952" s="433"/>
      <c r="AK952" s="433"/>
      <c r="AL952" s="433"/>
      <c r="AM952" s="433"/>
      <c r="AN952" s="433"/>
      <c r="AO952" s="433"/>
      <c r="AP952" s="433"/>
      <c r="AQ952" s="433"/>
      <c r="AR952" s="433"/>
      <c r="AS952" s="433"/>
      <c r="AT952" s="433"/>
    </row>
    <row r="953" spans="2:46" ht="20.149999999999999" customHeight="1">
      <c r="B953" s="437">
        <v>46212</v>
      </c>
      <c r="C953" s="419" t="s">
        <v>112</v>
      </c>
      <c r="D953" s="419" t="s">
        <v>112</v>
      </c>
      <c r="E953" s="457">
        <v>0.97147003007766586</v>
      </c>
      <c r="F953" s="457">
        <v>1.0246971158932445</v>
      </c>
      <c r="G953" s="457">
        <v>0.96337710764057294</v>
      </c>
      <c r="H953" s="457">
        <v>1.0044578437013501</v>
      </c>
      <c r="I953" s="457">
        <v>2993853539.5845599</v>
      </c>
      <c r="J953" s="462">
        <v>62574705125.781075</v>
      </c>
      <c r="K953" s="474">
        <f t="shared" si="67"/>
        <v>3.1264095341652531E-2</v>
      </c>
      <c r="L953" s="458">
        <f ca="1">IF(COUNTIF($D$64:$D953,$D953)&gt;=7,AVERAGE(OFFSET($H953,0,0,-7,1)),"")</f>
        <v>0.94952728164029931</v>
      </c>
      <c r="M953" s="458">
        <f ca="1">IF(COUNTIF($D$64:$D953,$D953)&gt;=20,AVERAGE(OFFSET($H953,0,0,-20,1)),"")</f>
        <v>0.91117957286109286</v>
      </c>
      <c r="N953" s="458">
        <f ca="1">IF(COUNTIF($D$64:$D953,$D953)&gt;=50,AVERAGE(OFFSET($H953,0,0,-50,1)),"")</f>
        <v>0.77103314397056411</v>
      </c>
      <c r="O953" s="458">
        <f t="shared" si="68"/>
        <v>0.93723428876561843</v>
      </c>
      <c r="P953" s="458">
        <f t="shared" si="69"/>
        <v>0.88341008498576634</v>
      </c>
      <c r="Q953" s="458">
        <f t="shared" si="70"/>
        <v>5.3824203779852087E-2</v>
      </c>
      <c r="R953" s="453">
        <f t="shared" si="71"/>
        <v>5.2056120074422674E-2</v>
      </c>
      <c r="S953" s="453">
        <f>IF(COUNTIF($D$64:$D953,$D953)&gt;=14,100-100/(1+(AVERAGEIFS($K$64:$K953,$D$64:$D953,$D953,$K$64:$K953,"&gt;0")*COUNTIFS($D$64:$D953,$D953,$K$64:$K953,"&gt;0"))/(-AVERAGEIFS($K$64:$K953,$D$64:$D953,$D953,$K$64:$K953,"&lt;0")*COUNTIFS($D$64:$D953,$D953,$K$64:$K953,"&lt;0"))),"")</f>
        <v>52.876190299628995</v>
      </c>
      <c r="T953" s="453">
        <f ca="1">IF($D953=$D952,MIN(0,$H953/MAX(OFFSET($H953,0,0,-(COUNTIF($D$64:$D953,$D953)),1))-1),0)</f>
        <v>-0.49203888692039277</v>
      </c>
      <c r="U953" s="453">
        <f ca="1">IF(COUNTIF($D$64:$D953,$D953)&gt;=30,STDEV(OFFSET($K953,0,0,-30,1))*SQRT(365),"")</f>
        <v>0.3306946586079586</v>
      </c>
      <c r="V953" s="453" t="str">
        <f ca="1">IF(COUNTIF($D$64:$D953,$D953)&lt;20,"Neutral",IF($H953&gt;$M953*1.05,"Bullish",IF($H953&lt;$M953*0.95,"Bearish","Neutral")))</f>
        <v>Bullish</v>
      </c>
      <c r="AB953" s="433"/>
      <c r="AC953" s="433"/>
      <c r="AD953" s="433"/>
      <c r="AE953" s="433"/>
      <c r="AF953" s="433"/>
      <c r="AG953" s="433"/>
      <c r="AH953" s="433"/>
      <c r="AI953" s="433"/>
      <c r="AJ953" s="433"/>
      <c r="AK953" s="433"/>
      <c r="AL953" s="433"/>
      <c r="AM953" s="433"/>
      <c r="AN953" s="433"/>
      <c r="AO953" s="433"/>
      <c r="AP953" s="433"/>
      <c r="AQ953" s="433"/>
      <c r="AR953" s="433"/>
      <c r="AS953" s="433"/>
      <c r="AT953" s="433"/>
    </row>
    <row r="954" spans="2:46" ht="20.149999999999999" customHeight="1">
      <c r="B954" s="437">
        <v>46213</v>
      </c>
      <c r="C954" s="419" t="s">
        <v>112</v>
      </c>
      <c r="D954" s="419" t="s">
        <v>112</v>
      </c>
      <c r="E954" s="457">
        <v>1.0077067216754076</v>
      </c>
      <c r="F954" s="457">
        <v>1.0082190056147158</v>
      </c>
      <c r="G954" s="457">
        <v>0.94095393091250235</v>
      </c>
      <c r="H954" s="457">
        <v>0.97635552181672136</v>
      </c>
      <c r="I954" s="457">
        <v>1131272845.2453709</v>
      </c>
      <c r="J954" s="462">
        <v>60824014923.790611</v>
      </c>
      <c r="K954" s="474">
        <f t="shared" si="67"/>
        <v>-2.7977602107295829E-2</v>
      </c>
      <c r="L954" s="458">
        <f ca="1">IF(COUNTIF($D$64:$D954,$D954)&gt;=7,AVERAGE(OFFSET($H954,0,0,-7,1)),"")</f>
        <v>0.95907075048854762</v>
      </c>
      <c r="M954" s="458">
        <f ca="1">IF(COUNTIF($D$64:$D954,$D954)&gt;=20,AVERAGE(OFFSET($H954,0,0,-20,1)),"")</f>
        <v>0.91979468782693896</v>
      </c>
      <c r="N954" s="458">
        <f ca="1">IF(COUNTIF($D$64:$D954,$D954)&gt;=50,AVERAGE(OFFSET($H954,0,0,-50,1)),"")</f>
        <v>0.7792878123325595</v>
      </c>
      <c r="O954" s="458">
        <f t="shared" si="68"/>
        <v>0.94325294000424964</v>
      </c>
      <c r="P954" s="458">
        <f t="shared" si="69"/>
        <v>0.8902949321584297</v>
      </c>
      <c r="Q954" s="458">
        <f t="shared" si="70"/>
        <v>5.2958007845819943E-2</v>
      </c>
      <c r="R954" s="453">
        <f t="shared" si="71"/>
        <v>5.2236497628702125E-2</v>
      </c>
      <c r="S954" s="453">
        <f>IF(COUNTIF($D$64:$D954,$D954)&gt;=14,100-100/(1+(AVERAGEIFS($K$64:$K954,$D$64:$D954,$D954,$K$64:$K954,"&gt;0")*COUNTIFS($D$64:$D954,$D954,$K$64:$K954,"&gt;0"))/(-AVERAGEIFS($K$64:$K954,$D$64:$D954,$D954,$K$64:$K954,"&lt;0")*COUNTIFS($D$64:$D954,$D954,$K$64:$K954,"&lt;0"))),"")</f>
        <v>52.437635916488382</v>
      </c>
      <c r="T954" s="453">
        <f ca="1">IF($D954=$D953,MIN(0,$H954/MAX(OFFSET($H954,0,0,-(COUNTIF($D$64:$D954,$D954)),1))-1),0)</f>
        <v>-0.50625042082811311</v>
      </c>
      <c r="U954" s="453">
        <f ca="1">IF(COUNTIF($D$64:$D954,$D954)&gt;=30,STDEV(OFFSET($K954,0,0,-30,1))*SQRT(365),"")</f>
        <v>0.33805879561256763</v>
      </c>
      <c r="V954" s="453" t="str">
        <f ca="1">IF(COUNTIF($D$64:$D954,$D954)&lt;20,"Neutral",IF($H954&gt;$M954*1.05,"Bullish",IF($H954&lt;$M954*0.95,"Bearish","Neutral")))</f>
        <v>Bullish</v>
      </c>
      <c r="AB954" s="433"/>
      <c r="AC954" s="433"/>
      <c r="AD954" s="433"/>
      <c r="AE954" s="433"/>
      <c r="AF954" s="433"/>
      <c r="AG954" s="433"/>
      <c r="AH954" s="433"/>
      <c r="AI954" s="433"/>
      <c r="AJ954" s="433"/>
      <c r="AK954" s="433"/>
      <c r="AL954" s="433"/>
      <c r="AM954" s="433"/>
      <c r="AN954" s="433"/>
      <c r="AO954" s="433"/>
      <c r="AP954" s="433"/>
      <c r="AQ954" s="433"/>
      <c r="AR954" s="433"/>
      <c r="AS954" s="433"/>
      <c r="AT954" s="433"/>
    </row>
    <row r="955" spans="2:46" ht="20.149999999999999" customHeight="1">
      <c r="B955" s="437">
        <v>46214</v>
      </c>
      <c r="C955" s="419" t="s">
        <v>112</v>
      </c>
      <c r="D955" s="419" t="s">
        <v>112</v>
      </c>
      <c r="E955" s="457">
        <v>0.97029418293747682</v>
      </c>
      <c r="F955" s="457">
        <v>1.0014591728100954</v>
      </c>
      <c r="G955" s="457">
        <v>0.96882938798760998</v>
      </c>
      <c r="H955" s="457">
        <v>0.97634302109485593</v>
      </c>
      <c r="I955" s="457">
        <v>1306257824.5974088</v>
      </c>
      <c r="J955" s="462">
        <v>60823236166.384811</v>
      </c>
      <c r="K955" s="474">
        <f t="shared" si="67"/>
        <v>-1.2803452826504191E-5</v>
      </c>
      <c r="L955" s="458">
        <f ca="1">IF(COUNTIF($D$64:$D955,$D955)&gt;=7,AVERAGE(OFFSET($H955,0,0,-7,1)),"")</f>
        <v>0.96590862015244894</v>
      </c>
      <c r="M955" s="458">
        <f ca="1">IF(COUNTIF($D$64:$D955,$D955)&gt;=20,AVERAGE(OFFSET($H955,0,0,-20,1)),"")</f>
        <v>0.92754506126148661</v>
      </c>
      <c r="N955" s="458">
        <f ca="1">IF(COUNTIF($D$64:$D955,$D955)&gt;=50,AVERAGE(OFFSET($H955,0,0,-50,1)),"")</f>
        <v>0.78726351521424642</v>
      </c>
      <c r="O955" s="458">
        <f t="shared" si="68"/>
        <v>0.94834372171049675</v>
      </c>
      <c r="P955" s="458">
        <f t="shared" si="69"/>
        <v>0.89666886467223905</v>
      </c>
      <c r="Q955" s="458">
        <f t="shared" si="70"/>
        <v>5.1674857038257693E-2</v>
      </c>
      <c r="R955" s="453">
        <f t="shared" si="71"/>
        <v>5.2124169510613237E-2</v>
      </c>
      <c r="S955" s="453">
        <f>IF(COUNTIF($D$64:$D955,$D955)&gt;=14,100-100/(1+(AVERAGEIFS($K$64:$K955,$D$64:$D955,$D955,$K$64:$K955,"&gt;0")*COUNTIFS($D$64:$D955,$D955,$K$64:$K955,"&gt;0"))/(-AVERAGEIFS($K$64:$K955,$D$64:$D955,$D955,$K$64:$K955,"&lt;0")*COUNTIFS($D$64:$D955,$D955,$K$64:$K955,"&lt;0"))),"")</f>
        <v>52.43743688519249</v>
      </c>
      <c r="T955" s="453">
        <f ca="1">IF($D955=$D954,MIN(0,$H955/MAX(OFFSET($H955,0,0,-(COUNTIF($D$64:$D955,$D955)),1))-1),0)</f>
        <v>-0.50625674252755815</v>
      </c>
      <c r="U955" s="453">
        <f ca="1">IF(COUNTIF($D$64:$D955,$D955)&gt;=30,STDEV(OFFSET($K955,0,0,-30,1))*SQRT(365),"")</f>
        <v>0.33776360301577291</v>
      </c>
      <c r="V955" s="453" t="str">
        <f ca="1">IF(COUNTIF($D$64:$D955,$D955)&lt;20,"Neutral",IF($H955&gt;$M955*1.05,"Bullish",IF($H955&lt;$M955*0.95,"Bearish","Neutral")))</f>
        <v>Bullish</v>
      </c>
      <c r="AB955" s="433"/>
      <c r="AC955" s="433"/>
      <c r="AD955" s="433"/>
      <c r="AE955" s="433"/>
      <c r="AF955" s="433"/>
      <c r="AG955" s="433"/>
      <c r="AH955" s="433"/>
      <c r="AI955" s="433"/>
      <c r="AJ955" s="433"/>
      <c r="AK955" s="433"/>
      <c r="AL955" s="433"/>
      <c r="AM955" s="433"/>
      <c r="AN955" s="433"/>
      <c r="AO955" s="433"/>
      <c r="AP955" s="433"/>
      <c r="AQ955" s="433"/>
      <c r="AR955" s="433"/>
      <c r="AS955" s="433"/>
      <c r="AT955" s="433"/>
    </row>
    <row r="956" spans="2:46" ht="20.149999999999999" customHeight="1">
      <c r="B956" s="437">
        <v>46215</v>
      </c>
      <c r="C956" s="419" t="s">
        <v>112</v>
      </c>
      <c r="D956" s="419" t="s">
        <v>112</v>
      </c>
      <c r="E956" s="457">
        <v>0.97912785163135874</v>
      </c>
      <c r="F956" s="457">
        <v>1.0143753172343812</v>
      </c>
      <c r="G956" s="457">
        <v>0.95404836537743276</v>
      </c>
      <c r="H956" s="457">
        <v>0.99410615972110561</v>
      </c>
      <c r="I956" s="457">
        <v>1227159636.048981</v>
      </c>
      <c r="J956" s="462">
        <v>61929826322.075241</v>
      </c>
      <c r="K956" s="474">
        <f t="shared" si="67"/>
        <v>1.8193542886526082E-2</v>
      </c>
      <c r="L956" s="458">
        <f ca="1">IF(COUNTIF($D$64:$D956,$D956)&gt;=7,AVERAGE(OFFSET($H956,0,0,-7,1)),"")</f>
        <v>0.97430514240719313</v>
      </c>
      <c r="M956" s="458">
        <f ca="1">IF(COUNTIF($D$64:$D956,$D956)&gt;=20,AVERAGE(OFFSET($H956,0,0,-20,1)),"")</f>
        <v>0.93525870293298718</v>
      </c>
      <c r="N956" s="458">
        <f ca="1">IF(COUNTIF($D$64:$D956,$D956)&gt;=50,AVERAGE(OFFSET($H956,0,0,-50,1)),"")</f>
        <v>0.79523338392754128</v>
      </c>
      <c r="O956" s="458">
        <f t="shared" si="68"/>
        <v>0.95538409678905201</v>
      </c>
      <c r="P956" s="458">
        <f t="shared" si="69"/>
        <v>0.90388644208326618</v>
      </c>
      <c r="Q956" s="458">
        <f t="shared" si="70"/>
        <v>5.1497654705785822E-2</v>
      </c>
      <c r="R956" s="453">
        <f t="shared" si="71"/>
        <v>5.1998866549647756E-2</v>
      </c>
      <c r="S956" s="453">
        <f>IF(COUNTIF($D$64:$D956,$D956)&gt;=14,100-100/(1+(AVERAGEIFS($K$64:$K956,$D$64:$D956,$D956,$K$64:$K956,"&gt;0")*COUNTIFS($D$64:$D956,$D956,$K$64:$K956,"&gt;0"))/(-AVERAGEIFS($K$64:$K956,$D$64:$D956,$D956,$K$64:$K956,"&lt;0")*COUNTIFS($D$64:$D956,$D956,$K$64:$K956,"&lt;0"))),"")</f>
        <v>52.692588093503652</v>
      </c>
      <c r="T956" s="453">
        <f ca="1">IF($D956=$D955,MIN(0,$H956/MAX(OFFSET($H956,0,0,-(COUNTIF($D$64:$D956,$D956)),1))-1),0)</f>
        <v>-0.49727380339780014</v>
      </c>
      <c r="U956" s="453">
        <f ca="1">IF(COUNTIF($D$64:$D956,$D956)&gt;=30,STDEV(OFFSET($K956,0,0,-30,1))*SQRT(365),"")</f>
        <v>0.33840840910446734</v>
      </c>
      <c r="V956" s="453" t="str">
        <f ca="1">IF(COUNTIF($D$64:$D956,$D956)&lt;20,"Neutral",IF($H956&gt;$M956*1.05,"Bullish",IF($H956&lt;$M956*0.95,"Bearish","Neutral")))</f>
        <v>Bullish</v>
      </c>
      <c r="AB956" s="433"/>
      <c r="AC956" s="433"/>
      <c r="AD956" s="433"/>
      <c r="AE956" s="433"/>
      <c r="AF956" s="433"/>
      <c r="AG956" s="433"/>
      <c r="AH956" s="433"/>
      <c r="AI956" s="433"/>
      <c r="AJ956" s="433"/>
      <c r="AK956" s="433"/>
      <c r="AL956" s="433"/>
      <c r="AM956" s="433"/>
      <c r="AN956" s="433"/>
      <c r="AO956" s="433"/>
      <c r="AP956" s="433"/>
      <c r="AQ956" s="433"/>
      <c r="AR956" s="433"/>
      <c r="AS956" s="433"/>
      <c r="AT956" s="433"/>
    </row>
    <row r="957" spans="2:46" ht="20.149999999999999" customHeight="1">
      <c r="B957" s="437">
        <v>46216</v>
      </c>
      <c r="C957" s="419" t="s">
        <v>112</v>
      </c>
      <c r="D957" s="419" t="s">
        <v>112</v>
      </c>
      <c r="E957" s="457">
        <v>0.99517589581746757</v>
      </c>
      <c r="F957" s="457">
        <v>1.0214202141739541</v>
      </c>
      <c r="G957" s="457">
        <v>0.96703927899108533</v>
      </c>
      <c r="H957" s="457">
        <v>0.98893943626563041</v>
      </c>
      <c r="I957" s="457">
        <v>1925381600.9433606</v>
      </c>
      <c r="J957" s="462">
        <v>61607954977.528358</v>
      </c>
      <c r="K957" s="474">
        <f t="shared" si="67"/>
        <v>-5.1973558406727127E-3</v>
      </c>
      <c r="L957" s="458">
        <f ca="1">IF(COUNTIF($D$64:$D957,$D957)&gt;=7,AVERAGE(OFFSET($H957,0,0,-7,1)),"")</f>
        <v>0.97990502389811518</v>
      </c>
      <c r="M957" s="458">
        <f ca="1">IF(COUNTIF($D$64:$D957,$D957)&gt;=20,AVERAGE(OFFSET($H957,0,0,-20,1)),"")</f>
        <v>0.94127460127653662</v>
      </c>
      <c r="N957" s="458">
        <f ca="1">IF(COUNTIF($D$64:$D957,$D957)&gt;=50,AVERAGE(OFFSET($H957,0,0,-50,1)),"")</f>
        <v>0.80294927307304564</v>
      </c>
      <c r="O957" s="458">
        <f t="shared" si="68"/>
        <v>0.96054645670852556</v>
      </c>
      <c r="P957" s="458">
        <f t="shared" si="69"/>
        <v>0.91018666387455238</v>
      </c>
      <c r="Q957" s="458">
        <f t="shared" si="70"/>
        <v>5.0359792833973183E-2</v>
      </c>
      <c r="R957" s="453">
        <f t="shared" si="71"/>
        <v>5.1671051806512838E-2</v>
      </c>
      <c r="S957" s="453">
        <f>IF(COUNTIF($D$64:$D957,$D957)&gt;=14,100-100/(1+(AVERAGEIFS($K$64:$K957,$D$64:$D957,$D957,$K$64:$K957,"&gt;0")*COUNTIFS($D$64:$D957,$D957,$K$64:$K957,"&gt;0"))/(-AVERAGEIFS($K$64:$K957,$D$64:$D957,$D957,$K$64:$K957,"&lt;0")*COUNTIFS($D$64:$D957,$D957,$K$64:$K957,"&lt;0"))),"")</f>
        <v>52.611960807708421</v>
      </c>
      <c r="T957" s="453">
        <f ca="1">IF($D957=$D956,MIN(0,$H957/MAX(OFFSET($H957,0,0,-(COUNTIF($D$64:$D957,$D957)),1))-1),0)</f>
        <v>-0.49988665033196977</v>
      </c>
      <c r="U957" s="453">
        <f ca="1">IF(COUNTIF($D$64:$D957,$D957)&gt;=30,STDEV(OFFSET($K957,0,0,-30,1))*SQRT(365),"")</f>
        <v>0.34107582884173249</v>
      </c>
      <c r="V957" s="453" t="str">
        <f ca="1">IF(COUNTIF($D$64:$D957,$D957)&lt;20,"Neutral",IF($H957&gt;$M957*1.05,"Bullish",IF($H957&lt;$M957*0.95,"Bearish","Neutral")))</f>
        <v>Bullish</v>
      </c>
      <c r="AB957" s="433"/>
      <c r="AC957" s="433"/>
      <c r="AD957" s="433"/>
      <c r="AE957" s="433"/>
      <c r="AF957" s="433"/>
      <c r="AG957" s="433"/>
      <c r="AH957" s="433"/>
      <c r="AI957" s="433"/>
      <c r="AJ957" s="433"/>
      <c r="AK957" s="433"/>
      <c r="AL957" s="433"/>
      <c r="AM957" s="433"/>
      <c r="AN957" s="433"/>
      <c r="AO957" s="433"/>
      <c r="AP957" s="433"/>
      <c r="AQ957" s="433"/>
      <c r="AR957" s="433"/>
      <c r="AS957" s="433"/>
      <c r="AT957" s="433"/>
    </row>
    <row r="958" spans="2:46" ht="20.149999999999999" customHeight="1">
      <c r="B958" s="437">
        <v>46217</v>
      </c>
      <c r="C958" s="419" t="s">
        <v>112</v>
      </c>
      <c r="D958" s="419" t="s">
        <v>112</v>
      </c>
      <c r="E958" s="457">
        <v>0.98549193810162772</v>
      </c>
      <c r="F958" s="457">
        <v>1.012717241314556</v>
      </c>
      <c r="G958" s="457">
        <v>0.97738916997512004</v>
      </c>
      <c r="H958" s="457">
        <v>1.0008616085801059</v>
      </c>
      <c r="I958" s="457">
        <v>1073247081.4243207</v>
      </c>
      <c r="J958" s="462">
        <v>62350670484.9189</v>
      </c>
      <c r="K958" s="474">
        <f t="shared" si="67"/>
        <v>1.2055513085305947E-2</v>
      </c>
      <c r="L958" s="458">
        <f ca="1">IF(COUNTIF($D$64:$D958,$D958)&gt;=7,AVERAGE(OFFSET($H958,0,0,-7,1)),"")</f>
        <v>0.98786714364014627</v>
      </c>
      <c r="M958" s="458">
        <f ca="1">IF(COUNTIF($D$64:$D958,$D958)&gt;=20,AVERAGE(OFFSET($H958,0,0,-20,1)),"")</f>
        <v>0.94638097056317871</v>
      </c>
      <c r="N958" s="458">
        <f ca="1">IF(COUNTIF($D$64:$D958,$D958)&gt;=50,AVERAGE(OFFSET($H958,0,0,-50,1)),"")</f>
        <v>0.8109495422711368</v>
      </c>
      <c r="O958" s="458">
        <f t="shared" si="68"/>
        <v>0.96674878776569173</v>
      </c>
      <c r="P958" s="458">
        <f t="shared" si="69"/>
        <v>0.91690332644533412</v>
      </c>
      <c r="Q958" s="458">
        <f t="shared" si="70"/>
        <v>4.9845461320357609E-2</v>
      </c>
      <c r="R958" s="453">
        <f t="shared" si="71"/>
        <v>5.1305933709281791E-2</v>
      </c>
      <c r="S958" s="453">
        <f>IF(COUNTIF($D$64:$D958,$D958)&gt;=14,100-100/(1+(AVERAGEIFS($K$64:$K958,$D$64:$D958,$D958,$K$64:$K958,"&gt;0")*COUNTIFS($D$64:$D958,$D958,$K$64:$K958,"&gt;0"))/(-AVERAGEIFS($K$64:$K958,$D$64:$D958,$D958,$K$64:$K958,"&lt;0")*COUNTIFS($D$64:$D958,$D958,$K$64:$K958,"&lt;0"))),"")</f>
        <v>52.779557640716</v>
      </c>
      <c r="T958" s="453">
        <f ca="1">IF($D958=$D957,MIN(0,$H958/MAX(OFFSET($H958,0,0,-(COUNTIF($D$64:$D958,$D958)),1))-1),0)</f>
        <v>-0.49385752730091059</v>
      </c>
      <c r="U958" s="453">
        <f ca="1">IF(COUNTIF($D$64:$D958,$D958)&gt;=30,STDEV(OFFSET($K958,0,0,-30,1))*SQRT(365),"")</f>
        <v>0.33781861354206905</v>
      </c>
      <c r="V958" s="453" t="str">
        <f ca="1">IF(COUNTIF($D$64:$D958,$D958)&lt;20,"Neutral",IF($H958&gt;$M958*1.05,"Bullish",IF($H958&lt;$M958*0.95,"Bearish","Neutral")))</f>
        <v>Bullish</v>
      </c>
      <c r="AB958" s="433"/>
      <c r="AC958" s="433"/>
      <c r="AD958" s="433"/>
      <c r="AE958" s="433"/>
      <c r="AF958" s="433"/>
      <c r="AG958" s="433"/>
      <c r="AH958" s="433"/>
      <c r="AI958" s="433"/>
      <c r="AJ958" s="433"/>
      <c r="AK958" s="433"/>
      <c r="AL958" s="433"/>
      <c r="AM958" s="433"/>
      <c r="AN958" s="433"/>
      <c r="AO958" s="433"/>
      <c r="AP958" s="433"/>
      <c r="AQ958" s="433"/>
      <c r="AR958" s="433"/>
      <c r="AS958" s="433"/>
      <c r="AT958" s="433"/>
    </row>
    <row r="959" spans="2:46" ht="20.149999999999999" customHeight="1">
      <c r="B959" s="437">
        <v>46218</v>
      </c>
      <c r="C959" s="419" t="s">
        <v>112</v>
      </c>
      <c r="D959" s="419" t="s">
        <v>112</v>
      </c>
      <c r="E959" s="457">
        <v>1.0036982878314802</v>
      </c>
      <c r="F959" s="457">
        <v>1.0444682708864343</v>
      </c>
      <c r="G959" s="457">
        <v>0.98737917582678347</v>
      </c>
      <c r="H959" s="457">
        <v>1.0225719482865654</v>
      </c>
      <c r="I959" s="457">
        <v>3109319470.0523682</v>
      </c>
      <c r="J959" s="462">
        <v>63703159406.013092</v>
      </c>
      <c r="K959" s="474">
        <f t="shared" si="67"/>
        <v>2.1691649994707518E-2</v>
      </c>
      <c r="L959" s="458">
        <f ca="1">IF(COUNTIF($D$64:$D959,$D959)&gt;=7,AVERAGE(OFFSET($H959,0,0,-7,1)),"")</f>
        <v>0.99480507706661925</v>
      </c>
      <c r="M959" s="458">
        <f ca="1">IF(COUNTIF($D$64:$D959,$D959)&gt;=20,AVERAGE(OFFSET($H959,0,0,-20,1)),"")</f>
        <v>0.95233351925365084</v>
      </c>
      <c r="N959" s="458">
        <f ca="1">IF(COUNTIF($D$64:$D959,$D959)&gt;=50,AVERAGE(OFFSET($H959,0,0,-50,1)),"")</f>
        <v>0.81909275613292409</v>
      </c>
      <c r="O959" s="458">
        <f t="shared" si="68"/>
        <v>0.97533696630736455</v>
      </c>
      <c r="P959" s="458">
        <f t="shared" si="69"/>
        <v>0.92473063176690684</v>
      </c>
      <c r="Q959" s="458">
        <f t="shared" si="70"/>
        <v>5.0606334540457709E-2</v>
      </c>
      <c r="R959" s="453">
        <f t="shared" si="71"/>
        <v>5.1166013875516975E-2</v>
      </c>
      <c r="S959" s="453">
        <f>IF(COUNTIF($D$64:$D959,$D959)&gt;=14,100-100/(1+(AVERAGEIFS($K$64:$K959,$D$64:$D959,$D959,$K$64:$K959,"&gt;0")*COUNTIFS($D$64:$D959,$D959,$K$64:$K959,"&gt;0"))/(-AVERAGEIFS($K$64:$K959,$D$64:$D959,$D959,$K$64:$K959,"&lt;0")*COUNTIFS($D$64:$D959,$D959,$K$64:$K959,"&lt;0"))),"")</f>
        <v>53.078150269694042</v>
      </c>
      <c r="T959" s="453">
        <f ca="1">IF($D959=$D958,MIN(0,$H959/MAX(OFFSET($H959,0,0,-(COUNTIF($D$64:$D959,$D959)),1))-1),0)</f>
        <v>-0.48287846193566619</v>
      </c>
      <c r="U959" s="453">
        <f ca="1">IF(COUNTIF($D$64:$D959,$D959)&gt;=30,STDEV(OFFSET($K959,0,0,-30,1))*SQRT(365),"")</f>
        <v>0.33970505708593168</v>
      </c>
      <c r="V959" s="453" t="str">
        <f ca="1">IF(COUNTIF($D$64:$D959,$D959)&lt;20,"Neutral",IF($H959&gt;$M959*1.05,"Bullish",IF($H959&lt;$M959*0.95,"Bearish","Neutral")))</f>
        <v>Bullish</v>
      </c>
      <c r="AB959" s="433"/>
      <c r="AC959" s="433"/>
      <c r="AD959" s="433"/>
      <c r="AE959" s="433"/>
      <c r="AF959" s="433"/>
      <c r="AG959" s="433"/>
      <c r="AH959" s="433"/>
      <c r="AI959" s="433"/>
      <c r="AJ959" s="433"/>
      <c r="AK959" s="433"/>
      <c r="AL959" s="433"/>
      <c r="AM959" s="433"/>
      <c r="AN959" s="433"/>
      <c r="AO959" s="433"/>
      <c r="AP959" s="433"/>
      <c r="AQ959" s="433"/>
      <c r="AR959" s="433"/>
      <c r="AS959" s="433"/>
      <c r="AT959" s="433"/>
    </row>
    <row r="960" spans="2:46" ht="20.149999999999999" customHeight="1">
      <c r="B960" s="437">
        <v>46219</v>
      </c>
      <c r="C960" s="419" t="s">
        <v>112</v>
      </c>
      <c r="D960" s="419" t="s">
        <v>112</v>
      </c>
      <c r="E960" s="457">
        <v>1.0278055242993636</v>
      </c>
      <c r="F960" s="457">
        <v>1.0613600047001197</v>
      </c>
      <c r="G960" s="457">
        <v>1.0194052891288694</v>
      </c>
      <c r="H960" s="457">
        <v>1.0461399707308452</v>
      </c>
      <c r="I960" s="457">
        <v>2460423867.7174301</v>
      </c>
      <c r="J960" s="462">
        <v>65171376379.076111</v>
      </c>
      <c r="K960" s="474">
        <f t="shared" si="67"/>
        <v>2.3047788944113634E-2</v>
      </c>
      <c r="L960" s="458">
        <f ca="1">IF(COUNTIF($D$64:$D960,$D960)&gt;=7,AVERAGE(OFFSET($H960,0,0,-7,1)),"")</f>
        <v>1.0007596666422613</v>
      </c>
      <c r="M960" s="458">
        <f ca="1">IF(COUNTIF($D$64:$D960,$D960)&gt;=20,AVERAGE(OFFSET($H960,0,0,-20,1)),"")</f>
        <v>0.95912344766266189</v>
      </c>
      <c r="N960" s="458">
        <f ca="1">IF(COUNTIF($D$64:$D960,$D960)&gt;=50,AVERAGE(OFFSET($H960,0,0,-50,1)),"")</f>
        <v>0.82785992748481219</v>
      </c>
      <c r="O960" s="458">
        <f t="shared" si="68"/>
        <v>0.98622973621866927</v>
      </c>
      <c r="P960" s="458">
        <f t="shared" si="69"/>
        <v>0.93372391613460592</v>
      </c>
      <c r="Q960" s="458">
        <f t="shared" si="70"/>
        <v>5.2505820084063348E-2</v>
      </c>
      <c r="R960" s="453">
        <f t="shared" si="71"/>
        <v>5.1433975117226249E-2</v>
      </c>
      <c r="S960" s="453">
        <f>IF(COUNTIF($D$64:$D960,$D960)&gt;=14,100-100/(1+(AVERAGEIFS($K$64:$K960,$D$64:$D960,$D960,$K$64:$K960,"&gt;0")*COUNTIFS($D$64:$D960,$D960,$K$64:$K960,"&gt;0"))/(-AVERAGEIFS($K$64:$K960,$D$64:$D960,$D960,$K$64:$K960,"&lt;0")*COUNTIFS($D$64:$D960,$D960,$K$64:$K960,"&lt;0"))),"")</f>
        <v>53.39130047218741</v>
      </c>
      <c r="T960" s="453">
        <f ca="1">IF($D960=$D959,MIN(0,$H960/MAX(OFFSET($H960,0,0,-(COUNTIF($D$64:$D960,$D960)),1))-1),0)</f>
        <v>-0.47095995386790401</v>
      </c>
      <c r="U960" s="453">
        <f ca="1">IF(COUNTIF($D$64:$D960,$D960)&gt;=30,STDEV(OFFSET($K960,0,0,-30,1))*SQRT(365),"")</f>
        <v>0.34110101284979616</v>
      </c>
      <c r="V960" s="453" t="str">
        <f ca="1">IF(COUNTIF($D$64:$D960,$D960)&lt;20,"Neutral",IF($H960&gt;$M960*1.05,"Bullish",IF($H960&lt;$M960*0.95,"Bearish","Neutral")))</f>
        <v>Bullish</v>
      </c>
      <c r="AB960" s="433"/>
      <c r="AC960" s="433"/>
      <c r="AD960" s="433"/>
      <c r="AE960" s="433"/>
      <c r="AF960" s="433"/>
      <c r="AG960" s="433"/>
      <c r="AH960" s="433"/>
      <c r="AI960" s="433"/>
      <c r="AJ960" s="433"/>
      <c r="AK960" s="433"/>
      <c r="AL960" s="433"/>
      <c r="AM960" s="433"/>
      <c r="AN960" s="433"/>
      <c r="AO960" s="433"/>
      <c r="AP960" s="433"/>
      <c r="AQ960" s="433"/>
      <c r="AR960" s="433"/>
      <c r="AS960" s="433"/>
      <c r="AT960" s="433"/>
    </row>
    <row r="961" spans="2:46" ht="20.149999999999999" customHeight="1">
      <c r="B961" s="437">
        <v>46220</v>
      </c>
      <c r="C961" s="419" t="s">
        <v>112</v>
      </c>
      <c r="D961" s="419" t="s">
        <v>112</v>
      </c>
      <c r="E961" s="457">
        <v>1.0441391332894254</v>
      </c>
      <c r="F961" s="457">
        <v>1.0659633344303632</v>
      </c>
      <c r="G961" s="457">
        <v>1.0143500483130192</v>
      </c>
      <c r="H961" s="457">
        <v>1.0593191455362498</v>
      </c>
      <c r="I961" s="457">
        <v>2507538661.7095151</v>
      </c>
      <c r="J961" s="462">
        <v>65992399364.182602</v>
      </c>
      <c r="K961" s="474">
        <f t="shared" si="67"/>
        <v>1.2597907712289746E-2</v>
      </c>
      <c r="L961" s="458">
        <f ca="1">IF(COUNTIF($D$64:$D961,$D961)&gt;=7,AVERAGE(OFFSET($H961,0,0,-7,1)),"")</f>
        <v>1.0126116128879084</v>
      </c>
      <c r="M961" s="458">
        <f ca="1">IF(COUNTIF($D$64:$D961,$D961)&gt;=20,AVERAGE(OFFSET($H961,0,0,-20,1)),"")</f>
        <v>0.96556470937678429</v>
      </c>
      <c r="N961" s="458">
        <f ca="1">IF(COUNTIF($D$64:$D961,$D961)&gt;=50,AVERAGE(OFFSET($H961,0,0,-50,1)),"")</f>
        <v>0.83660283173157834</v>
      </c>
      <c r="O961" s="458">
        <f t="shared" si="68"/>
        <v>0.99747426072906631</v>
      </c>
      <c r="P961" s="458">
        <f t="shared" si="69"/>
        <v>0.9430272664606536</v>
      </c>
      <c r="Q961" s="458">
        <f t="shared" si="70"/>
        <v>5.4446994268412707E-2</v>
      </c>
      <c r="R961" s="453">
        <f t="shared" si="71"/>
        <v>5.2036578947463538E-2</v>
      </c>
      <c r="S961" s="453">
        <f>IF(COUNTIF($D$64:$D961,$D961)&gt;=14,100-100/(1+(AVERAGEIFS($K$64:$K961,$D$64:$D961,$D961,$K$64:$K961,"&gt;0")*COUNTIFS($D$64:$D961,$D961,$K$64:$K961,"&gt;0"))/(-AVERAGEIFS($K$64:$K961,$D$64:$D961,$D961,$K$64:$K961,"&lt;0")*COUNTIFS($D$64:$D961,$D961,$K$64:$K961,"&lt;0"))),"")</f>
        <v>53.560707849188681</v>
      </c>
      <c r="T961" s="453">
        <f ca="1">IF($D961=$D960,MIN(0,$H961/MAX(OFFSET($H961,0,0,-(COUNTIF($D$64:$D961,$D961)),1))-1),0)</f>
        <v>-0.46429515619062633</v>
      </c>
      <c r="U961" s="453">
        <f ca="1">IF(COUNTIF($D$64:$D961,$D961)&gt;=30,STDEV(OFFSET($K961,0,0,-30,1))*SQRT(365),"")</f>
        <v>0.34041557854765525</v>
      </c>
      <c r="V961" s="453" t="str">
        <f ca="1">IF(COUNTIF($D$64:$D961,$D961)&lt;20,"Neutral",IF($H961&gt;$M961*1.05,"Bullish",IF($H961&lt;$M961*0.95,"Bearish","Neutral")))</f>
        <v>Bullish</v>
      </c>
      <c r="AB961" s="433"/>
      <c r="AC961" s="433"/>
      <c r="AD961" s="433"/>
      <c r="AE961" s="433"/>
      <c r="AF961" s="433"/>
      <c r="AG961" s="433"/>
      <c r="AH961" s="433"/>
      <c r="AI961" s="433"/>
      <c r="AJ961" s="433"/>
      <c r="AK961" s="433"/>
      <c r="AL961" s="433"/>
      <c r="AM961" s="433"/>
      <c r="AN961" s="433"/>
      <c r="AO961" s="433"/>
      <c r="AP961" s="433"/>
      <c r="AQ961" s="433"/>
      <c r="AR961" s="433"/>
      <c r="AS961" s="433"/>
      <c r="AT961" s="433"/>
    </row>
    <row r="962" spans="2:46" ht="20.149999999999999" customHeight="1">
      <c r="B962" s="437">
        <v>46221</v>
      </c>
      <c r="C962" s="419" t="s">
        <v>112</v>
      </c>
      <c r="D962" s="419" t="s">
        <v>112</v>
      </c>
      <c r="E962" s="457">
        <v>1.0646195517956432</v>
      </c>
      <c r="F962" s="457">
        <v>1.10152805197127</v>
      </c>
      <c r="G962" s="457">
        <v>1.0224651280968122</v>
      </c>
      <c r="H962" s="457">
        <v>1.0748290723034639</v>
      </c>
      <c r="I962" s="457">
        <v>1241396701.4606693</v>
      </c>
      <c r="J962" s="462">
        <v>66958621192.273026</v>
      </c>
      <c r="K962" s="474">
        <f t="shared" ref="K962:K1025" si="72">IF($D962=$D961,$H962/$H961-1,"")</f>
        <v>1.4641410789722586E-2</v>
      </c>
      <c r="L962" s="458">
        <f ca="1">IF(COUNTIF($D$64:$D962,$D962)&gt;=7,AVERAGE(OFFSET($H962,0,0,-7,1)),"")</f>
        <v>1.0266810487748523</v>
      </c>
      <c r="M962" s="458">
        <f ca="1">IF(COUNTIF($D$64:$D962,$D962)&gt;=20,AVERAGE(OFFSET($H962,0,0,-20,1)),"")</f>
        <v>0.9733852177099418</v>
      </c>
      <c r="N962" s="458">
        <f ca="1">IF(COUNTIF($D$64:$D962,$D962)&gt;=50,AVERAGE(OFFSET($H962,0,0,-50,1)),"")</f>
        <v>0.84544596120903848</v>
      </c>
      <c r="O962" s="458">
        <f t="shared" ref="O962:O1025" si="73">IF($D962=$D961,$O961+(2/13)*($H962-$O961),$H962)</f>
        <v>1.0093750009712814</v>
      </c>
      <c r="P962" s="458">
        <f t="shared" ref="P962:P1025" si="74">IF($D962=$D961,$P961+(2/27)*($H962-$P961),$H962)</f>
        <v>0.95279036318975063</v>
      </c>
      <c r="Q962" s="458">
        <f t="shared" ref="Q962:Q1025" si="75">$O962-$P962</f>
        <v>5.6584637781530778E-2</v>
      </c>
      <c r="R962" s="453">
        <f t="shared" ref="R962:R1025" si="76">IF($D962=$D961,$R961+(2/10)*($Q962-$R961),$Q962)</f>
        <v>5.2946190714276989E-2</v>
      </c>
      <c r="S962" s="453">
        <f>IF(COUNTIF($D$64:$D962,$D962)&gt;=14,100-100/(1+(AVERAGEIFS($K$64:$K962,$D$64:$D962,$D962,$K$64:$K962,"&gt;0")*COUNTIFS($D$64:$D962,$D962,$K$64:$K962,"&gt;0"))/(-AVERAGEIFS($K$64:$K962,$D$64:$D962,$D962,$K$64:$K962,"&lt;0")*COUNTIFS($D$64:$D962,$D962,$K$64:$K962,"&lt;0"))),"")</f>
        <v>53.756053938687458</v>
      </c>
      <c r="T962" s="453">
        <f ca="1">IF($D962=$D961,MIN(0,$H962/MAX(OFFSET($H962,0,0,-(COUNTIF($D$64:$D962,$D962)),1))-1),0)</f>
        <v>-0.45645168151036919</v>
      </c>
      <c r="U962" s="453">
        <f ca="1">IF(COUNTIF($D$64:$D962,$D962)&gt;=30,STDEV(OFFSET($K962,0,0,-30,1))*SQRT(365),"")</f>
        <v>0.33716252376923656</v>
      </c>
      <c r="V962" s="453" t="str">
        <f ca="1">IF(COUNTIF($D$64:$D962,$D962)&lt;20,"Neutral",IF($H962&gt;$M962*1.05,"Bullish",IF($H962&lt;$M962*0.95,"Bearish","Neutral")))</f>
        <v>Bullish</v>
      </c>
      <c r="AB962" s="433"/>
      <c r="AC962" s="433"/>
      <c r="AD962" s="433"/>
      <c r="AE962" s="433"/>
      <c r="AF962" s="433"/>
      <c r="AG962" s="433"/>
      <c r="AH962" s="433"/>
      <c r="AI962" s="433"/>
      <c r="AJ962" s="433"/>
      <c r="AK962" s="433"/>
      <c r="AL962" s="433"/>
      <c r="AM962" s="433"/>
      <c r="AN962" s="433"/>
      <c r="AO962" s="433"/>
      <c r="AP962" s="433"/>
      <c r="AQ962" s="433"/>
      <c r="AR962" s="433"/>
      <c r="AS962" s="433"/>
      <c r="AT962" s="433"/>
    </row>
    <row r="963" spans="2:46" ht="20.149999999999999" customHeight="1">
      <c r="B963" s="437">
        <v>46222</v>
      </c>
      <c r="C963" s="419" t="s">
        <v>112</v>
      </c>
      <c r="D963" s="419" t="s">
        <v>112</v>
      </c>
      <c r="E963" s="457">
        <v>1.075385534092016</v>
      </c>
      <c r="F963" s="457">
        <v>1.1135132589579748</v>
      </c>
      <c r="G963" s="457">
        <v>1.0574734510189014</v>
      </c>
      <c r="H963" s="457">
        <v>1.0900000000000001</v>
      </c>
      <c r="I963" s="457">
        <v>926672093.18837857</v>
      </c>
      <c r="J963" s="462">
        <v>67903724397</v>
      </c>
      <c r="K963" s="474">
        <f t="shared" si="72"/>
        <v>1.4114735158794467E-2</v>
      </c>
      <c r="L963" s="458">
        <f ca="1">IF(COUNTIF($D$64:$D963,$D963)&gt;=7,AVERAGE(OFFSET($H963,0,0,-7,1)),"")</f>
        <v>1.0403801688146943</v>
      </c>
      <c r="M963" s="458">
        <f ca="1">IF(COUNTIF($D$64:$D963,$D963)&gt;=20,AVERAGE(OFFSET($H963,0,0,-20,1)),"")</f>
        <v>0.98190763256075386</v>
      </c>
      <c r="N963" s="458">
        <f ca="1">IF(COUNTIF($D$64:$D963,$D963)&gt;=50,AVERAGE(OFFSET($H963,0,0,-50,1)),"")</f>
        <v>0.85427324178081099</v>
      </c>
      <c r="O963" s="458">
        <f t="shared" si="73"/>
        <v>1.0217788469756997</v>
      </c>
      <c r="P963" s="458">
        <f t="shared" si="74"/>
        <v>0.96295403999050988</v>
      </c>
      <c r="Q963" s="458">
        <f t="shared" si="75"/>
        <v>5.882480698518977E-2</v>
      </c>
      <c r="R963" s="453">
        <f t="shared" si="76"/>
        <v>5.4121913968459542E-2</v>
      </c>
      <c r="S963" s="453">
        <f>IF(COUNTIF($D$64:$D963,$D963)&gt;=14,100-100/(1+(AVERAGEIFS($K$64:$K963,$D$64:$D963,$D963,$K$64:$K963,"&gt;0")*COUNTIFS($D$64:$D963,$D963,$K$64:$K963,"&gt;0"))/(-AVERAGEIFS($K$64:$K963,$D$64:$D963,$D963,$K$64:$K963,"&lt;0")*COUNTIFS($D$64:$D963,$D963,$K$64:$K963,"&lt;0"))),"")</f>
        <v>53.942823564275109</v>
      </c>
      <c r="T963" s="453">
        <f ca="1">IF($D963=$D962,MIN(0,$H963/MAX(OFFSET($H963,0,0,-(COUNTIF($D$64:$D963,$D963)),1))-1),0)</f>
        <v>-0.44877964094888001</v>
      </c>
      <c r="U963" s="453">
        <f ca="1">IF(COUNTIF($D$64:$D963,$D963)&gt;=30,STDEV(OFFSET($K963,0,0,-30,1))*SQRT(365),"")</f>
        <v>0.328072410679002</v>
      </c>
      <c r="V963" s="453" t="str">
        <f ca="1">IF(COUNTIF($D$64:$D963,$D963)&lt;20,"Neutral",IF($H963&gt;$M963*1.05,"Bullish",IF($H963&lt;$M963*0.95,"Bearish","Neutral")))</f>
        <v>Bullish</v>
      </c>
      <c r="AB963" s="433"/>
      <c r="AC963" s="433"/>
      <c r="AD963" s="433"/>
      <c r="AE963" s="433"/>
      <c r="AF963" s="433"/>
      <c r="AG963" s="433"/>
      <c r="AH963" s="433"/>
      <c r="AI963" s="433"/>
      <c r="AJ963" s="433"/>
      <c r="AK963" s="433"/>
      <c r="AL963" s="433"/>
      <c r="AM963" s="433"/>
      <c r="AN963" s="433"/>
      <c r="AO963" s="433"/>
      <c r="AP963" s="433"/>
      <c r="AQ963" s="433"/>
      <c r="AR963" s="433"/>
      <c r="AS963" s="433"/>
      <c r="AT963" s="433"/>
    </row>
    <row r="964" spans="2:46" ht="20.149999999999999" customHeight="1">
      <c r="B964" s="437">
        <v>46043</v>
      </c>
      <c r="C964" s="419" t="s">
        <v>119</v>
      </c>
      <c r="D964" s="419" t="s">
        <v>120</v>
      </c>
      <c r="E964" s="457">
        <v>0.99884909859245385</v>
      </c>
      <c r="F964" s="457">
        <v>1.0028407827664401</v>
      </c>
      <c r="G964" s="457">
        <v>0.99314890441437775</v>
      </c>
      <c r="H964" s="457">
        <v>0.99899791566381768</v>
      </c>
      <c r="I964" s="457">
        <v>3682918034.5002871</v>
      </c>
      <c r="J964" s="462">
        <v>60957160003.493927</v>
      </c>
      <c r="K964" s="474" t="str">
        <f t="shared" si="72"/>
        <v/>
      </c>
      <c r="L964" s="458" t="str">
        <f ca="1">IF(COUNTIF($D$64:$D964,$D964)&gt;=7,AVERAGE(OFFSET($H964,0,0,-7,1)),"")</f>
        <v/>
      </c>
      <c r="M964" s="458" t="str">
        <f ca="1">IF(COUNTIF($D$64:$D964,$D964)&gt;=20,AVERAGE(OFFSET($H964,0,0,-20,1)),"")</f>
        <v/>
      </c>
      <c r="N964" s="458" t="str">
        <f ca="1">IF(COUNTIF($D$64:$D964,$D964)&gt;=50,AVERAGE(OFFSET($H964,0,0,-50,1)),"")</f>
        <v/>
      </c>
      <c r="O964" s="458">
        <f t="shared" si="73"/>
        <v>0.99899791566381768</v>
      </c>
      <c r="P964" s="458">
        <f t="shared" si="74"/>
        <v>0.99899791566381768</v>
      </c>
      <c r="Q964" s="458">
        <f t="shared" si="75"/>
        <v>0</v>
      </c>
      <c r="R964" s="453">
        <f t="shared" si="76"/>
        <v>0</v>
      </c>
      <c r="S964" s="453" t="str">
        <f>IF(COUNTIF($D$64:$D964,$D964)&gt;=14,100-100/(1+(AVERAGEIFS($K$64:$K964,$D$64:$D964,$D964,$K$64:$K964,"&gt;0")*COUNTIFS($D$64:$D964,$D964,$K$64:$K964,"&gt;0"))/(-AVERAGEIFS($K$64:$K964,$D$64:$D964,$D964,$K$64:$K964,"&lt;0")*COUNTIFS($D$64:$D964,$D964,$K$64:$K964,"&lt;0"))),"")</f>
        <v/>
      </c>
      <c r="T964" s="453">
        <f ca="1">IF($D964=$D963,MIN(0,$H964/MAX(OFFSET($H964,0,0,-(COUNTIF($D$64:$D964,$D964)),1))-1),0)</f>
        <v>0</v>
      </c>
      <c r="U964" s="453" t="str">
        <f ca="1">IF(COUNTIF($D$64:$D964,$D964)&gt;=30,STDEV(OFFSET($K964,0,0,-30,1))*SQRT(365),"")</f>
        <v/>
      </c>
      <c r="V964" s="453" t="str">
        <f>IF(COUNTIF($D$64:$D964,$D964)&lt;20,"Neutral",IF($H964&gt;$M964*1.05,"Bullish",IF($H964&lt;$M964*0.95,"Bearish","Neutral")))</f>
        <v>Neutral</v>
      </c>
      <c r="AB964" s="433"/>
      <c r="AC964" s="433"/>
      <c r="AD964" s="433"/>
      <c r="AE964" s="433"/>
      <c r="AF964" s="433"/>
      <c r="AG964" s="433"/>
      <c r="AH964" s="433"/>
      <c r="AI964" s="433"/>
      <c r="AJ964" s="433"/>
      <c r="AK964" s="433"/>
      <c r="AL964" s="433"/>
      <c r="AM964" s="433"/>
      <c r="AN964" s="433"/>
      <c r="AO964" s="433"/>
      <c r="AP964" s="433"/>
      <c r="AQ964" s="433"/>
      <c r="AR964" s="433"/>
      <c r="AS964" s="433"/>
      <c r="AT964" s="433"/>
    </row>
    <row r="965" spans="2:46" ht="20.149999999999999" customHeight="1">
      <c r="B965" s="437">
        <v>46044</v>
      </c>
      <c r="C965" s="419" t="s">
        <v>119</v>
      </c>
      <c r="D965" s="419" t="s">
        <v>120</v>
      </c>
      <c r="E965" s="457">
        <v>0.99911622713958814</v>
      </c>
      <c r="F965" s="457">
        <v>1.0056151920424594</v>
      </c>
      <c r="G965" s="457">
        <v>0.99344133386645295</v>
      </c>
      <c r="H965" s="457">
        <v>0.99992535752925216</v>
      </c>
      <c r="I965" s="457">
        <v>6982859221.458746</v>
      </c>
      <c r="J965" s="462">
        <v>61013750934.564751</v>
      </c>
      <c r="K965" s="474">
        <f t="shared" si="72"/>
        <v>9.2837217264674088E-4</v>
      </c>
      <c r="L965" s="458" t="str">
        <f ca="1">IF(COUNTIF($D$64:$D965,$D965)&gt;=7,AVERAGE(OFFSET($H965,0,0,-7,1)),"")</f>
        <v/>
      </c>
      <c r="M965" s="458" t="str">
        <f ca="1">IF(COUNTIF($D$64:$D965,$D965)&gt;=20,AVERAGE(OFFSET($H965,0,0,-20,1)),"")</f>
        <v/>
      </c>
      <c r="N965" s="458" t="str">
        <f ca="1">IF(COUNTIF($D$64:$D965,$D965)&gt;=50,AVERAGE(OFFSET($H965,0,0,-50,1)),"")</f>
        <v/>
      </c>
      <c r="O965" s="458">
        <f t="shared" si="73"/>
        <v>0.99914059902773067</v>
      </c>
      <c r="P965" s="458">
        <f t="shared" si="74"/>
        <v>0.99906661506125727</v>
      </c>
      <c r="Q965" s="458">
        <f t="shared" si="75"/>
        <v>7.3983966473400997E-5</v>
      </c>
      <c r="R965" s="453">
        <f t="shared" si="76"/>
        <v>1.47967932946802E-5</v>
      </c>
      <c r="S965" s="453" t="str">
        <f>IF(COUNTIF($D$64:$D965,$D965)&gt;=14,100-100/(1+(AVERAGEIFS($K$64:$K965,$D$64:$D965,$D965,$K$64:$K965,"&gt;0")*COUNTIFS($D$64:$D965,$D965,$K$64:$K965,"&gt;0"))/(-AVERAGEIFS($K$64:$K965,$D$64:$D965,$D965,$K$64:$K965,"&lt;0")*COUNTIFS($D$64:$D965,$D965,$K$64:$K965,"&lt;0"))),"")</f>
        <v/>
      </c>
      <c r="T965" s="453">
        <f ca="1">IF($D965=$D964,MIN(0,$H965/MAX(OFFSET($H965,0,0,-(COUNTIF($D$64:$D965,$D965)),1))-1),0)</f>
        <v>0</v>
      </c>
      <c r="U965" s="453" t="str">
        <f ca="1">IF(COUNTIF($D$64:$D965,$D965)&gt;=30,STDEV(OFFSET($K965,0,0,-30,1))*SQRT(365),"")</f>
        <v/>
      </c>
      <c r="V965" s="453" t="str">
        <f>IF(COUNTIF($D$64:$D965,$D965)&lt;20,"Neutral",IF($H965&gt;$M965*1.05,"Bullish",IF($H965&lt;$M965*0.95,"Bearish","Neutral")))</f>
        <v>Neutral</v>
      </c>
      <c r="AB965" s="433"/>
      <c r="AC965" s="433"/>
      <c r="AD965" s="433"/>
      <c r="AE965" s="433"/>
      <c r="AF965" s="433"/>
      <c r="AG965" s="433"/>
      <c r="AH965" s="433"/>
      <c r="AI965" s="433"/>
      <c r="AJ965" s="433"/>
      <c r="AK965" s="433"/>
      <c r="AL965" s="433"/>
      <c r="AM965" s="433"/>
      <c r="AN965" s="433"/>
      <c r="AO965" s="433"/>
      <c r="AP965" s="433"/>
      <c r="AQ965" s="433"/>
      <c r="AR965" s="433"/>
      <c r="AS965" s="433"/>
      <c r="AT965" s="433"/>
    </row>
    <row r="966" spans="2:46" ht="20.149999999999999" customHeight="1">
      <c r="B966" s="437">
        <v>46045</v>
      </c>
      <c r="C966" s="419" t="s">
        <v>119</v>
      </c>
      <c r="D966" s="419" t="s">
        <v>120</v>
      </c>
      <c r="E966" s="457">
        <v>0.99993998453390054</v>
      </c>
      <c r="F966" s="457">
        <v>1.0031809642061451</v>
      </c>
      <c r="G966" s="457">
        <v>0.99359821603330323</v>
      </c>
      <c r="H966" s="457">
        <v>1.0003576376440528</v>
      </c>
      <c r="I966" s="457">
        <v>5795673981.3515434</v>
      </c>
      <c r="J966" s="462">
        <v>61040127934.667625</v>
      </c>
      <c r="K966" s="474">
        <f t="shared" si="72"/>
        <v>4.3231238366514546E-4</v>
      </c>
      <c r="L966" s="458" t="str">
        <f ca="1">IF(COUNTIF($D$64:$D966,$D966)&gt;=7,AVERAGE(OFFSET($H966,0,0,-7,1)),"")</f>
        <v/>
      </c>
      <c r="M966" s="458" t="str">
        <f ca="1">IF(COUNTIF($D$64:$D966,$D966)&gt;=20,AVERAGE(OFFSET($H966,0,0,-20,1)),"")</f>
        <v/>
      </c>
      <c r="N966" s="458" t="str">
        <f ca="1">IF(COUNTIF($D$64:$D966,$D966)&gt;=50,AVERAGE(OFFSET($H966,0,0,-50,1)),"")</f>
        <v/>
      </c>
      <c r="O966" s="458">
        <f t="shared" si="73"/>
        <v>0.99932783573793404</v>
      </c>
      <c r="P966" s="458">
        <f t="shared" si="74"/>
        <v>0.99916224636368656</v>
      </c>
      <c r="Q966" s="458">
        <f t="shared" si="75"/>
        <v>1.6558937424748787E-4</v>
      </c>
      <c r="R966" s="453">
        <f t="shared" si="76"/>
        <v>4.4955309485241741E-5</v>
      </c>
      <c r="S966" s="453" t="str">
        <f>IF(COUNTIF($D$64:$D966,$D966)&gt;=14,100-100/(1+(AVERAGEIFS($K$64:$K966,$D$64:$D966,$D966,$K$64:$K966,"&gt;0")*COUNTIFS($D$64:$D966,$D966,$K$64:$K966,"&gt;0"))/(-AVERAGEIFS($K$64:$K966,$D$64:$D966,$D966,$K$64:$K966,"&lt;0")*COUNTIFS($D$64:$D966,$D966,$K$64:$K966,"&lt;0"))),"")</f>
        <v/>
      </c>
      <c r="T966" s="453">
        <f ca="1">IF($D966=$D965,MIN(0,$H966/MAX(OFFSET($H966,0,0,-(COUNTIF($D$64:$D966,$D966)),1))-1),0)</f>
        <v>0</v>
      </c>
      <c r="U966" s="453" t="str">
        <f ca="1">IF(COUNTIF($D$64:$D966,$D966)&gt;=30,STDEV(OFFSET($K966,0,0,-30,1))*SQRT(365),"")</f>
        <v/>
      </c>
      <c r="V966" s="453" t="str">
        <f>IF(COUNTIF($D$64:$D966,$D966)&lt;20,"Neutral",IF($H966&gt;$M966*1.05,"Bullish",IF($H966&lt;$M966*0.95,"Bearish","Neutral")))</f>
        <v>Neutral</v>
      </c>
      <c r="AB966" s="433"/>
      <c r="AC966" s="433"/>
      <c r="AD966" s="433"/>
      <c r="AE966" s="433"/>
      <c r="AF966" s="433"/>
      <c r="AG966" s="433"/>
      <c r="AH966" s="433"/>
      <c r="AI966" s="433"/>
      <c r="AJ966" s="433"/>
      <c r="AK966" s="433"/>
      <c r="AL966" s="433"/>
      <c r="AM966" s="433"/>
      <c r="AN966" s="433"/>
      <c r="AO966" s="433"/>
      <c r="AP966" s="433"/>
      <c r="AQ966" s="433"/>
      <c r="AR966" s="433"/>
      <c r="AS966" s="433"/>
      <c r="AT966" s="433"/>
    </row>
    <row r="967" spans="2:46" ht="20.149999999999999" customHeight="1">
      <c r="B967" s="437">
        <v>46046</v>
      </c>
      <c r="C967" s="419" t="s">
        <v>119</v>
      </c>
      <c r="D967" s="419" t="s">
        <v>120</v>
      </c>
      <c r="E967" s="457">
        <v>1.0004249505057952</v>
      </c>
      <c r="F967" s="457">
        <v>1.0054782561746904</v>
      </c>
      <c r="G967" s="457">
        <v>0.99650307955395212</v>
      </c>
      <c r="H967" s="457">
        <v>0.99953080009340922</v>
      </c>
      <c r="I967" s="457">
        <v>5226853668.3044577</v>
      </c>
      <c r="J967" s="462">
        <v>60989675708.410484</v>
      </c>
      <c r="K967" s="474">
        <f t="shared" si="72"/>
        <v>-8.2654194812858961E-4</v>
      </c>
      <c r="L967" s="458" t="str">
        <f ca="1">IF(COUNTIF($D$64:$D967,$D967)&gt;=7,AVERAGE(OFFSET($H967,0,0,-7,1)),"")</f>
        <v/>
      </c>
      <c r="M967" s="458" t="str">
        <f ca="1">IF(COUNTIF($D$64:$D967,$D967)&gt;=20,AVERAGE(OFFSET($H967,0,0,-20,1)),"")</f>
        <v/>
      </c>
      <c r="N967" s="458" t="str">
        <f ca="1">IF(COUNTIF($D$64:$D967,$D967)&gt;=50,AVERAGE(OFFSET($H967,0,0,-50,1)),"")</f>
        <v/>
      </c>
      <c r="O967" s="458">
        <f t="shared" si="73"/>
        <v>0.99935906102339178</v>
      </c>
      <c r="P967" s="458">
        <f t="shared" si="74"/>
        <v>0.99918954663996229</v>
      </c>
      <c r="Q967" s="458">
        <f t="shared" si="75"/>
        <v>1.695143834294921E-4</v>
      </c>
      <c r="R967" s="453">
        <f t="shared" si="76"/>
        <v>6.9867124274091818E-5</v>
      </c>
      <c r="S967" s="453" t="str">
        <f>IF(COUNTIF($D$64:$D967,$D967)&gt;=14,100-100/(1+(AVERAGEIFS($K$64:$K967,$D$64:$D967,$D967,$K$64:$K967,"&gt;0")*COUNTIFS($D$64:$D967,$D967,$K$64:$K967,"&gt;0"))/(-AVERAGEIFS($K$64:$K967,$D$64:$D967,$D967,$K$64:$K967,"&lt;0")*COUNTIFS($D$64:$D967,$D967,$K$64:$K967,"&lt;0"))),"")</f>
        <v/>
      </c>
      <c r="T967" s="453">
        <f ca="1">IF($D967=$D966,MIN(0,$H967/MAX(OFFSET($H967,0,0,-(COUNTIF($D$64:$D967,$D967)),1))-1),0)</f>
        <v>-8.2654194812858961E-4</v>
      </c>
      <c r="U967" s="453" t="str">
        <f ca="1">IF(COUNTIF($D$64:$D967,$D967)&gt;=30,STDEV(OFFSET($K967,0,0,-30,1))*SQRT(365),"")</f>
        <v/>
      </c>
      <c r="V967" s="453" t="str">
        <f>IF(COUNTIF($D$64:$D967,$D967)&lt;20,"Neutral",IF($H967&gt;$M967*1.05,"Bullish",IF($H967&lt;$M967*0.95,"Bearish","Neutral")))</f>
        <v>Neutral</v>
      </c>
      <c r="AB967" s="433"/>
      <c r="AC967" s="433"/>
      <c r="AD967" s="433"/>
      <c r="AE967" s="433"/>
      <c r="AF967" s="433"/>
      <c r="AG967" s="433"/>
      <c r="AH967" s="433"/>
      <c r="AI967" s="433"/>
      <c r="AJ967" s="433"/>
      <c r="AK967" s="433"/>
      <c r="AL967" s="433"/>
      <c r="AM967" s="433"/>
      <c r="AN967" s="433"/>
      <c r="AO967" s="433"/>
      <c r="AP967" s="433"/>
      <c r="AQ967" s="433"/>
      <c r="AR967" s="433"/>
      <c r="AS967" s="433"/>
      <c r="AT967" s="433"/>
    </row>
    <row r="968" spans="2:46" ht="20.149999999999999" customHeight="1">
      <c r="B968" s="437">
        <v>46047</v>
      </c>
      <c r="C968" s="419" t="s">
        <v>119</v>
      </c>
      <c r="D968" s="419" t="s">
        <v>120</v>
      </c>
      <c r="E968" s="457">
        <v>0.99968668539452166</v>
      </c>
      <c r="F968" s="457">
        <v>0.99990042387464717</v>
      </c>
      <c r="G968" s="457">
        <v>0.99836724393868315</v>
      </c>
      <c r="H968" s="457">
        <v>0.99912078499334667</v>
      </c>
      <c r="I968" s="457">
        <v>4150618274.9767408</v>
      </c>
      <c r="J968" s="462">
        <v>60964657281.778679</v>
      </c>
      <c r="K968" s="474">
        <f t="shared" si="72"/>
        <v>-4.1020756941578806E-4</v>
      </c>
      <c r="L968" s="458" t="str">
        <f ca="1">IF(COUNTIF($D$64:$D968,$D968)&gt;=7,AVERAGE(OFFSET($H968,0,0,-7,1)),"")</f>
        <v/>
      </c>
      <c r="M968" s="458" t="str">
        <f ca="1">IF(COUNTIF($D$64:$D968,$D968)&gt;=20,AVERAGE(OFFSET($H968,0,0,-20,1)),"")</f>
        <v/>
      </c>
      <c r="N968" s="458" t="str">
        <f ca="1">IF(COUNTIF($D$64:$D968,$D968)&gt;=50,AVERAGE(OFFSET($H968,0,0,-50,1)),"")</f>
        <v/>
      </c>
      <c r="O968" s="458">
        <f t="shared" si="73"/>
        <v>0.99932240317261556</v>
      </c>
      <c r="P968" s="458">
        <f t="shared" si="74"/>
        <v>0.99918445318465743</v>
      </c>
      <c r="Q968" s="458">
        <f t="shared" si="75"/>
        <v>1.3794998795813029E-4</v>
      </c>
      <c r="R968" s="453">
        <f t="shared" si="76"/>
        <v>8.3483697010899518E-5</v>
      </c>
      <c r="S968" s="453" t="str">
        <f>IF(COUNTIF($D$64:$D968,$D968)&gt;=14,100-100/(1+(AVERAGEIFS($K$64:$K968,$D$64:$D968,$D968,$K$64:$K968,"&gt;0")*COUNTIFS($D$64:$D968,$D968,$K$64:$K968,"&gt;0"))/(-AVERAGEIFS($K$64:$K968,$D$64:$D968,$D968,$K$64:$K968,"&lt;0")*COUNTIFS($D$64:$D968,$D968,$K$64:$K968,"&lt;0"))),"")</f>
        <v/>
      </c>
      <c r="T968" s="453">
        <f ca="1">IF($D968=$D967,MIN(0,$H968/MAX(OFFSET($H968,0,0,-(COUNTIF($D$64:$D968,$D968)),1))-1),0)</f>
        <v>-1.2364104637808682E-3</v>
      </c>
      <c r="U968" s="453" t="str">
        <f ca="1">IF(COUNTIF($D$64:$D968,$D968)&gt;=30,STDEV(OFFSET($K968,0,0,-30,1))*SQRT(365),"")</f>
        <v/>
      </c>
      <c r="V968" s="453" t="str">
        <f>IF(COUNTIF($D$64:$D968,$D968)&lt;20,"Neutral",IF($H968&gt;$M968*1.05,"Bullish",IF($H968&lt;$M968*0.95,"Bearish","Neutral")))</f>
        <v>Neutral</v>
      </c>
      <c r="AB968" s="433"/>
      <c r="AC968" s="433"/>
      <c r="AD968" s="433"/>
      <c r="AE968" s="433"/>
      <c r="AF968" s="433"/>
      <c r="AG968" s="433"/>
      <c r="AH968" s="433"/>
      <c r="AI968" s="433"/>
      <c r="AJ968" s="433"/>
      <c r="AK968" s="433"/>
      <c r="AL968" s="433"/>
      <c r="AM968" s="433"/>
      <c r="AN968" s="433"/>
      <c r="AO968" s="433"/>
      <c r="AP968" s="433"/>
      <c r="AQ968" s="433"/>
      <c r="AR968" s="433"/>
      <c r="AS968" s="433"/>
      <c r="AT968" s="433"/>
    </row>
    <row r="969" spans="2:46" ht="20.149999999999999" customHeight="1">
      <c r="B969" s="437">
        <v>46048</v>
      </c>
      <c r="C969" s="419" t="s">
        <v>119</v>
      </c>
      <c r="D969" s="419" t="s">
        <v>120</v>
      </c>
      <c r="E969" s="457">
        <v>0.99912201289635971</v>
      </c>
      <c r="F969" s="457">
        <v>1.0032821020336788</v>
      </c>
      <c r="G969" s="457">
        <v>0.99373843492108238</v>
      </c>
      <c r="H969" s="457">
        <v>1.0004663378090524</v>
      </c>
      <c r="I969" s="457">
        <v>6664331940.6506605</v>
      </c>
      <c r="J969" s="462">
        <v>61046760634.542557</v>
      </c>
      <c r="K969" s="474">
        <f t="shared" si="72"/>
        <v>1.3467368869868324E-3</v>
      </c>
      <c r="L969" s="458" t="str">
        <f ca="1">IF(COUNTIF($D$64:$D969,$D969)&gt;=7,AVERAGE(OFFSET($H969,0,0,-7,1)),"")</f>
        <v/>
      </c>
      <c r="M969" s="458" t="str">
        <f ca="1">IF(COUNTIF($D$64:$D969,$D969)&gt;=20,AVERAGE(OFFSET($H969,0,0,-20,1)),"")</f>
        <v/>
      </c>
      <c r="N969" s="458" t="str">
        <f ca="1">IF(COUNTIF($D$64:$D969,$D969)&gt;=50,AVERAGE(OFFSET($H969,0,0,-50,1)),"")</f>
        <v/>
      </c>
      <c r="O969" s="458">
        <f t="shared" si="73"/>
        <v>0.99949839311668276</v>
      </c>
      <c r="P969" s="458">
        <f t="shared" si="74"/>
        <v>0.99927940760127931</v>
      </c>
      <c r="Q969" s="458">
        <f t="shared" si="75"/>
        <v>2.1898551540344702E-4</v>
      </c>
      <c r="R969" s="453">
        <f t="shared" si="76"/>
        <v>1.1058406068940902E-4</v>
      </c>
      <c r="S969" s="453" t="str">
        <f>IF(COUNTIF($D$64:$D969,$D969)&gt;=14,100-100/(1+(AVERAGEIFS($K$64:$K969,$D$64:$D969,$D969,$K$64:$K969,"&gt;0")*COUNTIFS($D$64:$D969,$D969,$K$64:$K969,"&gt;0"))/(-AVERAGEIFS($K$64:$K969,$D$64:$D969,$D969,$K$64:$K969,"&lt;0")*COUNTIFS($D$64:$D969,$D969,$K$64:$K969,"&lt;0"))),"")</f>
        <v/>
      </c>
      <c r="T969" s="453">
        <f ca="1">IF($D969=$D968,MIN(0,$H969/MAX(OFFSET($H969,0,0,-(COUNTIF($D$64:$D969,$D969)),1))-1),0)</f>
        <v>0</v>
      </c>
      <c r="U969" s="453" t="str">
        <f ca="1">IF(COUNTIF($D$64:$D969,$D969)&gt;=30,STDEV(OFFSET($K969,0,0,-30,1))*SQRT(365),"")</f>
        <v/>
      </c>
      <c r="V969" s="453" t="str">
        <f>IF(COUNTIF($D$64:$D969,$D969)&lt;20,"Neutral",IF($H969&gt;$M969*1.05,"Bullish",IF($H969&lt;$M969*0.95,"Bearish","Neutral")))</f>
        <v>Neutral</v>
      </c>
      <c r="AB969" s="433"/>
      <c r="AC969" s="433"/>
      <c r="AD969" s="433"/>
      <c r="AE969" s="433"/>
      <c r="AF969" s="433"/>
      <c r="AG969" s="433"/>
      <c r="AH969" s="433"/>
      <c r="AI969" s="433"/>
      <c r="AJ969" s="433"/>
      <c r="AK969" s="433"/>
      <c r="AL969" s="433"/>
      <c r="AM969" s="433"/>
      <c r="AN969" s="433"/>
      <c r="AO969" s="433"/>
      <c r="AP969" s="433"/>
      <c r="AQ969" s="433"/>
      <c r="AR969" s="433"/>
      <c r="AS969" s="433"/>
      <c r="AT969" s="433"/>
    </row>
    <row r="970" spans="2:46" ht="20.149999999999999" customHeight="1">
      <c r="B970" s="437">
        <v>46049</v>
      </c>
      <c r="C970" s="419" t="s">
        <v>119</v>
      </c>
      <c r="D970" s="419" t="s">
        <v>120</v>
      </c>
      <c r="E970" s="457">
        <v>1.0004033231340199</v>
      </c>
      <c r="F970" s="457">
        <v>1.0010750920106133</v>
      </c>
      <c r="G970" s="457">
        <v>0.9946864463385291</v>
      </c>
      <c r="H970" s="457">
        <v>0.99942568923974251</v>
      </c>
      <c r="I970" s="457">
        <v>2492121247.8609939</v>
      </c>
      <c r="J970" s="462">
        <v>60983262022.230957</v>
      </c>
      <c r="K970" s="474">
        <f t="shared" si="72"/>
        <v>-1.040163501741409E-3</v>
      </c>
      <c r="L970" s="458">
        <f ca="1">IF(COUNTIF($D$64:$D970,$D970)&gt;=7,AVERAGE(OFFSET($H970,0,0,-7,1)),"")</f>
        <v>0.99968921756752471</v>
      </c>
      <c r="M970" s="458" t="str">
        <f ca="1">IF(COUNTIF($D$64:$D970,$D970)&gt;=20,AVERAGE(OFFSET($H970,0,0,-20,1)),"")</f>
        <v/>
      </c>
      <c r="N970" s="458" t="str">
        <f ca="1">IF(COUNTIF($D$64:$D970,$D970)&gt;=50,AVERAGE(OFFSET($H970,0,0,-50,1)),"")</f>
        <v/>
      </c>
      <c r="O970" s="458">
        <f t="shared" si="73"/>
        <v>0.9994872079048458</v>
      </c>
      <c r="P970" s="458">
        <f t="shared" si="74"/>
        <v>0.99929024327820248</v>
      </c>
      <c r="Q970" s="458">
        <f t="shared" si="75"/>
        <v>1.9696462664331449E-4</v>
      </c>
      <c r="R970" s="453">
        <f t="shared" si="76"/>
        <v>1.2786017388019013E-4</v>
      </c>
      <c r="S970" s="453" t="str">
        <f>IF(COUNTIF($D$64:$D970,$D970)&gt;=14,100-100/(1+(AVERAGEIFS($K$64:$K970,$D$64:$D970,$D970,$K$64:$K970,"&gt;0")*COUNTIFS($D$64:$D970,$D970,$K$64:$K970,"&gt;0"))/(-AVERAGEIFS($K$64:$K970,$D$64:$D970,$D970,$K$64:$K970,"&lt;0")*COUNTIFS($D$64:$D970,$D970,$K$64:$K970,"&lt;0"))),"")</f>
        <v/>
      </c>
      <c r="T970" s="453">
        <f ca="1">IF($D970=$D969,MIN(0,$H970/MAX(OFFSET($H970,0,0,-(COUNTIF($D$64:$D970,$D970)),1))-1),0)</f>
        <v>-1.040163501741409E-3</v>
      </c>
      <c r="U970" s="453" t="str">
        <f ca="1">IF(COUNTIF($D$64:$D970,$D970)&gt;=30,STDEV(OFFSET($K970,0,0,-30,1))*SQRT(365),"")</f>
        <v/>
      </c>
      <c r="V970" s="453" t="str">
        <f>IF(COUNTIF($D$64:$D970,$D970)&lt;20,"Neutral",IF($H970&gt;$M970*1.05,"Bullish",IF($H970&lt;$M970*0.95,"Bearish","Neutral")))</f>
        <v>Neutral</v>
      </c>
      <c r="AB970" s="433"/>
      <c r="AC970" s="433"/>
      <c r="AD970" s="433"/>
      <c r="AE970" s="433"/>
      <c r="AF970" s="433"/>
      <c r="AG970" s="433"/>
      <c r="AH970" s="433"/>
      <c r="AI970" s="433"/>
      <c r="AJ970" s="433"/>
      <c r="AK970" s="433"/>
      <c r="AL970" s="433"/>
      <c r="AM970" s="433"/>
      <c r="AN970" s="433"/>
      <c r="AO970" s="433"/>
      <c r="AP970" s="433"/>
      <c r="AQ970" s="433"/>
      <c r="AR970" s="433"/>
      <c r="AS970" s="433"/>
      <c r="AT970" s="433"/>
    </row>
    <row r="971" spans="2:46" ht="20.149999999999999" customHeight="1">
      <c r="B971" s="437">
        <v>46050</v>
      </c>
      <c r="C971" s="419" t="s">
        <v>119</v>
      </c>
      <c r="D971" s="419" t="s">
        <v>120</v>
      </c>
      <c r="E971" s="457">
        <v>0.99948814516570472</v>
      </c>
      <c r="F971" s="457">
        <v>1.0024577681742346</v>
      </c>
      <c r="G971" s="457">
        <v>0.99132988137917799</v>
      </c>
      <c r="H971" s="457">
        <v>0.99761560154901896</v>
      </c>
      <c r="I971" s="457">
        <v>5715985566.5215368</v>
      </c>
      <c r="J971" s="462">
        <v>60872813538.55172</v>
      </c>
      <c r="K971" s="474">
        <f t="shared" si="72"/>
        <v>-1.8111278409308484E-3</v>
      </c>
      <c r="L971" s="458">
        <f ca="1">IF(COUNTIF($D$64:$D971,$D971)&gt;=7,AVERAGE(OFFSET($H971,0,0,-7,1)),"")</f>
        <v>0.99949174412255359</v>
      </c>
      <c r="M971" s="458" t="str">
        <f ca="1">IF(COUNTIF($D$64:$D971,$D971)&gt;=20,AVERAGE(OFFSET($H971,0,0,-20,1)),"")</f>
        <v/>
      </c>
      <c r="N971" s="458" t="str">
        <f ca="1">IF(COUNTIF($D$64:$D971,$D971)&gt;=50,AVERAGE(OFFSET($H971,0,0,-50,1)),"")</f>
        <v/>
      </c>
      <c r="O971" s="458">
        <f t="shared" si="73"/>
        <v>0.99919926846548779</v>
      </c>
      <c r="P971" s="458">
        <f t="shared" si="74"/>
        <v>0.99916619574270737</v>
      </c>
      <c r="Q971" s="458">
        <f t="shared" si="75"/>
        <v>3.3072722780413955E-5</v>
      </c>
      <c r="R971" s="453">
        <f t="shared" si="76"/>
        <v>1.0890268366023489E-4</v>
      </c>
      <c r="S971" s="453" t="str">
        <f>IF(COUNTIF($D$64:$D971,$D971)&gt;=14,100-100/(1+(AVERAGEIFS($K$64:$K971,$D$64:$D971,$D971,$K$64:$K971,"&gt;0")*COUNTIFS($D$64:$D971,$D971,$K$64:$K971,"&gt;0"))/(-AVERAGEIFS($K$64:$K971,$D$64:$D971,$D971,$K$64:$K971,"&lt;0")*COUNTIFS($D$64:$D971,$D971,$K$64:$K971,"&lt;0"))),"")</f>
        <v/>
      </c>
      <c r="T971" s="453">
        <f ca="1">IF($D971=$D970,MIN(0,$H971/MAX(OFFSET($H971,0,0,-(COUNTIF($D$64:$D971,$D971)),1))-1),0)</f>
        <v>-2.8494074735950781E-3</v>
      </c>
      <c r="U971" s="453" t="str">
        <f ca="1">IF(COUNTIF($D$64:$D971,$D971)&gt;=30,STDEV(OFFSET($K971,0,0,-30,1))*SQRT(365),"")</f>
        <v/>
      </c>
      <c r="V971" s="453" t="str">
        <f>IF(COUNTIF($D$64:$D971,$D971)&lt;20,"Neutral",IF($H971&gt;$M971*1.05,"Bullish",IF($H971&lt;$M971*0.95,"Bearish","Neutral")))</f>
        <v>Neutral</v>
      </c>
      <c r="AB971" s="433"/>
      <c r="AC971" s="433"/>
      <c r="AD971" s="433"/>
      <c r="AE971" s="433"/>
      <c r="AF971" s="433"/>
      <c r="AG971" s="433"/>
      <c r="AH971" s="433"/>
      <c r="AI971" s="433"/>
      <c r="AJ971" s="433"/>
      <c r="AK971" s="433"/>
      <c r="AL971" s="433"/>
      <c r="AM971" s="433"/>
      <c r="AN971" s="433"/>
      <c r="AO971" s="433"/>
      <c r="AP971" s="433"/>
      <c r="AQ971" s="433"/>
      <c r="AR971" s="433"/>
      <c r="AS971" s="433"/>
      <c r="AT971" s="433"/>
    </row>
    <row r="972" spans="2:46" ht="20.149999999999999" customHeight="1">
      <c r="B972" s="437">
        <v>46051</v>
      </c>
      <c r="C972" s="419" t="s">
        <v>119</v>
      </c>
      <c r="D972" s="419" t="s">
        <v>120</v>
      </c>
      <c r="E972" s="457">
        <v>0.99762111699798028</v>
      </c>
      <c r="F972" s="457">
        <v>1.0026861420429429</v>
      </c>
      <c r="G972" s="457">
        <v>0.99493177098827978</v>
      </c>
      <c r="H972" s="457">
        <v>0.99830982774895993</v>
      </c>
      <c r="I972" s="457">
        <v>5304979078.1380434</v>
      </c>
      <c r="J972" s="462">
        <v>60915174044.900017</v>
      </c>
      <c r="K972" s="474">
        <f t="shared" si="72"/>
        <v>6.9588546817334063E-4</v>
      </c>
      <c r="L972" s="458">
        <f ca="1">IF(COUNTIF($D$64:$D972,$D972)&gt;=7,AVERAGE(OFFSET($H972,0,0,-7,1)),"")</f>
        <v>0.99926095415394034</v>
      </c>
      <c r="M972" s="458" t="str">
        <f ca="1">IF(COUNTIF($D$64:$D972,$D972)&gt;=20,AVERAGE(OFFSET($H972,0,0,-20,1)),"")</f>
        <v/>
      </c>
      <c r="N972" s="458" t="str">
        <f ca="1">IF(COUNTIF($D$64:$D972,$D972)&gt;=50,AVERAGE(OFFSET($H972,0,0,-50,1)),"")</f>
        <v/>
      </c>
      <c r="O972" s="458">
        <f t="shared" si="73"/>
        <v>0.99906243143217577</v>
      </c>
      <c r="P972" s="458">
        <f t="shared" si="74"/>
        <v>0.99910276107650386</v>
      </c>
      <c r="Q972" s="458">
        <f t="shared" si="75"/>
        <v>-4.0329644328096492E-5</v>
      </c>
      <c r="R972" s="453">
        <f t="shared" si="76"/>
        <v>7.9056218062568609E-5</v>
      </c>
      <c r="S972" s="453" t="str">
        <f>IF(COUNTIF($D$64:$D972,$D972)&gt;=14,100-100/(1+(AVERAGEIFS($K$64:$K972,$D$64:$D972,$D972,$K$64:$K972,"&gt;0")*COUNTIFS($D$64:$D972,$D972,$K$64:$K972,"&gt;0"))/(-AVERAGEIFS($K$64:$K972,$D$64:$D972,$D972,$K$64:$K972,"&lt;0")*COUNTIFS($D$64:$D972,$D972,$K$64:$K972,"&lt;0"))),"")</f>
        <v/>
      </c>
      <c r="T972" s="453">
        <f ca="1">IF($D972=$D971,MIN(0,$H972/MAX(OFFSET($H972,0,0,-(COUNTIF($D$64:$D972,$D972)),1))-1),0)</f>
        <v>-2.1555048666754839E-3</v>
      </c>
      <c r="U972" s="453" t="str">
        <f ca="1">IF(COUNTIF($D$64:$D972,$D972)&gt;=30,STDEV(OFFSET($K972,0,0,-30,1))*SQRT(365),"")</f>
        <v/>
      </c>
      <c r="V972" s="453" t="str">
        <f>IF(COUNTIF($D$64:$D972,$D972)&lt;20,"Neutral",IF($H972&gt;$M972*1.05,"Bullish",IF($H972&lt;$M972*0.95,"Bearish","Neutral")))</f>
        <v>Neutral</v>
      </c>
      <c r="AB972" s="433"/>
      <c r="AC972" s="433"/>
      <c r="AD972" s="433"/>
      <c r="AE972" s="433"/>
      <c r="AF972" s="433"/>
      <c r="AG972" s="433"/>
      <c r="AH972" s="433"/>
      <c r="AI972" s="433"/>
      <c r="AJ972" s="433"/>
      <c r="AK972" s="433"/>
      <c r="AL972" s="433"/>
      <c r="AM972" s="433"/>
      <c r="AN972" s="433"/>
      <c r="AO972" s="433"/>
      <c r="AP972" s="433"/>
      <c r="AQ972" s="433"/>
      <c r="AR972" s="433"/>
      <c r="AS972" s="433"/>
      <c r="AT972" s="433"/>
    </row>
    <row r="973" spans="2:46" ht="20.149999999999999" customHeight="1">
      <c r="B973" s="437">
        <v>46052</v>
      </c>
      <c r="C973" s="419" t="s">
        <v>119</v>
      </c>
      <c r="D973" s="419" t="s">
        <v>120</v>
      </c>
      <c r="E973" s="457">
        <v>0.99846053438768312</v>
      </c>
      <c r="F973" s="457">
        <v>1.0026268566515506</v>
      </c>
      <c r="G973" s="457">
        <v>0.99160444220369692</v>
      </c>
      <c r="H973" s="457">
        <v>0.99696193756665108</v>
      </c>
      <c r="I973" s="457">
        <v>5923095119.9879951</v>
      </c>
      <c r="J973" s="462">
        <v>60832928069.98671</v>
      </c>
      <c r="K973" s="474">
        <f t="shared" si="72"/>
        <v>-1.3501722059053867E-3</v>
      </c>
      <c r="L973" s="458">
        <f ca="1">IF(COUNTIF($D$64:$D973,$D973)&gt;=7,AVERAGE(OFFSET($H973,0,0,-7,1)),"")</f>
        <v>0.99877585414288295</v>
      </c>
      <c r="M973" s="458" t="str">
        <f ca="1">IF(COUNTIF($D$64:$D973,$D973)&gt;=20,AVERAGE(OFFSET($H973,0,0,-20,1)),"")</f>
        <v/>
      </c>
      <c r="N973" s="458" t="str">
        <f ca="1">IF(COUNTIF($D$64:$D973,$D973)&gt;=50,AVERAGE(OFFSET($H973,0,0,-50,1)),"")</f>
        <v/>
      </c>
      <c r="O973" s="458">
        <f t="shared" si="73"/>
        <v>0.99873927852978739</v>
      </c>
      <c r="P973" s="458">
        <f t="shared" si="74"/>
        <v>0.99894418155725551</v>
      </c>
      <c r="Q973" s="458">
        <f t="shared" si="75"/>
        <v>-2.0490302746811739E-4</v>
      </c>
      <c r="R973" s="453">
        <f t="shared" si="76"/>
        <v>2.2264368956431402E-5</v>
      </c>
      <c r="S973" s="453" t="str">
        <f>IF(COUNTIF($D$64:$D973,$D973)&gt;=14,100-100/(1+(AVERAGEIFS($K$64:$K973,$D$64:$D973,$D973,$K$64:$K973,"&gt;0")*COUNTIFS($D$64:$D973,$D973,$K$64:$K973,"&gt;0"))/(-AVERAGEIFS($K$64:$K973,$D$64:$D973,$D973,$K$64:$K973,"&lt;0")*COUNTIFS($D$64:$D973,$D973,$K$64:$K973,"&lt;0"))),"")</f>
        <v/>
      </c>
      <c r="T973" s="453">
        <f ca="1">IF($D973=$D972,MIN(0,$H973/MAX(OFFSET($H973,0,0,-(COUNTIF($D$64:$D973,$D973)),1))-1),0)</f>
        <v>-3.5027667698201981E-3</v>
      </c>
      <c r="U973" s="453" t="str">
        <f ca="1">IF(COUNTIF($D$64:$D973,$D973)&gt;=30,STDEV(OFFSET($K973,0,0,-30,1))*SQRT(365),"")</f>
        <v/>
      </c>
      <c r="V973" s="453" t="str">
        <f>IF(COUNTIF($D$64:$D973,$D973)&lt;20,"Neutral",IF($H973&gt;$M973*1.05,"Bullish",IF($H973&lt;$M973*0.95,"Bearish","Neutral")))</f>
        <v>Neutral</v>
      </c>
      <c r="AB973" s="433"/>
      <c r="AC973" s="433"/>
      <c r="AD973" s="433"/>
      <c r="AE973" s="433"/>
      <c r="AF973" s="433"/>
      <c r="AG973" s="433"/>
      <c r="AH973" s="433"/>
      <c r="AI973" s="433"/>
      <c r="AJ973" s="433"/>
      <c r="AK973" s="433"/>
      <c r="AL973" s="433"/>
      <c r="AM973" s="433"/>
      <c r="AN973" s="433"/>
      <c r="AO973" s="433"/>
      <c r="AP973" s="433"/>
      <c r="AQ973" s="433"/>
      <c r="AR973" s="433"/>
      <c r="AS973" s="433"/>
      <c r="AT973" s="433"/>
    </row>
    <row r="974" spans="2:46" ht="20.149999999999999" customHeight="1">
      <c r="B974" s="437">
        <v>46053</v>
      </c>
      <c r="C974" s="419" t="s">
        <v>119</v>
      </c>
      <c r="D974" s="419" t="s">
        <v>120</v>
      </c>
      <c r="E974" s="457">
        <v>0.99695051963427628</v>
      </c>
      <c r="F974" s="457">
        <v>1.0014527675560296</v>
      </c>
      <c r="G974" s="457">
        <v>0.99233924396486195</v>
      </c>
      <c r="H974" s="457">
        <v>0.99757460792844088</v>
      </c>
      <c r="I974" s="457">
        <v>3596696754.6895385</v>
      </c>
      <c r="J974" s="462">
        <v>60870312177.288078</v>
      </c>
      <c r="K974" s="474">
        <f t="shared" si="72"/>
        <v>6.1453736467131925E-4</v>
      </c>
      <c r="L974" s="458">
        <f ca="1">IF(COUNTIF($D$64:$D974,$D974)&gt;=7,AVERAGE(OFFSET($H974,0,0,-7,1)),"")</f>
        <v>0.99849639811931612</v>
      </c>
      <c r="M974" s="458" t="str">
        <f ca="1">IF(COUNTIF($D$64:$D974,$D974)&gt;=20,AVERAGE(OFFSET($H974,0,0,-20,1)),"")</f>
        <v/>
      </c>
      <c r="N974" s="458" t="str">
        <f ca="1">IF(COUNTIF($D$64:$D974,$D974)&gt;=50,AVERAGE(OFFSET($H974,0,0,-50,1)),"")</f>
        <v/>
      </c>
      <c r="O974" s="458">
        <f t="shared" si="73"/>
        <v>0.99856009843727256</v>
      </c>
      <c r="P974" s="458">
        <f t="shared" si="74"/>
        <v>0.99884273165882476</v>
      </c>
      <c r="Q974" s="458">
        <f t="shared" si="75"/>
        <v>-2.8263322155219761E-4</v>
      </c>
      <c r="R974" s="453">
        <f t="shared" si="76"/>
        <v>-3.8715149145294406E-5</v>
      </c>
      <c r="S974" s="453" t="str">
        <f>IF(COUNTIF($D$64:$D974,$D974)&gt;=14,100-100/(1+(AVERAGEIFS($K$64:$K974,$D$64:$D974,$D974,$K$64:$K974,"&gt;0")*COUNTIFS($D$64:$D974,$D974,$K$64:$K974,"&gt;0"))/(-AVERAGEIFS($K$64:$K974,$D$64:$D974,$D974,$K$64:$K974,"&lt;0")*COUNTIFS($D$64:$D974,$D974,$K$64:$K974,"&lt;0"))),"")</f>
        <v/>
      </c>
      <c r="T974" s="453">
        <f ca="1">IF($D974=$D973,MIN(0,$H974/MAX(OFFSET($H974,0,0,-(COUNTIF($D$64:$D974,$D974)),1))-1),0)</f>
        <v>-2.8903819862087232E-3</v>
      </c>
      <c r="U974" s="453" t="str">
        <f ca="1">IF(COUNTIF($D$64:$D974,$D974)&gt;=30,STDEV(OFFSET($K974,0,0,-30,1))*SQRT(365),"")</f>
        <v/>
      </c>
      <c r="V974" s="453" t="str">
        <f>IF(COUNTIF($D$64:$D974,$D974)&lt;20,"Neutral",IF($H974&gt;$M974*1.05,"Bullish",IF($H974&lt;$M974*0.95,"Bearish","Neutral")))</f>
        <v>Neutral</v>
      </c>
      <c r="AB974" s="433"/>
      <c r="AC974" s="433"/>
      <c r="AD974" s="433"/>
      <c r="AE974" s="433"/>
      <c r="AF974" s="433"/>
      <c r="AG974" s="433"/>
      <c r="AH974" s="433"/>
      <c r="AI974" s="433"/>
      <c r="AJ974" s="433"/>
      <c r="AK974" s="433"/>
      <c r="AL974" s="433"/>
      <c r="AM974" s="433"/>
      <c r="AN974" s="433"/>
      <c r="AO974" s="433"/>
      <c r="AP974" s="433"/>
      <c r="AQ974" s="433"/>
      <c r="AR974" s="433"/>
      <c r="AS974" s="433"/>
      <c r="AT974" s="433"/>
    </row>
    <row r="975" spans="2:46" ht="20.149999999999999" customHeight="1">
      <c r="B975" s="437">
        <v>46054</v>
      </c>
      <c r="C975" s="419" t="s">
        <v>119</v>
      </c>
      <c r="D975" s="419" t="s">
        <v>120</v>
      </c>
      <c r="E975" s="457">
        <v>0.9974748448979408</v>
      </c>
      <c r="F975" s="457">
        <v>1.0004343935007143</v>
      </c>
      <c r="G975" s="457">
        <v>0.99366686995341746</v>
      </c>
      <c r="H975" s="457">
        <v>0.99800281295750348</v>
      </c>
      <c r="I975" s="457">
        <v>5873105940.8433256</v>
      </c>
      <c r="J975" s="462">
        <v>60896440522.564484</v>
      </c>
      <c r="K975" s="474">
        <f t="shared" si="72"/>
        <v>4.2924611919681332E-4</v>
      </c>
      <c r="L975" s="458">
        <f ca="1">IF(COUNTIF($D$64:$D975,$D975)&gt;=7,AVERAGE(OFFSET($H975,0,0,-7,1)),"")</f>
        <v>0.99833668782848128</v>
      </c>
      <c r="M975" s="458" t="str">
        <f ca="1">IF(COUNTIF($D$64:$D975,$D975)&gt;=20,AVERAGE(OFFSET($H975,0,0,-20,1)),"")</f>
        <v/>
      </c>
      <c r="N975" s="458" t="str">
        <f ca="1">IF(COUNTIF($D$64:$D975,$D975)&gt;=50,AVERAGE(OFFSET($H975,0,0,-50,1)),"")</f>
        <v/>
      </c>
      <c r="O975" s="458">
        <f t="shared" si="73"/>
        <v>0.99847436220961583</v>
      </c>
      <c r="P975" s="458">
        <f t="shared" si="74"/>
        <v>0.99878051545872693</v>
      </c>
      <c r="Q975" s="458">
        <f t="shared" si="75"/>
        <v>-3.0615324911109632E-4</v>
      </c>
      <c r="R975" s="453">
        <f t="shared" si="76"/>
        <v>-9.2202769138454799E-5</v>
      </c>
      <c r="S975" s="453" t="str">
        <f>IF(COUNTIF($D$64:$D975,$D975)&gt;=14,100-100/(1+(AVERAGEIFS($K$64:$K975,$D$64:$D975,$D975,$K$64:$K975,"&gt;0")*COUNTIFS($D$64:$D975,$D975,$K$64:$K975,"&gt;0"))/(-AVERAGEIFS($K$64:$K975,$D$64:$D975,$D975,$K$64:$K975,"&lt;0")*COUNTIFS($D$64:$D975,$D975,$K$64:$K975,"&lt;0"))),"")</f>
        <v/>
      </c>
      <c r="T975" s="453">
        <f ca="1">IF($D975=$D974,MIN(0,$H975/MAX(OFFSET($H975,0,0,-(COUNTIF($D$64:$D975,$D975)),1))-1),0)</f>
        <v>-2.4623765522624463E-3</v>
      </c>
      <c r="U975" s="453" t="str">
        <f ca="1">IF(COUNTIF($D$64:$D975,$D975)&gt;=30,STDEV(OFFSET($K975,0,0,-30,1))*SQRT(365),"")</f>
        <v/>
      </c>
      <c r="V975" s="453" t="str">
        <f>IF(COUNTIF($D$64:$D975,$D975)&lt;20,"Neutral",IF($H975&gt;$M975*1.05,"Bullish",IF($H975&lt;$M975*0.95,"Bearish","Neutral")))</f>
        <v>Neutral</v>
      </c>
      <c r="AB975" s="433"/>
      <c r="AC975" s="433"/>
      <c r="AD975" s="433"/>
      <c r="AE975" s="433"/>
      <c r="AF975" s="433"/>
      <c r="AG975" s="433"/>
      <c r="AH975" s="433"/>
      <c r="AI975" s="433"/>
      <c r="AJ975" s="433"/>
      <c r="AK975" s="433"/>
      <c r="AL975" s="433"/>
      <c r="AM975" s="433"/>
      <c r="AN975" s="433"/>
      <c r="AO975" s="433"/>
      <c r="AP975" s="433"/>
      <c r="AQ975" s="433"/>
      <c r="AR975" s="433"/>
      <c r="AS975" s="433"/>
      <c r="AT975" s="433"/>
    </row>
    <row r="976" spans="2:46" ht="20.149999999999999" customHeight="1">
      <c r="B976" s="437">
        <v>46055</v>
      </c>
      <c r="C976" s="419" t="s">
        <v>119</v>
      </c>
      <c r="D976" s="419" t="s">
        <v>120</v>
      </c>
      <c r="E976" s="457">
        <v>0.99800253598672373</v>
      </c>
      <c r="F976" s="457">
        <v>1.0058791785692698</v>
      </c>
      <c r="G976" s="457">
        <v>0.99324662434872613</v>
      </c>
      <c r="H976" s="457">
        <v>0.99797153223864965</v>
      </c>
      <c r="I976" s="457">
        <v>4479518174.6846714</v>
      </c>
      <c r="J976" s="462">
        <v>60894531826.105461</v>
      </c>
      <c r="K976" s="474">
        <f t="shared" si="72"/>
        <v>-3.1343317321019804E-5</v>
      </c>
      <c r="L976" s="458">
        <f ca="1">IF(COUNTIF($D$64:$D976,$D976)&gt;=7,AVERAGE(OFFSET($H976,0,0,-7,1)),"")</f>
        <v>0.99798028703270947</v>
      </c>
      <c r="M976" s="458" t="str">
        <f ca="1">IF(COUNTIF($D$64:$D976,$D976)&gt;=20,AVERAGE(OFFSET($H976,0,0,-20,1)),"")</f>
        <v/>
      </c>
      <c r="N976" s="458" t="str">
        <f ca="1">IF(COUNTIF($D$64:$D976,$D976)&gt;=50,AVERAGE(OFFSET($H976,0,0,-50,1)),"")</f>
        <v/>
      </c>
      <c r="O976" s="458">
        <f t="shared" si="73"/>
        <v>0.99839700375254414</v>
      </c>
      <c r="P976" s="458">
        <f t="shared" si="74"/>
        <v>0.99872059077575825</v>
      </c>
      <c r="Q976" s="458">
        <f t="shared" si="75"/>
        <v>-3.2358702321411137E-4</v>
      </c>
      <c r="R976" s="453">
        <f t="shared" si="76"/>
        <v>-1.3847961995358611E-4</v>
      </c>
      <c r="S976" s="453" t="str">
        <f>IF(COUNTIF($D$64:$D976,$D976)&gt;=14,100-100/(1+(AVERAGEIFS($K$64:$K976,$D$64:$D976,$D976,$K$64:$K976,"&gt;0")*COUNTIFS($D$64:$D976,$D976,$K$64:$K976,"&gt;0"))/(-AVERAGEIFS($K$64:$K976,$D$64:$D976,$D976,$K$64:$K976,"&lt;0")*COUNTIFS($D$64:$D976,$D976,$K$64:$K976,"&lt;0"))),"")</f>
        <v/>
      </c>
      <c r="T976" s="453">
        <f ca="1">IF($D976=$D975,MIN(0,$H976/MAX(OFFSET($H976,0,0,-(COUNTIF($D$64:$D976,$D976)),1))-1),0)</f>
        <v>-2.4936426905338704E-3</v>
      </c>
      <c r="U976" s="453" t="str">
        <f ca="1">IF(COUNTIF($D$64:$D976,$D976)&gt;=30,STDEV(OFFSET($K976,0,0,-30,1))*SQRT(365),"")</f>
        <v/>
      </c>
      <c r="V976" s="453" t="str">
        <f>IF(COUNTIF($D$64:$D976,$D976)&lt;20,"Neutral",IF($H976&gt;$M976*1.05,"Bullish",IF($H976&lt;$M976*0.95,"Bearish","Neutral")))</f>
        <v>Neutral</v>
      </c>
      <c r="AB976" s="433"/>
      <c r="AC976" s="433"/>
      <c r="AD976" s="433"/>
      <c r="AE976" s="433"/>
      <c r="AF976" s="433"/>
      <c r="AG976" s="433"/>
      <c r="AH976" s="433"/>
      <c r="AI976" s="433"/>
      <c r="AJ976" s="433"/>
      <c r="AK976" s="433"/>
      <c r="AL976" s="433"/>
      <c r="AM976" s="433"/>
      <c r="AN976" s="433"/>
      <c r="AO976" s="433"/>
      <c r="AP976" s="433"/>
      <c r="AQ976" s="433"/>
      <c r="AR976" s="433"/>
      <c r="AS976" s="433"/>
      <c r="AT976" s="433"/>
    </row>
    <row r="977" spans="2:46" ht="20.149999999999999" customHeight="1">
      <c r="B977" s="437">
        <v>46056</v>
      </c>
      <c r="C977" s="419" t="s">
        <v>119</v>
      </c>
      <c r="D977" s="419" t="s">
        <v>120</v>
      </c>
      <c r="E977" s="457">
        <v>0.9979886728007652</v>
      </c>
      <c r="F977" s="457">
        <v>1.0031335414731299</v>
      </c>
      <c r="G977" s="457">
        <v>0.99317692491579246</v>
      </c>
      <c r="H977" s="457">
        <v>0.99778865013790019</v>
      </c>
      <c r="I977" s="457">
        <v>6646898790.7396374</v>
      </c>
      <c r="J977" s="462">
        <v>60883372670.212975</v>
      </c>
      <c r="K977" s="474">
        <f t="shared" si="72"/>
        <v>-1.8325382522610401E-4</v>
      </c>
      <c r="L977" s="458">
        <f ca="1">IF(COUNTIF($D$64:$D977,$D977)&gt;=7,AVERAGE(OFFSET($H977,0,0,-7,1)),"")</f>
        <v>0.99774642430387483</v>
      </c>
      <c r="M977" s="458" t="str">
        <f ca="1">IF(COUNTIF($D$64:$D977,$D977)&gt;=20,AVERAGE(OFFSET($H977,0,0,-20,1)),"")</f>
        <v/>
      </c>
      <c r="N977" s="458" t="str">
        <f ca="1">IF(COUNTIF($D$64:$D977,$D977)&gt;=50,AVERAGE(OFFSET($H977,0,0,-50,1)),"")</f>
        <v/>
      </c>
      <c r="O977" s="458">
        <f t="shared" si="73"/>
        <v>0.99830341088875274</v>
      </c>
      <c r="P977" s="458">
        <f t="shared" si="74"/>
        <v>0.99865155813591688</v>
      </c>
      <c r="Q977" s="458">
        <f t="shared" si="75"/>
        <v>-3.4814724716414336E-4</v>
      </c>
      <c r="R977" s="453">
        <f t="shared" si="76"/>
        <v>-1.8041314539569755E-4</v>
      </c>
      <c r="S977" s="453">
        <f>IF(COUNTIF($D$64:$D977,$D977)&gt;=14,100-100/(1+(AVERAGEIFS($K$64:$K977,$D$64:$D977,$D977,$K$64:$K977,"&gt;0")*COUNTIFS($D$64:$D977,$D977,$K$64:$K977,"&gt;0"))/(-AVERAGEIFS($K$64:$K977,$D$64:$D977,$D977,$K$64:$K977,"&lt;0")*COUNTIFS($D$64:$D977,$D977,$K$64:$K977,"&lt;0"))),"")</f>
        <v>44.031031291286567</v>
      </c>
      <c r="T977" s="453">
        <f ca="1">IF($D977=$D976,MIN(0,$H977/MAX(OFFSET($H977,0,0,-(COUNTIF($D$64:$D977,$D977)),1))-1),0)</f>
        <v>-2.6764395461981172E-3</v>
      </c>
      <c r="U977" s="453" t="str">
        <f ca="1">IF(COUNTIF($D$64:$D977,$D977)&gt;=30,STDEV(OFFSET($K977,0,0,-30,1))*SQRT(365),"")</f>
        <v/>
      </c>
      <c r="V977" s="453" t="str">
        <f>IF(COUNTIF($D$64:$D977,$D977)&lt;20,"Neutral",IF($H977&gt;$M977*1.05,"Bullish",IF($H977&lt;$M977*0.95,"Bearish","Neutral")))</f>
        <v>Neutral</v>
      </c>
      <c r="AB977" s="433"/>
      <c r="AC977" s="433"/>
      <c r="AD977" s="433"/>
      <c r="AE977" s="433"/>
      <c r="AF977" s="433"/>
      <c r="AG977" s="433"/>
      <c r="AH977" s="433"/>
      <c r="AI977" s="433"/>
      <c r="AJ977" s="433"/>
      <c r="AK977" s="433"/>
      <c r="AL977" s="433"/>
      <c r="AM977" s="433"/>
      <c r="AN977" s="433"/>
      <c r="AO977" s="433"/>
      <c r="AP977" s="433"/>
      <c r="AQ977" s="433"/>
      <c r="AR977" s="433"/>
      <c r="AS977" s="433"/>
      <c r="AT977" s="433"/>
    </row>
    <row r="978" spans="2:46" ht="20.149999999999999" customHeight="1">
      <c r="B978" s="437">
        <v>46057</v>
      </c>
      <c r="C978" s="419" t="s">
        <v>119</v>
      </c>
      <c r="D978" s="419" t="s">
        <v>120</v>
      </c>
      <c r="E978" s="457">
        <v>0.99773418725950702</v>
      </c>
      <c r="F978" s="457">
        <v>1.0018492319312684</v>
      </c>
      <c r="G978" s="457">
        <v>0.99355287935528069</v>
      </c>
      <c r="H978" s="457">
        <v>0.99771480787964739</v>
      </c>
      <c r="I978" s="457">
        <v>5025583893.5139542</v>
      </c>
      <c r="J978" s="462">
        <v>60878866940.740707</v>
      </c>
      <c r="K978" s="474">
        <f t="shared" si="72"/>
        <v>-7.4005911214314324E-5</v>
      </c>
      <c r="L978" s="458">
        <f ca="1">IF(COUNTIF($D$64:$D978,$D978)&gt;=7,AVERAGE(OFFSET($H978,0,0,-7,1)),"")</f>
        <v>0.99776059663682182</v>
      </c>
      <c r="M978" s="458" t="str">
        <f ca="1">IF(COUNTIF($D$64:$D978,$D978)&gt;=20,AVERAGE(OFFSET($H978,0,0,-20,1)),"")</f>
        <v/>
      </c>
      <c r="N978" s="458" t="str">
        <f ca="1">IF(COUNTIF($D$64:$D978,$D978)&gt;=50,AVERAGE(OFFSET($H978,0,0,-50,1)),"")</f>
        <v/>
      </c>
      <c r="O978" s="458">
        <f t="shared" si="73"/>
        <v>0.99821285657965964</v>
      </c>
      <c r="P978" s="458">
        <f t="shared" si="74"/>
        <v>0.9985821692280451</v>
      </c>
      <c r="Q978" s="458">
        <f t="shared" si="75"/>
        <v>-3.6931264838546696E-4</v>
      </c>
      <c r="R978" s="453">
        <f t="shared" si="76"/>
        <v>-2.1819304599365142E-4</v>
      </c>
      <c r="S978" s="453">
        <f>IF(COUNTIF($D$64:$D978,$D978)&gt;=14,100-100/(1+(AVERAGEIFS($K$64:$K978,$D$64:$D978,$D978,$K$64:$K978,"&gt;0")*COUNTIFS($D$64:$D978,$D978,$K$64:$K978,"&gt;0"))/(-AVERAGEIFS($K$64:$K978,$D$64:$D978,$D978,$K$64:$K978,"&lt;0")*COUNTIFS($D$64:$D978,$D978,$K$64:$K978,"&lt;0"))),"")</f>
        <v>43.710745608737604</v>
      </c>
      <c r="T978" s="453">
        <f ca="1">IF($D978=$D977,MIN(0,$H978/MAX(OFFSET($H978,0,0,-(COUNTIF($D$64:$D978,$D978)),1))-1),0)</f>
        <v>-2.7502473850650189E-3</v>
      </c>
      <c r="U978" s="453" t="str">
        <f ca="1">IF(COUNTIF($D$64:$D978,$D978)&gt;=30,STDEV(OFFSET($K978,0,0,-30,1))*SQRT(365),"")</f>
        <v/>
      </c>
      <c r="V978" s="453" t="str">
        <f>IF(COUNTIF($D$64:$D978,$D978)&lt;20,"Neutral",IF($H978&gt;$M978*1.05,"Bullish",IF($H978&lt;$M978*0.95,"Bearish","Neutral")))</f>
        <v>Neutral</v>
      </c>
      <c r="AB978" s="433"/>
      <c r="AC978" s="433"/>
      <c r="AD978" s="433"/>
      <c r="AE978" s="433"/>
      <c r="AF978" s="433"/>
      <c r="AG978" s="433"/>
      <c r="AH978" s="433"/>
      <c r="AI978" s="433"/>
      <c r="AJ978" s="433"/>
      <c r="AK978" s="433"/>
      <c r="AL978" s="433"/>
      <c r="AM978" s="433"/>
      <c r="AN978" s="433"/>
      <c r="AO978" s="433"/>
      <c r="AP978" s="433"/>
      <c r="AQ978" s="433"/>
      <c r="AR978" s="433"/>
      <c r="AS978" s="433"/>
      <c r="AT978" s="433"/>
    </row>
    <row r="979" spans="2:46" ht="20.149999999999999" customHeight="1">
      <c r="B979" s="437">
        <v>46058</v>
      </c>
      <c r="C979" s="419" t="s">
        <v>119</v>
      </c>
      <c r="D979" s="419" t="s">
        <v>120</v>
      </c>
      <c r="E979" s="457">
        <v>0.99781372078267205</v>
      </c>
      <c r="F979" s="457">
        <v>1.0026070271912759</v>
      </c>
      <c r="G979" s="457">
        <v>0.99590804950583556</v>
      </c>
      <c r="H979" s="457">
        <v>0.99838914412239532</v>
      </c>
      <c r="I979" s="457">
        <v>3478875682.4474564</v>
      </c>
      <c r="J979" s="462">
        <v>60920013795.60479</v>
      </c>
      <c r="K979" s="474">
        <f t="shared" si="72"/>
        <v>6.7588076013525011E-4</v>
      </c>
      <c r="L979" s="458">
        <f ca="1">IF(COUNTIF($D$64:$D979,$D979)&gt;=7,AVERAGE(OFFSET($H979,0,0,-7,1)),"")</f>
        <v>0.99777192754731259</v>
      </c>
      <c r="M979" s="458" t="str">
        <f ca="1">IF(COUNTIF($D$64:$D979,$D979)&gt;=20,AVERAGE(OFFSET($H979,0,0,-20,1)),"")</f>
        <v/>
      </c>
      <c r="N979" s="458" t="str">
        <f ca="1">IF(COUNTIF($D$64:$D979,$D979)&gt;=50,AVERAGE(OFFSET($H979,0,0,-50,1)),"")</f>
        <v/>
      </c>
      <c r="O979" s="458">
        <f t="shared" si="73"/>
        <v>0.99823997774008055</v>
      </c>
      <c r="P979" s="458">
        <f t="shared" si="74"/>
        <v>0.99856787107207101</v>
      </c>
      <c r="Q979" s="458">
        <f t="shared" si="75"/>
        <v>-3.2789333199045867E-4</v>
      </c>
      <c r="R979" s="453">
        <f t="shared" si="76"/>
        <v>-2.4013310319301288E-4</v>
      </c>
      <c r="S979" s="453">
        <f>IF(COUNTIF($D$64:$D979,$D979)&gt;=14,100-100/(1+(AVERAGEIFS($K$64:$K979,$D$64:$D979,$D979,$K$64:$K979,"&gt;0")*COUNTIFS($D$64:$D979,$D979,$K$64:$K979,"&gt;0"))/(-AVERAGEIFS($K$64:$K979,$D$64:$D979,$D979,$K$64:$K979,"&lt;0")*COUNTIFS($D$64:$D979,$D979,$K$64:$K979,"&lt;0"))),"")</f>
        <v>47.217249753000139</v>
      </c>
      <c r="T979" s="453">
        <f ca="1">IF($D979=$D978,MIN(0,$H979/MAX(OFFSET($H979,0,0,-(COUNTIF($D$64:$D979,$D979)),1))-1),0)</f>
        <v>-2.076225464222925E-3</v>
      </c>
      <c r="U979" s="453" t="str">
        <f ca="1">IF(COUNTIF($D$64:$D979,$D979)&gt;=30,STDEV(OFFSET($K979,0,0,-30,1))*SQRT(365),"")</f>
        <v/>
      </c>
      <c r="V979" s="453" t="str">
        <f>IF(COUNTIF($D$64:$D979,$D979)&lt;20,"Neutral",IF($H979&gt;$M979*1.05,"Bullish",IF($H979&lt;$M979*0.95,"Bearish","Neutral")))</f>
        <v>Neutral</v>
      </c>
      <c r="AB979" s="433"/>
      <c r="AC979" s="433"/>
      <c r="AD979" s="433"/>
      <c r="AE979" s="433"/>
      <c r="AF979" s="433"/>
      <c r="AG979" s="433"/>
      <c r="AH979" s="433"/>
      <c r="AI979" s="433"/>
      <c r="AJ979" s="433"/>
      <c r="AK979" s="433"/>
      <c r="AL979" s="433"/>
      <c r="AM979" s="433"/>
      <c r="AN979" s="433"/>
      <c r="AO979" s="433"/>
      <c r="AP979" s="433"/>
      <c r="AQ979" s="433"/>
      <c r="AR979" s="433"/>
      <c r="AS979" s="433"/>
      <c r="AT979" s="433"/>
    </row>
    <row r="980" spans="2:46" ht="20.149999999999999" customHeight="1">
      <c r="B980" s="437">
        <v>46059</v>
      </c>
      <c r="C980" s="419" t="s">
        <v>119</v>
      </c>
      <c r="D980" s="419" t="s">
        <v>120</v>
      </c>
      <c r="E980" s="457">
        <v>0.99822655804201721</v>
      </c>
      <c r="F980" s="457">
        <v>1.0017594428446819</v>
      </c>
      <c r="G980" s="457">
        <v>0.99283498425942773</v>
      </c>
      <c r="H980" s="457">
        <v>0.9982756778513453</v>
      </c>
      <c r="I980" s="457">
        <v>2672184380.7159524</v>
      </c>
      <c r="J980" s="462">
        <v>60913090276.01487</v>
      </c>
      <c r="K980" s="474">
        <f t="shared" si="72"/>
        <v>-1.1364934376345559E-4</v>
      </c>
      <c r="L980" s="458">
        <f ca="1">IF(COUNTIF($D$64:$D980,$D980)&gt;=7,AVERAGE(OFFSET($H980,0,0,-7,1)),"")</f>
        <v>0.99795960473084033</v>
      </c>
      <c r="M980" s="458" t="str">
        <f ca="1">IF(COUNTIF($D$64:$D980,$D980)&gt;=20,AVERAGE(OFFSET($H980,0,0,-20,1)),"")</f>
        <v/>
      </c>
      <c r="N980" s="458" t="str">
        <f ca="1">IF(COUNTIF($D$64:$D980,$D980)&gt;=50,AVERAGE(OFFSET($H980,0,0,-50,1)),"")</f>
        <v/>
      </c>
      <c r="O980" s="458">
        <f t="shared" si="73"/>
        <v>0.99824547006489051</v>
      </c>
      <c r="P980" s="458">
        <f t="shared" si="74"/>
        <v>0.99854622712979502</v>
      </c>
      <c r="Q980" s="458">
        <f t="shared" si="75"/>
        <v>-3.0075706490451104E-4</v>
      </c>
      <c r="R980" s="453">
        <f t="shared" si="76"/>
        <v>-2.522578955353125E-4</v>
      </c>
      <c r="S980" s="453">
        <f>IF(COUNTIF($D$64:$D980,$D980)&gt;=14,100-100/(1+(AVERAGEIFS($K$64:$K980,$D$64:$D980,$D980,$K$64:$K980,"&gt;0")*COUNTIFS($D$64:$D980,$D980,$K$64:$K980,"&gt;0"))/(-AVERAGEIFS($K$64:$K980,$D$64:$D980,$D980,$K$64:$K980,"&lt;0")*COUNTIFS($D$64:$D980,$D980,$K$64:$K980,"&lt;0"))),"")</f>
        <v>46.727785579021706</v>
      </c>
      <c r="T980" s="453">
        <f ca="1">IF($D980=$D979,MIN(0,$H980/MAX(OFFSET($H980,0,0,-(COUNTIF($D$64:$D980,$D980)),1))-1),0)</f>
        <v>-2.1896388463248373E-3</v>
      </c>
      <c r="U980" s="453" t="str">
        <f ca="1">IF(COUNTIF($D$64:$D980,$D980)&gt;=30,STDEV(OFFSET($K980,0,0,-30,1))*SQRT(365),"")</f>
        <v/>
      </c>
      <c r="V980" s="453" t="str">
        <f>IF(COUNTIF($D$64:$D980,$D980)&lt;20,"Neutral",IF($H980&gt;$M980*1.05,"Bullish",IF($H980&lt;$M980*0.95,"Bearish","Neutral")))</f>
        <v>Neutral</v>
      </c>
      <c r="AB980" s="433"/>
      <c r="AC980" s="433"/>
      <c r="AD980" s="433"/>
      <c r="AE980" s="433"/>
      <c r="AF980" s="433"/>
      <c r="AG980" s="433"/>
      <c r="AH980" s="433"/>
      <c r="AI980" s="433"/>
      <c r="AJ980" s="433"/>
      <c r="AK980" s="433"/>
      <c r="AL980" s="433"/>
      <c r="AM980" s="433"/>
      <c r="AN980" s="433"/>
      <c r="AO980" s="433"/>
      <c r="AP980" s="433"/>
      <c r="AQ980" s="433"/>
      <c r="AR980" s="433"/>
      <c r="AS980" s="433"/>
      <c r="AT980" s="433"/>
    </row>
    <row r="981" spans="2:46" ht="20.149999999999999" customHeight="1">
      <c r="B981" s="437">
        <v>46060</v>
      </c>
      <c r="C981" s="419" t="s">
        <v>119</v>
      </c>
      <c r="D981" s="419" t="s">
        <v>120</v>
      </c>
      <c r="E981" s="457">
        <v>0.99839973210944544</v>
      </c>
      <c r="F981" s="457">
        <v>1.0047316794640948</v>
      </c>
      <c r="G981" s="457">
        <v>0.99036151056422139</v>
      </c>
      <c r="H981" s="457">
        <v>0.99788938172728225</v>
      </c>
      <c r="I981" s="457">
        <v>3793487249.6652951</v>
      </c>
      <c r="J981" s="462">
        <v>60889519141.106552</v>
      </c>
      <c r="K981" s="474">
        <f t="shared" si="72"/>
        <v>-3.8696337357879695E-4</v>
      </c>
      <c r="L981" s="458">
        <f ca="1">IF(COUNTIF($D$64:$D981,$D981)&gt;=7,AVERAGE(OFFSET($H981,0,0,-7,1)),"")</f>
        <v>0.99800457241638907</v>
      </c>
      <c r="M981" s="458" t="str">
        <f ca="1">IF(COUNTIF($D$64:$D981,$D981)&gt;=20,AVERAGE(OFFSET($H981,0,0,-20,1)),"")</f>
        <v/>
      </c>
      <c r="N981" s="458" t="str">
        <f ca="1">IF(COUNTIF($D$64:$D981,$D981)&gt;=50,AVERAGE(OFFSET($H981,0,0,-50,1)),"")</f>
        <v/>
      </c>
      <c r="O981" s="458">
        <f t="shared" si="73"/>
        <v>0.99819068724371995</v>
      </c>
      <c r="P981" s="458">
        <f t="shared" si="74"/>
        <v>0.99849757191479405</v>
      </c>
      <c r="Q981" s="458">
        <f t="shared" si="75"/>
        <v>-3.0688467107409245E-4</v>
      </c>
      <c r="R981" s="453">
        <f t="shared" si="76"/>
        <v>-2.6318325064306848E-4</v>
      </c>
      <c r="S981" s="453">
        <f>IF(COUNTIF($D$64:$D981,$D981)&gt;=14,100-100/(1+(AVERAGEIFS($K$64:$K981,$D$64:$D981,$D981,$K$64:$K981,"&gt;0")*COUNTIFS($D$64:$D981,$D981,$K$64:$K981,"&gt;0"))/(-AVERAGEIFS($K$64:$K981,$D$64:$D981,$D981,$K$64:$K981,"&lt;0")*COUNTIFS($D$64:$D981,$D981,$K$64:$K981,"&lt;0"))),"")</f>
        <v>45.134719118002501</v>
      </c>
      <c r="T981" s="453">
        <f ca="1">IF($D981=$D980,MIN(0,$H981/MAX(OFFSET($H981,0,0,-(COUNTIF($D$64:$D981,$D981)),1))-1),0)</f>
        <v>-2.5757549098688326E-3</v>
      </c>
      <c r="U981" s="453" t="str">
        <f ca="1">IF(COUNTIF($D$64:$D981,$D981)&gt;=30,STDEV(OFFSET($K981,0,0,-30,1))*SQRT(365),"")</f>
        <v/>
      </c>
      <c r="V981" s="453" t="str">
        <f>IF(COUNTIF($D$64:$D981,$D981)&lt;20,"Neutral",IF($H981&gt;$M981*1.05,"Bullish",IF($H981&lt;$M981*0.95,"Bearish","Neutral")))</f>
        <v>Neutral</v>
      </c>
      <c r="AB981" s="433"/>
      <c r="AC981" s="433"/>
      <c r="AD981" s="433"/>
      <c r="AE981" s="433"/>
      <c r="AF981" s="433"/>
      <c r="AG981" s="433"/>
      <c r="AH981" s="433"/>
      <c r="AI981" s="433"/>
      <c r="AJ981" s="433"/>
      <c r="AK981" s="433"/>
      <c r="AL981" s="433"/>
      <c r="AM981" s="433"/>
      <c r="AN981" s="433"/>
      <c r="AO981" s="433"/>
      <c r="AP981" s="433"/>
      <c r="AQ981" s="433"/>
      <c r="AR981" s="433"/>
      <c r="AS981" s="433"/>
      <c r="AT981" s="433"/>
    </row>
    <row r="982" spans="2:46" ht="20.149999999999999" customHeight="1">
      <c r="B982" s="437">
        <v>46061</v>
      </c>
      <c r="C982" s="419" t="s">
        <v>119</v>
      </c>
      <c r="D982" s="419" t="s">
        <v>120</v>
      </c>
      <c r="E982" s="457">
        <v>0.997907010304802</v>
      </c>
      <c r="F982" s="457">
        <v>1.0066251708021552</v>
      </c>
      <c r="G982" s="457">
        <v>0.9952636084772436</v>
      </c>
      <c r="H982" s="457">
        <v>0.99898278031887211</v>
      </c>
      <c r="I982" s="457">
        <v>4093242685.5873785</v>
      </c>
      <c r="J982" s="462">
        <v>60956236470.392319</v>
      </c>
      <c r="K982" s="474">
        <f t="shared" si="72"/>
        <v>1.095711219711859E-3</v>
      </c>
      <c r="L982" s="458">
        <f ca="1">IF(COUNTIF($D$64:$D982,$D982)&gt;=7,AVERAGE(OFFSET($H982,0,0,-7,1)),"")</f>
        <v>0.99814456775372751</v>
      </c>
      <c r="M982" s="458" t="str">
        <f ca="1">IF(COUNTIF($D$64:$D982,$D982)&gt;=20,AVERAGE(OFFSET($H982,0,0,-20,1)),"")</f>
        <v/>
      </c>
      <c r="N982" s="458" t="str">
        <f ca="1">IF(COUNTIF($D$64:$D982,$D982)&gt;=50,AVERAGE(OFFSET($H982,0,0,-50,1)),"")</f>
        <v/>
      </c>
      <c r="O982" s="458">
        <f t="shared" si="73"/>
        <v>0.99831254771682032</v>
      </c>
      <c r="P982" s="458">
        <f t="shared" si="74"/>
        <v>0.99853351327805906</v>
      </c>
      <c r="Q982" s="458">
        <f t="shared" si="75"/>
        <v>-2.2096556123873956E-4</v>
      </c>
      <c r="R982" s="453">
        <f t="shared" si="76"/>
        <v>-2.547397127622027E-4</v>
      </c>
      <c r="S982" s="453">
        <f>IF(COUNTIF($D$64:$D982,$D982)&gt;=14,100-100/(1+(AVERAGEIFS($K$64:$K982,$D$64:$D982,$D982,$K$64:$K982,"&gt;0")*COUNTIFS($D$64:$D982,$D982,$K$64:$K982,"&gt;0"))/(-AVERAGEIFS($K$64:$K982,$D$64:$D982,$D982,$K$64:$K982,"&lt;0")*COUNTIFS($D$64:$D982,$D982,$K$64:$K982,"&lt;0"))),"")</f>
        <v>49.964862671202525</v>
      </c>
      <c r="T982" s="453">
        <f ca="1">IF($D982=$D981,MIN(0,$H982/MAX(OFFSET($H982,0,0,-(COUNTIF($D$64:$D982,$D982)),1))-1),0)</f>
        <v>-1.4828659737109451E-3</v>
      </c>
      <c r="U982" s="453" t="str">
        <f ca="1">IF(COUNTIF($D$64:$D982,$D982)&gt;=30,STDEV(OFFSET($K982,0,0,-30,1))*SQRT(365),"")</f>
        <v/>
      </c>
      <c r="V982" s="453" t="str">
        <f>IF(COUNTIF($D$64:$D982,$D982)&lt;20,"Neutral",IF($H982&gt;$M982*1.05,"Bullish",IF($H982&lt;$M982*0.95,"Bearish","Neutral")))</f>
        <v>Neutral</v>
      </c>
      <c r="AB982" s="433"/>
      <c r="AC982" s="433"/>
      <c r="AD982" s="433"/>
      <c r="AE982" s="433"/>
      <c r="AF982" s="433"/>
      <c r="AG982" s="433"/>
      <c r="AH982" s="433"/>
      <c r="AI982" s="433"/>
      <c r="AJ982" s="433"/>
      <c r="AK982" s="433"/>
      <c r="AL982" s="433"/>
      <c r="AM982" s="433"/>
      <c r="AN982" s="433"/>
      <c r="AO982" s="433"/>
      <c r="AP982" s="433"/>
      <c r="AQ982" s="433"/>
      <c r="AR982" s="433"/>
      <c r="AS982" s="433"/>
      <c r="AT982" s="433"/>
    </row>
    <row r="983" spans="2:46" ht="20.149999999999999" customHeight="1">
      <c r="B983" s="437">
        <v>46062</v>
      </c>
      <c r="C983" s="419" t="s">
        <v>119</v>
      </c>
      <c r="D983" s="419" t="s">
        <v>120</v>
      </c>
      <c r="E983" s="457">
        <v>0.99920088933375906</v>
      </c>
      <c r="F983" s="457">
        <v>1.001806608598403</v>
      </c>
      <c r="G983" s="457">
        <v>0.99499220258496435</v>
      </c>
      <c r="H983" s="457">
        <v>0.99838021413418998</v>
      </c>
      <c r="I983" s="457">
        <v>6196638017.1044474</v>
      </c>
      <c r="J983" s="462">
        <v>60919468902.856445</v>
      </c>
      <c r="K983" s="474">
        <f t="shared" si="72"/>
        <v>-6.0317975099610788E-4</v>
      </c>
      <c r="L983" s="458">
        <f ca="1">IF(COUNTIF($D$64:$D983,$D983)&gt;=7,AVERAGE(OFFSET($H983,0,0,-7,1)),"")</f>
        <v>0.99820295088166178</v>
      </c>
      <c r="M983" s="458">
        <f ca="1">IF(COUNTIF($D$64:$D983,$D983)&gt;=20,AVERAGE(OFFSET($H983,0,0,-20,1)),"")</f>
        <v>0.99858407495667656</v>
      </c>
      <c r="N983" s="458" t="str">
        <f ca="1">IF(COUNTIF($D$64:$D983,$D983)&gt;=50,AVERAGE(OFFSET($H983,0,0,-50,1)),"")</f>
        <v/>
      </c>
      <c r="O983" s="458">
        <f t="shared" si="73"/>
        <v>0.99832295793487724</v>
      </c>
      <c r="P983" s="458">
        <f t="shared" si="74"/>
        <v>0.99852215778592057</v>
      </c>
      <c r="Q983" s="458">
        <f t="shared" si="75"/>
        <v>-1.9919985104333016E-4</v>
      </c>
      <c r="R983" s="453">
        <f t="shared" si="76"/>
        <v>-2.4363174041842819E-4</v>
      </c>
      <c r="S983" s="453">
        <f>IF(COUNTIF($D$64:$D983,$D983)&gt;=14,100-100/(1+(AVERAGEIFS($K$64:$K983,$D$64:$D983,$D983,$K$64:$K983,"&gt;0")*COUNTIFS($D$64:$D983,$D983,$K$64:$K983,"&gt;0"))/(-AVERAGEIFS($K$64:$K983,$D$64:$D983,$D983,$K$64:$K983,"&lt;0")*COUNTIFS($D$64:$D983,$D983,$K$64:$K983,"&lt;0"))),"")</f>
        <v>47.655327731022354</v>
      </c>
      <c r="T983" s="453">
        <f ca="1">IF($D983=$D982,MIN(0,$H983/MAX(OFFSET($H983,0,0,-(COUNTIF($D$64:$D983,$D983)),1))-1),0)</f>
        <v>-2.0851512899783264E-3</v>
      </c>
      <c r="U983" s="453" t="str">
        <f ca="1">IF(COUNTIF($D$64:$D983,$D983)&gt;=30,STDEV(OFFSET($K983,0,0,-30,1))*SQRT(365),"")</f>
        <v/>
      </c>
      <c r="V983" s="453" t="str">
        <f ca="1">IF(COUNTIF($D$64:$D983,$D983)&lt;20,"Neutral",IF($H983&gt;$M983*1.05,"Bullish",IF($H983&lt;$M983*0.95,"Bearish","Neutral")))</f>
        <v>Neutral</v>
      </c>
      <c r="AB983" s="433"/>
      <c r="AC983" s="433"/>
      <c r="AD983" s="433"/>
      <c r="AE983" s="433"/>
      <c r="AF983" s="433"/>
      <c r="AG983" s="433"/>
      <c r="AH983" s="433"/>
      <c r="AI983" s="433"/>
      <c r="AJ983" s="433"/>
      <c r="AK983" s="433"/>
      <c r="AL983" s="433"/>
      <c r="AM983" s="433"/>
      <c r="AN983" s="433"/>
      <c r="AO983" s="433"/>
      <c r="AP983" s="433"/>
      <c r="AQ983" s="433"/>
      <c r="AR983" s="433"/>
      <c r="AS983" s="433"/>
      <c r="AT983" s="433"/>
    </row>
    <row r="984" spans="2:46" ht="20.149999999999999" customHeight="1">
      <c r="B984" s="437">
        <v>46063</v>
      </c>
      <c r="C984" s="419" t="s">
        <v>119</v>
      </c>
      <c r="D984" s="419" t="s">
        <v>120</v>
      </c>
      <c r="E984" s="457">
        <v>0.998304706124855</v>
      </c>
      <c r="F984" s="457">
        <v>1.0039119887059136</v>
      </c>
      <c r="G984" s="457">
        <v>0.99428914311935801</v>
      </c>
      <c r="H984" s="457">
        <v>0.99702678993972083</v>
      </c>
      <c r="I984" s="457">
        <v>4302238979.2295494</v>
      </c>
      <c r="J984" s="462">
        <v>60836885251.898537</v>
      </c>
      <c r="K984" s="474">
        <f t="shared" si="72"/>
        <v>-1.3556200085984571E-3</v>
      </c>
      <c r="L984" s="458">
        <f ca="1">IF(COUNTIF($D$64:$D984,$D984)&gt;=7,AVERAGE(OFFSET($H984,0,0,-7,1)),"")</f>
        <v>0.99809411371049328</v>
      </c>
      <c r="M984" s="458">
        <f ca="1">IF(COUNTIF($D$64:$D984,$D984)&gt;=20,AVERAGE(OFFSET($H984,0,0,-20,1)),"")</f>
        <v>0.99848551867047175</v>
      </c>
      <c r="N984" s="458" t="str">
        <f ca="1">IF(COUNTIF($D$64:$D984,$D984)&gt;=50,AVERAGE(OFFSET($H984,0,0,-50,1)),"")</f>
        <v/>
      </c>
      <c r="O984" s="458">
        <f t="shared" si="73"/>
        <v>0.99812354747408394</v>
      </c>
      <c r="P984" s="458">
        <f t="shared" si="74"/>
        <v>0.99841138979731314</v>
      </c>
      <c r="Q984" s="458">
        <f t="shared" si="75"/>
        <v>-2.8784232322920378E-4</v>
      </c>
      <c r="R984" s="453">
        <f t="shared" si="76"/>
        <v>-2.5247385698058331E-4</v>
      </c>
      <c r="S984" s="453">
        <f>IF(COUNTIF($D$64:$D984,$D984)&gt;=14,100-100/(1+(AVERAGEIFS($K$64:$K984,$D$64:$D984,$D984,$K$64:$K984,"&gt;0")*COUNTIFS($D$64:$D984,$D984,$K$64:$K984,"&gt;0"))/(-AVERAGEIFS($K$64:$K984,$D$64:$D984,$D984,$K$64:$K984,"&lt;0")*COUNTIFS($D$64:$D984,$D984,$K$64:$K984,"&lt;0"))),"")</f>
        <v>43.170571392435463</v>
      </c>
      <c r="T984" s="453">
        <f ca="1">IF($D984=$D983,MIN(0,$H984/MAX(OFFSET($H984,0,0,-(COUNTIF($D$64:$D984,$D984)),1))-1),0)</f>
        <v>-3.4379446257670754E-3</v>
      </c>
      <c r="U984" s="453" t="str">
        <f ca="1">IF(COUNTIF($D$64:$D984,$D984)&gt;=30,STDEV(OFFSET($K984,0,0,-30,1))*SQRT(365),"")</f>
        <v/>
      </c>
      <c r="V984" s="453" t="str">
        <f ca="1">IF(COUNTIF($D$64:$D984,$D984)&lt;20,"Neutral",IF($H984&gt;$M984*1.05,"Bullish",IF($H984&lt;$M984*0.95,"Bearish","Neutral")))</f>
        <v>Neutral</v>
      </c>
      <c r="AB984" s="433"/>
      <c r="AC984" s="433"/>
      <c r="AD984" s="433"/>
      <c r="AE984" s="433"/>
      <c r="AF984" s="433"/>
      <c r="AG984" s="433"/>
      <c r="AH984" s="433"/>
      <c r="AI984" s="433"/>
      <c r="AJ984" s="433"/>
      <c r="AK984" s="433"/>
      <c r="AL984" s="433"/>
      <c r="AM984" s="433"/>
      <c r="AN984" s="433"/>
      <c r="AO984" s="433"/>
      <c r="AP984" s="433"/>
      <c r="AQ984" s="433"/>
      <c r="AR984" s="433"/>
      <c r="AS984" s="433"/>
      <c r="AT984" s="433"/>
    </row>
    <row r="985" spans="2:46" ht="20.149999999999999" customHeight="1">
      <c r="B985" s="437">
        <v>46064</v>
      </c>
      <c r="C985" s="419" t="s">
        <v>119</v>
      </c>
      <c r="D985" s="419" t="s">
        <v>120</v>
      </c>
      <c r="E985" s="457">
        <v>0.99709622282551513</v>
      </c>
      <c r="F985" s="457">
        <v>1.0007816547163246</v>
      </c>
      <c r="G985" s="457">
        <v>0.99199030918371578</v>
      </c>
      <c r="H985" s="457">
        <v>0.99637547160328011</v>
      </c>
      <c r="I985" s="457">
        <v>5492302195.1841068</v>
      </c>
      <c r="J985" s="462">
        <v>60797142910.673286</v>
      </c>
      <c r="K985" s="474">
        <f t="shared" si="72"/>
        <v>-6.5326061748061104E-4</v>
      </c>
      <c r="L985" s="458">
        <f ca="1">IF(COUNTIF($D$64:$D985,$D985)&gt;=7,AVERAGE(OFFSET($H985,0,0,-7,1)),"")</f>
        <v>0.9979027799567266</v>
      </c>
      <c r="M985" s="458">
        <f ca="1">IF(COUNTIF($D$64:$D985,$D985)&gt;=20,AVERAGE(OFFSET($H985,0,0,-20,1)),"")</f>
        <v>0.99830802437417299</v>
      </c>
      <c r="N985" s="458" t="str">
        <f ca="1">IF(COUNTIF($D$64:$D985,$D985)&gt;=50,AVERAGE(OFFSET($H985,0,0,-50,1)),"")</f>
        <v/>
      </c>
      <c r="O985" s="458">
        <f t="shared" si="73"/>
        <v>0.99785461272472953</v>
      </c>
      <c r="P985" s="458">
        <f t="shared" si="74"/>
        <v>0.99826058104219961</v>
      </c>
      <c r="Q985" s="458">
        <f t="shared" si="75"/>
        <v>-4.0596831747008455E-4</v>
      </c>
      <c r="R985" s="453">
        <f t="shared" si="76"/>
        <v>-2.8317274907848353E-4</v>
      </c>
      <c r="S985" s="453">
        <f>IF(COUNTIF($D$64:$D985,$D985)&gt;=14,100-100/(1+(AVERAGEIFS($K$64:$K985,$D$64:$D985,$D985,$K$64:$K985,"&gt;0")*COUNTIFS($D$64:$D985,$D985,$K$64:$K985,"&gt;0"))/(-AVERAGEIFS($K$64:$K985,$D$64:$D985,$D985,$K$64:$K985,"&lt;0")*COUNTIFS($D$64:$D985,$D985,$K$64:$K985,"&lt;0"))),"")</f>
        <v>41.297725545433678</v>
      </c>
      <c r="T985" s="453">
        <f ca="1">IF($D985=$D984,MIN(0,$H985/MAX(OFFSET($H985,0,0,-(COUNTIF($D$64:$D985,$D985)),1))-1),0)</f>
        <v>-4.0889593694186654E-3</v>
      </c>
      <c r="U985" s="453" t="str">
        <f ca="1">IF(COUNTIF($D$64:$D985,$D985)&gt;=30,STDEV(OFFSET($K985,0,0,-30,1))*SQRT(365),"")</f>
        <v/>
      </c>
      <c r="V985" s="453" t="str">
        <f ca="1">IF(COUNTIF($D$64:$D985,$D985)&lt;20,"Neutral",IF($H985&gt;$M985*1.05,"Bullish",IF($H985&lt;$M985*0.95,"Bearish","Neutral")))</f>
        <v>Neutral</v>
      </c>
      <c r="AB985" s="433"/>
      <c r="AC985" s="433"/>
      <c r="AD985" s="433"/>
      <c r="AE985" s="433"/>
      <c r="AF985" s="433"/>
      <c r="AG985" s="433"/>
      <c r="AH985" s="433"/>
      <c r="AI985" s="433"/>
      <c r="AJ985" s="433"/>
      <c r="AK985" s="433"/>
      <c r="AL985" s="433"/>
      <c r="AM985" s="433"/>
      <c r="AN985" s="433"/>
      <c r="AO985" s="433"/>
      <c r="AP985" s="433"/>
      <c r="AQ985" s="433"/>
      <c r="AR985" s="433"/>
      <c r="AS985" s="433"/>
      <c r="AT985" s="433"/>
    </row>
    <row r="986" spans="2:46" ht="20.149999999999999" customHeight="1">
      <c r="B986" s="437">
        <v>46065</v>
      </c>
      <c r="C986" s="419" t="s">
        <v>119</v>
      </c>
      <c r="D986" s="419" t="s">
        <v>120</v>
      </c>
      <c r="E986" s="457">
        <v>0.99657100464785098</v>
      </c>
      <c r="F986" s="457">
        <v>0.99949245064327874</v>
      </c>
      <c r="G986" s="457">
        <v>0.99219038490026146</v>
      </c>
      <c r="H986" s="457">
        <v>0.99585011457776673</v>
      </c>
      <c r="I986" s="457">
        <v>6693081240.6902237</v>
      </c>
      <c r="J986" s="462">
        <v>60765086515.198326</v>
      </c>
      <c r="K986" s="474">
        <f t="shared" si="72"/>
        <v>-5.2726812380077259E-4</v>
      </c>
      <c r="L986" s="458">
        <f ca="1">IF(COUNTIF($D$64:$D986,$D986)&gt;=7,AVERAGE(OFFSET($H986,0,0,-7,1)),"")</f>
        <v>0.99754006145035112</v>
      </c>
      <c r="M986" s="458">
        <f ca="1">IF(COUNTIF($D$64:$D986,$D986)&gt;=20,AVERAGE(OFFSET($H986,0,0,-20,1)),"")</f>
        <v>0.99808264822085868</v>
      </c>
      <c r="N986" s="458" t="str">
        <f ca="1">IF(COUNTIF($D$64:$D986,$D986)&gt;=50,AVERAGE(OFFSET($H986,0,0,-50,1)),"")</f>
        <v/>
      </c>
      <c r="O986" s="458">
        <f t="shared" si="73"/>
        <v>0.99754622839442753</v>
      </c>
      <c r="P986" s="458">
        <f t="shared" si="74"/>
        <v>0.99808202797076018</v>
      </c>
      <c r="Q986" s="458">
        <f t="shared" si="75"/>
        <v>-5.3579957633265174E-4</v>
      </c>
      <c r="R986" s="453">
        <f t="shared" si="76"/>
        <v>-3.3369811452931718E-4</v>
      </c>
      <c r="S986" s="453">
        <f>IF(COUNTIF($D$64:$D986,$D986)&gt;=14,100-100/(1+(AVERAGEIFS($K$64:$K986,$D$64:$D986,$D986,$K$64:$K986,"&gt;0")*COUNTIFS($D$64:$D986,$D986,$K$64:$K986,"&gt;0"))/(-AVERAGEIFS($K$64:$K986,$D$64:$D986,$D986,$K$64:$K986,"&lt;0")*COUNTIFS($D$64:$D986,$D986,$K$64:$K986,"&lt;0"))),"")</f>
        <v>39.900589842742306</v>
      </c>
      <c r="T986" s="453">
        <f ca="1">IF($D986=$D985,MIN(0,$H986/MAX(OFFSET($H986,0,0,-(COUNTIF($D$64:$D986,$D986)),1))-1),0)</f>
        <v>-4.6140715152843681E-3</v>
      </c>
      <c r="U986" s="453" t="str">
        <f ca="1">IF(COUNTIF($D$64:$D986,$D986)&gt;=30,STDEV(OFFSET($K986,0,0,-30,1))*SQRT(365),"")</f>
        <v/>
      </c>
      <c r="V986" s="453" t="str">
        <f ca="1">IF(COUNTIF($D$64:$D986,$D986)&lt;20,"Neutral",IF($H986&gt;$M986*1.05,"Bullish",IF($H986&lt;$M986*0.95,"Bearish","Neutral")))</f>
        <v>Neutral</v>
      </c>
      <c r="AB986" s="433"/>
      <c r="AC986" s="433"/>
      <c r="AD986" s="433"/>
      <c r="AE986" s="433"/>
      <c r="AF986" s="433"/>
      <c r="AG986" s="433"/>
      <c r="AH986" s="433"/>
      <c r="AI986" s="433"/>
      <c r="AJ986" s="433"/>
      <c r="AK986" s="433"/>
      <c r="AL986" s="433"/>
      <c r="AM986" s="433"/>
      <c r="AN986" s="433"/>
      <c r="AO986" s="433"/>
      <c r="AP986" s="433"/>
      <c r="AQ986" s="433"/>
      <c r="AR986" s="433"/>
      <c r="AS986" s="433"/>
      <c r="AT986" s="433"/>
    </row>
    <row r="987" spans="2:46" ht="20.149999999999999" customHeight="1">
      <c r="B987" s="437">
        <v>46066</v>
      </c>
      <c r="C987" s="419" t="s">
        <v>119</v>
      </c>
      <c r="D987" s="419" t="s">
        <v>120</v>
      </c>
      <c r="E987" s="457">
        <v>0.99583627552221887</v>
      </c>
      <c r="F987" s="457">
        <v>1.0029013422391531</v>
      </c>
      <c r="G987" s="457">
        <v>0.99156007078015296</v>
      </c>
      <c r="H987" s="457">
        <v>0.99618160041430981</v>
      </c>
      <c r="I987" s="457">
        <v>3998408975.9109335</v>
      </c>
      <c r="J987" s="462">
        <v>60785313219.23867</v>
      </c>
      <c r="K987" s="474">
        <f t="shared" si="72"/>
        <v>3.3286719727265712E-4</v>
      </c>
      <c r="L987" s="458">
        <f ca="1">IF(COUNTIF($D$64:$D987,$D987)&gt;=7,AVERAGE(OFFSET($H987,0,0,-7,1)),"")</f>
        <v>0.99724090753077455</v>
      </c>
      <c r="M987" s="458">
        <f ca="1">IF(COUNTIF($D$64:$D987,$D987)&gt;=20,AVERAGE(OFFSET($H987,0,0,-20,1)),"")</f>
        <v>0.99791518823690395</v>
      </c>
      <c r="N987" s="458" t="str">
        <f ca="1">IF(COUNTIF($D$64:$D987,$D987)&gt;=50,AVERAGE(OFFSET($H987,0,0,-50,1)),"")</f>
        <v/>
      </c>
      <c r="O987" s="458">
        <f t="shared" si="73"/>
        <v>0.9973362856282556</v>
      </c>
      <c r="P987" s="458">
        <f t="shared" si="74"/>
        <v>0.99794125555917124</v>
      </c>
      <c r="Q987" s="458">
        <f t="shared" si="75"/>
        <v>-6.0496993091563311E-4</v>
      </c>
      <c r="R987" s="453">
        <f t="shared" si="76"/>
        <v>-3.8795247780658038E-4</v>
      </c>
      <c r="S987" s="453">
        <f>IF(COUNTIF($D$64:$D987,$D987)&gt;=14,100-100/(1+(AVERAGEIFS($K$64:$K987,$D$64:$D987,$D987,$K$64:$K987,"&gt;0")*COUNTIFS($D$64:$D987,$D987,$K$64:$K987,"&gt;0"))/(-AVERAGEIFS($K$64:$K987,$D$64:$D987,$D987,$K$64:$K987,"&lt;0")*COUNTIFS($D$64:$D987,$D987,$K$64:$K987,"&lt;0"))),"")</f>
        <v>41.15732665082038</v>
      </c>
      <c r="T987" s="453">
        <f ca="1">IF($D987=$D986,MIN(0,$H987/MAX(OFFSET($H987,0,0,-(COUNTIF($D$64:$D987,$D987)),1))-1),0)</f>
        <v>-4.2827401910651153E-3</v>
      </c>
      <c r="U987" s="453" t="str">
        <f ca="1">IF(COUNTIF($D$64:$D987,$D987)&gt;=30,STDEV(OFFSET($K987,0,0,-30,1))*SQRT(365),"")</f>
        <v/>
      </c>
      <c r="V987" s="453" t="str">
        <f ca="1">IF(COUNTIF($D$64:$D987,$D987)&lt;20,"Neutral",IF($H987&gt;$M987*1.05,"Bullish",IF($H987&lt;$M987*0.95,"Bearish","Neutral")))</f>
        <v>Neutral</v>
      </c>
      <c r="AB987" s="433"/>
      <c r="AC987" s="433"/>
      <c r="AD987" s="433"/>
      <c r="AE987" s="433"/>
      <c r="AF987" s="433"/>
      <c r="AG987" s="433"/>
      <c r="AH987" s="433"/>
      <c r="AI987" s="433"/>
      <c r="AJ987" s="433"/>
      <c r="AK987" s="433"/>
      <c r="AL987" s="433"/>
      <c r="AM987" s="433"/>
      <c r="AN987" s="433"/>
      <c r="AO987" s="433"/>
      <c r="AP987" s="433"/>
      <c r="AQ987" s="433"/>
      <c r="AR987" s="433"/>
      <c r="AS987" s="433"/>
      <c r="AT987" s="433"/>
    </row>
    <row r="988" spans="2:46" ht="20.149999999999999" customHeight="1">
      <c r="B988" s="437">
        <v>46067</v>
      </c>
      <c r="C988" s="419" t="s">
        <v>119</v>
      </c>
      <c r="D988" s="419" t="s">
        <v>120</v>
      </c>
      <c r="E988" s="457">
        <v>0.99598266650599132</v>
      </c>
      <c r="F988" s="457">
        <v>0.99945171581988024</v>
      </c>
      <c r="G988" s="457">
        <v>0.99036041044458301</v>
      </c>
      <c r="H988" s="457">
        <v>0.99666925041230936</v>
      </c>
      <c r="I988" s="457">
        <v>5982862225.4813089</v>
      </c>
      <c r="J988" s="462">
        <v>60815068795.789612</v>
      </c>
      <c r="K988" s="474">
        <f t="shared" si="72"/>
        <v>4.8951917782535936E-4</v>
      </c>
      <c r="L988" s="458">
        <f ca="1">IF(COUNTIF($D$64:$D988,$D988)&gt;=7,AVERAGE(OFFSET($H988,0,0,-7,1)),"")</f>
        <v>0.99706660305720707</v>
      </c>
      <c r="M988" s="458">
        <f ca="1">IF(COUNTIF($D$64:$D988,$D988)&gt;=20,AVERAGE(OFFSET($H988,0,0,-20,1)),"")</f>
        <v>0.99779261150785215</v>
      </c>
      <c r="N988" s="458" t="str">
        <f ca="1">IF(COUNTIF($D$64:$D988,$D988)&gt;=50,AVERAGE(OFFSET($H988,0,0,-50,1)),"")</f>
        <v/>
      </c>
      <c r="O988" s="458">
        <f t="shared" si="73"/>
        <v>0.99723366482580234</v>
      </c>
      <c r="P988" s="458">
        <f t="shared" si="74"/>
        <v>0.99784703295569999</v>
      </c>
      <c r="Q988" s="458">
        <f t="shared" si="75"/>
        <v>-6.1336812989765122E-4</v>
      </c>
      <c r="R988" s="453">
        <f t="shared" si="76"/>
        <v>-4.3303560822479455E-4</v>
      </c>
      <c r="S988" s="453">
        <f>IF(COUNTIF($D$64:$D988,$D988)&gt;=14,100-100/(1+(AVERAGEIFS($K$64:$K988,$D$64:$D988,$D988,$K$64:$K988,"&gt;0")*COUNTIFS($D$64:$D988,$D988,$K$64:$K988,"&gt;0"))/(-AVERAGEIFS($K$64:$K988,$D$64:$D988,$D988,$K$64:$K988,"&lt;0")*COUNTIFS($D$64:$D988,$D988,$K$64:$K988,"&lt;0"))),"")</f>
        <v>42.912867995771833</v>
      </c>
      <c r="T988" s="453">
        <f ca="1">IF($D988=$D987,MIN(0,$H988/MAX(OFFSET($H988,0,0,-(COUNTIF($D$64:$D988,$D988)),1))-1),0)</f>
        <v>-3.7953174966969261E-3</v>
      </c>
      <c r="U988" s="453" t="str">
        <f ca="1">IF(COUNTIF($D$64:$D988,$D988)&gt;=30,STDEV(OFFSET($K988,0,0,-30,1))*SQRT(365),"")</f>
        <v/>
      </c>
      <c r="V988" s="453" t="str">
        <f ca="1">IF(COUNTIF($D$64:$D988,$D988)&lt;20,"Neutral",IF($H988&gt;$M988*1.05,"Bullish",IF($H988&lt;$M988*0.95,"Bearish","Neutral")))</f>
        <v>Neutral</v>
      </c>
      <c r="AB988" s="433"/>
      <c r="AC988" s="433"/>
      <c r="AD988" s="433"/>
      <c r="AE988" s="433"/>
      <c r="AF988" s="433"/>
      <c r="AG988" s="433"/>
      <c r="AH988" s="433"/>
      <c r="AI988" s="433"/>
      <c r="AJ988" s="433"/>
      <c r="AK988" s="433"/>
      <c r="AL988" s="433"/>
      <c r="AM988" s="433"/>
      <c r="AN988" s="433"/>
      <c r="AO988" s="433"/>
      <c r="AP988" s="433"/>
      <c r="AQ988" s="433"/>
      <c r="AR988" s="433"/>
      <c r="AS988" s="433"/>
      <c r="AT988" s="433"/>
    </row>
    <row r="989" spans="2:46" ht="20.149999999999999" customHeight="1">
      <c r="B989" s="437">
        <v>46068</v>
      </c>
      <c r="C989" s="419" t="s">
        <v>119</v>
      </c>
      <c r="D989" s="419" t="s">
        <v>120</v>
      </c>
      <c r="E989" s="457">
        <v>0.996458543645246</v>
      </c>
      <c r="F989" s="457">
        <v>0.99993736869361527</v>
      </c>
      <c r="G989" s="457">
        <v>0.99633760731368493</v>
      </c>
      <c r="H989" s="457">
        <v>0.99638132300120419</v>
      </c>
      <c r="I989" s="457">
        <v>5571396830.7163906</v>
      </c>
      <c r="J989" s="462">
        <v>60797499953.059372</v>
      </c>
      <c r="K989" s="474">
        <f t="shared" si="72"/>
        <v>-2.8888963012163593E-4</v>
      </c>
      <c r="L989" s="458">
        <f ca="1">IF(COUNTIF($D$64:$D989,$D989)&gt;=7,AVERAGE(OFFSET($H989,0,0,-7,1)),"")</f>
        <v>0.99669496629754017</v>
      </c>
      <c r="M989" s="458">
        <f ca="1">IF(COUNTIF($D$64:$D989,$D989)&gt;=20,AVERAGE(OFFSET($H989,0,0,-20,1)),"")</f>
        <v>0.99758836076745949</v>
      </c>
      <c r="N989" s="458" t="str">
        <f ca="1">IF(COUNTIF($D$64:$D989,$D989)&gt;=50,AVERAGE(OFFSET($H989,0,0,-50,1)),"")</f>
        <v/>
      </c>
      <c r="O989" s="458">
        <f t="shared" si="73"/>
        <v>0.99710253531432569</v>
      </c>
      <c r="P989" s="458">
        <f t="shared" si="74"/>
        <v>0.99773846184795956</v>
      </c>
      <c r="Q989" s="458">
        <f t="shared" si="75"/>
        <v>-6.359265336338682E-4</v>
      </c>
      <c r="R989" s="453">
        <f t="shared" si="76"/>
        <v>-4.7361379330660927E-4</v>
      </c>
      <c r="S989" s="453">
        <f>IF(COUNTIF($D$64:$D989,$D989)&gt;=14,100-100/(1+(AVERAGEIFS($K$64:$K989,$D$64:$D989,$D989,$K$64:$K989,"&gt;0")*COUNTIFS($D$64:$D989,$D989,$K$64:$K989,"&gt;0"))/(-AVERAGEIFS($K$64:$K989,$D$64:$D989,$D989,$K$64:$K989,"&lt;0")*COUNTIFS($D$64:$D989,$D989,$K$64:$K989,"&lt;0"))),"")</f>
        <v>42.170381702553421</v>
      </c>
      <c r="T989" s="453">
        <f ca="1">IF($D989=$D988,MIN(0,$H989/MAX(OFFSET($H989,0,0,-(COUNTIF($D$64:$D989,$D989)),1))-1),0)</f>
        <v>-4.0831106989507315E-3</v>
      </c>
      <c r="U989" s="453" t="str">
        <f ca="1">IF(COUNTIF($D$64:$D989,$D989)&gt;=30,STDEV(OFFSET($K989,0,0,-30,1))*SQRT(365),"")</f>
        <v/>
      </c>
      <c r="V989" s="453" t="str">
        <f ca="1">IF(COUNTIF($D$64:$D989,$D989)&lt;20,"Neutral",IF($H989&gt;$M989*1.05,"Bullish",IF($H989&lt;$M989*0.95,"Bearish","Neutral")))</f>
        <v>Neutral</v>
      </c>
      <c r="AB989" s="433"/>
      <c r="AC989" s="433"/>
      <c r="AD989" s="433"/>
      <c r="AE989" s="433"/>
      <c r="AF989" s="433"/>
      <c r="AG989" s="433"/>
      <c r="AH989" s="433"/>
      <c r="AI989" s="433"/>
      <c r="AJ989" s="433"/>
      <c r="AK989" s="433"/>
      <c r="AL989" s="433"/>
      <c r="AM989" s="433"/>
      <c r="AN989" s="433"/>
      <c r="AO989" s="433"/>
      <c r="AP989" s="433"/>
      <c r="AQ989" s="433"/>
      <c r="AR989" s="433"/>
      <c r="AS989" s="433"/>
      <c r="AT989" s="433"/>
    </row>
    <row r="990" spans="2:46" ht="20.149999999999999" customHeight="1">
      <c r="B990" s="437">
        <v>46069</v>
      </c>
      <c r="C990" s="419" t="s">
        <v>119</v>
      </c>
      <c r="D990" s="419" t="s">
        <v>120</v>
      </c>
      <c r="E990" s="457">
        <v>0.99651078231652079</v>
      </c>
      <c r="F990" s="457">
        <v>1.00043925076971</v>
      </c>
      <c r="G990" s="457">
        <v>0.99300776185685147</v>
      </c>
      <c r="H990" s="457">
        <v>0.99636508701882576</v>
      </c>
      <c r="I990" s="457">
        <v>2860686878.598423</v>
      </c>
      <c r="J990" s="462">
        <v>60796509260.926651</v>
      </c>
      <c r="K990" s="474">
        <f t="shared" si="72"/>
        <v>-1.6294948533834841E-5</v>
      </c>
      <c r="L990" s="458">
        <f ca="1">IF(COUNTIF($D$64:$D990,$D990)&gt;=7,AVERAGE(OFFSET($H990,0,0,-7,1)),"")</f>
        <v>0.9964070909953453</v>
      </c>
      <c r="M990" s="458">
        <f ca="1">IF(COUNTIF($D$64:$D990,$D990)&gt;=20,AVERAGE(OFFSET($H990,0,0,-20,1)),"")</f>
        <v>0.99743533065641365</v>
      </c>
      <c r="N990" s="458" t="str">
        <f ca="1">IF(COUNTIF($D$64:$D990,$D990)&gt;=50,AVERAGE(OFFSET($H990,0,0,-50,1)),"")</f>
        <v/>
      </c>
      <c r="O990" s="458">
        <f t="shared" si="73"/>
        <v>0.99698908173040257</v>
      </c>
      <c r="P990" s="458">
        <f t="shared" si="74"/>
        <v>0.99763673037913481</v>
      </c>
      <c r="Q990" s="458">
        <f t="shared" si="75"/>
        <v>-6.4764864873223527E-4</v>
      </c>
      <c r="R990" s="453">
        <f t="shared" si="76"/>
        <v>-5.0842076439173447E-4</v>
      </c>
      <c r="S990" s="453">
        <f>IF(COUNTIF($D$64:$D990,$D990)&gt;=14,100-100/(1+(AVERAGEIFS($K$64:$K990,$D$64:$D990,$D990,$K$64:$K990,"&gt;0")*COUNTIFS($D$64:$D990,$D990,$K$64:$K990,"&gt;0"))/(-AVERAGEIFS($K$64:$K990,$D$64:$D990,$D990,$K$64:$K990,"&lt;0")*COUNTIFS($D$64:$D990,$D990,$K$64:$K990,"&lt;0"))),"")</f>
        <v>42.129266178056668</v>
      </c>
      <c r="T990" s="453">
        <f ca="1">IF($D990=$D989,MIN(0,$H990/MAX(OFFSET($H990,0,0,-(COUNTIF($D$64:$D990,$D990)),1))-1),0)</f>
        <v>-4.0993391134058754E-3</v>
      </c>
      <c r="U990" s="453" t="str">
        <f ca="1">IF(COUNTIF($D$64:$D990,$D990)&gt;=30,STDEV(OFFSET($K990,0,0,-30,1))*SQRT(365),"")</f>
        <v/>
      </c>
      <c r="V990" s="453" t="str">
        <f ca="1">IF(COUNTIF($D$64:$D990,$D990)&lt;20,"Neutral",IF($H990&gt;$M990*1.05,"Bullish",IF($H990&lt;$M990*0.95,"Bearish","Neutral")))</f>
        <v>Neutral</v>
      </c>
      <c r="AB990" s="433"/>
      <c r="AC990" s="433"/>
      <c r="AD990" s="433"/>
      <c r="AE990" s="433"/>
      <c r="AF990" s="433"/>
      <c r="AG990" s="433"/>
      <c r="AH990" s="433"/>
      <c r="AI990" s="433"/>
      <c r="AJ990" s="433"/>
      <c r="AK990" s="433"/>
      <c r="AL990" s="433"/>
      <c r="AM990" s="433"/>
      <c r="AN990" s="433"/>
      <c r="AO990" s="433"/>
      <c r="AP990" s="433"/>
      <c r="AQ990" s="433"/>
      <c r="AR990" s="433"/>
      <c r="AS990" s="433"/>
      <c r="AT990" s="433"/>
    </row>
    <row r="991" spans="2:46" ht="20.149999999999999" customHeight="1">
      <c r="B991" s="437">
        <v>46070</v>
      </c>
      <c r="C991" s="419" t="s">
        <v>119</v>
      </c>
      <c r="D991" s="419" t="s">
        <v>120</v>
      </c>
      <c r="E991" s="457">
        <v>0.99644780495652885</v>
      </c>
      <c r="F991" s="457">
        <v>0.99928219750598446</v>
      </c>
      <c r="G991" s="457">
        <v>0.98999364601782436</v>
      </c>
      <c r="H991" s="457">
        <v>0.99580254460932804</v>
      </c>
      <c r="I991" s="457">
        <v>2053108729.6270313</v>
      </c>
      <c r="J991" s="462">
        <v>60762183876.331909</v>
      </c>
      <c r="K991" s="474">
        <f t="shared" si="72"/>
        <v>-5.6459466196356889E-4</v>
      </c>
      <c r="L991" s="458">
        <f ca="1">IF(COUNTIF($D$64:$D991,$D991)&gt;=7,AVERAGE(OFFSET($H991,0,0,-7,1)),"")</f>
        <v>0.99623219880528902</v>
      </c>
      <c r="M991" s="458">
        <f ca="1">IF(COUNTIF($D$64:$D991,$D991)&gt;=20,AVERAGE(OFFSET($H991,0,0,-20,1)),"")</f>
        <v>0.99734467780942926</v>
      </c>
      <c r="N991" s="458" t="str">
        <f ca="1">IF(COUNTIF($D$64:$D991,$D991)&gt;=50,AVERAGE(OFFSET($H991,0,0,-50,1)),"")</f>
        <v/>
      </c>
      <c r="O991" s="458">
        <f t="shared" si="73"/>
        <v>0.99680653755792958</v>
      </c>
      <c r="P991" s="458">
        <f t="shared" si="74"/>
        <v>0.99750086476655653</v>
      </c>
      <c r="Q991" s="458">
        <f t="shared" si="75"/>
        <v>-6.9432720862694364E-4</v>
      </c>
      <c r="R991" s="453">
        <f t="shared" si="76"/>
        <v>-5.456020532387763E-4</v>
      </c>
      <c r="S991" s="453">
        <f>IF(COUNTIF($D$64:$D991,$D991)&gt;=14,100-100/(1+(AVERAGEIFS($K$64:$K991,$D$64:$D991,$D991,$K$64:$K991,"&gt;0")*COUNTIFS($D$64:$D991,$D991,$K$64:$K991,"&gt;0"))/(-AVERAGEIFS($K$64:$K991,$D$64:$D991,$D991,$K$64:$K991,"&lt;0")*COUNTIFS($D$64:$D991,$D991,$K$64:$K991,"&lt;0"))),"")</f>
        <v>40.752573150080117</v>
      </c>
      <c r="T991" s="453">
        <f ca="1">IF($D991=$D990,MIN(0,$H991/MAX(OFFSET($H991,0,0,-(COUNTIF($D$64:$D991,$D991)),1))-1),0)</f>
        <v>-4.6616193103884429E-3</v>
      </c>
      <c r="U991" s="453" t="str">
        <f ca="1">IF(COUNTIF($D$64:$D991,$D991)&gt;=30,STDEV(OFFSET($K991,0,0,-30,1))*SQRT(365),"")</f>
        <v/>
      </c>
      <c r="V991" s="453" t="str">
        <f ca="1">IF(COUNTIF($D$64:$D991,$D991)&lt;20,"Neutral",IF($H991&gt;$M991*1.05,"Bullish",IF($H991&lt;$M991*0.95,"Bearish","Neutral")))</f>
        <v>Neutral</v>
      </c>
      <c r="AB991" s="433"/>
      <c r="AC991" s="433"/>
      <c r="AD991" s="433"/>
      <c r="AE991" s="433"/>
      <c r="AF991" s="433"/>
      <c r="AG991" s="433"/>
      <c r="AH991" s="433"/>
      <c r="AI991" s="433"/>
      <c r="AJ991" s="433"/>
      <c r="AK991" s="433"/>
      <c r="AL991" s="433"/>
      <c r="AM991" s="433"/>
      <c r="AN991" s="433"/>
      <c r="AO991" s="433"/>
      <c r="AP991" s="433"/>
      <c r="AQ991" s="433"/>
      <c r="AR991" s="433"/>
      <c r="AS991" s="433"/>
      <c r="AT991" s="433"/>
    </row>
    <row r="992" spans="2:46" ht="20.149999999999999" customHeight="1">
      <c r="B992" s="437">
        <v>46071</v>
      </c>
      <c r="C992" s="419" t="s">
        <v>119</v>
      </c>
      <c r="D992" s="419" t="s">
        <v>120</v>
      </c>
      <c r="E992" s="457">
        <v>0.99577378046892406</v>
      </c>
      <c r="F992" s="457">
        <v>1.0002074150616209</v>
      </c>
      <c r="G992" s="457">
        <v>0.99089240805167933</v>
      </c>
      <c r="H992" s="457">
        <v>0.99527454610041599</v>
      </c>
      <c r="I992" s="457">
        <v>3624691176.0442324</v>
      </c>
      <c r="J992" s="462">
        <v>60729966302.015984</v>
      </c>
      <c r="K992" s="474">
        <f t="shared" si="72"/>
        <v>-5.302241009227382E-4</v>
      </c>
      <c r="L992" s="458">
        <f ca="1">IF(COUNTIF($D$64:$D992,$D992)&gt;=7,AVERAGE(OFFSET($H992,0,0,-7,1)),"")</f>
        <v>0.99607492373345141</v>
      </c>
      <c r="M992" s="458">
        <f ca="1">IF(COUNTIF($D$64:$D992,$D992)&gt;=20,AVERAGE(OFFSET($H992,0,0,-20,1)),"")</f>
        <v>0.99719291372700203</v>
      </c>
      <c r="N992" s="458" t="str">
        <f ca="1">IF(COUNTIF($D$64:$D992,$D992)&gt;=50,AVERAGE(OFFSET($H992,0,0,-50,1)),"")</f>
        <v/>
      </c>
      <c r="O992" s="458">
        <f t="shared" si="73"/>
        <v>0.99657084656446593</v>
      </c>
      <c r="P992" s="458">
        <f t="shared" si="74"/>
        <v>0.99733595227276839</v>
      </c>
      <c r="Q992" s="458">
        <f t="shared" si="75"/>
        <v>-7.6510570830246039E-4</v>
      </c>
      <c r="R992" s="453">
        <f t="shared" si="76"/>
        <v>-5.8950278425151312E-4</v>
      </c>
      <c r="S992" s="453">
        <f>IF(COUNTIF($D$64:$D992,$D992)&gt;=14,100-100/(1+(AVERAGEIFS($K$64:$K992,$D$64:$D992,$D992,$K$64:$K992,"&gt;0")*COUNTIFS($D$64:$D992,$D992,$K$64:$K992,"&gt;0"))/(-AVERAGEIFS($K$64:$K992,$D$64:$D992,$D992,$K$64:$K992,"&lt;0")*COUNTIFS($D$64:$D992,$D992,$K$64:$K992,"&lt;0"))),"")</f>
        <v>39.539174484969713</v>
      </c>
      <c r="T992" s="453">
        <f ca="1">IF($D992=$D991,MIN(0,$H992/MAX(OFFSET($H992,0,0,-(COUNTIF($D$64:$D992,$D992)),1))-1),0)</f>
        <v>-5.1893717084035007E-3</v>
      </c>
      <c r="U992" s="453" t="str">
        <f ca="1">IF(COUNTIF($D$64:$D992,$D992)&gt;=30,STDEV(OFFSET($K992,0,0,-30,1))*SQRT(365),"")</f>
        <v/>
      </c>
      <c r="V992" s="453" t="str">
        <f ca="1">IF(COUNTIF($D$64:$D992,$D992)&lt;20,"Neutral",IF($H992&gt;$M992*1.05,"Bullish",IF($H992&lt;$M992*0.95,"Bearish","Neutral")))</f>
        <v>Neutral</v>
      </c>
      <c r="AB992" s="433"/>
      <c r="AC992" s="433"/>
      <c r="AD992" s="433"/>
      <c r="AE992" s="433"/>
      <c r="AF992" s="433"/>
      <c r="AG992" s="433"/>
      <c r="AH992" s="433"/>
      <c r="AI992" s="433"/>
      <c r="AJ992" s="433"/>
      <c r="AK992" s="433"/>
      <c r="AL992" s="433"/>
      <c r="AM992" s="433"/>
      <c r="AN992" s="433"/>
      <c r="AO992" s="433"/>
      <c r="AP992" s="433"/>
      <c r="AQ992" s="433"/>
      <c r="AR992" s="433"/>
      <c r="AS992" s="433"/>
      <c r="AT992" s="433"/>
    </row>
    <row r="993" spans="2:46" ht="20.149999999999999" customHeight="1">
      <c r="B993" s="437">
        <v>46072</v>
      </c>
      <c r="C993" s="419" t="s">
        <v>119</v>
      </c>
      <c r="D993" s="419" t="s">
        <v>120</v>
      </c>
      <c r="E993" s="457">
        <v>0.99521081534672817</v>
      </c>
      <c r="F993" s="457">
        <v>1.0010949375286706</v>
      </c>
      <c r="G993" s="457">
        <v>0.98848597060069243</v>
      </c>
      <c r="H993" s="457">
        <v>0.99480150635298681</v>
      </c>
      <c r="I993" s="457">
        <v>5848354849.0355873</v>
      </c>
      <c r="J993" s="462">
        <v>60701102218.197655</v>
      </c>
      <c r="K993" s="474">
        <f t="shared" si="72"/>
        <v>-4.7528568803711924E-4</v>
      </c>
      <c r="L993" s="458">
        <f ca="1">IF(COUNTIF($D$64:$D993,$D993)&gt;=7,AVERAGE(OFFSET($H993,0,0,-7,1)),"")</f>
        <v>0.99592512255848287</v>
      </c>
      <c r="M993" s="458">
        <f ca="1">IF(COUNTIF($D$64:$D993,$D993)&gt;=20,AVERAGE(OFFSET($H993,0,0,-20,1)),"")</f>
        <v>0.99708489216631868</v>
      </c>
      <c r="N993" s="458" t="str">
        <f ca="1">IF(COUNTIF($D$64:$D993,$D993)&gt;=50,AVERAGE(OFFSET($H993,0,0,-50,1)),"")</f>
        <v/>
      </c>
      <c r="O993" s="458">
        <f t="shared" si="73"/>
        <v>0.99629864037808458</v>
      </c>
      <c r="P993" s="458">
        <f t="shared" si="74"/>
        <v>0.99714821553796973</v>
      </c>
      <c r="Q993" s="458">
        <f t="shared" si="75"/>
        <v>-8.4957515988515198E-4</v>
      </c>
      <c r="R993" s="453">
        <f t="shared" si="76"/>
        <v>-6.4151725937824087E-4</v>
      </c>
      <c r="S993" s="453">
        <f>IF(COUNTIF($D$64:$D993,$D993)&gt;=14,100-100/(1+(AVERAGEIFS($K$64:$K993,$D$64:$D993,$D993,$K$64:$K993,"&gt;0")*COUNTIFS($D$64:$D993,$D993,$K$64:$K993,"&gt;0"))/(-AVERAGEIFS($K$64:$K993,$D$64:$D993,$D993,$K$64:$K993,"&lt;0")*COUNTIFS($D$64:$D993,$D993,$K$64:$K993,"&lt;0"))),"")</f>
        <v>38.511318803470317</v>
      </c>
      <c r="T993" s="453">
        <f ca="1">IF($D993=$D992,MIN(0,$H993/MAX(OFFSET($H993,0,0,-(COUNTIF($D$64:$D993,$D993)),1))-1),0)</f>
        <v>-5.6621909623377764E-3</v>
      </c>
      <c r="U993" s="453">
        <f ca="1">IF(COUNTIF($D$64:$D993,$D993)&gt;=30,STDEV(OFFSET($K993,0,0,-30,1))*SQRT(365),"")</f>
        <v>1.46048867167109E-2</v>
      </c>
      <c r="V993" s="453" t="str">
        <f ca="1">IF(COUNTIF($D$64:$D993,$D993)&lt;20,"Neutral",IF($H993&gt;$M993*1.05,"Bullish",IF($H993&lt;$M993*0.95,"Bearish","Neutral")))</f>
        <v>Neutral</v>
      </c>
      <c r="AB993" s="433"/>
      <c r="AC993" s="433"/>
      <c r="AD993" s="433"/>
      <c r="AE993" s="433"/>
      <c r="AF993" s="433"/>
      <c r="AG993" s="433"/>
      <c r="AH993" s="433"/>
      <c r="AI993" s="433"/>
      <c r="AJ993" s="433"/>
      <c r="AK993" s="433"/>
      <c r="AL993" s="433"/>
      <c r="AM993" s="433"/>
      <c r="AN993" s="433"/>
      <c r="AO993" s="433"/>
      <c r="AP993" s="433"/>
      <c r="AQ993" s="433"/>
      <c r="AR993" s="433"/>
      <c r="AS993" s="433"/>
      <c r="AT993" s="433"/>
    </row>
    <row r="994" spans="2:46" ht="20.149999999999999" customHeight="1">
      <c r="B994" s="437">
        <v>46073</v>
      </c>
      <c r="C994" s="419" t="s">
        <v>119</v>
      </c>
      <c r="D994" s="419" t="s">
        <v>120</v>
      </c>
      <c r="E994" s="457">
        <v>0.99496173033614277</v>
      </c>
      <c r="F994" s="457">
        <v>0.99813195896223972</v>
      </c>
      <c r="G994" s="457">
        <v>0.99165847347056302</v>
      </c>
      <c r="H994" s="457">
        <v>0.99471866250743446</v>
      </c>
      <c r="I994" s="457">
        <v>2771532886.9798179</v>
      </c>
      <c r="J994" s="462">
        <v>60696047227.121635</v>
      </c>
      <c r="K994" s="474">
        <f t="shared" si="72"/>
        <v>-8.3276759256234456E-5</v>
      </c>
      <c r="L994" s="458">
        <f ca="1">IF(COUNTIF($D$64:$D994,$D994)&gt;=7,AVERAGE(OFFSET($H994,0,0,-7,1)),"")</f>
        <v>0.99571613142892923</v>
      </c>
      <c r="M994" s="458">
        <f ca="1">IF(COUNTIF($D$64:$D994,$D994)&gt;=20,AVERAGE(OFFSET($H994,0,0,-20,1)),"")</f>
        <v>0.9969420948952683</v>
      </c>
      <c r="N994" s="458" t="str">
        <f ca="1">IF(COUNTIF($D$64:$D994,$D994)&gt;=50,AVERAGE(OFFSET($H994,0,0,-50,1)),"")</f>
        <v/>
      </c>
      <c r="O994" s="458">
        <f t="shared" si="73"/>
        <v>0.99605556685952301</v>
      </c>
      <c r="P994" s="458">
        <f t="shared" si="74"/>
        <v>0.99696824864681899</v>
      </c>
      <c r="Q994" s="458">
        <f t="shared" si="75"/>
        <v>-9.1268178729597693E-4</v>
      </c>
      <c r="R994" s="453">
        <f t="shared" si="76"/>
        <v>-6.9575016496178812E-4</v>
      </c>
      <c r="S994" s="453">
        <f>IF(COUNTIF($D$64:$D994,$D994)&gt;=14,100-100/(1+(AVERAGEIFS($K$64:$K994,$D$64:$D994,$D994,$K$64:$K994,"&gt;0")*COUNTIFS($D$64:$D994,$D994,$K$64:$K994,"&gt;0"))/(-AVERAGEIFS($K$64:$K994,$D$64:$D994,$D994,$K$64:$K994,"&lt;0")*COUNTIFS($D$64:$D994,$D994,$K$64:$K994,"&lt;0"))),"")</f>
        <v>38.33670106439147</v>
      </c>
      <c r="T994" s="453">
        <f ca="1">IF($D994=$D993,MIN(0,$H994/MAX(OFFSET($H994,0,0,-(COUNTIF($D$64:$D994,$D994)),1))-1),0)</f>
        <v>-5.7449961926804294E-3</v>
      </c>
      <c r="U994" s="453">
        <f ca="1">IF(COUNTIF($D$64:$D994,$D994)&gt;=30,STDEV(OFFSET($K994,0,0,-30,1))*SQRT(365),"")</f>
        <v>1.4352476926009319E-2</v>
      </c>
      <c r="V994" s="453" t="str">
        <f ca="1">IF(COUNTIF($D$64:$D994,$D994)&lt;20,"Neutral",IF($H994&gt;$M994*1.05,"Bullish",IF($H994&lt;$M994*0.95,"Bearish","Neutral")))</f>
        <v>Neutral</v>
      </c>
      <c r="AB994" s="433"/>
      <c r="AC994" s="433"/>
      <c r="AD994" s="433"/>
      <c r="AE994" s="433"/>
      <c r="AF994" s="433"/>
      <c r="AG994" s="433"/>
      <c r="AH994" s="433"/>
      <c r="AI994" s="433"/>
      <c r="AJ994" s="433"/>
      <c r="AK994" s="433"/>
      <c r="AL994" s="433"/>
      <c r="AM994" s="433"/>
      <c r="AN994" s="433"/>
      <c r="AO994" s="433"/>
      <c r="AP994" s="433"/>
      <c r="AQ994" s="433"/>
      <c r="AR994" s="433"/>
      <c r="AS994" s="433"/>
      <c r="AT994" s="433"/>
    </row>
    <row r="995" spans="2:46" ht="20.149999999999999" customHeight="1">
      <c r="B995" s="437">
        <v>46074</v>
      </c>
      <c r="C995" s="419" t="s">
        <v>119</v>
      </c>
      <c r="D995" s="419" t="s">
        <v>120</v>
      </c>
      <c r="E995" s="457">
        <v>0.99463142303240348</v>
      </c>
      <c r="F995" s="457">
        <v>1.0007019580834744</v>
      </c>
      <c r="G995" s="457">
        <v>0.98875418749360344</v>
      </c>
      <c r="H995" s="457">
        <v>0.99557246062355575</v>
      </c>
      <c r="I995" s="457">
        <v>3099128178.5107918</v>
      </c>
      <c r="J995" s="462">
        <v>60748144541.399323</v>
      </c>
      <c r="K995" s="474">
        <f t="shared" si="72"/>
        <v>8.5833125314960235E-4</v>
      </c>
      <c r="L995" s="458">
        <f ca="1">IF(COUNTIF($D$64:$D995,$D995)&gt;=7,AVERAGE(OFFSET($H995,0,0,-7,1)),"")</f>
        <v>0.99555944717339295</v>
      </c>
      <c r="M995" s="458">
        <f ca="1">IF(COUNTIF($D$64:$D995,$D995)&gt;=20,AVERAGE(OFFSET($H995,0,0,-20,1)),"")</f>
        <v>0.99682057727857087</v>
      </c>
      <c r="N995" s="458" t="str">
        <f ca="1">IF(COUNTIF($D$64:$D995,$D995)&gt;=50,AVERAGE(OFFSET($H995,0,0,-50,1)),"")</f>
        <v/>
      </c>
      <c r="O995" s="458">
        <f t="shared" si="73"/>
        <v>0.99598124282322031</v>
      </c>
      <c r="P995" s="458">
        <f t="shared" si="74"/>
        <v>0.99686485694139204</v>
      </c>
      <c r="Q995" s="458">
        <f t="shared" si="75"/>
        <v>-8.8361411817172719E-4</v>
      </c>
      <c r="R995" s="453">
        <f t="shared" si="76"/>
        <v>-7.3332295560377592E-4</v>
      </c>
      <c r="S995" s="453">
        <f>IF(COUNTIF($D$64:$D995,$D995)&gt;=14,100-100/(1+(AVERAGEIFS($K$64:$K995,$D$64:$D995,$D995,$K$64:$K995,"&gt;0")*COUNTIFS($D$64:$D995,$D995,$K$64:$K995,"&gt;0"))/(-AVERAGEIFS($K$64:$K995,$D$64:$D995,$D995,$K$64:$K995,"&lt;0")*COUNTIFS($D$64:$D995,$D995,$K$64:$K995,"&lt;0"))),"")</f>
        <v>41.089798536319336</v>
      </c>
      <c r="T995" s="453">
        <f ca="1">IF($D995=$D994,MIN(0,$H995/MAX(OFFSET($H995,0,0,-(COUNTIF($D$64:$D995,$D995)),1))-1),0)</f>
        <v>-4.891596049312219E-3</v>
      </c>
      <c r="U995" s="453">
        <f ca="1">IF(COUNTIF($D$64:$D995,$D995)&gt;=30,STDEV(OFFSET($K995,0,0,-30,1))*SQRT(365),"")</f>
        <v>1.4288620743566549E-2</v>
      </c>
      <c r="V995" s="453" t="str">
        <f ca="1">IF(COUNTIF($D$64:$D995,$D995)&lt;20,"Neutral",IF($H995&gt;$M995*1.05,"Bullish",IF($H995&lt;$M995*0.95,"Bearish","Neutral")))</f>
        <v>Neutral</v>
      </c>
      <c r="AB995" s="433"/>
      <c r="AC995" s="433"/>
      <c r="AD995" s="433"/>
      <c r="AE995" s="433"/>
      <c r="AF995" s="433"/>
      <c r="AG995" s="433"/>
      <c r="AH995" s="433"/>
      <c r="AI995" s="433"/>
      <c r="AJ995" s="433"/>
      <c r="AK995" s="433"/>
      <c r="AL995" s="433"/>
      <c r="AM995" s="433"/>
      <c r="AN995" s="433"/>
      <c r="AO995" s="433"/>
      <c r="AP995" s="433"/>
      <c r="AQ995" s="433"/>
      <c r="AR995" s="433"/>
      <c r="AS995" s="433"/>
      <c r="AT995" s="433"/>
    </row>
    <row r="996" spans="2:46" ht="20.149999999999999" customHeight="1">
      <c r="B996" s="437">
        <v>46075</v>
      </c>
      <c r="C996" s="419" t="s">
        <v>119</v>
      </c>
      <c r="D996" s="419" t="s">
        <v>120</v>
      </c>
      <c r="E996" s="457">
        <v>0.99552946545277721</v>
      </c>
      <c r="F996" s="457">
        <v>0.99810515166850944</v>
      </c>
      <c r="G996" s="457">
        <v>0.99079944218244886</v>
      </c>
      <c r="H996" s="457">
        <v>0.9958271878118955</v>
      </c>
      <c r="I996" s="457">
        <v>4254383619.6444888</v>
      </c>
      <c r="J996" s="462">
        <v>60763687562.794456</v>
      </c>
      <c r="K996" s="474">
        <f t="shared" si="72"/>
        <v>2.5586001864708052E-4</v>
      </c>
      <c r="L996" s="458">
        <f ca="1">IF(COUNTIF($D$64:$D996,$D996)&gt;=7,AVERAGE(OFFSET($H996,0,0,-7,1)),"")</f>
        <v>0.99548028500349162</v>
      </c>
      <c r="M996" s="458">
        <f ca="1">IF(COUNTIF($D$64:$D996,$D996)&gt;=20,AVERAGE(OFFSET($H996,0,0,-20,1)),"")</f>
        <v>0.99671336005723321</v>
      </c>
      <c r="N996" s="458" t="str">
        <f ca="1">IF(COUNTIF($D$64:$D996,$D996)&gt;=50,AVERAGE(OFFSET($H996,0,0,-50,1)),"")</f>
        <v/>
      </c>
      <c r="O996" s="458">
        <f t="shared" si="73"/>
        <v>0.99595754205224729</v>
      </c>
      <c r="P996" s="458">
        <f t="shared" si="74"/>
        <v>0.99678799256142936</v>
      </c>
      <c r="Q996" s="458">
        <f t="shared" si="75"/>
        <v>-8.3045050918206798E-4</v>
      </c>
      <c r="R996" s="453">
        <f t="shared" si="76"/>
        <v>-7.5274846631943437E-4</v>
      </c>
      <c r="S996" s="453">
        <f>IF(COUNTIF($D$64:$D996,$D996)&gt;=14,100-100/(1+(AVERAGEIFS($K$64:$K996,$D$64:$D996,$D996,$K$64:$K996,"&gt;0")*COUNTIFS($D$64:$D996,$D996,$K$64:$K996,"&gt;0"))/(-AVERAGEIFS($K$64:$K996,$D$64:$D996,$D996,$K$64:$K996,"&lt;0")*COUNTIFS($D$64:$D996,$D996,$K$64:$K996,"&lt;0"))),"")</f>
        <v>41.863531290092659</v>
      </c>
      <c r="T996" s="453">
        <f ca="1">IF($D996=$D995,MIN(0,$H996/MAX(OFFSET($H996,0,0,-(COUNTIF($D$64:$D996,$D996)),1))-1),0)</f>
        <v>-4.6369875945214689E-3</v>
      </c>
      <c r="U996" s="453">
        <f ca="1">IF(COUNTIF($D$64:$D996,$D996)&gt;=30,STDEV(OFFSET($K996,0,0,-30,1))*SQRT(365),"")</f>
        <v>1.4211917338231102E-2</v>
      </c>
      <c r="V996" s="453" t="str">
        <f ca="1">IF(COUNTIF($D$64:$D996,$D996)&lt;20,"Neutral",IF($H996&gt;$M996*1.05,"Bullish",IF($H996&lt;$M996*0.95,"Bearish","Neutral")))</f>
        <v>Neutral</v>
      </c>
      <c r="AB996" s="433"/>
      <c r="AC996" s="433"/>
      <c r="AD996" s="433"/>
      <c r="AE996" s="433"/>
      <c r="AF996" s="433"/>
      <c r="AG996" s="433"/>
      <c r="AH996" s="433"/>
      <c r="AI996" s="433"/>
      <c r="AJ996" s="433"/>
      <c r="AK996" s="433"/>
      <c r="AL996" s="433"/>
      <c r="AM996" s="433"/>
      <c r="AN996" s="433"/>
      <c r="AO996" s="433"/>
      <c r="AP996" s="433"/>
      <c r="AQ996" s="433"/>
      <c r="AR996" s="433"/>
      <c r="AS996" s="433"/>
      <c r="AT996" s="433"/>
    </row>
    <row r="997" spans="2:46" ht="20.149999999999999" customHeight="1">
      <c r="B997" s="437">
        <v>46076</v>
      </c>
      <c r="C997" s="419" t="s">
        <v>119</v>
      </c>
      <c r="D997" s="419" t="s">
        <v>120</v>
      </c>
      <c r="E997" s="457">
        <v>0.99587754665061012</v>
      </c>
      <c r="F997" s="457">
        <v>0.99839834941648198</v>
      </c>
      <c r="G997" s="457">
        <v>0.99268075019229374</v>
      </c>
      <c r="H997" s="457">
        <v>0.99617275955394713</v>
      </c>
      <c r="I997" s="457">
        <v>2017221732.0377934</v>
      </c>
      <c r="J997" s="462">
        <v>60784773764.92025</v>
      </c>
      <c r="K997" s="474">
        <f t="shared" si="72"/>
        <v>3.4701979046269926E-4</v>
      </c>
      <c r="L997" s="458">
        <f ca="1">IF(COUNTIF($D$64:$D997,$D997)&gt;=7,AVERAGE(OFFSET($H997,0,0,-7,1)),"")</f>
        <v>0.99545280965136629</v>
      </c>
      <c r="M997" s="458">
        <f ca="1">IF(COUNTIF($D$64:$D997,$D997)&gt;=20,AVERAGE(OFFSET($H997,0,0,-20,1)),"")</f>
        <v>0.9966325655280357</v>
      </c>
      <c r="N997" s="458" t="str">
        <f ca="1">IF(COUNTIF($D$64:$D997,$D997)&gt;=50,AVERAGE(OFFSET($H997,0,0,-50,1)),"")</f>
        <v/>
      </c>
      <c r="O997" s="458">
        <f t="shared" si="73"/>
        <v>0.99599065243712415</v>
      </c>
      <c r="P997" s="458">
        <f t="shared" si="74"/>
        <v>0.99674241974606026</v>
      </c>
      <c r="Q997" s="458">
        <f t="shared" si="75"/>
        <v>-7.5176730893611321E-4</v>
      </c>
      <c r="R997" s="453">
        <f t="shared" si="76"/>
        <v>-7.525522348427701E-4</v>
      </c>
      <c r="S997" s="453">
        <f>IF(COUNTIF($D$64:$D997,$D997)&gt;=14,100-100/(1+(AVERAGEIFS($K$64:$K997,$D$64:$D997,$D997,$K$64:$K997,"&gt;0")*COUNTIFS($D$64:$D997,$D997,$K$64:$K997,"&gt;0"))/(-AVERAGEIFS($K$64:$K997,$D$64:$D997,$D997,$K$64:$K997,"&lt;0")*COUNTIFS($D$64:$D997,$D997,$K$64:$K997,"&lt;0"))),"")</f>
        <v>42.881027214916784</v>
      </c>
      <c r="T997" s="453">
        <f ca="1">IF($D997=$D996,MIN(0,$H997/MAX(OFFSET($H997,0,0,-(COUNTIF($D$64:$D997,$D997)),1))-1),0)</f>
        <v>-4.2915769305220675E-3</v>
      </c>
      <c r="U997" s="453">
        <f ca="1">IF(COUNTIF($D$64:$D997,$D997)&gt;=30,STDEV(OFFSET($K997,0,0,-30,1))*SQRT(365),"")</f>
        <v>1.4098914680320077E-2</v>
      </c>
      <c r="V997" s="453" t="str">
        <f ca="1">IF(COUNTIF($D$64:$D997,$D997)&lt;20,"Neutral",IF($H997&gt;$M997*1.05,"Bullish",IF($H997&lt;$M997*0.95,"Bearish","Neutral")))</f>
        <v>Neutral</v>
      </c>
      <c r="AB997" s="433"/>
      <c r="AC997" s="433"/>
      <c r="AD997" s="433"/>
      <c r="AE997" s="433"/>
      <c r="AF997" s="433"/>
      <c r="AG997" s="433"/>
      <c r="AH997" s="433"/>
      <c r="AI997" s="433"/>
      <c r="AJ997" s="433"/>
      <c r="AK997" s="433"/>
      <c r="AL997" s="433"/>
      <c r="AM997" s="433"/>
      <c r="AN997" s="433"/>
      <c r="AO997" s="433"/>
      <c r="AP997" s="433"/>
      <c r="AQ997" s="433"/>
      <c r="AR997" s="433"/>
      <c r="AS997" s="433"/>
      <c r="AT997" s="433"/>
    </row>
    <row r="998" spans="2:46" ht="20.149999999999999" customHeight="1">
      <c r="B998" s="437">
        <v>46077</v>
      </c>
      <c r="C998" s="419" t="s">
        <v>119</v>
      </c>
      <c r="D998" s="419" t="s">
        <v>120</v>
      </c>
      <c r="E998" s="457">
        <v>0.99632282371845704</v>
      </c>
      <c r="F998" s="457">
        <v>1.0011126393726979</v>
      </c>
      <c r="G998" s="457">
        <v>0.99208044208483837</v>
      </c>
      <c r="H998" s="457">
        <v>0.99719172377080079</v>
      </c>
      <c r="I998" s="457">
        <v>2836218908.8882694</v>
      </c>
      <c r="J998" s="462">
        <v>60846949234.789284</v>
      </c>
      <c r="K998" s="474">
        <f t="shared" si="72"/>
        <v>1.0228790208135496E-3</v>
      </c>
      <c r="L998" s="458">
        <f ca="1">IF(COUNTIF($D$64:$D998,$D998)&gt;=7,AVERAGE(OFFSET($H998,0,0,-7,1)),"")</f>
        <v>0.99565126381729097</v>
      </c>
      <c r="M998" s="458">
        <f ca="1">IF(COUNTIF($D$64:$D998,$D998)&gt;=20,AVERAGE(OFFSET($H998,0,0,-20,1)),"")</f>
        <v>0.99660641132259309</v>
      </c>
      <c r="N998" s="458" t="str">
        <f ca="1">IF(COUNTIF($D$64:$D998,$D998)&gt;=50,AVERAGE(OFFSET($H998,0,0,-50,1)),"")</f>
        <v/>
      </c>
      <c r="O998" s="458">
        <f t="shared" si="73"/>
        <v>0.99617543264230513</v>
      </c>
      <c r="P998" s="458">
        <f t="shared" si="74"/>
        <v>0.99677570152567063</v>
      </c>
      <c r="Q998" s="458">
        <f t="shared" si="75"/>
        <v>-6.0026888336550677E-4</v>
      </c>
      <c r="R998" s="453">
        <f t="shared" si="76"/>
        <v>-7.2209556454731739E-4</v>
      </c>
      <c r="S998" s="453">
        <f>IF(COUNTIF($D$64:$D998,$D998)&gt;=14,100-100/(1+(AVERAGEIFS($K$64:$K998,$D$64:$D998,$D998,$K$64:$K998,"&gt;0")*COUNTIFS($D$64:$D998,$D998,$K$64:$K998,"&gt;0"))/(-AVERAGEIFS($K$64:$K998,$D$64:$D998,$D998,$K$64:$K998,"&lt;0")*COUNTIFS($D$64:$D998,$D998,$K$64:$K998,"&lt;0"))),"")</f>
        <v>45.683159034389369</v>
      </c>
      <c r="T998" s="453">
        <f ca="1">IF($D998=$D997,MIN(0,$H998/MAX(OFFSET($H998,0,0,-(COUNTIF($D$64:$D998,$D998)),1))-1),0)</f>
        <v>-3.2730876737170345E-3</v>
      </c>
      <c r="U998" s="453">
        <f ca="1">IF(COUNTIF($D$64:$D998,$D998)&gt;=30,STDEV(OFFSET($K998,0,0,-30,1))*SQRT(365),"")</f>
        <v>1.459470907305275E-2</v>
      </c>
      <c r="V998" s="453" t="str">
        <f ca="1">IF(COUNTIF($D$64:$D998,$D998)&lt;20,"Neutral",IF($H998&gt;$M998*1.05,"Bullish",IF($H998&lt;$M998*0.95,"Bearish","Neutral")))</f>
        <v>Neutral</v>
      </c>
      <c r="AB998" s="433"/>
      <c r="AC998" s="433"/>
      <c r="AD998" s="433"/>
      <c r="AE998" s="433"/>
      <c r="AF998" s="433"/>
      <c r="AG998" s="433"/>
      <c r="AH998" s="433"/>
      <c r="AI998" s="433"/>
      <c r="AJ998" s="433"/>
      <c r="AK998" s="433"/>
      <c r="AL998" s="433"/>
      <c r="AM998" s="433"/>
      <c r="AN998" s="433"/>
      <c r="AO998" s="433"/>
      <c r="AP998" s="433"/>
      <c r="AQ998" s="433"/>
      <c r="AR998" s="433"/>
      <c r="AS998" s="433"/>
      <c r="AT998" s="433"/>
    </row>
    <row r="999" spans="2:46" ht="20.149999999999999" customHeight="1">
      <c r="B999" s="437">
        <v>46078</v>
      </c>
      <c r="C999" s="419" t="s">
        <v>119</v>
      </c>
      <c r="D999" s="419" t="s">
        <v>120</v>
      </c>
      <c r="E999" s="457">
        <v>0.99712439080946025</v>
      </c>
      <c r="F999" s="457">
        <v>1.0018829299718714</v>
      </c>
      <c r="G999" s="457">
        <v>0.99205464470957061</v>
      </c>
      <c r="H999" s="457">
        <v>0.99771222921943847</v>
      </c>
      <c r="I999" s="457">
        <v>4601586917.5642433</v>
      </c>
      <c r="J999" s="462">
        <v>60878709595.26432</v>
      </c>
      <c r="K999" s="474">
        <f t="shared" si="72"/>
        <v>5.219712881987526E-4</v>
      </c>
      <c r="L999" s="458">
        <f ca="1">IF(COUNTIF($D$64:$D999,$D999)&gt;=7,AVERAGE(OFFSET($H999,0,0,-7,1)),"")</f>
        <v>0.99599950426286554</v>
      </c>
      <c r="M999" s="458">
        <f ca="1">IF(COUNTIF($D$64:$D999,$D999)&gt;=20,AVERAGE(OFFSET($H999,0,0,-20,1)),"")</f>
        <v>0.99657256557744545</v>
      </c>
      <c r="N999" s="458" t="str">
        <f ca="1">IF(COUNTIF($D$64:$D999,$D999)&gt;=50,AVERAGE(OFFSET($H999,0,0,-50,1)),"")</f>
        <v/>
      </c>
      <c r="O999" s="458">
        <f t="shared" si="73"/>
        <v>0.99641186288494099</v>
      </c>
      <c r="P999" s="458">
        <f t="shared" si="74"/>
        <v>0.99684507394743116</v>
      </c>
      <c r="Q999" s="458">
        <f t="shared" si="75"/>
        <v>-4.3321106249016861E-4</v>
      </c>
      <c r="R999" s="453">
        <f t="shared" si="76"/>
        <v>-6.6431866413588767E-4</v>
      </c>
      <c r="S999" s="453">
        <f>IF(COUNTIF($D$64:$D999,$D999)&gt;=14,100-100/(1+(AVERAGEIFS($K$64:$K999,$D$64:$D999,$D999,$K$64:$K999,"&gt;0")*COUNTIFS($D$64:$D999,$D999,$K$64:$K999,"&gt;0"))/(-AVERAGEIFS($K$64:$K999,$D$64:$D999,$D999,$K$64:$K999,"&lt;0")*COUNTIFS($D$64:$D999,$D999,$K$64:$K999,"&lt;0"))),"")</f>
        <v>47.009718560339181</v>
      </c>
      <c r="T999" s="453">
        <f ca="1">IF($D999=$D998,MIN(0,$H999/MAX(OFFSET($H999,0,0,-(COUNTIF($D$64:$D999,$D999)),1))-1),0)</f>
        <v>-2.752824843307744E-3</v>
      </c>
      <c r="U999" s="453">
        <f ca="1">IF(COUNTIF($D$64:$D999,$D999)&gt;=30,STDEV(OFFSET($K999,0,0,-30,1))*SQRT(365),"")</f>
        <v>1.3856050631029754E-2</v>
      </c>
      <c r="V999" s="453" t="str">
        <f ca="1">IF(COUNTIF($D$64:$D999,$D999)&lt;20,"Neutral",IF($H999&gt;$M999*1.05,"Bullish",IF($H999&lt;$M999*0.95,"Bearish","Neutral")))</f>
        <v>Neutral</v>
      </c>
      <c r="AB999" s="433"/>
      <c r="AC999" s="433"/>
      <c r="AD999" s="433"/>
      <c r="AE999" s="433"/>
      <c r="AF999" s="433"/>
      <c r="AG999" s="433"/>
      <c r="AH999" s="433"/>
      <c r="AI999" s="433"/>
      <c r="AJ999" s="433"/>
      <c r="AK999" s="433"/>
      <c r="AL999" s="433"/>
      <c r="AM999" s="433"/>
      <c r="AN999" s="433"/>
      <c r="AO999" s="433"/>
      <c r="AP999" s="433"/>
      <c r="AQ999" s="433"/>
      <c r="AR999" s="433"/>
      <c r="AS999" s="433"/>
      <c r="AT999" s="433"/>
    </row>
    <row r="1000" spans="2:46" ht="20.149999999999999" customHeight="1">
      <c r="B1000" s="437">
        <v>46079</v>
      </c>
      <c r="C1000" s="419" t="s">
        <v>119</v>
      </c>
      <c r="D1000" s="419" t="s">
        <v>120</v>
      </c>
      <c r="E1000" s="457">
        <v>0.99765581585683571</v>
      </c>
      <c r="F1000" s="457">
        <v>1.0026724502562592</v>
      </c>
      <c r="G1000" s="457">
        <v>0.99366991948535222</v>
      </c>
      <c r="H1000" s="457">
        <v>0.99883563162603906</v>
      </c>
      <c r="I1000" s="457">
        <v>4544158115.8581467</v>
      </c>
      <c r="J1000" s="462">
        <v>60947257706.500328</v>
      </c>
      <c r="K1000" s="474">
        <f t="shared" si="72"/>
        <v>1.1259783870540829E-3</v>
      </c>
      <c r="L1000" s="458">
        <f ca="1">IF(COUNTIF($D$64:$D1000,$D1000)&gt;=7,AVERAGE(OFFSET($H1000,0,0,-7,1)),"")</f>
        <v>0.99657580787330158</v>
      </c>
      <c r="M1000" s="458">
        <f ca="1">IF(COUNTIF($D$64:$D1000,$D1000)&gt;=20,AVERAGE(OFFSET($H1000,0,0,-20,1)),"")</f>
        <v>0.99660056326618029</v>
      </c>
      <c r="N1000" s="458" t="str">
        <f ca="1">IF(COUNTIF($D$64:$D1000,$D1000)&gt;=50,AVERAGE(OFFSET($H1000,0,0,-50,1)),"")</f>
        <v/>
      </c>
      <c r="O1000" s="458">
        <f t="shared" si="73"/>
        <v>0.99678475038357151</v>
      </c>
      <c r="P1000" s="458">
        <f t="shared" si="74"/>
        <v>0.99699252266436511</v>
      </c>
      <c r="Q1000" s="458">
        <f t="shared" si="75"/>
        <v>-2.0777228079360555E-4</v>
      </c>
      <c r="R1000" s="453">
        <f t="shared" si="76"/>
        <v>-5.7300938746743127E-4</v>
      </c>
      <c r="S1000" s="453">
        <f>IF(COUNTIF($D$64:$D1000,$D1000)&gt;=14,100-100/(1+(AVERAGEIFS($K$64:$K1000,$D$64:$D1000,$D1000,$K$64:$K1000,"&gt;0")*COUNTIFS($D$64:$D1000,$D1000,$K$64:$K1000,"&gt;0"))/(-AVERAGEIFS($K$64:$K1000,$D$64:$D1000,$D1000,$K$64:$K1000,"&lt;0")*COUNTIFS($D$64:$D1000,$D1000,$K$64:$K1000,"&lt;0"))),"")</f>
        <v>49.661721712892181</v>
      </c>
      <c r="T1000" s="453">
        <f ca="1">IF($D1000=$D999,MIN(0,$H1000/MAX(OFFSET($H1000,0,0,-(COUNTIF($D$64:$D1000,$D1000)),1))-1),0)</f>
        <v>-1.6299460775306418E-3</v>
      </c>
      <c r="U1000" s="453">
        <f ca="1">IF(COUNTIF($D$64:$D1000,$D1000)&gt;=30,STDEV(OFFSET($K1000,0,0,-30,1))*SQRT(365),"")</f>
        <v>1.4048396591920491E-2</v>
      </c>
      <c r="V1000" s="453" t="str">
        <f ca="1">IF(COUNTIF($D$64:$D1000,$D1000)&lt;20,"Neutral",IF($H1000&gt;$M1000*1.05,"Bullish",IF($H1000&lt;$M1000*0.95,"Bearish","Neutral")))</f>
        <v>Neutral</v>
      </c>
      <c r="AB1000" s="433"/>
      <c r="AC1000" s="433"/>
      <c r="AD1000" s="433"/>
      <c r="AE1000" s="433"/>
      <c r="AF1000" s="433"/>
      <c r="AG1000" s="433"/>
      <c r="AH1000" s="433"/>
      <c r="AI1000" s="433"/>
      <c r="AJ1000" s="433"/>
      <c r="AK1000" s="433"/>
      <c r="AL1000" s="433"/>
      <c r="AM1000" s="433"/>
      <c r="AN1000" s="433"/>
      <c r="AO1000" s="433"/>
      <c r="AP1000" s="433"/>
      <c r="AQ1000" s="433"/>
      <c r="AR1000" s="433"/>
      <c r="AS1000" s="433"/>
      <c r="AT1000" s="433"/>
    </row>
    <row r="1001" spans="2:46" ht="20.149999999999999" customHeight="1">
      <c r="B1001" s="437">
        <v>46080</v>
      </c>
      <c r="C1001" s="419" t="s">
        <v>119</v>
      </c>
      <c r="D1001" s="419" t="s">
        <v>120</v>
      </c>
      <c r="E1001" s="457">
        <v>0.99876773435867394</v>
      </c>
      <c r="F1001" s="457">
        <v>1.0027305974210887</v>
      </c>
      <c r="G1001" s="457">
        <v>0.99323685931717831</v>
      </c>
      <c r="H1001" s="457">
        <v>0.99772584432006162</v>
      </c>
      <c r="I1001" s="457">
        <v>6177605072.0732222</v>
      </c>
      <c r="J1001" s="462">
        <v>60879540365.633446</v>
      </c>
      <c r="K1001" s="474">
        <f t="shared" si="72"/>
        <v>-1.1110810135706028E-3</v>
      </c>
      <c r="L1001" s="458">
        <f ca="1">IF(COUNTIF($D$64:$D1001,$D1001)&gt;=7,AVERAGE(OFFSET($H1001,0,0,-7,1)),"")</f>
        <v>0.99700540527510551</v>
      </c>
      <c r="M1001" s="458">
        <f ca="1">IF(COUNTIF($D$64:$D1001,$D1001)&gt;=20,AVERAGE(OFFSET($H1001,0,0,-20,1)),"")</f>
        <v>0.99659238639581926</v>
      </c>
      <c r="N1001" s="458" t="str">
        <f ca="1">IF(COUNTIF($D$64:$D1001,$D1001)&gt;=50,AVERAGE(OFFSET($H1001,0,0,-50,1)),"")</f>
        <v/>
      </c>
      <c r="O1001" s="458">
        <f t="shared" si="73"/>
        <v>0.9969295340661084</v>
      </c>
      <c r="P1001" s="458">
        <f t="shared" si="74"/>
        <v>0.99704684278700928</v>
      </c>
      <c r="Q1001" s="458">
        <f t="shared" si="75"/>
        <v>-1.1730872090087718E-4</v>
      </c>
      <c r="R1001" s="453">
        <f t="shared" si="76"/>
        <v>-4.8186925415412044E-4</v>
      </c>
      <c r="S1001" s="453">
        <f>IF(COUNTIF($D$64:$D1001,$D1001)&gt;=14,100-100/(1+(AVERAGEIFS($K$64:$K1001,$D$64:$D1001,$D1001,$K$64:$K1001,"&gt;0")*COUNTIFS($D$64:$D1001,$D1001,$K$64:$K1001,"&gt;0"))/(-AVERAGEIFS($K$64:$K1001,$D$64:$D1001,$D1001,$K$64:$K1001,"&lt;0")*COUNTIFS($D$64:$D1001,$D1001,$K$64:$K1001,"&lt;0"))),"")</f>
        <v>47.324604597580539</v>
      </c>
      <c r="T1001" s="453">
        <f ca="1">IF($D1001=$D1000,MIN(0,$H1001/MAX(OFFSET($H1001,0,0,-(COUNTIF($D$64:$D1001,$D1001)),1))-1),0)</f>
        <v>-2.7392160889613271E-3</v>
      </c>
      <c r="U1001" s="453">
        <f ca="1">IF(COUNTIF($D$64:$D1001,$D1001)&gt;=30,STDEV(OFFSET($K1001,0,0,-30,1))*SQRT(365),"")</f>
        <v>1.3105218181725168E-2</v>
      </c>
      <c r="V1001" s="453" t="str">
        <f ca="1">IF(COUNTIF($D$64:$D1001,$D1001)&lt;20,"Neutral",IF($H1001&gt;$M1001*1.05,"Bullish",IF($H1001&lt;$M1001*0.95,"Bearish","Neutral")))</f>
        <v>Neutral</v>
      </c>
      <c r="AB1001" s="433"/>
      <c r="AC1001" s="433"/>
      <c r="AD1001" s="433"/>
      <c r="AE1001" s="433"/>
      <c r="AF1001" s="433"/>
      <c r="AG1001" s="433"/>
      <c r="AH1001" s="433"/>
      <c r="AI1001" s="433"/>
      <c r="AJ1001" s="433"/>
      <c r="AK1001" s="433"/>
      <c r="AL1001" s="433"/>
      <c r="AM1001" s="433"/>
      <c r="AN1001" s="433"/>
      <c r="AO1001" s="433"/>
      <c r="AP1001" s="433"/>
      <c r="AQ1001" s="433"/>
      <c r="AR1001" s="433"/>
      <c r="AS1001" s="433"/>
      <c r="AT1001" s="433"/>
    </row>
    <row r="1002" spans="2:46" ht="20.149999999999999" customHeight="1">
      <c r="B1002" s="437">
        <v>46081</v>
      </c>
      <c r="C1002" s="419" t="s">
        <v>119</v>
      </c>
      <c r="D1002" s="419" t="s">
        <v>120</v>
      </c>
      <c r="E1002" s="457">
        <v>0.99760463863699389</v>
      </c>
      <c r="F1002" s="457">
        <v>1.0047686958185686</v>
      </c>
      <c r="G1002" s="457">
        <v>0.99468751560399038</v>
      </c>
      <c r="H1002" s="457">
        <v>0.99870848516923094</v>
      </c>
      <c r="I1002" s="457">
        <v>2774448148.1669931</v>
      </c>
      <c r="J1002" s="462">
        <v>60939499445.156631</v>
      </c>
      <c r="K1002" s="474">
        <f t="shared" si="72"/>
        <v>9.8488062102775054E-4</v>
      </c>
      <c r="L1002" s="458">
        <f ca="1">IF(COUNTIF($D$64:$D1002,$D1002)&gt;=7,AVERAGE(OFFSET($H1002,0,0,-7,1)),"")</f>
        <v>0.99745340878163036</v>
      </c>
      <c r="M1002" s="458">
        <f ca="1">IF(COUNTIF($D$64:$D1002,$D1002)&gt;=20,AVERAGE(OFFSET($H1002,0,0,-20,1)),"")</f>
        <v>0.99657867163833713</v>
      </c>
      <c r="N1002" s="458" t="str">
        <f ca="1">IF(COUNTIF($D$64:$D1002,$D1002)&gt;=50,AVERAGE(OFFSET($H1002,0,0,-50,1)),"")</f>
        <v/>
      </c>
      <c r="O1002" s="458">
        <f t="shared" si="73"/>
        <v>0.99720321885120422</v>
      </c>
      <c r="P1002" s="458">
        <f t="shared" si="74"/>
        <v>0.99716992740791455</v>
      </c>
      <c r="Q1002" s="458">
        <f t="shared" si="75"/>
        <v>3.3291443289673595E-5</v>
      </c>
      <c r="R1002" s="453">
        <f t="shared" si="76"/>
        <v>-3.788371146653616E-4</v>
      </c>
      <c r="S1002" s="453">
        <f>IF(COUNTIF($D$64:$D1002,$D1002)&gt;=14,100-100/(1+(AVERAGEIFS($K$64:$K1002,$D$64:$D1002,$D1002,$K$64:$K1002,"&gt;0")*COUNTIFS($D$64:$D1002,$D1002,$K$64:$K1002,"&gt;0"))/(-AVERAGEIFS($K$64:$K1002,$D$64:$D1002,$D1002,$K$64:$K1002,"&lt;0")*COUNTIFS($D$64:$D1002,$D1002,$K$64:$K1002,"&lt;0"))),"")</f>
        <v>49.43398682819609</v>
      </c>
      <c r="T1002" s="453">
        <f ca="1">IF($D1002=$D1001,MIN(0,$H1002/MAX(OFFSET($H1002,0,0,-(COUNTIF($D$64:$D1002,$D1002)),1))-1),0)</f>
        <v>-1.757033268776409E-3</v>
      </c>
      <c r="U1002" s="453">
        <f ca="1">IF(COUNTIF($D$64:$D1002,$D1002)&gt;=30,STDEV(OFFSET($K1002,0,0,-30,1))*SQRT(365),"")</f>
        <v>1.3334046411239928E-2</v>
      </c>
      <c r="V1002" s="453" t="str">
        <f ca="1">IF(COUNTIF($D$64:$D1002,$D1002)&lt;20,"Neutral",IF($H1002&gt;$M1002*1.05,"Bullish",IF($H1002&lt;$M1002*0.95,"Bearish","Neutral")))</f>
        <v>Neutral</v>
      </c>
      <c r="AB1002" s="433"/>
      <c r="AC1002" s="433"/>
      <c r="AD1002" s="433"/>
      <c r="AE1002" s="433"/>
      <c r="AF1002" s="433"/>
      <c r="AG1002" s="433"/>
      <c r="AH1002" s="433"/>
      <c r="AI1002" s="433"/>
      <c r="AJ1002" s="433"/>
      <c r="AK1002" s="433"/>
      <c r="AL1002" s="433"/>
      <c r="AM1002" s="433"/>
      <c r="AN1002" s="433"/>
      <c r="AO1002" s="433"/>
      <c r="AP1002" s="433"/>
      <c r="AQ1002" s="433"/>
      <c r="AR1002" s="433"/>
      <c r="AS1002" s="433"/>
      <c r="AT1002" s="433"/>
    </row>
    <row r="1003" spans="2:46" ht="20.149999999999999" customHeight="1">
      <c r="B1003" s="437">
        <v>46082</v>
      </c>
      <c r="C1003" s="419" t="s">
        <v>119</v>
      </c>
      <c r="D1003" s="419" t="s">
        <v>120</v>
      </c>
      <c r="E1003" s="457">
        <v>0.99827103414910856</v>
      </c>
      <c r="F1003" s="457">
        <v>1.0031651894844522</v>
      </c>
      <c r="G1003" s="457">
        <v>0.99303976452615106</v>
      </c>
      <c r="H1003" s="457">
        <v>0.99840767251987339</v>
      </c>
      <c r="I1003" s="457">
        <v>5513299186.1901884</v>
      </c>
      <c r="J1003" s="462">
        <v>60921144367.022377</v>
      </c>
      <c r="K1003" s="474">
        <f t="shared" si="72"/>
        <v>-3.0120165576297264E-4</v>
      </c>
      <c r="L1003" s="458">
        <f ca="1">IF(COUNTIF($D$64:$D1003,$D1003)&gt;=7,AVERAGE(OFFSET($H1003,0,0,-7,1)),"")</f>
        <v>0.99782204945419883</v>
      </c>
      <c r="M1003" s="458">
        <f ca="1">IF(COUNTIF($D$64:$D1003,$D1003)&gt;=20,AVERAGE(OFFSET($H1003,0,0,-20,1)),"")</f>
        <v>0.99658004455762139</v>
      </c>
      <c r="N1003" s="458" t="str">
        <f ca="1">IF(COUNTIF($D$64:$D1003,$D1003)&gt;=50,AVERAGE(OFFSET($H1003,0,0,-50,1)),"")</f>
        <v/>
      </c>
      <c r="O1003" s="458">
        <f t="shared" si="73"/>
        <v>0.9973885194156149</v>
      </c>
      <c r="P1003" s="458">
        <f t="shared" si="74"/>
        <v>0.99726161223102261</v>
      </c>
      <c r="Q1003" s="458">
        <f t="shared" si="75"/>
        <v>1.2690718459229533E-4</v>
      </c>
      <c r="R1003" s="453">
        <f t="shared" si="76"/>
        <v>-2.7768825481383019E-4</v>
      </c>
      <c r="S1003" s="453">
        <f>IF(COUNTIF($D$64:$D1003,$D1003)&gt;=14,100-100/(1+(AVERAGEIFS($K$64:$K1003,$D$64:$D1003,$D1003,$K$64:$K1003,"&gt;0")*COUNTIFS($D$64:$D1003,$D1003,$K$64:$K1003,"&gt;0"))/(-AVERAGEIFS($K$64:$K1003,$D$64:$D1003,$D1003,$K$64:$K1003,"&lt;0")*COUNTIFS($D$64:$D1003,$D1003,$K$64:$K1003,"&lt;0"))),"")</f>
        <v>48.83590517045986</v>
      </c>
      <c r="T1003" s="453">
        <f ca="1">IF($D1003=$D1002,MIN(0,$H1003/MAX(OFFSET($H1003,0,0,-(COUNTIF($D$64:$D1003,$D1003)),1))-1),0)</f>
        <v>-2.0577057032096224E-3</v>
      </c>
      <c r="U1003" s="453">
        <f ca="1">IF(COUNTIF($D$64:$D1003,$D1003)&gt;=30,STDEV(OFFSET($K1003,0,0,-30,1))*SQRT(365),"")</f>
        <v>1.2456932367285501E-2</v>
      </c>
      <c r="V1003" s="453" t="str">
        <f ca="1">IF(COUNTIF($D$64:$D1003,$D1003)&lt;20,"Neutral",IF($H1003&gt;$M1003*1.05,"Bullish",IF($H1003&lt;$M1003*0.95,"Bearish","Neutral")))</f>
        <v>Neutral</v>
      </c>
      <c r="AB1003" s="433"/>
      <c r="AC1003" s="433"/>
      <c r="AD1003" s="433"/>
      <c r="AE1003" s="433"/>
      <c r="AF1003" s="433"/>
      <c r="AG1003" s="433"/>
      <c r="AH1003" s="433"/>
      <c r="AI1003" s="433"/>
      <c r="AJ1003" s="433"/>
      <c r="AK1003" s="433"/>
      <c r="AL1003" s="433"/>
      <c r="AM1003" s="433"/>
      <c r="AN1003" s="433"/>
      <c r="AO1003" s="433"/>
      <c r="AP1003" s="433"/>
      <c r="AQ1003" s="433"/>
      <c r="AR1003" s="433"/>
      <c r="AS1003" s="433"/>
      <c r="AT1003" s="433"/>
    </row>
    <row r="1004" spans="2:46" ht="20.149999999999999" customHeight="1">
      <c r="B1004" s="437">
        <v>46083</v>
      </c>
      <c r="C1004" s="419" t="s">
        <v>119</v>
      </c>
      <c r="D1004" s="419" t="s">
        <v>120</v>
      </c>
      <c r="E1004" s="457">
        <v>0.99840788896285171</v>
      </c>
      <c r="F1004" s="457">
        <v>1.0053206630653826</v>
      </c>
      <c r="G1004" s="457">
        <v>0.99649778436786962</v>
      </c>
      <c r="H1004" s="457">
        <v>0.998477796794219</v>
      </c>
      <c r="I1004" s="457">
        <v>4631035120.7145624</v>
      </c>
      <c r="J1004" s="462">
        <v>60925423231.416786</v>
      </c>
      <c r="K1004" s="474">
        <f t="shared" si="72"/>
        <v>7.0236113238753006E-5</v>
      </c>
      <c r="L1004" s="458">
        <f ca="1">IF(COUNTIF($D$64:$D1004,$D1004)&gt;=7,AVERAGE(OFFSET($H1004,0,0,-7,1)),"")</f>
        <v>0.99815134048852328</v>
      </c>
      <c r="M1004" s="458">
        <f ca="1">IF(COUNTIF($D$64:$D1004,$D1004)&gt;=20,AVERAGE(OFFSET($H1004,0,0,-20,1)),"")</f>
        <v>0.99665259490034619</v>
      </c>
      <c r="N1004" s="458" t="str">
        <f ca="1">IF(COUNTIF($D$64:$D1004,$D1004)&gt;=50,AVERAGE(OFFSET($H1004,0,0,-50,1)),"")</f>
        <v/>
      </c>
      <c r="O1004" s="458">
        <f t="shared" si="73"/>
        <v>0.99755610055078481</v>
      </c>
      <c r="P1004" s="458">
        <f t="shared" si="74"/>
        <v>0.99735169997644457</v>
      </c>
      <c r="Q1004" s="458">
        <f t="shared" si="75"/>
        <v>2.0440057434023551E-4</v>
      </c>
      <c r="R1004" s="453">
        <f t="shared" si="76"/>
        <v>-1.8127048898301703E-4</v>
      </c>
      <c r="S1004" s="453">
        <f>IF(COUNTIF($D$64:$D1004,$D1004)&gt;=14,100-100/(1+(AVERAGEIFS($K$64:$K1004,$D$64:$D1004,$D1004,$K$64:$K1004,"&gt;0")*COUNTIFS($D$64:$D1004,$D1004,$K$64:$K1004,"&gt;0"))/(-AVERAGEIFS($K$64:$K1004,$D$64:$D1004,$D1004,$K$64:$K1004,"&lt;0")*COUNTIFS($D$64:$D1004,$D1004,$K$64:$K1004,"&lt;0"))),"")</f>
        <v>48.979844587199928</v>
      </c>
      <c r="T1004" s="453">
        <f ca="1">IF($D1004=$D1003,MIN(0,$H1004/MAX(OFFSET($H1004,0,0,-(COUNTIF($D$64:$D1004,$D1004)),1))-1),0)</f>
        <v>-1.9876141152216364E-3</v>
      </c>
      <c r="U1004" s="453">
        <f ca="1">IF(COUNTIF($D$64:$D1004,$D1004)&gt;=30,STDEV(OFFSET($K1004,0,0,-30,1))*SQRT(365),"")</f>
        <v>1.2289196426237785E-2</v>
      </c>
      <c r="V1004" s="453" t="str">
        <f ca="1">IF(COUNTIF($D$64:$D1004,$D1004)&lt;20,"Neutral",IF($H1004&gt;$M1004*1.05,"Bullish",IF($H1004&lt;$M1004*0.95,"Bearish","Neutral")))</f>
        <v>Neutral</v>
      </c>
      <c r="AB1004" s="433"/>
      <c r="AC1004" s="433"/>
      <c r="AD1004" s="433"/>
      <c r="AE1004" s="433"/>
      <c r="AF1004" s="433"/>
      <c r="AG1004" s="433"/>
      <c r="AH1004" s="433"/>
      <c r="AI1004" s="433"/>
      <c r="AJ1004" s="433"/>
      <c r="AK1004" s="433"/>
      <c r="AL1004" s="433"/>
      <c r="AM1004" s="433"/>
      <c r="AN1004" s="433"/>
      <c r="AO1004" s="433"/>
      <c r="AP1004" s="433"/>
      <c r="AQ1004" s="433"/>
      <c r="AR1004" s="433"/>
      <c r="AS1004" s="433"/>
      <c r="AT1004" s="433"/>
    </row>
    <row r="1005" spans="2:46" ht="20.149999999999999" customHeight="1">
      <c r="B1005" s="437">
        <v>46084</v>
      </c>
      <c r="C1005" s="419" t="s">
        <v>119</v>
      </c>
      <c r="D1005" s="419" t="s">
        <v>120</v>
      </c>
      <c r="E1005" s="457">
        <v>0.99836860683366868</v>
      </c>
      <c r="F1005" s="457">
        <v>1.004015259989375</v>
      </c>
      <c r="G1005" s="457">
        <v>0.99712877414828904</v>
      </c>
      <c r="H1005" s="457">
        <v>0.99843968801943894</v>
      </c>
      <c r="I1005" s="457">
        <v>3917998656.121737</v>
      </c>
      <c r="J1005" s="462">
        <v>60923097898.555336</v>
      </c>
      <c r="K1005" s="474">
        <f t="shared" si="72"/>
        <v>-3.8166872515787986E-5</v>
      </c>
      <c r="L1005" s="458">
        <f ca="1">IF(COUNTIF($D$64:$D1005,$D1005)&gt;=7,AVERAGE(OFFSET($H1005,0,0,-7,1)),"")</f>
        <v>0.99832962109547163</v>
      </c>
      <c r="M1005" s="458">
        <f ca="1">IF(COUNTIF($D$64:$D1005,$D1005)&gt;=20,AVERAGE(OFFSET($H1005,0,0,-20,1)),"")</f>
        <v>0.99675580572115408</v>
      </c>
      <c r="N1005" s="458" t="str">
        <f ca="1">IF(COUNTIF($D$64:$D1005,$D1005)&gt;=50,AVERAGE(OFFSET($H1005,0,0,-50,1)),"")</f>
        <v/>
      </c>
      <c r="O1005" s="458">
        <f t="shared" si="73"/>
        <v>0.99769203708442389</v>
      </c>
      <c r="P1005" s="458">
        <f t="shared" si="74"/>
        <v>0.99743229168333303</v>
      </c>
      <c r="Q1005" s="458">
        <f t="shared" si="75"/>
        <v>2.5974540109086064E-4</v>
      </c>
      <c r="R1005" s="453">
        <f t="shared" si="76"/>
        <v>-9.3067310968241495E-5</v>
      </c>
      <c r="S1005" s="453">
        <f>IF(COUNTIF($D$64:$D1005,$D1005)&gt;=14,100-100/(1+(AVERAGEIFS($K$64:$K1005,$D$64:$D1005,$D1005,$K$64:$K1005,"&gt;0")*COUNTIFS($D$64:$D1005,$D1005,$K$64:$K1005,"&gt;0"))/(-AVERAGEIFS($K$64:$K1005,$D$64:$D1005,$D1005,$K$64:$K1005,"&lt;0")*COUNTIFS($D$64:$D1005,$D1005,$K$64:$K1005,"&lt;0"))),"")</f>
        <v>48.905080243881415</v>
      </c>
      <c r="T1005" s="453">
        <f ca="1">IF($D1005=$D1004,MIN(0,$H1005/MAX(OFFSET($H1005,0,0,-(COUNTIF($D$64:$D1005,$D1005)),1))-1),0)</f>
        <v>-2.0257051267228432E-3</v>
      </c>
      <c r="U1005" s="453">
        <f ca="1">IF(COUNTIF($D$64:$D1005,$D1005)&gt;=30,STDEV(OFFSET($K1005,0,0,-30,1))*SQRT(365),"")</f>
        <v>1.2206116274209523E-2</v>
      </c>
      <c r="V1005" s="453" t="str">
        <f ca="1">IF(COUNTIF($D$64:$D1005,$D1005)&lt;20,"Neutral",IF($H1005&gt;$M1005*1.05,"Bullish",IF($H1005&lt;$M1005*0.95,"Bearish","Neutral")))</f>
        <v>Neutral</v>
      </c>
      <c r="AB1005" s="433"/>
      <c r="AC1005" s="433"/>
      <c r="AD1005" s="433"/>
      <c r="AE1005" s="433"/>
      <c r="AF1005" s="433"/>
      <c r="AG1005" s="433"/>
      <c r="AH1005" s="433"/>
      <c r="AI1005" s="433"/>
      <c r="AJ1005" s="433"/>
      <c r="AK1005" s="433"/>
      <c r="AL1005" s="433"/>
      <c r="AM1005" s="433"/>
      <c r="AN1005" s="433"/>
      <c r="AO1005" s="433"/>
      <c r="AP1005" s="433"/>
      <c r="AQ1005" s="433"/>
      <c r="AR1005" s="433"/>
      <c r="AS1005" s="433"/>
      <c r="AT1005" s="433"/>
    </row>
    <row r="1006" spans="2:46" ht="20.149999999999999" customHeight="1">
      <c r="B1006" s="437">
        <v>46085</v>
      </c>
      <c r="C1006" s="419" t="s">
        <v>119</v>
      </c>
      <c r="D1006" s="419" t="s">
        <v>120</v>
      </c>
      <c r="E1006" s="457">
        <v>0.99862442711980326</v>
      </c>
      <c r="F1006" s="457">
        <v>1.0034815246944062</v>
      </c>
      <c r="G1006" s="457">
        <v>0.99624626226368451</v>
      </c>
      <c r="H1006" s="457">
        <v>0.99828091002192898</v>
      </c>
      <c r="I1006" s="457">
        <v>5306022037.3122711</v>
      </c>
      <c r="J1006" s="462">
        <v>60913409534.197929</v>
      </c>
      <c r="K1006" s="474">
        <f t="shared" si="72"/>
        <v>-1.5902612788254444E-4</v>
      </c>
      <c r="L1006" s="458">
        <f ca="1">IF(COUNTIF($D$64:$D1006,$D1006)&gt;=7,AVERAGE(OFFSET($H1006,0,0,-7,1)),"")</f>
        <v>0.99841086121011313</v>
      </c>
      <c r="M1006" s="458">
        <f ca="1">IF(COUNTIF($D$64:$D1006,$D1006)&gt;=20,AVERAGE(OFFSET($H1006,0,0,-20,1)),"")</f>
        <v>0.99687734549336215</v>
      </c>
      <c r="N1006" s="458" t="str">
        <f ca="1">IF(COUNTIF($D$64:$D1006,$D1006)&gt;=50,AVERAGE(OFFSET($H1006,0,0,-50,1)),"")</f>
        <v/>
      </c>
      <c r="O1006" s="458">
        <f t="shared" si="73"/>
        <v>0.99778263292096314</v>
      </c>
      <c r="P1006" s="458">
        <f t="shared" si="74"/>
        <v>0.99749515230100683</v>
      </c>
      <c r="Q1006" s="458">
        <f t="shared" si="75"/>
        <v>2.8748061995631513E-4</v>
      </c>
      <c r="R1006" s="453">
        <f t="shared" si="76"/>
        <v>-1.6957724783330162E-5</v>
      </c>
      <c r="S1006" s="453">
        <f>IF(COUNTIF($D$64:$D1006,$D1006)&gt;=14,100-100/(1+(AVERAGEIFS($K$64:$K1006,$D$64:$D1006,$D1006,$K$64:$K1006,"&gt;0")*COUNTIFS($D$64:$D1006,$D1006,$K$64:$K1006,"&gt;0"))/(-AVERAGEIFS($K$64:$K1006,$D$64:$D1006,$D1006,$K$64:$K1006,"&lt;0")*COUNTIFS($D$64:$D1006,$D1006,$K$64:$K1006,"&lt;0"))),"")</f>
        <v>48.596008268559736</v>
      </c>
      <c r="T1006" s="453">
        <f ca="1">IF($D1006=$D1005,MIN(0,$H1006/MAX(OFFSET($H1006,0,0,-(COUNTIF($D$64:$D1006,$D1006)),1))-1),0)</f>
        <v>-2.1844091145628575E-3</v>
      </c>
      <c r="U1006" s="453">
        <f ca="1">IF(COUNTIF($D$64:$D1006,$D1006)&gt;=30,STDEV(OFFSET($K1006,0,0,-30,1))*SQRT(365),"")</f>
        <v>1.2220306439168035E-2</v>
      </c>
      <c r="V1006" s="453" t="str">
        <f ca="1">IF(COUNTIF($D$64:$D1006,$D1006)&lt;20,"Neutral",IF($H1006&gt;$M1006*1.05,"Bullish",IF($H1006&lt;$M1006*0.95,"Bearish","Neutral")))</f>
        <v>Neutral</v>
      </c>
      <c r="AB1006" s="433"/>
      <c r="AC1006" s="433"/>
      <c r="AD1006" s="433"/>
      <c r="AE1006" s="433"/>
      <c r="AF1006" s="433"/>
      <c r="AG1006" s="433"/>
      <c r="AH1006" s="433"/>
      <c r="AI1006" s="433"/>
      <c r="AJ1006" s="433"/>
      <c r="AK1006" s="433"/>
      <c r="AL1006" s="433"/>
      <c r="AM1006" s="433"/>
      <c r="AN1006" s="433"/>
      <c r="AO1006" s="433"/>
      <c r="AP1006" s="433"/>
      <c r="AQ1006" s="433"/>
      <c r="AR1006" s="433"/>
      <c r="AS1006" s="433"/>
      <c r="AT1006" s="433"/>
    </row>
    <row r="1007" spans="2:46" ht="20.149999999999999" customHeight="1">
      <c r="B1007" s="437">
        <v>46086</v>
      </c>
      <c r="C1007" s="419" t="s">
        <v>119</v>
      </c>
      <c r="D1007" s="419" t="s">
        <v>120</v>
      </c>
      <c r="E1007" s="457">
        <v>0.99837656479055836</v>
      </c>
      <c r="F1007" s="457">
        <v>1.000368046600159</v>
      </c>
      <c r="G1007" s="457">
        <v>0.99624936079991666</v>
      </c>
      <c r="H1007" s="457">
        <v>0.99830970433684452</v>
      </c>
      <c r="I1007" s="457">
        <v>3404260310.4451137</v>
      </c>
      <c r="J1007" s="462">
        <v>60915166514.501862</v>
      </c>
      <c r="K1007" s="474">
        <f t="shared" si="72"/>
        <v>2.8843900175212767E-5</v>
      </c>
      <c r="L1007" s="458">
        <f ca="1">IF(COUNTIF($D$64:$D1007,$D1007)&gt;=7,AVERAGE(OFFSET($H1007,0,0,-7,1)),"")</f>
        <v>0.99833572874022825</v>
      </c>
      <c r="M1007" s="458">
        <f ca="1">IF(COUNTIF($D$64:$D1007,$D1007)&gt;=20,AVERAGE(OFFSET($H1007,0,0,-20,1)),"")</f>
        <v>0.99698375068948875</v>
      </c>
      <c r="N1007" s="458" t="str">
        <f ca="1">IF(COUNTIF($D$64:$D1007,$D1007)&gt;=50,AVERAGE(OFFSET($H1007,0,0,-50,1)),"")</f>
        <v/>
      </c>
      <c r="O1007" s="458">
        <f t="shared" si="73"/>
        <v>0.99786372083109875</v>
      </c>
      <c r="P1007" s="458">
        <f t="shared" si="74"/>
        <v>0.99755548948884665</v>
      </c>
      <c r="Q1007" s="458">
        <f t="shared" si="75"/>
        <v>3.0823134225210769E-4</v>
      </c>
      <c r="R1007" s="453">
        <f t="shared" si="76"/>
        <v>4.8080088623757408E-5</v>
      </c>
      <c r="S1007" s="453">
        <f>IF(COUNTIF($D$64:$D1007,$D1007)&gt;=14,100-100/(1+(AVERAGEIFS($K$64:$K1007,$D$64:$D1007,$D1007,$K$64:$K1007,"&gt;0")*COUNTIFS($D$64:$D1007,$D1007,$K$64:$K1007,"&gt;0"))/(-AVERAGEIFS($K$64:$K1007,$D$64:$D1007,$D1007,$K$64:$K1007,"&lt;0")*COUNTIFS($D$64:$D1007,$D1007,$K$64:$K1007,"&lt;0"))),"")</f>
        <v>48.654864229922218</v>
      </c>
      <c r="T1007" s="453">
        <f ca="1">IF($D1007=$D1006,MIN(0,$H1007/MAX(OFFSET($H1007,0,0,-(COUNTIF($D$64:$D1007,$D1007)),1))-1),0)</f>
        <v>-2.155628221266026E-3</v>
      </c>
      <c r="U1007" s="453">
        <f ca="1">IF(COUNTIF($D$64:$D1007,$D1007)&gt;=30,STDEV(OFFSET($K1007,0,0,-30,1))*SQRT(365),"")</f>
        <v>1.2200352438248258E-2</v>
      </c>
      <c r="V1007" s="453" t="str">
        <f ca="1">IF(COUNTIF($D$64:$D1007,$D1007)&lt;20,"Neutral",IF($H1007&gt;$M1007*1.05,"Bullish",IF($H1007&lt;$M1007*0.95,"Bearish","Neutral")))</f>
        <v>Neutral</v>
      </c>
      <c r="AB1007" s="433"/>
      <c r="AC1007" s="433"/>
      <c r="AD1007" s="433"/>
      <c r="AE1007" s="433"/>
      <c r="AF1007" s="433"/>
      <c r="AG1007" s="433"/>
      <c r="AH1007" s="433"/>
      <c r="AI1007" s="433"/>
      <c r="AJ1007" s="433"/>
      <c r="AK1007" s="433"/>
      <c r="AL1007" s="433"/>
      <c r="AM1007" s="433"/>
      <c r="AN1007" s="433"/>
      <c r="AO1007" s="433"/>
      <c r="AP1007" s="433"/>
      <c r="AQ1007" s="433"/>
      <c r="AR1007" s="433"/>
      <c r="AS1007" s="433"/>
      <c r="AT1007" s="433"/>
    </row>
    <row r="1008" spans="2:46" ht="20.149999999999999" customHeight="1">
      <c r="B1008" s="437">
        <v>46087</v>
      </c>
      <c r="C1008" s="419" t="s">
        <v>119</v>
      </c>
      <c r="D1008" s="419" t="s">
        <v>120</v>
      </c>
      <c r="E1008" s="457">
        <v>0.99832455872386006</v>
      </c>
      <c r="F1008" s="457">
        <v>1.0041574043854005</v>
      </c>
      <c r="G1008" s="457">
        <v>0.99572329182633035</v>
      </c>
      <c r="H1008" s="457">
        <v>0.99594770581974779</v>
      </c>
      <c r="I1008" s="457">
        <v>5458882680.4678326</v>
      </c>
      <c r="J1008" s="462">
        <v>60771041367.414833</v>
      </c>
      <c r="K1008" s="474">
        <f t="shared" si="72"/>
        <v>-2.3659977528374121E-3</v>
      </c>
      <c r="L1008" s="458">
        <f ca="1">IF(COUNTIF($D$64:$D1008,$D1008)&gt;=7,AVERAGE(OFFSET($H1008,0,0,-7,1)),"")</f>
        <v>0.99808170895446913</v>
      </c>
      <c r="M1008" s="458">
        <f ca="1">IF(COUNTIF($D$64:$D1008,$D1008)&gt;=20,AVERAGE(OFFSET($H1008,0,0,-20,1)),"")</f>
        <v>0.99694767345986079</v>
      </c>
      <c r="N1008" s="458" t="str">
        <f ca="1">IF(COUNTIF($D$64:$D1008,$D1008)&gt;=50,AVERAGE(OFFSET($H1008,0,0,-50,1)),"")</f>
        <v/>
      </c>
      <c r="O1008" s="458">
        <f t="shared" si="73"/>
        <v>0.99756894929089091</v>
      </c>
      <c r="P1008" s="458">
        <f t="shared" si="74"/>
        <v>0.99743639440224674</v>
      </c>
      <c r="Q1008" s="458">
        <f t="shared" si="75"/>
        <v>1.325548886441652E-4</v>
      </c>
      <c r="R1008" s="453">
        <f t="shared" si="76"/>
        <v>6.4975048627838973E-5</v>
      </c>
      <c r="S1008" s="453">
        <f>IF(COUNTIF($D$64:$D1008,$D1008)&gt;=14,100-100/(1+(AVERAGEIFS($K$64:$K1008,$D$64:$D1008,$D1008,$K$64:$K1008,"&gt;0")*COUNTIFS($D$64:$D1008,$D1008,$K$64:$K1008,"&gt;0"))/(-AVERAGEIFS($K$64:$K1008,$D$64:$D1008,$D1008,$K$64:$K1008,"&lt;0")*COUNTIFS($D$64:$D1008,$D1008,$K$64:$K1008,"&lt;0"))),"")</f>
        <v>44.477570504897322</v>
      </c>
      <c r="T1008" s="453">
        <f ca="1">IF($D1008=$D1007,MIN(0,$H1008/MAX(OFFSET($H1008,0,0,-(COUNTIF($D$64:$D1008,$D1008)),1))-1),0)</f>
        <v>-4.5165257625758848E-3</v>
      </c>
      <c r="U1008" s="453">
        <f ca="1">IF(COUNTIF($D$64:$D1008,$D1008)&gt;=30,STDEV(OFFSET($K1008,0,0,-30,1))*SQRT(365),"")</f>
        <v>1.4766449732879997E-2</v>
      </c>
      <c r="V1008" s="453" t="str">
        <f ca="1">IF(COUNTIF($D$64:$D1008,$D1008)&lt;20,"Neutral",IF($H1008&gt;$M1008*1.05,"Bullish",IF($H1008&lt;$M1008*0.95,"Bearish","Neutral")))</f>
        <v>Neutral</v>
      </c>
      <c r="AB1008" s="433"/>
      <c r="AC1008" s="433"/>
      <c r="AD1008" s="433"/>
      <c r="AE1008" s="433"/>
      <c r="AF1008" s="433"/>
      <c r="AG1008" s="433"/>
      <c r="AH1008" s="433"/>
      <c r="AI1008" s="433"/>
      <c r="AJ1008" s="433"/>
      <c r="AK1008" s="433"/>
      <c r="AL1008" s="433"/>
      <c r="AM1008" s="433"/>
      <c r="AN1008" s="433"/>
      <c r="AO1008" s="433"/>
      <c r="AP1008" s="433"/>
      <c r="AQ1008" s="433"/>
      <c r="AR1008" s="433"/>
      <c r="AS1008" s="433"/>
      <c r="AT1008" s="433"/>
    </row>
    <row r="1009" spans="2:46" ht="20.149999999999999" customHeight="1">
      <c r="B1009" s="437">
        <v>46088</v>
      </c>
      <c r="C1009" s="419" t="s">
        <v>119</v>
      </c>
      <c r="D1009" s="419" t="s">
        <v>120</v>
      </c>
      <c r="E1009" s="457">
        <v>0.99597661805003967</v>
      </c>
      <c r="F1009" s="457">
        <v>1.0001328417188757</v>
      </c>
      <c r="G1009" s="457">
        <v>0.99141962870465206</v>
      </c>
      <c r="H1009" s="457">
        <v>0.99461700078224036</v>
      </c>
      <c r="I1009" s="457">
        <v>4393647972.67031</v>
      </c>
      <c r="J1009" s="462">
        <v>60689844000.916939</v>
      </c>
      <c r="K1009" s="474">
        <f t="shared" si="72"/>
        <v>-1.3361193863207221E-3</v>
      </c>
      <c r="L1009" s="458">
        <f ca="1">IF(COUNTIF($D$64:$D1009,$D1009)&gt;=7,AVERAGE(OFFSET($H1009,0,0,-7,1)),"")</f>
        <v>0.99749721118489909</v>
      </c>
      <c r="M1009" s="458">
        <f ca="1">IF(COUNTIF($D$64:$D1009,$D1009)&gt;=20,AVERAGE(OFFSET($H1009,0,0,-20,1)),"")</f>
        <v>0.99685945734891257</v>
      </c>
      <c r="N1009" s="458" t="str">
        <f ca="1">IF(COUNTIF($D$64:$D1009,$D1009)&gt;=50,AVERAGE(OFFSET($H1009,0,0,-50,1)),"")</f>
        <v/>
      </c>
      <c r="O1009" s="458">
        <f t="shared" si="73"/>
        <v>0.99711480336648317</v>
      </c>
      <c r="P1009" s="458">
        <f t="shared" si="74"/>
        <v>0.99722755043039446</v>
      </c>
      <c r="Q1009" s="458">
        <f t="shared" si="75"/>
        <v>-1.127470639112893E-4</v>
      </c>
      <c r="R1009" s="453">
        <f t="shared" si="76"/>
        <v>2.9430626120013313E-5</v>
      </c>
      <c r="S1009" s="453">
        <f>IF(COUNTIF($D$64:$D1009,$D1009)&gt;=14,100-100/(1+(AVERAGEIFS($K$64:$K1009,$D$64:$D1009,$D1009,$K$64:$K1009,"&gt;0")*COUNTIFS($D$64:$D1009,$D1009,$K$64:$K1009,"&gt;0"))/(-AVERAGEIFS($K$64:$K1009,$D$64:$D1009,$D1009,$K$64:$K1009,"&lt;0")*COUNTIFS($D$64:$D1009,$D1009,$K$64:$K1009,"&lt;0"))),"")</f>
        <v>42.420832950496106</v>
      </c>
      <c r="T1009" s="453">
        <f ca="1">IF($D1009=$D1008,MIN(0,$H1009/MAX(OFFSET($H1009,0,0,-(COUNTIF($D$64:$D1009,$D1009)),1))-1),0)</f>
        <v>-5.8466105312664496E-3</v>
      </c>
      <c r="U1009" s="453">
        <f ca="1">IF(COUNTIF($D$64:$D1009,$D1009)&gt;=30,STDEV(OFFSET($K1009,0,0,-30,1))*SQRT(365),"")</f>
        <v>1.5168755965653664E-2</v>
      </c>
      <c r="V1009" s="453" t="str">
        <f ca="1">IF(COUNTIF($D$64:$D1009,$D1009)&lt;20,"Neutral",IF($H1009&gt;$M1009*1.05,"Bullish",IF($H1009&lt;$M1009*0.95,"Bearish","Neutral")))</f>
        <v>Neutral</v>
      </c>
      <c r="AB1009" s="433"/>
      <c r="AC1009" s="433"/>
      <c r="AD1009" s="433"/>
      <c r="AE1009" s="433"/>
      <c r="AF1009" s="433"/>
      <c r="AG1009" s="433"/>
      <c r="AH1009" s="433"/>
      <c r="AI1009" s="433"/>
      <c r="AJ1009" s="433"/>
      <c r="AK1009" s="433"/>
      <c r="AL1009" s="433"/>
      <c r="AM1009" s="433"/>
      <c r="AN1009" s="433"/>
      <c r="AO1009" s="433"/>
      <c r="AP1009" s="433"/>
      <c r="AQ1009" s="433"/>
      <c r="AR1009" s="433"/>
      <c r="AS1009" s="433"/>
      <c r="AT1009" s="433"/>
    </row>
    <row r="1010" spans="2:46" ht="20.149999999999999" customHeight="1">
      <c r="B1010" s="437">
        <v>46089</v>
      </c>
      <c r="C1010" s="419" t="s">
        <v>119</v>
      </c>
      <c r="D1010" s="419" t="s">
        <v>120</v>
      </c>
      <c r="E1010" s="457">
        <v>0.99459566204446759</v>
      </c>
      <c r="F1010" s="457">
        <v>1.0009037748845329</v>
      </c>
      <c r="G1010" s="457">
        <v>0.9908462234309614</v>
      </c>
      <c r="H1010" s="457">
        <v>0.99556789590006267</v>
      </c>
      <c r="I1010" s="457">
        <v>6384853111.5328732</v>
      </c>
      <c r="J1010" s="462">
        <v>60747866009.706734</v>
      </c>
      <c r="K1010" s="474">
        <f t="shared" si="72"/>
        <v>9.5604148840644498E-4</v>
      </c>
      <c r="L1010" s="458">
        <f ca="1">IF(COUNTIF($D$64:$D1010,$D1010)&gt;=7,AVERAGE(OFFSET($H1010,0,0,-7,1)),"")</f>
        <v>0.99709152881064023</v>
      </c>
      <c r="M1010" s="458">
        <f ca="1">IF(COUNTIF($D$64:$D1010,$D1010)&gt;=20,AVERAGE(OFFSET($H1010,0,0,-20,1)),"")</f>
        <v>0.99681959779297458</v>
      </c>
      <c r="N1010" s="458" t="str">
        <f ca="1">IF(COUNTIF($D$64:$D1010,$D1010)&gt;=50,AVERAGE(OFFSET($H1010,0,0,-50,1)),"")</f>
        <v/>
      </c>
      <c r="O1010" s="458">
        <f t="shared" si="73"/>
        <v>0.99687681760241853</v>
      </c>
      <c r="P1010" s="458">
        <f t="shared" si="74"/>
        <v>0.99710461305777731</v>
      </c>
      <c r="Q1010" s="458">
        <f t="shared" si="75"/>
        <v>-2.2779545535878132E-4</v>
      </c>
      <c r="R1010" s="453">
        <f t="shared" si="76"/>
        <v>-2.2014590175745611E-5</v>
      </c>
      <c r="S1010" s="453">
        <f>IF(COUNTIF($D$64:$D1010,$D1010)&gt;=14,100-100/(1+(AVERAGEIFS($K$64:$K1010,$D$64:$D1010,$D1010,$K$64:$K1010,"&gt;0")*COUNTIFS($D$64:$D1010,$D1010,$K$64:$K1010,"&gt;0"))/(-AVERAGEIFS($K$64:$K1010,$D$64:$D1010,$D1010,$K$64:$K1010,"&lt;0")*COUNTIFS($D$64:$D1010,$D1010,$K$64:$K1010,"&lt;0"))),"")</f>
        <v>44.264987844064628</v>
      </c>
      <c r="T1010" s="453">
        <f ca="1">IF($D1010=$D1009,MIN(0,$H1010/MAX(OFFSET($H1010,0,0,-(COUNTIF($D$64:$D1010,$D1010)),1))-1),0)</f>
        <v>-4.8961586450944061E-3</v>
      </c>
      <c r="U1010" s="453">
        <f ca="1">IF(COUNTIF($D$64:$D1010,$D1010)&gt;=30,STDEV(OFFSET($K1010,0,0,-30,1))*SQRT(365),"")</f>
        <v>1.5631433059968128E-2</v>
      </c>
      <c r="V1010" s="453" t="str">
        <f ca="1">IF(COUNTIF($D$64:$D1010,$D1010)&lt;20,"Neutral",IF($H1010&gt;$M1010*1.05,"Bullish",IF($H1010&lt;$M1010*0.95,"Bearish","Neutral")))</f>
        <v>Neutral</v>
      </c>
      <c r="AB1010" s="433"/>
      <c r="AC1010" s="433"/>
      <c r="AD1010" s="433"/>
      <c r="AE1010" s="433"/>
      <c r="AF1010" s="433"/>
      <c r="AG1010" s="433"/>
      <c r="AH1010" s="433"/>
      <c r="AI1010" s="433"/>
      <c r="AJ1010" s="433"/>
      <c r="AK1010" s="433"/>
      <c r="AL1010" s="433"/>
      <c r="AM1010" s="433"/>
      <c r="AN1010" s="433"/>
      <c r="AO1010" s="433"/>
      <c r="AP1010" s="433"/>
      <c r="AQ1010" s="433"/>
      <c r="AR1010" s="433"/>
      <c r="AS1010" s="433"/>
      <c r="AT1010" s="433"/>
    </row>
    <row r="1011" spans="2:46" ht="20.149999999999999" customHeight="1">
      <c r="B1011" s="437">
        <v>46090</v>
      </c>
      <c r="C1011" s="419" t="s">
        <v>119</v>
      </c>
      <c r="D1011" s="419" t="s">
        <v>120</v>
      </c>
      <c r="E1011" s="457">
        <v>0.99557915713130818</v>
      </c>
      <c r="F1011" s="457">
        <v>1.0008803181407318</v>
      </c>
      <c r="G1011" s="457">
        <v>0.99121676138683312</v>
      </c>
      <c r="H1011" s="457">
        <v>0.99567088037296891</v>
      </c>
      <c r="I1011" s="457">
        <v>2475101572.1923132</v>
      </c>
      <c r="J1011" s="462">
        <v>60754149947.73542</v>
      </c>
      <c r="K1011" s="474">
        <f t="shared" si="72"/>
        <v>1.0344294279707178E-4</v>
      </c>
      <c r="L1011" s="458">
        <f ca="1">IF(COUNTIF($D$64:$D1011,$D1011)&gt;=7,AVERAGE(OFFSET($H1011,0,0,-7,1)),"")</f>
        <v>0.9966905407504616</v>
      </c>
      <c r="M1011" s="458">
        <f ca="1">IF(COUNTIF($D$64:$D1011,$D1011)&gt;=20,AVERAGE(OFFSET($H1011,0,0,-20,1)),"")</f>
        <v>0.99681301458115656</v>
      </c>
      <c r="N1011" s="458" t="str">
        <f ca="1">IF(COUNTIF($D$64:$D1011,$D1011)&gt;=50,AVERAGE(OFFSET($H1011,0,0,-50,1)),"")</f>
        <v/>
      </c>
      <c r="O1011" s="458">
        <f t="shared" si="73"/>
        <v>0.99669128879788782</v>
      </c>
      <c r="P1011" s="458">
        <f t="shared" si="74"/>
        <v>0.99699841063668038</v>
      </c>
      <c r="Q1011" s="458">
        <f t="shared" si="75"/>
        <v>-3.0712183879255672E-4</v>
      </c>
      <c r="R1011" s="453">
        <f t="shared" si="76"/>
        <v>-7.9036039899107828E-5</v>
      </c>
      <c r="S1011" s="453">
        <f>IF(COUNTIF($D$64:$D1011,$D1011)&gt;=14,100-100/(1+(AVERAGEIFS($K$64:$K1011,$D$64:$D1011,$D1011,$K$64:$K1011,"&gt;0")*COUNTIFS($D$64:$D1011,$D1011,$K$64:$K1011,"&gt;0"))/(-AVERAGEIFS($K$64:$K1011,$D$64:$D1011,$D1011,$K$64:$K1011,"&lt;0")*COUNTIFS($D$64:$D1011,$D1011,$K$64:$K1011,"&lt;0"))),"")</f>
        <v>44.457466170233154</v>
      </c>
      <c r="T1011" s="453">
        <f ca="1">IF($D1011=$D1010,MIN(0,$H1011/MAX(OFFSET($H1011,0,0,-(COUNTIF($D$64:$D1011,$D1011)),1))-1),0)</f>
        <v>-4.7932221753559379E-3</v>
      </c>
      <c r="U1011" s="453">
        <f ca="1">IF(COUNTIF($D$64:$D1011,$D1011)&gt;=30,STDEV(OFFSET($K1011,0,0,-30,1))*SQRT(365),"")</f>
        <v>1.5607832418411089E-2</v>
      </c>
      <c r="V1011" s="453" t="str">
        <f ca="1">IF(COUNTIF($D$64:$D1011,$D1011)&lt;20,"Neutral",IF($H1011&gt;$M1011*1.05,"Bullish",IF($H1011&lt;$M1011*0.95,"Bearish","Neutral")))</f>
        <v>Neutral</v>
      </c>
      <c r="AB1011" s="433"/>
      <c r="AC1011" s="433"/>
      <c r="AD1011" s="433"/>
      <c r="AE1011" s="433"/>
      <c r="AF1011" s="433"/>
      <c r="AG1011" s="433"/>
      <c r="AH1011" s="433"/>
      <c r="AI1011" s="433"/>
      <c r="AJ1011" s="433"/>
      <c r="AK1011" s="433"/>
      <c r="AL1011" s="433"/>
      <c r="AM1011" s="433"/>
      <c r="AN1011" s="433"/>
      <c r="AO1011" s="433"/>
      <c r="AP1011" s="433"/>
      <c r="AQ1011" s="433"/>
      <c r="AR1011" s="433"/>
      <c r="AS1011" s="433"/>
      <c r="AT1011" s="433"/>
    </row>
    <row r="1012" spans="2:46" ht="20.149999999999999" customHeight="1">
      <c r="B1012" s="437">
        <v>46091</v>
      </c>
      <c r="C1012" s="419" t="s">
        <v>119</v>
      </c>
      <c r="D1012" s="419" t="s">
        <v>120</v>
      </c>
      <c r="E1012" s="457">
        <v>0.99571677591447183</v>
      </c>
      <c r="F1012" s="457">
        <v>0.99969888177491872</v>
      </c>
      <c r="G1012" s="457">
        <v>0.99183124700998981</v>
      </c>
      <c r="H1012" s="457">
        <v>0.99690033648449972</v>
      </c>
      <c r="I1012" s="457">
        <v>3388443052.6079087</v>
      </c>
      <c r="J1012" s="462">
        <v>60829169276.337379</v>
      </c>
      <c r="K1012" s="474">
        <f t="shared" si="72"/>
        <v>1.2348017158745339E-3</v>
      </c>
      <c r="L1012" s="458">
        <f ca="1">IF(COUNTIF($D$64:$D1012,$D1012)&gt;=7,AVERAGE(OFFSET($H1012,0,0,-7,1)),"")</f>
        <v>0.99647063338832764</v>
      </c>
      <c r="M1012" s="458">
        <f ca="1">IF(COUNTIF($D$64:$D1012,$D1012)&gt;=20,AVERAGE(OFFSET($H1012,0,0,-20,1)),"")</f>
        <v>0.99689430410036084</v>
      </c>
      <c r="N1012" s="458" t="str">
        <f ca="1">IF(COUNTIF($D$64:$D1012,$D1012)&gt;=50,AVERAGE(OFFSET($H1012,0,0,-50,1)),"")</f>
        <v/>
      </c>
      <c r="O1012" s="458">
        <f t="shared" si="73"/>
        <v>0.99672344998044349</v>
      </c>
      <c r="P1012" s="458">
        <f t="shared" si="74"/>
        <v>0.99699114588466697</v>
      </c>
      <c r="Q1012" s="458">
        <f t="shared" si="75"/>
        <v>-2.676959042234861E-4</v>
      </c>
      <c r="R1012" s="453">
        <f t="shared" si="76"/>
        <v>-1.1676801276398348E-4</v>
      </c>
      <c r="S1012" s="453">
        <f>IF(COUNTIF($D$64:$D1012,$D1012)&gt;=14,100-100/(1+(AVERAGEIFS($K$64:$K1012,$D$64:$D1012,$D1012,$K$64:$K1012,"&gt;0")*COUNTIFS($D$64:$D1012,$D1012,$K$64:$K1012,"&gt;0"))/(-AVERAGEIFS($K$64:$K1012,$D$64:$D1012,$D1012,$K$64:$K1012,"&lt;0")*COUNTIFS($D$64:$D1012,$D1012,$K$64:$K1012,"&lt;0"))),"")</f>
        <v>46.656498478889411</v>
      </c>
      <c r="T1012" s="453">
        <f ca="1">IF($D1012=$D1011,MIN(0,$H1012/MAX(OFFSET($H1012,0,0,-(COUNTIF($D$64:$D1012,$D1012)),1))-1),0)</f>
        <v>-3.5643391384481138E-3</v>
      </c>
      <c r="U1012" s="453">
        <f ca="1">IF(COUNTIF($D$64:$D1012,$D1012)&gt;=30,STDEV(OFFSET($K1012,0,0,-30,1))*SQRT(365),"")</f>
        <v>1.5745944780535297E-2</v>
      </c>
      <c r="V1012" s="453" t="str">
        <f ca="1">IF(COUNTIF($D$64:$D1012,$D1012)&lt;20,"Neutral",IF($H1012&gt;$M1012*1.05,"Bullish",IF($H1012&lt;$M1012*0.95,"Bearish","Neutral")))</f>
        <v>Neutral</v>
      </c>
      <c r="AB1012" s="433"/>
      <c r="AC1012" s="433"/>
      <c r="AD1012" s="433"/>
      <c r="AE1012" s="433"/>
      <c r="AF1012" s="433"/>
      <c r="AG1012" s="433"/>
      <c r="AH1012" s="433"/>
      <c r="AI1012" s="433"/>
      <c r="AJ1012" s="433"/>
      <c r="AK1012" s="433"/>
      <c r="AL1012" s="433"/>
      <c r="AM1012" s="433"/>
      <c r="AN1012" s="433"/>
      <c r="AO1012" s="433"/>
      <c r="AP1012" s="433"/>
      <c r="AQ1012" s="433"/>
      <c r="AR1012" s="433"/>
      <c r="AS1012" s="433"/>
      <c r="AT1012" s="433"/>
    </row>
    <row r="1013" spans="2:46" ht="20.149999999999999" customHeight="1">
      <c r="B1013" s="437">
        <v>46092</v>
      </c>
      <c r="C1013" s="419" t="s">
        <v>119</v>
      </c>
      <c r="D1013" s="419" t="s">
        <v>120</v>
      </c>
      <c r="E1013" s="457">
        <v>0.99682456746196912</v>
      </c>
      <c r="F1013" s="457">
        <v>1.0009908226038611</v>
      </c>
      <c r="G1013" s="457">
        <v>0.99425420856205571</v>
      </c>
      <c r="H1013" s="457">
        <v>0.99612874359893544</v>
      </c>
      <c r="I1013" s="457">
        <v>4289952827.8084979</v>
      </c>
      <c r="J1013" s="462">
        <v>60782087985.93084</v>
      </c>
      <c r="K1013" s="474">
        <f t="shared" si="72"/>
        <v>-7.7399200032901572E-4</v>
      </c>
      <c r="L1013" s="458">
        <f ca="1">IF(COUNTIF($D$64:$D1013,$D1013)&gt;=7,AVERAGE(OFFSET($H1013,0,0,-7,1)),"")</f>
        <v>0.99616318104218571</v>
      </c>
      <c r="M1013" s="458">
        <f ca="1">IF(COUNTIF($D$64:$D1013,$D1013)&gt;=20,AVERAGE(OFFSET($H1013,0,0,-20,1)),"")</f>
        <v>0.9969606659626582</v>
      </c>
      <c r="N1013" s="458">
        <f ca="1">IF(COUNTIF($D$64:$D1013,$D1013)&gt;=50,AVERAGE(OFFSET($H1013,0,0,-50,1)),"")</f>
        <v>0.99743246104833683</v>
      </c>
      <c r="O1013" s="458">
        <f t="shared" si="73"/>
        <v>0.9966319566909807</v>
      </c>
      <c r="P1013" s="458">
        <f t="shared" si="74"/>
        <v>0.99692726423387201</v>
      </c>
      <c r="Q1013" s="458">
        <f t="shared" si="75"/>
        <v>-2.9530754289130989E-4</v>
      </c>
      <c r="R1013" s="453">
        <f t="shared" si="76"/>
        <v>-1.5247591878944877E-4</v>
      </c>
      <c r="S1013" s="453">
        <f>IF(COUNTIF($D$64:$D1013,$D1013)&gt;=14,100-100/(1+(AVERAGEIFS($K$64:$K1013,$D$64:$D1013,$D1013,$K$64:$K1013,"&gt;0")*COUNTIFS($D$64:$D1013,$D1013,$K$64:$K1013,"&gt;0"))/(-AVERAGEIFS($K$64:$K1013,$D$64:$D1013,$D1013,$K$64:$K1013,"&lt;0")*COUNTIFS($D$64:$D1013,$D1013,$K$64:$K1013,"&lt;0"))),"")</f>
        <v>45.52667371240279</v>
      </c>
      <c r="T1013" s="453">
        <f ca="1">IF($D1013=$D1012,MIN(0,$H1013/MAX(OFFSET($H1013,0,0,-(COUNTIF($D$64:$D1013,$D1013)),1))-1),0)</f>
        <v>-4.3355723687974468E-3</v>
      </c>
      <c r="U1013" s="453">
        <f ca="1">IF(COUNTIF($D$64:$D1013,$D1013)&gt;=30,STDEV(OFFSET($K1013,0,0,-30,1))*SQRT(365),"")</f>
        <v>1.5829896651806254E-2</v>
      </c>
      <c r="V1013" s="453" t="str">
        <f ca="1">IF(COUNTIF($D$64:$D1013,$D1013)&lt;20,"Neutral",IF($H1013&gt;$M1013*1.05,"Bullish",IF($H1013&lt;$M1013*0.95,"Bearish","Neutral")))</f>
        <v>Neutral</v>
      </c>
      <c r="AB1013" s="433"/>
      <c r="AC1013" s="433"/>
      <c r="AD1013" s="433"/>
      <c r="AE1013" s="433"/>
      <c r="AF1013" s="433"/>
      <c r="AG1013" s="433"/>
      <c r="AH1013" s="433"/>
      <c r="AI1013" s="433"/>
      <c r="AJ1013" s="433"/>
      <c r="AK1013" s="433"/>
      <c r="AL1013" s="433"/>
      <c r="AM1013" s="433"/>
      <c r="AN1013" s="433"/>
      <c r="AO1013" s="433"/>
      <c r="AP1013" s="433"/>
      <c r="AQ1013" s="433"/>
      <c r="AR1013" s="433"/>
      <c r="AS1013" s="433"/>
      <c r="AT1013" s="433"/>
    </row>
    <row r="1014" spans="2:46" ht="20.149999999999999" customHeight="1">
      <c r="B1014" s="437">
        <v>46093</v>
      </c>
      <c r="C1014" s="419" t="s">
        <v>119</v>
      </c>
      <c r="D1014" s="419" t="s">
        <v>120</v>
      </c>
      <c r="E1014" s="457">
        <v>0.99623927340527896</v>
      </c>
      <c r="F1014" s="457">
        <v>0.99786645532342522</v>
      </c>
      <c r="G1014" s="457">
        <v>0.99096965945693838</v>
      </c>
      <c r="H1014" s="457">
        <v>0.99484426785465896</v>
      </c>
      <c r="I1014" s="457">
        <v>2786798610.2641029</v>
      </c>
      <c r="J1014" s="462">
        <v>60703711452.569962</v>
      </c>
      <c r="K1014" s="474">
        <f t="shared" si="72"/>
        <v>-1.2894676039924002E-3</v>
      </c>
      <c r="L1014" s="458">
        <f ca="1">IF(COUNTIF($D$64:$D1014,$D1014)&gt;=7,AVERAGE(OFFSET($H1014,0,0,-7,1)),"")</f>
        <v>0.99566811868758764</v>
      </c>
      <c r="M1014" s="458">
        <f ca="1">IF(COUNTIF($D$64:$D1014,$D1014)&gt;=20,AVERAGE(OFFSET($H1014,0,0,-20,1)),"")</f>
        <v>0.99696694623001947</v>
      </c>
      <c r="N1014" s="458">
        <f ca="1">IF(COUNTIF($D$64:$D1014,$D1014)&gt;=50,AVERAGE(OFFSET($H1014,0,0,-50,1)),"")</f>
        <v>0.99734938809215368</v>
      </c>
      <c r="O1014" s="458">
        <f t="shared" si="73"/>
        <v>0.99635692763923889</v>
      </c>
      <c r="P1014" s="458">
        <f t="shared" si="74"/>
        <v>0.99677296820578221</v>
      </c>
      <c r="Q1014" s="458">
        <f t="shared" si="75"/>
        <v>-4.1604056654331867E-4</v>
      </c>
      <c r="R1014" s="453">
        <f t="shared" si="76"/>
        <v>-2.0518884834022275E-4</v>
      </c>
      <c r="S1014" s="453">
        <f>IF(COUNTIF($D$64:$D1014,$D1014)&gt;=14,100-100/(1+(AVERAGEIFS($K$64:$K1014,$D$64:$D1014,$D1014,$K$64:$K1014,"&gt;0")*COUNTIFS($D$64:$D1014,$D1014,$K$64:$K1014,"&gt;0"))/(-AVERAGEIFS($K$64:$K1014,$D$64:$D1014,$D1014,$K$64:$K1014,"&lt;0")*COUNTIFS($D$64:$D1014,$D1014,$K$64:$K1014,"&lt;0"))),"")</f>
        <v>43.761196565684799</v>
      </c>
      <c r="T1014" s="453">
        <f ca="1">IF($D1014=$D1013,MIN(0,$H1014/MAX(OFFSET($H1014,0,0,-(COUNTIF($D$64:$D1014,$D1014)),1))-1),0)</f>
        <v>-5.6194493926755573E-3</v>
      </c>
      <c r="U1014" s="453">
        <f ca="1">IF(COUNTIF($D$64:$D1014,$D1014)&gt;=30,STDEV(OFFSET($K1014,0,0,-30,1))*SQRT(365),"")</f>
        <v>1.5764080396725253E-2</v>
      </c>
      <c r="V1014" s="453" t="str">
        <f ca="1">IF(COUNTIF($D$64:$D1014,$D1014)&lt;20,"Neutral",IF($H1014&gt;$M1014*1.05,"Bullish",IF($H1014&lt;$M1014*0.95,"Bearish","Neutral")))</f>
        <v>Neutral</v>
      </c>
      <c r="AB1014" s="433"/>
      <c r="AC1014" s="433"/>
      <c r="AD1014" s="433"/>
      <c r="AE1014" s="433"/>
      <c r="AF1014" s="433"/>
      <c r="AG1014" s="433"/>
      <c r="AH1014" s="433"/>
      <c r="AI1014" s="433"/>
      <c r="AJ1014" s="433"/>
      <c r="AK1014" s="433"/>
      <c r="AL1014" s="433"/>
      <c r="AM1014" s="433"/>
      <c r="AN1014" s="433"/>
      <c r="AO1014" s="433"/>
      <c r="AP1014" s="433"/>
      <c r="AQ1014" s="433"/>
      <c r="AR1014" s="433"/>
      <c r="AS1014" s="433"/>
      <c r="AT1014" s="433"/>
    </row>
    <row r="1015" spans="2:46" ht="20.149999999999999" customHeight="1">
      <c r="B1015" s="437">
        <v>46094</v>
      </c>
      <c r="C1015" s="419" t="s">
        <v>119</v>
      </c>
      <c r="D1015" s="419" t="s">
        <v>120</v>
      </c>
      <c r="E1015" s="457">
        <v>0.99491529043519344</v>
      </c>
      <c r="F1015" s="457">
        <v>1.0022451150670157</v>
      </c>
      <c r="G1015" s="457">
        <v>0.98796358276707219</v>
      </c>
      <c r="H1015" s="457">
        <v>0.99553985232659459</v>
      </c>
      <c r="I1015" s="457">
        <v>5005112664.3510551</v>
      </c>
      <c r="J1015" s="462">
        <v>60746154838.373779</v>
      </c>
      <c r="K1015" s="474">
        <f t="shared" si="72"/>
        <v>6.9918930470969087E-4</v>
      </c>
      <c r="L1015" s="458">
        <f ca="1">IF(COUNTIF($D$64:$D1015,$D1015)&gt;=7,AVERAGE(OFFSET($H1015,0,0,-7,1)),"")</f>
        <v>0.99560985390285162</v>
      </c>
      <c r="M1015" s="458">
        <f ca="1">IF(COUNTIF($D$64:$D1015,$D1015)&gt;=20,AVERAGE(OFFSET($H1015,0,0,-20,1)),"")</f>
        <v>0.99696531581517134</v>
      </c>
      <c r="N1015" s="458">
        <f ca="1">IF(COUNTIF($D$64:$D1015,$D1015)&gt;=50,AVERAGE(OFFSET($H1015,0,0,-50,1)),"")</f>
        <v>0.99726167798810039</v>
      </c>
      <c r="O1015" s="458">
        <f t="shared" si="73"/>
        <v>0.99623122374498596</v>
      </c>
      <c r="P1015" s="458">
        <f t="shared" si="74"/>
        <v>0.9966816262888053</v>
      </c>
      <c r="Q1015" s="458">
        <f t="shared" si="75"/>
        <v>-4.5040254381933931E-4</v>
      </c>
      <c r="R1015" s="453">
        <f t="shared" si="76"/>
        <v>-2.5423158743604604E-4</v>
      </c>
      <c r="S1015" s="453">
        <f>IF(COUNTIF($D$64:$D1015,$D1015)&gt;=14,100-100/(1+(AVERAGEIFS($K$64:$K1015,$D$64:$D1015,$D1015,$K$64:$K1015,"&gt;0")*COUNTIFS($D$64:$D1015,$D1015,$K$64:$K1015,"&gt;0"))/(-AVERAGEIFS($K$64:$K1015,$D$64:$D1015,$D1015,$K$64:$K1015,"&lt;0")*COUNTIFS($D$64:$D1015,$D1015,$K$64:$K1015,"&lt;0"))),"")</f>
        <v>44.919385201356562</v>
      </c>
      <c r="T1015" s="453">
        <f ca="1">IF($D1015=$D1014,MIN(0,$H1015/MAX(OFFSET($H1015,0,0,-(COUNTIF($D$64:$D1015,$D1015)),1))-1),0)</f>
        <v>-4.9241891468796428E-3</v>
      </c>
      <c r="U1015" s="453">
        <f ca="1">IF(COUNTIF($D$64:$D1015,$D1015)&gt;=30,STDEV(OFFSET($K1015,0,0,-30,1))*SQRT(365),"")</f>
        <v>1.5842860123484695E-2</v>
      </c>
      <c r="V1015" s="453" t="str">
        <f ca="1">IF(COUNTIF($D$64:$D1015,$D1015)&lt;20,"Neutral",IF($H1015&gt;$M1015*1.05,"Bullish",IF($H1015&lt;$M1015*0.95,"Bearish","Neutral")))</f>
        <v>Neutral</v>
      </c>
      <c r="AB1015" s="433"/>
      <c r="AC1015" s="433"/>
      <c r="AD1015" s="433"/>
      <c r="AE1015" s="433"/>
      <c r="AF1015" s="433"/>
      <c r="AG1015" s="433"/>
      <c r="AH1015" s="433"/>
      <c r="AI1015" s="433"/>
      <c r="AJ1015" s="433"/>
      <c r="AK1015" s="433"/>
      <c r="AL1015" s="433"/>
      <c r="AM1015" s="433"/>
      <c r="AN1015" s="433"/>
      <c r="AO1015" s="433"/>
      <c r="AP1015" s="433"/>
      <c r="AQ1015" s="433"/>
      <c r="AR1015" s="433"/>
      <c r="AS1015" s="433"/>
      <c r="AT1015" s="433"/>
    </row>
    <row r="1016" spans="2:46" ht="20.149999999999999" customHeight="1">
      <c r="B1016" s="437">
        <v>46095</v>
      </c>
      <c r="C1016" s="419" t="s">
        <v>119</v>
      </c>
      <c r="D1016" s="419" t="s">
        <v>120</v>
      </c>
      <c r="E1016" s="457">
        <v>0.99545982089908014</v>
      </c>
      <c r="F1016" s="457">
        <v>0.99979653791900858</v>
      </c>
      <c r="G1016" s="457">
        <v>0.99062049069450597</v>
      </c>
      <c r="H1016" s="457">
        <v>0.99625167196679743</v>
      </c>
      <c r="I1016" s="457">
        <v>6772512148.1987324</v>
      </c>
      <c r="J1016" s="462">
        <v>60789588866.634628</v>
      </c>
      <c r="K1016" s="474">
        <f t="shared" si="72"/>
        <v>7.1500868452356592E-4</v>
      </c>
      <c r="L1016" s="458">
        <f ca="1">IF(COUNTIF($D$64:$D1016,$D1016)&gt;=7,AVERAGE(OFFSET($H1016,0,0,-7,1)),"")</f>
        <v>0.99584337835778824</v>
      </c>
      <c r="M1016" s="458">
        <f ca="1">IF(COUNTIF($D$64:$D1016,$D1016)&gt;=20,AVERAGE(OFFSET($H1016,0,0,-20,1)),"")</f>
        <v>0.99698654002291642</v>
      </c>
      <c r="N1016" s="458">
        <f ca="1">IF(COUNTIF($D$64:$D1016,$D1016)&gt;=50,AVERAGE(OFFSET($H1016,0,0,-50,1)),"")</f>
        <v>0.99717955867455532</v>
      </c>
      <c r="O1016" s="458">
        <f t="shared" si="73"/>
        <v>0.99623436962526468</v>
      </c>
      <c r="P1016" s="458">
        <f t="shared" si="74"/>
        <v>0.99664977782050845</v>
      </c>
      <c r="Q1016" s="458">
        <f t="shared" si="75"/>
        <v>-4.1540819524377159E-4</v>
      </c>
      <c r="R1016" s="453">
        <f t="shared" si="76"/>
        <v>-2.8646690899759115E-4</v>
      </c>
      <c r="S1016" s="453">
        <f>IF(COUNTIF($D$64:$D1016,$D1016)&gt;=14,100-100/(1+(AVERAGEIFS($K$64:$K1016,$D$64:$D1016,$D1016,$K$64:$K1016,"&gt;0")*COUNTIFS($D$64:$D1016,$D1016,$K$64:$K1016,"&gt;0"))/(-AVERAGEIFS($K$64:$K1016,$D$64:$D1016,$D1016,$K$64:$K1016,"&lt;0")*COUNTIFS($D$64:$D1016,$D1016,$K$64:$K1016,"&lt;0"))),"")</f>
        <v>46.055460860398469</v>
      </c>
      <c r="T1016" s="453">
        <f ca="1">IF($D1016=$D1015,MIN(0,$H1016/MAX(OFFSET($H1016,0,0,-(COUNTIF($D$64:$D1016,$D1016)),1))-1),0)</f>
        <v>-4.2127013003603331E-3</v>
      </c>
      <c r="U1016" s="453">
        <f ca="1">IF(COUNTIF($D$64:$D1016,$D1016)&gt;=30,STDEV(OFFSET($K1016,0,0,-30,1))*SQRT(365),"")</f>
        <v>1.5942030555324501E-2</v>
      </c>
      <c r="V1016" s="453" t="str">
        <f ca="1">IF(COUNTIF($D$64:$D1016,$D1016)&lt;20,"Neutral",IF($H1016&gt;$M1016*1.05,"Bullish",IF($H1016&lt;$M1016*0.95,"Bearish","Neutral")))</f>
        <v>Neutral</v>
      </c>
      <c r="AB1016" s="433"/>
      <c r="AC1016" s="433"/>
      <c r="AD1016" s="433"/>
      <c r="AE1016" s="433"/>
      <c r="AF1016" s="433"/>
      <c r="AG1016" s="433"/>
      <c r="AH1016" s="433"/>
      <c r="AI1016" s="433"/>
      <c r="AJ1016" s="433"/>
      <c r="AK1016" s="433"/>
      <c r="AL1016" s="433"/>
      <c r="AM1016" s="433"/>
      <c r="AN1016" s="433"/>
      <c r="AO1016" s="433"/>
      <c r="AP1016" s="433"/>
      <c r="AQ1016" s="433"/>
      <c r="AR1016" s="433"/>
      <c r="AS1016" s="433"/>
      <c r="AT1016" s="433"/>
    </row>
    <row r="1017" spans="2:46" ht="20.149999999999999" customHeight="1">
      <c r="B1017" s="437">
        <v>46096</v>
      </c>
      <c r="C1017" s="419" t="s">
        <v>119</v>
      </c>
      <c r="D1017" s="419" t="s">
        <v>120</v>
      </c>
      <c r="E1017" s="457">
        <v>0.99634462469400931</v>
      </c>
      <c r="F1017" s="457">
        <v>1.0024525396116115</v>
      </c>
      <c r="G1017" s="457">
        <v>0.99238707956067329</v>
      </c>
      <c r="H1017" s="457">
        <v>0.99769833852133205</v>
      </c>
      <c r="I1017" s="457">
        <v>3509894273.735239</v>
      </c>
      <c r="J1017" s="462">
        <v>60877862008.403778</v>
      </c>
      <c r="K1017" s="474">
        <f t="shared" si="72"/>
        <v>1.4521095374209203E-3</v>
      </c>
      <c r="L1017" s="458">
        <f ca="1">IF(COUNTIF($D$64:$D1017,$D1017)&gt;=7,AVERAGE(OFFSET($H1017,0,0,-7,1)),"")</f>
        <v>0.99614772730368395</v>
      </c>
      <c r="M1017" s="458">
        <f ca="1">IF(COUNTIF($D$64:$D1017,$D1017)&gt;=20,AVERAGE(OFFSET($H1017,0,0,-20,1)),"")</f>
        <v>0.99706281897128546</v>
      </c>
      <c r="N1017" s="458">
        <f ca="1">IF(COUNTIF($D$64:$D1017,$D1017)&gt;=50,AVERAGE(OFFSET($H1017,0,0,-50,1)),"")</f>
        <v>0.9971429094431139</v>
      </c>
      <c r="O1017" s="458">
        <f t="shared" si="73"/>
        <v>0.996459595609275</v>
      </c>
      <c r="P1017" s="458">
        <f t="shared" si="74"/>
        <v>0.99672744898353238</v>
      </c>
      <c r="Q1017" s="458">
        <f t="shared" si="75"/>
        <v>-2.6785337425738742E-4</v>
      </c>
      <c r="R1017" s="453">
        <f t="shared" si="76"/>
        <v>-2.8274420204955041E-4</v>
      </c>
      <c r="S1017" s="453">
        <f>IF(COUNTIF($D$64:$D1017,$D1017)&gt;=14,100-100/(1+(AVERAGEIFS($K$64:$K1017,$D$64:$D1017,$D1017,$K$64:$K1017,"&gt;0")*COUNTIFS($D$64:$D1017,$D1017,$K$64:$K1017,"&gt;0"))/(-AVERAGEIFS($K$64:$K1017,$D$64:$D1017,$D1017,$K$64:$K1017,"&lt;0")*COUNTIFS($D$64:$D1017,$D1017,$K$64:$K1017,"&lt;0"))),"")</f>
        <v>48.224276868684107</v>
      </c>
      <c r="T1017" s="453">
        <f ca="1">IF($D1017=$D1016,MIN(0,$H1017/MAX(OFFSET($H1017,0,0,-(COUNTIF($D$64:$D1017,$D1017)),1))-1),0)</f>
        <v>-2.7667090666758654E-3</v>
      </c>
      <c r="U1017" s="453">
        <f ca="1">IF(COUNTIF($D$64:$D1017,$D1017)&gt;=30,STDEV(OFFSET($K1017,0,0,-30,1))*SQRT(365),"")</f>
        <v>1.6684713786694245E-2</v>
      </c>
      <c r="V1017" s="453" t="str">
        <f ca="1">IF(COUNTIF($D$64:$D1017,$D1017)&lt;20,"Neutral",IF($H1017&gt;$M1017*1.05,"Bullish",IF($H1017&lt;$M1017*0.95,"Bearish","Neutral")))</f>
        <v>Neutral</v>
      </c>
      <c r="AB1017" s="433"/>
      <c r="AC1017" s="433"/>
      <c r="AD1017" s="433"/>
      <c r="AE1017" s="433"/>
      <c r="AF1017" s="433"/>
      <c r="AG1017" s="433"/>
      <c r="AH1017" s="433"/>
      <c r="AI1017" s="433"/>
      <c r="AJ1017" s="433"/>
      <c r="AK1017" s="433"/>
      <c r="AL1017" s="433"/>
      <c r="AM1017" s="433"/>
      <c r="AN1017" s="433"/>
      <c r="AO1017" s="433"/>
      <c r="AP1017" s="433"/>
      <c r="AQ1017" s="433"/>
      <c r="AR1017" s="433"/>
      <c r="AS1017" s="433"/>
      <c r="AT1017" s="433"/>
    </row>
    <row r="1018" spans="2:46" ht="20.149999999999999" customHeight="1">
      <c r="B1018" s="437">
        <v>46097</v>
      </c>
      <c r="C1018" s="419" t="s">
        <v>119</v>
      </c>
      <c r="D1018" s="419" t="s">
        <v>120</v>
      </c>
      <c r="E1018" s="457">
        <v>0.99779403936182276</v>
      </c>
      <c r="F1018" s="457">
        <v>1.0034385330417765</v>
      </c>
      <c r="G1018" s="457">
        <v>0.99562869482571636</v>
      </c>
      <c r="H1018" s="457">
        <v>0.9976656502242105</v>
      </c>
      <c r="I1018" s="457">
        <v>3063269026.4302897</v>
      </c>
      <c r="J1018" s="462">
        <v>60875867423.904007</v>
      </c>
      <c r="K1018" s="474">
        <f t="shared" si="72"/>
        <v>-3.2763708086358534E-5</v>
      </c>
      <c r="L1018" s="458">
        <f ca="1">IF(COUNTIF($D$64:$D1018,$D1018)&gt;=7,AVERAGE(OFFSET($H1018,0,0,-7,1)),"")</f>
        <v>0.99643269442528981</v>
      </c>
      <c r="M1018" s="458">
        <f ca="1">IF(COUNTIF($D$64:$D1018,$D1018)&gt;=20,AVERAGE(OFFSET($H1018,0,0,-20,1)),"")</f>
        <v>0.99708651529395609</v>
      </c>
      <c r="N1018" s="458">
        <f ca="1">IF(COUNTIF($D$64:$D1018,$D1018)&gt;=50,AVERAGE(OFFSET($H1018,0,0,-50,1)),"")</f>
        <v>0.9971138067477312</v>
      </c>
      <c r="O1018" s="458">
        <f t="shared" si="73"/>
        <v>0.9966451424731112</v>
      </c>
      <c r="P1018" s="458">
        <f t="shared" si="74"/>
        <v>0.9967969453717308</v>
      </c>
      <c r="Q1018" s="458">
        <f t="shared" si="75"/>
        <v>-1.5180289861960183E-4</v>
      </c>
      <c r="R1018" s="453">
        <f t="shared" si="76"/>
        <v>-2.5655594136356067E-4</v>
      </c>
      <c r="S1018" s="453">
        <f>IF(COUNTIF($D$64:$D1018,$D1018)&gt;=14,100-100/(1+(AVERAGEIFS($K$64:$K1018,$D$64:$D1018,$D1018,$K$64:$K1018,"&gt;0")*COUNTIFS($D$64:$D1018,$D1018,$K$64:$K1018,"&gt;0"))/(-AVERAGEIFS($K$64:$K1018,$D$64:$D1018,$D1018,$K$64:$K1018,"&lt;0")*COUNTIFS($D$64:$D1018,$D1018,$K$64:$K1018,"&lt;0"))),"")</f>
        <v>48.180570891506633</v>
      </c>
      <c r="T1018" s="453">
        <f ca="1">IF($D1018=$D1017,MIN(0,$H1018/MAX(OFFSET($H1018,0,0,-(COUNTIF($D$64:$D1018,$D1018)),1))-1),0)</f>
        <v>-2.7993821271140584E-3</v>
      </c>
      <c r="U1018" s="453">
        <f ca="1">IF(COUNTIF($D$64:$D1018,$D1018)&gt;=30,STDEV(OFFSET($K1018,0,0,-30,1))*SQRT(365),"")</f>
        <v>1.6611270845362524E-2</v>
      </c>
      <c r="V1018" s="453" t="str">
        <f ca="1">IF(COUNTIF($D$64:$D1018,$D1018)&lt;20,"Neutral",IF($H1018&gt;$M1018*1.05,"Bullish",IF($H1018&lt;$M1018*0.95,"Bearish","Neutral")))</f>
        <v>Neutral</v>
      </c>
      <c r="AB1018" s="433"/>
      <c r="AC1018" s="433"/>
      <c r="AD1018" s="433"/>
      <c r="AE1018" s="433"/>
      <c r="AF1018" s="433"/>
      <c r="AG1018" s="433"/>
      <c r="AH1018" s="433"/>
      <c r="AI1018" s="433"/>
      <c r="AJ1018" s="433"/>
      <c r="AK1018" s="433"/>
      <c r="AL1018" s="433"/>
      <c r="AM1018" s="433"/>
      <c r="AN1018" s="433"/>
      <c r="AO1018" s="433"/>
      <c r="AP1018" s="433"/>
      <c r="AQ1018" s="433"/>
      <c r="AR1018" s="433"/>
      <c r="AS1018" s="433"/>
      <c r="AT1018" s="433"/>
    </row>
    <row r="1019" spans="2:46" ht="20.149999999999999" customHeight="1">
      <c r="B1019" s="437">
        <v>46098</v>
      </c>
      <c r="C1019" s="419" t="s">
        <v>119</v>
      </c>
      <c r="D1019" s="419" t="s">
        <v>120</v>
      </c>
      <c r="E1019" s="457">
        <v>0.99754138067874454</v>
      </c>
      <c r="F1019" s="457">
        <v>1.0027919971400814</v>
      </c>
      <c r="G1019" s="457">
        <v>0.99410373268697194</v>
      </c>
      <c r="H1019" s="457">
        <v>0.99768093871245322</v>
      </c>
      <c r="I1019" s="457">
        <v>5749231457.2036438</v>
      </c>
      <c r="J1019" s="462">
        <v>60876800301.55011</v>
      </c>
      <c r="K1019" s="474">
        <f t="shared" si="72"/>
        <v>1.532426042660795E-5</v>
      </c>
      <c r="L1019" s="458">
        <f ca="1">IF(COUNTIF($D$64:$D1019,$D1019)&gt;=7,AVERAGE(OFFSET($H1019,0,0,-7,1)),"")</f>
        <v>0.9965442090292832</v>
      </c>
      <c r="M1019" s="458">
        <f ca="1">IF(COUNTIF($D$64:$D1019,$D1019)&gt;=20,AVERAGE(OFFSET($H1019,0,0,-20,1)),"")</f>
        <v>0.99708495076860681</v>
      </c>
      <c r="N1019" s="458">
        <f ca="1">IF(COUNTIF($D$64:$D1019,$D1019)&gt;=50,AVERAGE(OFFSET($H1019,0,0,-50,1)),"")</f>
        <v>0.99705809876579921</v>
      </c>
      <c r="O1019" s="458">
        <f t="shared" si="73"/>
        <v>0.99680449574070229</v>
      </c>
      <c r="P1019" s="458">
        <f t="shared" si="74"/>
        <v>0.9968624263599325</v>
      </c>
      <c r="Q1019" s="458">
        <f t="shared" si="75"/>
        <v>-5.7930619230206482E-5</v>
      </c>
      <c r="R1019" s="453">
        <f t="shared" si="76"/>
        <v>-2.1683087693688983E-4</v>
      </c>
      <c r="S1019" s="453">
        <f>IF(COUNTIF($D$64:$D1019,$D1019)&gt;=14,100-100/(1+(AVERAGEIFS($K$64:$K1019,$D$64:$D1019,$D1019,$K$64:$K1019,"&gt;0")*COUNTIFS($D$64:$D1019,$D1019,$K$64:$K1019,"&gt;0"))/(-AVERAGEIFS($K$64:$K1019,$D$64:$D1019,$D1019,$K$64:$K1019,"&lt;0")*COUNTIFS($D$64:$D1019,$D1019,$K$64:$K1019,"&lt;0"))),"")</f>
        <v>48.202527747479287</v>
      </c>
      <c r="T1019" s="453">
        <f ca="1">IF($D1019=$D1018,MIN(0,$H1019/MAX(OFFSET($H1019,0,0,-(COUNTIF($D$64:$D1019,$D1019)),1))-1),0)</f>
        <v>-2.7841007651481231E-3</v>
      </c>
      <c r="U1019" s="453">
        <f ca="1">IF(COUNTIF($D$64:$D1019,$D1019)&gt;=30,STDEV(OFFSET($K1019,0,0,-30,1))*SQRT(365),"")</f>
        <v>1.6570762548616551E-2</v>
      </c>
      <c r="V1019" s="453" t="str">
        <f ca="1">IF(COUNTIF($D$64:$D1019,$D1019)&lt;20,"Neutral",IF($H1019&gt;$M1019*1.05,"Bullish",IF($H1019&lt;$M1019*0.95,"Bearish","Neutral")))</f>
        <v>Neutral</v>
      </c>
      <c r="AB1019" s="433"/>
      <c r="AC1019" s="433"/>
      <c r="AD1019" s="433"/>
      <c r="AE1019" s="433"/>
      <c r="AF1019" s="433"/>
      <c r="AG1019" s="433"/>
      <c r="AH1019" s="433"/>
      <c r="AI1019" s="433"/>
      <c r="AJ1019" s="433"/>
      <c r="AK1019" s="433"/>
      <c r="AL1019" s="433"/>
      <c r="AM1019" s="433"/>
      <c r="AN1019" s="433"/>
      <c r="AO1019" s="433"/>
      <c r="AP1019" s="433"/>
      <c r="AQ1019" s="433"/>
      <c r="AR1019" s="433"/>
      <c r="AS1019" s="433"/>
      <c r="AT1019" s="433"/>
    </row>
    <row r="1020" spans="2:46" ht="20.149999999999999" customHeight="1">
      <c r="B1020" s="437">
        <v>46099</v>
      </c>
      <c r="C1020" s="419" t="s">
        <v>119</v>
      </c>
      <c r="D1020" s="419" t="s">
        <v>120</v>
      </c>
      <c r="E1020" s="457">
        <v>0.99786101831671059</v>
      </c>
      <c r="F1020" s="457">
        <v>1.0008444820630096</v>
      </c>
      <c r="G1020" s="457">
        <v>0.99194816308953548</v>
      </c>
      <c r="H1020" s="457">
        <v>0.99759589931537007</v>
      </c>
      <c r="I1020" s="457">
        <v>4339239863.3564024</v>
      </c>
      <c r="J1020" s="462">
        <v>60871611341.640068</v>
      </c>
      <c r="K1020" s="474">
        <f t="shared" si="72"/>
        <v>-8.5237067065646599E-5</v>
      </c>
      <c r="L1020" s="458">
        <f ca="1">IF(COUNTIF($D$64:$D1020,$D1020)&gt;=7,AVERAGE(OFFSET($H1020,0,0,-7,1)),"")</f>
        <v>0.99675380270305958</v>
      </c>
      <c r="M1020" s="458">
        <f ca="1">IF(COUNTIF($D$64:$D1020,$D1020)&gt;=20,AVERAGE(OFFSET($H1020,0,0,-20,1)),"")</f>
        <v>0.99702296415307357</v>
      </c>
      <c r="N1020" s="458">
        <f ca="1">IF(COUNTIF($D$64:$D1020,$D1020)&gt;=50,AVERAGE(OFFSET($H1020,0,0,-50,1)),"")</f>
        <v>0.99702150296731173</v>
      </c>
      <c r="O1020" s="458">
        <f t="shared" si="73"/>
        <v>0.99692625013680503</v>
      </c>
      <c r="P1020" s="458">
        <f t="shared" si="74"/>
        <v>0.99691675768996491</v>
      </c>
      <c r="Q1020" s="458">
        <f t="shared" si="75"/>
        <v>9.4924468401202944E-6</v>
      </c>
      <c r="R1020" s="453">
        <f t="shared" si="76"/>
        <v>-1.715662121814878E-4</v>
      </c>
      <c r="S1020" s="453">
        <f>IF(COUNTIF($D$64:$D1020,$D1020)&gt;=14,100-100/(1+(AVERAGEIFS($K$64:$K1020,$D$64:$D1020,$D1020,$K$64:$K1020,"&gt;0")*COUNTIFS($D$64:$D1020,$D1020,$K$64:$K1020,"&gt;0"))/(-AVERAGEIFS($K$64:$K1020,$D$64:$D1020,$D1020,$K$64:$K1020,"&lt;0")*COUNTIFS($D$64:$D1020,$D1020,$K$64:$K1020,"&lt;0"))),"")</f>
        <v>48.089190159431652</v>
      </c>
      <c r="T1020" s="453">
        <f ca="1">IF($D1020=$D1019,MIN(0,$H1020/MAX(OFFSET($H1020,0,0,-(COUNTIF($D$64:$D1020,$D1020)),1))-1),0)</f>
        <v>-2.869100523630097E-3</v>
      </c>
      <c r="U1020" s="453">
        <f ca="1">IF(COUNTIF($D$64:$D1020,$D1020)&gt;=30,STDEV(OFFSET($K1020,0,0,-30,1))*SQRT(365),"")</f>
        <v>1.6575654303704918E-2</v>
      </c>
      <c r="V1020" s="453" t="str">
        <f ca="1">IF(COUNTIF($D$64:$D1020,$D1020)&lt;20,"Neutral",IF($H1020&gt;$M1020*1.05,"Bullish",IF($H1020&lt;$M1020*0.95,"Bearish","Neutral")))</f>
        <v>Neutral</v>
      </c>
      <c r="AB1020" s="433"/>
      <c r="AC1020" s="433"/>
      <c r="AD1020" s="433"/>
      <c r="AE1020" s="433"/>
      <c r="AF1020" s="433"/>
      <c r="AG1020" s="433"/>
      <c r="AH1020" s="433"/>
      <c r="AI1020" s="433"/>
      <c r="AJ1020" s="433"/>
      <c r="AK1020" s="433"/>
      <c r="AL1020" s="433"/>
      <c r="AM1020" s="433"/>
      <c r="AN1020" s="433"/>
      <c r="AO1020" s="433"/>
      <c r="AP1020" s="433"/>
      <c r="AQ1020" s="433"/>
      <c r="AR1020" s="433"/>
      <c r="AS1020" s="433"/>
      <c r="AT1020" s="433"/>
    </row>
    <row r="1021" spans="2:46" ht="20.149999999999999" customHeight="1">
      <c r="B1021" s="437">
        <v>46100</v>
      </c>
      <c r="C1021" s="419" t="s">
        <v>119</v>
      </c>
      <c r="D1021" s="419" t="s">
        <v>120</v>
      </c>
      <c r="E1021" s="457">
        <v>0.9977001994462229</v>
      </c>
      <c r="F1021" s="457">
        <v>1.0019313687498446</v>
      </c>
      <c r="G1021" s="457">
        <v>0.99720755264235716</v>
      </c>
      <c r="H1021" s="457">
        <v>0.99723088670169147</v>
      </c>
      <c r="I1021" s="457">
        <v>3472531037.8503208</v>
      </c>
      <c r="J1021" s="462">
        <v>60849338890.470322</v>
      </c>
      <c r="K1021" s="474">
        <f t="shared" si="72"/>
        <v>-3.6589225550054394E-4</v>
      </c>
      <c r="L1021" s="458">
        <f ca="1">IF(COUNTIF($D$64:$D1021,$D1021)&gt;=7,AVERAGE(OFFSET($H1021,0,0,-7,1)),"")</f>
        <v>0.99709474825263567</v>
      </c>
      <c r="M1021" s="458">
        <f ca="1">IF(COUNTIF($D$64:$D1021,$D1021)&gt;=20,AVERAGE(OFFSET($H1021,0,0,-20,1)),"")</f>
        <v>0.99699821627215501</v>
      </c>
      <c r="N1021" s="458">
        <f ca="1">IF(COUNTIF($D$64:$D1021,$D1021)&gt;=50,AVERAGE(OFFSET($H1021,0,0,-50,1)),"")</f>
        <v>0.99701380867036515</v>
      </c>
      <c r="O1021" s="458">
        <f t="shared" si="73"/>
        <v>0.99697311730063376</v>
      </c>
      <c r="P1021" s="458">
        <f t="shared" si="74"/>
        <v>0.99694002650564839</v>
      </c>
      <c r="Q1021" s="458">
        <f t="shared" si="75"/>
        <v>3.309079498536871E-5</v>
      </c>
      <c r="R1021" s="453">
        <f t="shared" si="76"/>
        <v>-1.3063481074811651E-4</v>
      </c>
      <c r="S1021" s="453">
        <f>IF(COUNTIF($D$64:$D1021,$D1021)&gt;=14,100-100/(1+(AVERAGEIFS($K$64:$K1021,$D$64:$D1021,$D1021,$K$64:$K1021,"&gt;0")*COUNTIFS($D$64:$D1021,$D1021,$K$64:$K1021,"&gt;0"))/(-AVERAGEIFS($K$64:$K1021,$D$64:$D1021,$D1021,$K$64:$K1021,"&lt;0")*COUNTIFS($D$64:$D1021,$D1021,$K$64:$K1021,"&lt;0"))),"")</f>
        <v>47.608666375187212</v>
      </c>
      <c r="T1021" s="453">
        <f ca="1">IF($D1021=$D1020,MIN(0,$H1021/MAX(OFFSET($H1021,0,0,-(COUNTIF($D$64:$D1021,$D1021)),1))-1),0)</f>
        <v>-3.2339429974688194E-3</v>
      </c>
      <c r="U1021" s="453">
        <f ca="1">IF(COUNTIF($D$64:$D1021,$D1021)&gt;=30,STDEV(OFFSET($K1021,0,0,-30,1))*SQRT(365),"")</f>
        <v>1.6498516030037619E-2</v>
      </c>
      <c r="V1021" s="453" t="str">
        <f ca="1">IF(COUNTIF($D$64:$D1021,$D1021)&lt;20,"Neutral",IF($H1021&gt;$M1021*1.05,"Bullish",IF($H1021&lt;$M1021*0.95,"Bearish","Neutral")))</f>
        <v>Neutral</v>
      </c>
      <c r="AB1021" s="433"/>
      <c r="AC1021" s="433"/>
      <c r="AD1021" s="433"/>
      <c r="AE1021" s="433"/>
      <c r="AF1021" s="433"/>
      <c r="AG1021" s="433"/>
      <c r="AH1021" s="433"/>
      <c r="AI1021" s="433"/>
      <c r="AJ1021" s="433"/>
      <c r="AK1021" s="433"/>
      <c r="AL1021" s="433"/>
      <c r="AM1021" s="433"/>
      <c r="AN1021" s="433"/>
      <c r="AO1021" s="433"/>
      <c r="AP1021" s="433"/>
      <c r="AQ1021" s="433"/>
      <c r="AR1021" s="433"/>
      <c r="AS1021" s="433"/>
      <c r="AT1021" s="433"/>
    </row>
    <row r="1022" spans="2:46" ht="20.149999999999999" customHeight="1">
      <c r="B1022" s="437">
        <v>46101</v>
      </c>
      <c r="C1022" s="419" t="s">
        <v>119</v>
      </c>
      <c r="D1022" s="419" t="s">
        <v>120</v>
      </c>
      <c r="E1022" s="457">
        <v>0.99733846229524936</v>
      </c>
      <c r="F1022" s="457">
        <v>0.99950501492671207</v>
      </c>
      <c r="G1022" s="457">
        <v>0.99491662017079374</v>
      </c>
      <c r="H1022" s="457">
        <v>0.99836646317164279</v>
      </c>
      <c r="I1022" s="457">
        <v>6405119591.8847141</v>
      </c>
      <c r="J1022" s="462">
        <v>60918629842.422935</v>
      </c>
      <c r="K1022" s="474">
        <f t="shared" si="72"/>
        <v>1.1387297416221021E-3</v>
      </c>
      <c r="L1022" s="458">
        <f ca="1">IF(COUNTIF($D$64:$D1022,$D1022)&gt;=7,AVERAGE(OFFSET($H1022,0,0,-7,1)),"")</f>
        <v>0.99749854980192831</v>
      </c>
      <c r="M1022" s="458">
        <f ca="1">IF(COUNTIF($D$64:$D1022,$D1022)&gt;=20,AVERAGE(OFFSET($H1022,0,0,-20,1)),"")</f>
        <v>0.9969811151722755</v>
      </c>
      <c r="N1022" s="458">
        <f ca="1">IF(COUNTIF($D$64:$D1022,$D1022)&gt;=50,AVERAGE(OFFSET($H1022,0,0,-50,1)),"")</f>
        <v>0.99701494137881896</v>
      </c>
      <c r="O1022" s="458">
        <f t="shared" si="73"/>
        <v>0.99718747820386588</v>
      </c>
      <c r="P1022" s="458">
        <f t="shared" si="74"/>
        <v>0.99704568848090724</v>
      </c>
      <c r="Q1022" s="458">
        <f t="shared" si="75"/>
        <v>1.4178972295864067E-4</v>
      </c>
      <c r="R1022" s="453">
        <f t="shared" si="76"/>
        <v>-7.6149904006765068E-5</v>
      </c>
      <c r="S1022" s="453">
        <f>IF(COUNTIF($D$64:$D1022,$D1022)&gt;=14,100-100/(1+(AVERAGEIFS($K$64:$K1022,$D$64:$D1022,$D1022,$K$64:$K1022,"&gt;0")*COUNTIFS($D$64:$D1022,$D1022,$K$64:$K1022,"&gt;0"))/(-AVERAGEIFS($K$64:$K1022,$D$64:$D1022,$D1022,$K$64:$K1022,"&lt;0")*COUNTIFS($D$64:$D1022,$D1022,$K$64:$K1022,"&lt;0"))),"")</f>
        <v>49.188801794410026</v>
      </c>
      <c r="T1022" s="453">
        <f ca="1">IF($D1022=$D1021,MIN(0,$H1022/MAX(OFFSET($H1022,0,0,-(COUNTIF($D$64:$D1022,$D1022)),1))-1),0)</f>
        <v>-2.0988958429207782E-3</v>
      </c>
      <c r="U1022" s="453">
        <f ca="1">IF(COUNTIF($D$64:$D1022,$D1022)&gt;=30,STDEV(OFFSET($K1022,0,0,-30,1))*SQRT(365),"")</f>
        <v>1.6786666393054428E-2</v>
      </c>
      <c r="V1022" s="453" t="str">
        <f ca="1">IF(COUNTIF($D$64:$D1022,$D1022)&lt;20,"Neutral",IF($H1022&gt;$M1022*1.05,"Bullish",IF($H1022&lt;$M1022*0.95,"Bearish","Neutral")))</f>
        <v>Neutral</v>
      </c>
      <c r="AB1022" s="433"/>
      <c r="AC1022" s="433"/>
      <c r="AD1022" s="433"/>
      <c r="AE1022" s="433"/>
      <c r="AF1022" s="433"/>
      <c r="AG1022" s="433"/>
      <c r="AH1022" s="433"/>
      <c r="AI1022" s="433"/>
      <c r="AJ1022" s="433"/>
      <c r="AK1022" s="433"/>
      <c r="AL1022" s="433"/>
      <c r="AM1022" s="433"/>
      <c r="AN1022" s="433"/>
      <c r="AO1022" s="433"/>
      <c r="AP1022" s="433"/>
      <c r="AQ1022" s="433"/>
      <c r="AR1022" s="433"/>
      <c r="AS1022" s="433"/>
      <c r="AT1022" s="433"/>
    </row>
    <row r="1023" spans="2:46" ht="20.149999999999999" customHeight="1">
      <c r="B1023" s="437">
        <v>46102</v>
      </c>
      <c r="C1023" s="419" t="s">
        <v>119</v>
      </c>
      <c r="D1023" s="419" t="s">
        <v>120</v>
      </c>
      <c r="E1023" s="457">
        <v>0.99821638240620725</v>
      </c>
      <c r="F1023" s="457">
        <v>1.001021655695842</v>
      </c>
      <c r="G1023" s="457">
        <v>0.99477317111434882</v>
      </c>
      <c r="H1023" s="457">
        <v>0.99887174539130452</v>
      </c>
      <c r="I1023" s="457">
        <v>5482925098.1669111</v>
      </c>
      <c r="J1023" s="462">
        <v>60949461307.261749</v>
      </c>
      <c r="K1023" s="474">
        <f t="shared" si="72"/>
        <v>5.0610896729907928E-4</v>
      </c>
      <c r="L1023" s="458">
        <f ca="1">IF(COUNTIF($D$64:$D1023,$D1023)&gt;=7,AVERAGE(OFFSET($H1023,0,0,-7,1)),"")</f>
        <v>0.99787284600542936</v>
      </c>
      <c r="M1023" s="458">
        <f ca="1">IF(COUNTIF($D$64:$D1023,$D1023)&gt;=20,AVERAGE(OFFSET($H1023,0,0,-20,1)),"")</f>
        <v>0.99700431881584684</v>
      </c>
      <c r="N1023" s="458">
        <f ca="1">IF(COUNTIF($D$64:$D1023,$D1023)&gt;=50,AVERAGE(OFFSET($H1023,0,0,-50,1)),"")</f>
        <v>0.997053137535312</v>
      </c>
      <c r="O1023" s="458">
        <f t="shared" si="73"/>
        <v>0.9974465962327026</v>
      </c>
      <c r="P1023" s="458">
        <f t="shared" si="74"/>
        <v>0.99718095195575152</v>
      </c>
      <c r="Q1023" s="458">
        <f t="shared" si="75"/>
        <v>2.656442769510825E-4</v>
      </c>
      <c r="R1023" s="453">
        <f t="shared" si="76"/>
        <v>-7.7910678151955508E-6</v>
      </c>
      <c r="S1023" s="453">
        <f>IF(COUNTIF($D$64:$D1023,$D1023)&gt;=14,100-100/(1+(AVERAGEIFS($K$64:$K1023,$D$64:$D1023,$D1023,$K$64:$K1023,"&gt;0")*COUNTIFS($D$64:$D1023,$D1023,$K$64:$K1023,"&gt;0"))/(-AVERAGEIFS($K$64:$K1023,$D$64:$D1023,$D1023,$K$64:$K1023,"&lt;0")*COUNTIFS($D$64:$D1023,$D1023,$K$64:$K1023,"&lt;0"))),"")</f>
        <v>49.860903086387523</v>
      </c>
      <c r="T1023" s="453">
        <f ca="1">IF($D1023=$D1022,MIN(0,$H1023/MAX(OFFSET($H1023,0,0,-(COUNTIF($D$64:$D1023,$D1023)),1))-1),0)</f>
        <v>-1.5938491456293225E-3</v>
      </c>
      <c r="U1023" s="453">
        <f ca="1">IF(COUNTIF($D$64:$D1023,$D1023)&gt;=30,STDEV(OFFSET($K1023,0,0,-30,1))*SQRT(365),"")</f>
        <v>1.6709435960035827E-2</v>
      </c>
      <c r="V1023" s="453" t="str">
        <f ca="1">IF(COUNTIF($D$64:$D1023,$D1023)&lt;20,"Neutral",IF($H1023&gt;$M1023*1.05,"Bullish",IF($H1023&lt;$M1023*0.95,"Bearish","Neutral")))</f>
        <v>Neutral</v>
      </c>
      <c r="AB1023" s="433"/>
      <c r="AC1023" s="433"/>
      <c r="AD1023" s="433"/>
      <c r="AE1023" s="433"/>
      <c r="AF1023" s="433"/>
      <c r="AG1023" s="433"/>
      <c r="AH1023" s="433"/>
      <c r="AI1023" s="433"/>
      <c r="AJ1023" s="433"/>
      <c r="AK1023" s="433"/>
      <c r="AL1023" s="433"/>
      <c r="AM1023" s="433"/>
      <c r="AN1023" s="433"/>
      <c r="AO1023" s="433"/>
      <c r="AP1023" s="433"/>
      <c r="AQ1023" s="433"/>
      <c r="AR1023" s="433"/>
      <c r="AS1023" s="433"/>
      <c r="AT1023" s="433"/>
    </row>
    <row r="1024" spans="2:46" ht="20.149999999999999" customHeight="1">
      <c r="B1024" s="437">
        <v>46103</v>
      </c>
      <c r="C1024" s="419" t="s">
        <v>119</v>
      </c>
      <c r="D1024" s="419" t="s">
        <v>120</v>
      </c>
      <c r="E1024" s="457">
        <v>0.99909024069456354</v>
      </c>
      <c r="F1024" s="457">
        <v>1.0049785879506867</v>
      </c>
      <c r="G1024" s="457">
        <v>0.99586267969008269</v>
      </c>
      <c r="H1024" s="457">
        <v>0.99856662038235022</v>
      </c>
      <c r="I1024" s="457">
        <v>6671479207.2996016</v>
      </c>
      <c r="J1024" s="462">
        <v>60930843096.252235</v>
      </c>
      <c r="K1024" s="474">
        <f t="shared" si="72"/>
        <v>-3.0546965650202207E-4</v>
      </c>
      <c r="L1024" s="458">
        <f ca="1">IF(COUNTIF($D$64:$D1024,$D1024)&gt;=7,AVERAGE(OFFSET($H1024,0,0,-7,1)),"")</f>
        <v>0.99799688627128902</v>
      </c>
      <c r="M1024" s="458">
        <f ca="1">IF(COUNTIF($D$64:$D1024,$D1024)&gt;=20,AVERAGE(OFFSET($H1024,0,0,-20,1)),"")</f>
        <v>0.99700875999525351</v>
      </c>
      <c r="N1024" s="458">
        <f ca="1">IF(COUNTIF($D$64:$D1024,$D1024)&gt;=50,AVERAGE(OFFSET($H1024,0,0,-50,1)),"")</f>
        <v>0.99707297778439008</v>
      </c>
      <c r="O1024" s="458">
        <f t="shared" si="73"/>
        <v>0.99761890764034067</v>
      </c>
      <c r="P1024" s="458">
        <f t="shared" si="74"/>
        <v>0.99728359406142553</v>
      </c>
      <c r="Q1024" s="458">
        <f t="shared" si="75"/>
        <v>3.353135789151418E-4</v>
      </c>
      <c r="R1024" s="453">
        <f t="shared" si="76"/>
        <v>6.0829861530871921E-5</v>
      </c>
      <c r="S1024" s="453">
        <f>IF(COUNTIF($D$64:$D1024,$D1024)&gt;=14,100-100/(1+(AVERAGEIFS($K$64:$K1024,$D$64:$D1024,$D1024,$K$64:$K1024,"&gt;0")*COUNTIFS($D$64:$D1024,$D1024,$K$64:$K1024,"&gt;0"))/(-AVERAGEIFS($K$64:$K1024,$D$64:$D1024,$D1024,$K$64:$K1024,"&lt;0")*COUNTIFS($D$64:$D1024,$D1024,$K$64:$K1024,"&lt;0"))),"")</f>
        <v>49.465985924044226</v>
      </c>
      <c r="T1024" s="453">
        <f ca="1">IF($D1024=$D1023,MIN(0,$H1024/MAX(OFFSET($H1024,0,0,-(COUNTIF($D$64:$D1024,$D1024)),1))-1),0)</f>
        <v>-1.8988319295802913E-3</v>
      </c>
      <c r="U1024" s="453">
        <f ca="1">IF(COUNTIF($D$64:$D1024,$D1024)&gt;=30,STDEV(OFFSET($K1024,0,0,-30,1))*SQRT(365),"")</f>
        <v>1.6764100577958262E-2</v>
      </c>
      <c r="V1024" s="453" t="str">
        <f ca="1">IF(COUNTIF($D$64:$D1024,$D1024)&lt;20,"Neutral",IF($H1024&gt;$M1024*1.05,"Bullish",IF($H1024&lt;$M1024*0.95,"Bearish","Neutral")))</f>
        <v>Neutral</v>
      </c>
      <c r="AB1024" s="433"/>
      <c r="AC1024" s="433"/>
      <c r="AD1024" s="433"/>
      <c r="AE1024" s="433"/>
      <c r="AF1024" s="433"/>
      <c r="AG1024" s="433"/>
      <c r="AH1024" s="433"/>
      <c r="AI1024" s="433"/>
      <c r="AJ1024" s="433"/>
      <c r="AK1024" s="433"/>
      <c r="AL1024" s="433"/>
      <c r="AM1024" s="433"/>
      <c r="AN1024" s="433"/>
      <c r="AO1024" s="433"/>
      <c r="AP1024" s="433"/>
      <c r="AQ1024" s="433"/>
      <c r="AR1024" s="433"/>
      <c r="AS1024" s="433"/>
      <c r="AT1024" s="433"/>
    </row>
    <row r="1025" spans="2:46" ht="20.149999999999999" customHeight="1">
      <c r="B1025" s="437">
        <v>46104</v>
      </c>
      <c r="C1025" s="419" t="s">
        <v>119</v>
      </c>
      <c r="D1025" s="419" t="s">
        <v>120</v>
      </c>
      <c r="E1025" s="457">
        <v>0.99866980182525023</v>
      </c>
      <c r="F1025" s="457">
        <v>1.0028961006511634</v>
      </c>
      <c r="G1025" s="457">
        <v>0.99235612902021109</v>
      </c>
      <c r="H1025" s="457">
        <v>0.99969128272893193</v>
      </c>
      <c r="I1025" s="457">
        <v>3659654792.8921504</v>
      </c>
      <c r="J1025" s="462">
        <v>60999468086.890915</v>
      </c>
      <c r="K1025" s="474">
        <f t="shared" si="72"/>
        <v>1.126276728688369E-3</v>
      </c>
      <c r="L1025" s="458">
        <f ca="1">IF(COUNTIF($D$64:$D1025,$D1025)&gt;=7,AVERAGE(OFFSET($H1025,0,0,-7,1)),"")</f>
        <v>0.99828626234339191</v>
      </c>
      <c r="M1025" s="458">
        <f ca="1">IF(COUNTIF($D$64:$D1025,$D1025)&gt;=20,AVERAGE(OFFSET($H1025,0,0,-20,1)),"")</f>
        <v>0.99707133973072826</v>
      </c>
      <c r="N1025" s="458">
        <f ca="1">IF(COUNTIF($D$64:$D1025,$D1025)&gt;=50,AVERAGE(OFFSET($H1025,0,0,-50,1)),"")</f>
        <v>0.99710674717981873</v>
      </c>
      <c r="O1025" s="458">
        <f t="shared" si="73"/>
        <v>0.99793773457704704</v>
      </c>
      <c r="P1025" s="458">
        <f t="shared" si="74"/>
        <v>0.99746194137012967</v>
      </c>
      <c r="Q1025" s="458">
        <f t="shared" si="75"/>
        <v>4.7579320691737426E-4</v>
      </c>
      <c r="R1025" s="453">
        <f t="shared" si="76"/>
        <v>1.4382253060817241E-4</v>
      </c>
      <c r="S1025" s="453">
        <f>IF(COUNTIF($D$64:$D1025,$D1025)&gt;=14,100-100/(1+(AVERAGEIFS($K$64:$K1025,$D$64:$D1025,$D1025,$K$64:$K1025,"&gt;0")*COUNTIFS($D$64:$D1025,$D1025,$K$64:$K1025,"&gt;0"))/(-AVERAGEIFS($K$64:$K1025,$D$64:$D1025,$D1025,$K$64:$K1025,"&lt;0")*COUNTIFS($D$64:$D1025,$D1025,$K$64:$K1025,"&lt;0"))),"")</f>
        <v>50.899842739027605</v>
      </c>
      <c r="T1025" s="453">
        <f ca="1">IF($D1025=$D1024,MIN(0,$H1025/MAX(OFFSET($H1025,0,0,-(COUNTIF($D$64:$D1025,$D1025)),1))-1),0)</f>
        <v>-7.7469381110584212E-4</v>
      </c>
      <c r="U1025" s="453">
        <f ca="1">IF(COUNTIF($D$64:$D1025,$D1025)&gt;=30,STDEV(OFFSET($K1025,0,0,-30,1))*SQRT(365),"")</f>
        <v>1.6935975416257305E-2</v>
      </c>
      <c r="V1025" s="453" t="str">
        <f ca="1">IF(COUNTIF($D$64:$D1025,$D1025)&lt;20,"Neutral",IF($H1025&gt;$M1025*1.05,"Bullish",IF($H1025&lt;$M1025*0.95,"Bearish","Neutral")))</f>
        <v>Neutral</v>
      </c>
      <c r="AB1025" s="433"/>
      <c r="AC1025" s="433"/>
      <c r="AD1025" s="433"/>
      <c r="AE1025" s="433"/>
      <c r="AF1025" s="433"/>
      <c r="AG1025" s="433"/>
      <c r="AH1025" s="433"/>
      <c r="AI1025" s="433"/>
      <c r="AJ1025" s="433"/>
      <c r="AK1025" s="433"/>
      <c r="AL1025" s="433"/>
      <c r="AM1025" s="433"/>
      <c r="AN1025" s="433"/>
      <c r="AO1025" s="433"/>
      <c r="AP1025" s="433"/>
      <c r="AQ1025" s="433"/>
      <c r="AR1025" s="433"/>
      <c r="AS1025" s="433"/>
      <c r="AT1025" s="433"/>
    </row>
    <row r="1026" spans="2:46" ht="20.149999999999999" customHeight="1">
      <c r="B1026" s="437">
        <v>46105</v>
      </c>
      <c r="C1026" s="419" t="s">
        <v>119</v>
      </c>
      <c r="D1026" s="419" t="s">
        <v>120</v>
      </c>
      <c r="E1026" s="457">
        <v>0.99969607609376632</v>
      </c>
      <c r="F1026" s="457">
        <v>1.0046181758925656</v>
      </c>
      <c r="G1026" s="457">
        <v>0.99661436226458511</v>
      </c>
      <c r="H1026" s="457">
        <v>0.99978874095556258</v>
      </c>
      <c r="I1026" s="457">
        <v>4584482317.46035</v>
      </c>
      <c r="J1026" s="462">
        <v>61005414822.736137</v>
      </c>
      <c r="K1026" s="474">
        <f t="shared" ref="K1026:K1089" si="77">IF($D1026=$D1025,$H1026/$H1025-1,"")</f>
        <v>9.7488322959637941E-5</v>
      </c>
      <c r="L1026" s="458">
        <f ca="1">IF(COUNTIF($D$64:$D1026,$D1026)&gt;=7,AVERAGE(OFFSET($H1026,0,0,-7,1)),"")</f>
        <v>0.99858737694955046</v>
      </c>
      <c r="M1026" s="458">
        <f ca="1">IF(COUNTIF($D$64:$D1026,$D1026)&gt;=20,AVERAGE(OFFSET($H1026,0,0,-20,1)),"")</f>
        <v>0.99714673127741005</v>
      </c>
      <c r="N1026" s="458">
        <f ca="1">IF(COUNTIF($D$64:$D1026,$D1026)&gt;=50,AVERAGE(OFFSET($H1026,0,0,-50,1)),"")</f>
        <v>0.99714309135415702</v>
      </c>
      <c r="O1026" s="458">
        <f t="shared" ref="O1026:O1089" si="78">IF($D1026=$D1025,$O1025+(2/13)*($H1026-$O1025),$H1026)</f>
        <v>0.99822250478912633</v>
      </c>
      <c r="P1026" s="458">
        <f t="shared" ref="P1026:P1089" si="79">IF($D1026=$D1025,$P1025+(2/27)*($H1026-$P1025),$H1026)</f>
        <v>0.99763429689497651</v>
      </c>
      <c r="Q1026" s="458">
        <f t="shared" ref="Q1026:Q1089" si="80">$O1026-$P1026</f>
        <v>5.88207894149817E-4</v>
      </c>
      <c r="R1026" s="453">
        <f t="shared" ref="R1026:R1089" si="81">IF($D1026=$D1025,$R1025+(2/10)*($Q1026-$R1025),$Q1026)</f>
        <v>2.3269960331650133E-4</v>
      </c>
      <c r="S1026" s="453">
        <f>IF(COUNTIF($D$64:$D1026,$D1026)&gt;=14,100-100/(1+(AVERAGEIFS($K$64:$K1026,$D$64:$D1026,$D1026,$K$64:$K1026,"&gt;0")*COUNTIFS($D$64:$D1026,$D1026,$K$64:$K1026,"&gt;0"))/(-AVERAGEIFS($K$64:$K1026,$D$64:$D1026,$D1026,$K$64:$K1026,"&lt;0")*COUNTIFS($D$64:$D1026,$D1026,$K$64:$K1026,"&lt;0"))),"")</f>
        <v>51.02013758971222</v>
      </c>
      <c r="T1026" s="453">
        <f ca="1">IF($D1026=$D1025,MIN(0,$H1026/MAX(OFFSET($H1026,0,0,-(COUNTIF($D$64:$D1026,$D1026)),1))-1),0)</f>
        <v>-6.7728101174668875E-4</v>
      </c>
      <c r="U1026" s="453">
        <f ca="1">IF(COUNTIF($D$64:$D1026,$D1026)&gt;=30,STDEV(OFFSET($K1026,0,0,-30,1))*SQRT(365),"")</f>
        <v>1.6931113383029151E-2</v>
      </c>
      <c r="V1026" s="453" t="str">
        <f ca="1">IF(COUNTIF($D$64:$D1026,$D1026)&lt;20,"Neutral",IF($H1026&gt;$M1026*1.05,"Bullish",IF($H1026&lt;$M1026*0.95,"Bearish","Neutral")))</f>
        <v>Neutral</v>
      </c>
      <c r="AB1026" s="433"/>
      <c r="AC1026" s="433"/>
      <c r="AD1026" s="433"/>
      <c r="AE1026" s="433"/>
      <c r="AF1026" s="433"/>
      <c r="AG1026" s="433"/>
      <c r="AH1026" s="433"/>
      <c r="AI1026" s="433"/>
      <c r="AJ1026" s="433"/>
      <c r="AK1026" s="433"/>
      <c r="AL1026" s="433"/>
      <c r="AM1026" s="433"/>
      <c r="AN1026" s="433"/>
      <c r="AO1026" s="433"/>
      <c r="AP1026" s="433"/>
      <c r="AQ1026" s="433"/>
      <c r="AR1026" s="433"/>
      <c r="AS1026" s="433"/>
      <c r="AT1026" s="433"/>
    </row>
    <row r="1027" spans="2:46" ht="20.149999999999999" customHeight="1">
      <c r="B1027" s="437">
        <v>46106</v>
      </c>
      <c r="C1027" s="419" t="s">
        <v>119</v>
      </c>
      <c r="D1027" s="419" t="s">
        <v>120</v>
      </c>
      <c r="E1027" s="457">
        <v>0.99989522790465235</v>
      </c>
      <c r="F1027" s="457">
        <v>1.0011767830272775</v>
      </c>
      <c r="G1027" s="457">
        <v>0.99332976262721584</v>
      </c>
      <c r="H1027" s="457">
        <v>0.99989992856134191</v>
      </c>
      <c r="I1027" s="457">
        <v>2377896754.6443963</v>
      </c>
      <c r="J1027" s="462">
        <v>61012199302.032455</v>
      </c>
      <c r="K1027" s="474">
        <f t="shared" si="77"/>
        <v>1.1121110013001534E-4</v>
      </c>
      <c r="L1027" s="458">
        <f ca="1">IF(COUNTIF($D$64:$D1027,$D1027)&gt;=7,AVERAGE(OFFSET($H1027,0,0,-7,1)),"")</f>
        <v>0.99891652398468922</v>
      </c>
      <c r="M1027" s="458">
        <f ca="1">IF(COUNTIF($D$64:$D1027,$D1027)&gt;=20,AVERAGE(OFFSET($H1027,0,0,-20,1)),"")</f>
        <v>0.99722624248863467</v>
      </c>
      <c r="N1027" s="458">
        <f ca="1">IF(COUNTIF($D$64:$D1027,$D1027)&gt;=50,AVERAGE(OFFSET($H1027,0,0,-50,1)),"")</f>
        <v>0.99718531692262602</v>
      </c>
      <c r="O1027" s="458">
        <f t="shared" si="78"/>
        <v>0.9984805699848518</v>
      </c>
      <c r="P1027" s="458">
        <f t="shared" si="79"/>
        <v>0.99780212146285541</v>
      </c>
      <c r="Q1027" s="458">
        <f t="shared" si="80"/>
        <v>6.7844852199638872E-4</v>
      </c>
      <c r="R1027" s="453">
        <f t="shared" si="81"/>
        <v>3.2184938705247885E-4</v>
      </c>
      <c r="S1027" s="453">
        <f>IF(COUNTIF($D$64:$D1027,$D1027)&gt;=14,100-100/(1+(AVERAGEIFS($K$64:$K1027,$D$64:$D1027,$D1027,$K$64:$K1027,"&gt;0")*COUNTIFS($D$64:$D1027,$D1027,$K$64:$K1027,"&gt;0"))/(-AVERAGEIFS($K$64:$K1027,$D$64:$D1027,$D1027,$K$64:$K1027,"&lt;0")*COUNTIFS($D$64:$D1027,$D1027,$K$64:$K1027,"&lt;0"))),"")</f>
        <v>51.15664780586166</v>
      </c>
      <c r="T1027" s="453">
        <f ca="1">IF($D1027=$D1026,MIN(0,$H1027/MAX(OFFSET($H1027,0,0,-(COUNTIF($D$64:$D1027,$D1027)),1))-1),0)</f>
        <v>-5.6614523278297746E-4</v>
      </c>
      <c r="U1027" s="453">
        <f ca="1">IF(COUNTIF($D$64:$D1027,$D1027)&gt;=30,STDEV(OFFSET($K1027,0,0,-30,1))*SQRT(365),"")</f>
        <v>1.6913519527357423E-2</v>
      </c>
      <c r="V1027" s="453" t="str">
        <f ca="1">IF(COUNTIF($D$64:$D1027,$D1027)&lt;20,"Neutral",IF($H1027&gt;$M1027*1.05,"Bullish",IF($H1027&lt;$M1027*0.95,"Bearish","Neutral")))</f>
        <v>Neutral</v>
      </c>
      <c r="AB1027" s="433"/>
      <c r="AC1027" s="433"/>
      <c r="AD1027" s="433"/>
      <c r="AE1027" s="433"/>
      <c r="AF1027" s="433"/>
      <c r="AG1027" s="433"/>
      <c r="AH1027" s="433"/>
      <c r="AI1027" s="433"/>
      <c r="AJ1027" s="433"/>
      <c r="AK1027" s="433"/>
      <c r="AL1027" s="433"/>
      <c r="AM1027" s="433"/>
      <c r="AN1027" s="433"/>
      <c r="AO1027" s="433"/>
      <c r="AP1027" s="433"/>
      <c r="AQ1027" s="433"/>
      <c r="AR1027" s="433"/>
      <c r="AS1027" s="433"/>
      <c r="AT1027" s="433"/>
    </row>
    <row r="1028" spans="2:46" ht="20.149999999999999" customHeight="1">
      <c r="B1028" s="437">
        <v>46107</v>
      </c>
      <c r="C1028" s="419" t="s">
        <v>119</v>
      </c>
      <c r="D1028" s="419" t="s">
        <v>120</v>
      </c>
      <c r="E1028" s="457">
        <v>0.99994529788577891</v>
      </c>
      <c r="F1028" s="457">
        <v>1.0028802547632232</v>
      </c>
      <c r="G1028" s="457">
        <v>0.99784735401434166</v>
      </c>
      <c r="H1028" s="457">
        <v>1.0003393716528397</v>
      </c>
      <c r="I1028" s="457">
        <v>4243567365.7389488</v>
      </c>
      <c r="J1028" s="462">
        <v>61039013374.835678</v>
      </c>
      <c r="K1028" s="474">
        <f t="shared" si="77"/>
        <v>4.3948707160135214E-4</v>
      </c>
      <c r="L1028" s="458">
        <f ca="1">IF(COUNTIF($D$64:$D1028,$D1028)&gt;=7,AVERAGE(OFFSET($H1028,0,0,-7,1)),"")</f>
        <v>0.99936059326342463</v>
      </c>
      <c r="M1028" s="458">
        <f ca="1">IF(COUNTIF($D$64:$D1028,$D1028)&gt;=20,AVERAGE(OFFSET($H1028,0,0,-20,1)),"")</f>
        <v>0.99744582578028917</v>
      </c>
      <c r="N1028" s="458">
        <f ca="1">IF(COUNTIF($D$64:$D1028,$D1028)&gt;=50,AVERAGE(OFFSET($H1028,0,0,-50,1)),"")</f>
        <v>0.99723780819808983</v>
      </c>
      <c r="O1028" s="458">
        <f t="shared" si="78"/>
        <v>0.99876653947223459</v>
      </c>
      <c r="P1028" s="458">
        <f t="shared" si="79"/>
        <v>0.99799006592137274</v>
      </c>
      <c r="Q1028" s="458">
        <f t="shared" si="80"/>
        <v>7.7647355086185588E-4</v>
      </c>
      <c r="R1028" s="453">
        <f t="shared" si="81"/>
        <v>4.1277421981435425E-4</v>
      </c>
      <c r="S1028" s="453">
        <f>IF(COUNTIF($D$64:$D1028,$D1028)&gt;=14,100-100/(1+(AVERAGEIFS($K$64:$K1028,$D$64:$D1028,$D1028,$K$64:$K1028,"&gt;0")*COUNTIFS($D$64:$D1028,$D1028,$K$64:$K1028,"&gt;0"))/(-AVERAGEIFS($K$64:$K1028,$D$64:$D1028,$D1028,$K$64:$K1028,"&lt;0")*COUNTIFS($D$64:$D1028,$D1028,$K$64:$K1028,"&lt;0"))),"")</f>
        <v>51.688748527944504</v>
      </c>
      <c r="T1028" s="453">
        <f ca="1">IF($D1028=$D1027,MIN(0,$H1028/MAX(OFFSET($H1028,0,0,-(COUNTIF($D$64:$D1028,$D1028)),1))-1),0)</f>
        <v>-1.26906974692087E-4</v>
      </c>
      <c r="U1028" s="453">
        <f ca="1">IF(COUNTIF($D$64:$D1028,$D1028)&gt;=30,STDEV(OFFSET($K1028,0,0,-30,1))*SQRT(365),"")</f>
        <v>1.6643930356073755E-2</v>
      </c>
      <c r="V1028" s="453" t="str">
        <f ca="1">IF(COUNTIF($D$64:$D1028,$D1028)&lt;20,"Neutral",IF($H1028&gt;$M1028*1.05,"Bullish",IF($H1028&lt;$M1028*0.95,"Bearish","Neutral")))</f>
        <v>Neutral</v>
      </c>
      <c r="AB1028" s="433"/>
      <c r="AC1028" s="433"/>
      <c r="AD1028" s="433"/>
      <c r="AE1028" s="433"/>
      <c r="AF1028" s="433"/>
      <c r="AG1028" s="433"/>
      <c r="AH1028" s="433"/>
      <c r="AI1028" s="433"/>
      <c r="AJ1028" s="433"/>
      <c r="AK1028" s="433"/>
      <c r="AL1028" s="433"/>
      <c r="AM1028" s="433"/>
      <c r="AN1028" s="433"/>
      <c r="AO1028" s="433"/>
      <c r="AP1028" s="433"/>
      <c r="AQ1028" s="433"/>
      <c r="AR1028" s="433"/>
      <c r="AS1028" s="433"/>
      <c r="AT1028" s="433"/>
    </row>
    <row r="1029" spans="2:46" ht="20.149999999999999" customHeight="1">
      <c r="B1029" s="437">
        <v>46108</v>
      </c>
      <c r="C1029" s="419" t="s">
        <v>119</v>
      </c>
      <c r="D1029" s="419" t="s">
        <v>120</v>
      </c>
      <c r="E1029" s="457">
        <v>1.000363360240248</v>
      </c>
      <c r="F1029" s="457">
        <v>1.0046346273214162</v>
      </c>
      <c r="G1029" s="457">
        <v>0.99596326364255372</v>
      </c>
      <c r="H1029" s="457">
        <v>1.0001657008339142</v>
      </c>
      <c r="I1029" s="457">
        <v>3487940327.6577034</v>
      </c>
      <c r="J1029" s="462">
        <v>61028416275.751488</v>
      </c>
      <c r="K1029" s="474">
        <f t="shared" si="77"/>
        <v>-1.7361189996800697E-4</v>
      </c>
      <c r="L1029" s="458">
        <f ca="1">IF(COUNTIF($D$64:$D1029,$D1029)&gt;=7,AVERAGE(OFFSET($H1029,0,0,-7,1)),"")</f>
        <v>0.99961762721517788</v>
      </c>
      <c r="M1029" s="458">
        <f ca="1">IF(COUNTIF($D$64:$D1029,$D1029)&gt;=20,AVERAGE(OFFSET($H1029,0,0,-20,1)),"")</f>
        <v>0.99772326078287299</v>
      </c>
      <c r="N1029" s="458">
        <f ca="1">IF(COUNTIF($D$64:$D1029,$D1029)&gt;=50,AVERAGE(OFFSET($H1029,0,0,-50,1)),"")</f>
        <v>0.99727333933232021</v>
      </c>
      <c r="O1029" s="458">
        <f t="shared" si="78"/>
        <v>0.99898179506633911</v>
      </c>
      <c r="P1029" s="458">
        <f t="shared" si="79"/>
        <v>0.99815122406304246</v>
      </c>
      <c r="Q1029" s="458">
        <f t="shared" si="80"/>
        <v>8.3057100329664291E-4</v>
      </c>
      <c r="R1029" s="453">
        <f t="shared" si="81"/>
        <v>4.9633357651081202E-4</v>
      </c>
      <c r="S1029" s="453">
        <f>IF(COUNTIF($D$64:$D1029,$D1029)&gt;=14,100-100/(1+(AVERAGEIFS($K$64:$K1029,$D$64:$D1029,$D1029,$K$64:$K1029,"&gt;0")*COUNTIFS($D$64:$D1029,$D1029,$K$64:$K1029,"&gt;0"))/(-AVERAGEIFS($K$64:$K1029,$D$64:$D1029,$D1029,$K$64:$K1029,"&lt;0")*COUNTIFS($D$64:$D1029,$D1029,$K$64:$K1029,"&lt;0"))),"")</f>
        <v>51.46725919616798</v>
      </c>
      <c r="T1029" s="453">
        <f ca="1">IF($D1029=$D1028,MIN(0,$H1029/MAX(OFFSET($H1029,0,0,-(COUNTIF($D$64:$D1029,$D1029)),1))-1),0)</f>
        <v>-3.0049684209920713E-4</v>
      </c>
      <c r="U1029" s="453">
        <f ca="1">IF(COUNTIF($D$64:$D1029,$D1029)&gt;=30,STDEV(OFFSET($K1029,0,0,-30,1))*SQRT(365),"")</f>
        <v>1.6601612807311129E-2</v>
      </c>
      <c r="V1029" s="453" t="str">
        <f ca="1">IF(COUNTIF($D$64:$D1029,$D1029)&lt;20,"Neutral",IF($H1029&gt;$M1029*1.05,"Bullish",IF($H1029&lt;$M1029*0.95,"Bearish","Neutral")))</f>
        <v>Neutral</v>
      </c>
      <c r="AB1029" s="433"/>
      <c r="AC1029" s="433"/>
      <c r="AD1029" s="433"/>
      <c r="AE1029" s="433"/>
      <c r="AF1029" s="433"/>
      <c r="AG1029" s="433"/>
      <c r="AH1029" s="433"/>
      <c r="AI1029" s="433"/>
      <c r="AJ1029" s="433"/>
      <c r="AK1029" s="433"/>
      <c r="AL1029" s="433"/>
      <c r="AM1029" s="433"/>
      <c r="AN1029" s="433"/>
      <c r="AO1029" s="433"/>
      <c r="AP1029" s="433"/>
      <c r="AQ1029" s="433"/>
      <c r="AR1029" s="433"/>
      <c r="AS1029" s="433"/>
      <c r="AT1029" s="433"/>
    </row>
    <row r="1030" spans="2:46" ht="20.149999999999999" customHeight="1">
      <c r="B1030" s="437">
        <v>46109</v>
      </c>
      <c r="C1030" s="419" t="s">
        <v>119</v>
      </c>
      <c r="D1030" s="419" t="s">
        <v>120</v>
      </c>
      <c r="E1030" s="457">
        <v>0.99998786066897738</v>
      </c>
      <c r="F1030" s="457">
        <v>1.0036117610440265</v>
      </c>
      <c r="G1030" s="457">
        <v>0.99559925086719891</v>
      </c>
      <c r="H1030" s="457">
        <v>0.99985069696186224</v>
      </c>
      <c r="I1030" s="457">
        <v>4937701623.6451464</v>
      </c>
      <c r="J1030" s="462">
        <v>61009195273.255569</v>
      </c>
      <c r="K1030" s="474">
        <f t="shared" si="77"/>
        <v>-3.1495168429518383E-4</v>
      </c>
      <c r="L1030" s="458">
        <f ca="1">IF(COUNTIF($D$64:$D1030,$D1030)&gt;=7,AVERAGE(OFFSET($H1030,0,0,-7,1)),"")</f>
        <v>0.99975747743954313</v>
      </c>
      <c r="M1030" s="458">
        <f ca="1">IF(COUNTIF($D$64:$D1030,$D1030)&gt;=20,AVERAGE(OFFSET($H1030,0,0,-20,1)),"")</f>
        <v>0.99793740083596294</v>
      </c>
      <c r="N1030" s="458">
        <f ca="1">IF(COUNTIF($D$64:$D1030,$D1030)&gt;=50,AVERAGE(OFFSET($H1030,0,0,-50,1)),"")</f>
        <v>0.99730483971453066</v>
      </c>
      <c r="O1030" s="458">
        <f t="shared" si="78"/>
        <v>0.99911547228103492</v>
      </c>
      <c r="P1030" s="458">
        <f t="shared" si="79"/>
        <v>0.9982771109444365</v>
      </c>
      <c r="Q1030" s="458">
        <f t="shared" si="80"/>
        <v>8.3836133659842549E-4</v>
      </c>
      <c r="R1030" s="453">
        <f t="shared" si="81"/>
        <v>5.6473912852833476E-4</v>
      </c>
      <c r="S1030" s="453">
        <f>IF(COUNTIF($D$64:$D1030,$D1030)&gt;=14,100-100/(1+(AVERAGEIFS($K$64:$K1030,$D$64:$D1030,$D1030,$K$64:$K1030,"&gt;0")*COUNTIFS($D$64:$D1030,$D1030,$K$64:$K1030,"&gt;0"))/(-AVERAGEIFS($K$64:$K1030,$D$64:$D1030,$D1030,$K$64:$K1030,"&lt;0")*COUNTIFS($D$64:$D1030,$D1030,$K$64:$K1030,"&lt;0"))),"")</f>
        <v>51.070260288145278</v>
      </c>
      <c r="T1030" s="453">
        <f ca="1">IF($D1030=$D1029,MIN(0,$H1030/MAX(OFFSET($H1030,0,0,-(COUNTIF($D$64:$D1030,$D1030)),1))-1),0)</f>
        <v>-6.1535388440792094E-4</v>
      </c>
      <c r="U1030" s="453">
        <f ca="1">IF(COUNTIF($D$64:$D1030,$D1030)&gt;=30,STDEV(OFFSET($K1030,0,0,-30,1))*SQRT(365),"")</f>
        <v>1.6217790001874934E-2</v>
      </c>
      <c r="V1030" s="453" t="str">
        <f ca="1">IF(COUNTIF($D$64:$D1030,$D1030)&lt;20,"Neutral",IF($H1030&gt;$M1030*1.05,"Bullish",IF($H1030&lt;$M1030*0.95,"Bearish","Neutral")))</f>
        <v>Neutral</v>
      </c>
      <c r="AB1030" s="433"/>
      <c r="AC1030" s="433"/>
      <c r="AD1030" s="433"/>
      <c r="AE1030" s="433"/>
      <c r="AF1030" s="433"/>
      <c r="AG1030" s="433"/>
      <c r="AH1030" s="433"/>
      <c r="AI1030" s="433"/>
      <c r="AJ1030" s="433"/>
      <c r="AK1030" s="433"/>
      <c r="AL1030" s="433"/>
      <c r="AM1030" s="433"/>
      <c r="AN1030" s="433"/>
      <c r="AO1030" s="433"/>
      <c r="AP1030" s="433"/>
      <c r="AQ1030" s="433"/>
      <c r="AR1030" s="433"/>
      <c r="AS1030" s="433"/>
      <c r="AT1030" s="433"/>
    </row>
    <row r="1031" spans="2:46" ht="20.149999999999999" customHeight="1">
      <c r="B1031" s="437">
        <v>46110</v>
      </c>
      <c r="C1031" s="419" t="s">
        <v>119</v>
      </c>
      <c r="D1031" s="419" t="s">
        <v>120</v>
      </c>
      <c r="E1031" s="457">
        <v>0.99989468281918903</v>
      </c>
      <c r="F1031" s="457">
        <v>1.0003576203851687</v>
      </c>
      <c r="G1031" s="457">
        <v>0.99475204170632903</v>
      </c>
      <c r="H1031" s="457">
        <v>0.99919963468574591</v>
      </c>
      <c r="I1031" s="457">
        <v>5316587144.8692293</v>
      </c>
      <c r="J1031" s="462">
        <v>60969468556.397415</v>
      </c>
      <c r="K1031" s="474">
        <f t="shared" si="77"/>
        <v>-6.5115949620742075E-4</v>
      </c>
      <c r="L1031" s="458">
        <f ca="1">IF(COUNTIF($D$64:$D1031,$D1031)&gt;=7,AVERAGE(OFFSET($H1031,0,0,-7,1)),"")</f>
        <v>0.99984790805431401</v>
      </c>
      <c r="M1031" s="458">
        <f ca="1">IF(COUNTIF($D$64:$D1031,$D1031)&gt;=20,AVERAGE(OFFSET($H1031,0,0,-20,1)),"")</f>
        <v>0.99811383855160185</v>
      </c>
      <c r="N1031" s="458">
        <f ca="1">IF(COUNTIF($D$64:$D1031,$D1031)&gt;=50,AVERAGE(OFFSET($H1031,0,0,-50,1)),"")</f>
        <v>0.99733104477369983</v>
      </c>
      <c r="O1031" s="458">
        <f t="shared" si="78"/>
        <v>0.99912842034329818</v>
      </c>
      <c r="P1031" s="458">
        <f t="shared" si="79"/>
        <v>0.99834544603638531</v>
      </c>
      <c r="Q1031" s="458">
        <f t="shared" si="80"/>
        <v>7.8297430691287584E-4</v>
      </c>
      <c r="R1031" s="453">
        <f t="shared" si="81"/>
        <v>6.0838616420524298E-4</v>
      </c>
      <c r="S1031" s="453">
        <f>IF(COUNTIF($D$64:$D1031,$D1031)&gt;=14,100-100/(1+(AVERAGEIFS($K$64:$K1031,$D$64:$D1031,$D1031,$K$64:$K1031,"&gt;0")*COUNTIFS($D$64:$D1031,$D1031,$K$64:$K1031,"&gt;0"))/(-AVERAGEIFS($K$64:$K1031,$D$64:$D1031,$D1031,$K$64:$K1031,"&lt;0")*COUNTIFS($D$64:$D1031,$D1031,$K$64:$K1031,"&lt;0"))),"")</f>
        <v>50.268585221253197</v>
      </c>
      <c r="T1031" s="453">
        <f ca="1">IF($D1031=$D1030,MIN(0,$H1031/MAX(OFFSET($H1031,0,0,-(COUNTIF($D$64:$D1031,$D1031)),1))-1),0)</f>
        <v>-1.2661126870899819E-3</v>
      </c>
      <c r="U1031" s="453">
        <f ca="1">IF(COUNTIF($D$64:$D1031,$D1031)&gt;=30,STDEV(OFFSET($K1031,0,0,-30,1))*SQRT(365),"")</f>
        <v>1.5884927486365399E-2</v>
      </c>
      <c r="V1031" s="453" t="str">
        <f ca="1">IF(COUNTIF($D$64:$D1031,$D1031)&lt;20,"Neutral",IF($H1031&gt;$M1031*1.05,"Bullish",IF($H1031&lt;$M1031*0.95,"Bearish","Neutral")))</f>
        <v>Neutral</v>
      </c>
      <c r="AB1031" s="433"/>
      <c r="AC1031" s="433"/>
      <c r="AD1031" s="433"/>
      <c r="AE1031" s="433"/>
      <c r="AF1031" s="433"/>
      <c r="AG1031" s="433"/>
      <c r="AH1031" s="433"/>
      <c r="AI1031" s="433"/>
      <c r="AJ1031" s="433"/>
      <c r="AK1031" s="433"/>
      <c r="AL1031" s="433"/>
      <c r="AM1031" s="433"/>
      <c r="AN1031" s="433"/>
      <c r="AO1031" s="433"/>
      <c r="AP1031" s="433"/>
      <c r="AQ1031" s="433"/>
      <c r="AR1031" s="433"/>
      <c r="AS1031" s="433"/>
      <c r="AT1031" s="433"/>
    </row>
    <row r="1032" spans="2:46" ht="20.149999999999999" customHeight="1">
      <c r="B1032" s="437">
        <v>46111</v>
      </c>
      <c r="C1032" s="419" t="s">
        <v>119</v>
      </c>
      <c r="D1032" s="419" t="s">
        <v>120</v>
      </c>
      <c r="E1032" s="457">
        <v>0.99908486930883156</v>
      </c>
      <c r="F1032" s="457">
        <v>1.0041044957861762</v>
      </c>
      <c r="G1032" s="457">
        <v>0.99370361914924943</v>
      </c>
      <c r="H1032" s="457">
        <v>0.99915689393432439</v>
      </c>
      <c r="I1032" s="457">
        <v>2083041328.5059266</v>
      </c>
      <c r="J1032" s="462">
        <v>60966860588.170235</v>
      </c>
      <c r="K1032" s="474">
        <f t="shared" si="77"/>
        <v>-4.2774987037419443E-5</v>
      </c>
      <c r="L1032" s="458">
        <f ca="1">IF(COUNTIF($D$64:$D1032,$D1032)&gt;=7,AVERAGE(OFFSET($H1032,0,0,-7,1)),"")</f>
        <v>0.99977156679794155</v>
      </c>
      <c r="M1032" s="458">
        <f ca="1">IF(COUNTIF($D$64:$D1032,$D1032)&gt;=20,AVERAGE(OFFSET($H1032,0,0,-20,1)),"")</f>
        <v>0.99822666642409297</v>
      </c>
      <c r="N1032" s="458">
        <f ca="1">IF(COUNTIF($D$64:$D1032,$D1032)&gt;=50,AVERAGE(OFFSET($H1032,0,0,-50,1)),"")</f>
        <v>0.99733452704600889</v>
      </c>
      <c r="O1032" s="458">
        <f t="shared" si="78"/>
        <v>0.99913280089576373</v>
      </c>
      <c r="P1032" s="458">
        <f t="shared" si="79"/>
        <v>0.99840555328808445</v>
      </c>
      <c r="Q1032" s="458">
        <f t="shared" si="80"/>
        <v>7.272476076792822E-4</v>
      </c>
      <c r="R1032" s="453">
        <f t="shared" si="81"/>
        <v>6.3215845290005086E-4</v>
      </c>
      <c r="S1032" s="453">
        <f>IF(COUNTIF($D$64:$D1032,$D1032)&gt;=14,100-100/(1+(AVERAGEIFS($K$64:$K1032,$D$64:$D1032,$D1032,$K$64:$K1032,"&gt;0")*COUNTIFS($D$64:$D1032,$D1032,$K$64:$K1032,"&gt;0"))/(-AVERAGEIFS($K$64:$K1032,$D$64:$D1032,$D1032,$K$64:$K1032,"&lt;0")*COUNTIFS($D$64:$D1032,$D1032,$K$64:$K1032,"&lt;0"))),"")</f>
        <v>50.216802857325618</v>
      </c>
      <c r="T1032" s="453">
        <f ca="1">IF($D1032=$D1031,MIN(0,$H1032/MAX(OFFSET($H1032,0,0,-(COUNTIF($D$64:$D1032,$D1032)),1))-1),0)</f>
        <v>-1.3088335161736131E-3</v>
      </c>
      <c r="U1032" s="453">
        <f ca="1">IF(COUNTIF($D$64:$D1032,$D1032)&gt;=30,STDEV(OFFSET($K1032,0,0,-30,1))*SQRT(365),"")</f>
        <v>1.5523654660212959E-2</v>
      </c>
      <c r="V1032" s="453" t="str">
        <f ca="1">IF(COUNTIF($D$64:$D1032,$D1032)&lt;20,"Neutral",IF($H1032&gt;$M1032*1.05,"Bullish",IF($H1032&lt;$M1032*0.95,"Bearish","Neutral")))</f>
        <v>Neutral</v>
      </c>
      <c r="AB1032" s="433"/>
      <c r="AC1032" s="433"/>
      <c r="AD1032" s="433"/>
      <c r="AE1032" s="433"/>
      <c r="AF1032" s="433"/>
      <c r="AG1032" s="433"/>
      <c r="AH1032" s="433"/>
      <c r="AI1032" s="433"/>
      <c r="AJ1032" s="433"/>
      <c r="AK1032" s="433"/>
      <c r="AL1032" s="433"/>
      <c r="AM1032" s="433"/>
      <c r="AN1032" s="433"/>
      <c r="AO1032" s="433"/>
      <c r="AP1032" s="433"/>
      <c r="AQ1032" s="433"/>
      <c r="AR1032" s="433"/>
      <c r="AS1032" s="433"/>
      <c r="AT1032" s="433"/>
    </row>
    <row r="1033" spans="2:46" ht="20.149999999999999" customHeight="1">
      <c r="B1033" s="437">
        <v>46112</v>
      </c>
      <c r="C1033" s="419" t="s">
        <v>119</v>
      </c>
      <c r="D1033" s="419" t="s">
        <v>120</v>
      </c>
      <c r="E1033" s="457">
        <v>0.99938955191913859</v>
      </c>
      <c r="F1033" s="457">
        <v>1.0084457743243913</v>
      </c>
      <c r="G1033" s="457">
        <v>0.99259769587504454</v>
      </c>
      <c r="H1033" s="457">
        <v>0.99947893743299099</v>
      </c>
      <c r="I1033" s="457">
        <v>7133161708.4092131</v>
      </c>
      <c r="J1033" s="462">
        <v>60986511136.753479</v>
      </c>
      <c r="K1033" s="474">
        <f t="shared" si="77"/>
        <v>3.2231524460435423E-4</v>
      </c>
      <c r="L1033" s="458">
        <f ca="1">IF(COUNTIF($D$64:$D1033,$D1033)&gt;=7,AVERAGE(OFFSET($H1033,0,0,-7,1)),"")</f>
        <v>0.9997273091518597</v>
      </c>
      <c r="M1033" s="458">
        <f ca="1">IF(COUNTIF($D$64:$D1033,$D1033)&gt;=20,AVERAGE(OFFSET($H1033,0,0,-20,1)),"")</f>
        <v>0.99839417611579595</v>
      </c>
      <c r="N1033" s="458">
        <f ca="1">IF(COUNTIF($D$64:$D1033,$D1033)&gt;=50,AVERAGE(OFFSET($H1033,0,0,-50,1)),"")</f>
        <v>0.99735650151198496</v>
      </c>
      <c r="O1033" s="458">
        <f t="shared" si="78"/>
        <v>0.9991860526707218</v>
      </c>
      <c r="P1033" s="458">
        <f t="shared" si="79"/>
        <v>0.99848506322474417</v>
      </c>
      <c r="Q1033" s="458">
        <f t="shared" si="80"/>
        <v>7.0098944597762891E-4</v>
      </c>
      <c r="R1033" s="453">
        <f t="shared" si="81"/>
        <v>6.4592465151556652E-4</v>
      </c>
      <c r="S1033" s="453">
        <f>IF(COUNTIF($D$64:$D1033,$D1033)&gt;=14,100-100/(1+(AVERAGEIFS($K$64:$K1033,$D$64:$D1033,$D1033,$K$64:$K1033,"&gt;0")*COUNTIFS($D$64:$D1033,$D1033,$K$64:$K1033,"&gt;0"))/(-AVERAGEIFS($K$64:$K1033,$D$64:$D1033,$D1033,$K$64:$K1033,"&lt;0")*COUNTIFS($D$64:$D1033,$D1033,$K$64:$K1033,"&lt;0"))),"")</f>
        <v>50.60024598358666</v>
      </c>
      <c r="T1033" s="453">
        <f ca="1">IF($D1033=$D1032,MIN(0,$H1033/MAX(OFFSET($H1033,0,0,-(COUNTIF($D$64:$D1033,$D1033)),1))-1),0)</f>
        <v>-9.8694012856415103E-4</v>
      </c>
      <c r="U1033" s="453">
        <f ca="1">IF(COUNTIF($D$64:$D1033,$D1033)&gt;=30,STDEV(OFFSET($K1033,0,0,-30,1))*SQRT(365),"")</f>
        <v>1.5516010434571792E-2</v>
      </c>
      <c r="V1033" s="453" t="str">
        <f ca="1">IF(COUNTIF($D$64:$D1033,$D1033)&lt;20,"Neutral",IF($H1033&gt;$M1033*1.05,"Bullish",IF($H1033&lt;$M1033*0.95,"Bearish","Neutral")))</f>
        <v>Neutral</v>
      </c>
      <c r="AB1033" s="433"/>
      <c r="AC1033" s="433"/>
      <c r="AD1033" s="433"/>
      <c r="AE1033" s="433"/>
      <c r="AF1033" s="433"/>
      <c r="AG1033" s="433"/>
      <c r="AH1033" s="433"/>
      <c r="AI1033" s="433"/>
      <c r="AJ1033" s="433"/>
      <c r="AK1033" s="433"/>
      <c r="AL1033" s="433"/>
      <c r="AM1033" s="433"/>
      <c r="AN1033" s="433"/>
      <c r="AO1033" s="433"/>
      <c r="AP1033" s="433"/>
      <c r="AQ1033" s="433"/>
      <c r="AR1033" s="433"/>
      <c r="AS1033" s="433"/>
      <c r="AT1033" s="433"/>
    </row>
    <row r="1034" spans="2:46" ht="20.149999999999999" customHeight="1">
      <c r="B1034" s="437">
        <v>46113</v>
      </c>
      <c r="C1034" s="419" t="s">
        <v>119</v>
      </c>
      <c r="D1034" s="419" t="s">
        <v>120</v>
      </c>
      <c r="E1034" s="457">
        <v>0.99935746475392429</v>
      </c>
      <c r="F1034" s="457">
        <v>1.0032635920723851</v>
      </c>
      <c r="G1034" s="457">
        <v>0.99598740250437434</v>
      </c>
      <c r="H1034" s="457">
        <v>1.0002044020222516</v>
      </c>
      <c r="I1034" s="457">
        <v>2570120973.0384641</v>
      </c>
      <c r="J1034" s="462">
        <v>61030777756.684341</v>
      </c>
      <c r="K1034" s="474">
        <f t="shared" si="77"/>
        <v>7.2584279877263569E-4</v>
      </c>
      <c r="L1034" s="458">
        <f ca="1">IF(COUNTIF($D$64:$D1034,$D1034)&gt;=7,AVERAGE(OFFSET($H1034,0,0,-7,1)),"")</f>
        <v>0.99977080536056129</v>
      </c>
      <c r="M1034" s="458">
        <f ca="1">IF(COUNTIF($D$64:$D1034,$D1034)&gt;=20,AVERAGE(OFFSET($H1034,0,0,-20,1)),"")</f>
        <v>0.99866218282417551</v>
      </c>
      <c r="N1034" s="458">
        <f ca="1">IF(COUNTIF($D$64:$D1034,$D1034)&gt;=50,AVERAGE(OFFSET($H1034,0,0,-50,1)),"")</f>
        <v>0.99742005375363552</v>
      </c>
      <c r="O1034" s="458">
        <f t="shared" si="78"/>
        <v>0.99934272180172634</v>
      </c>
      <c r="P1034" s="458">
        <f t="shared" si="79"/>
        <v>0.99861242165418918</v>
      </c>
      <c r="Q1034" s="458">
        <f t="shared" si="80"/>
        <v>7.3030014753716621E-4</v>
      </c>
      <c r="R1034" s="453">
        <f t="shared" si="81"/>
        <v>6.6279975071988648E-4</v>
      </c>
      <c r="S1034" s="453">
        <f>IF(COUNTIF($D$64:$D1034,$D1034)&gt;=14,100-100/(1+(AVERAGEIFS($K$64:$K1034,$D$64:$D1034,$D1034,$K$64:$K1034,"&gt;0")*COUNTIFS($D$64:$D1034,$D1034,$K$64:$K1034,"&gt;0"))/(-AVERAGEIFS($K$64:$K1034,$D$64:$D1034,$D1034,$K$64:$K1034,"&lt;0")*COUNTIFS($D$64:$D1034,$D1034,$K$64:$K1034,"&lt;0"))),"")</f>
        <v>51.442486897111081</v>
      </c>
      <c r="T1034" s="453">
        <f ca="1">IF($D1034=$D1033,MIN(0,$H1034/MAX(OFFSET($H1034,0,0,-(COUNTIF($D$64:$D1034,$D1034)),1))-1),0)</f>
        <v>-2.6181369317668235E-4</v>
      </c>
      <c r="U1034" s="453">
        <f ca="1">IF(COUNTIF($D$64:$D1034,$D1034)&gt;=30,STDEV(OFFSET($K1034,0,0,-30,1))*SQRT(365),"")</f>
        <v>1.5701591376979931E-2</v>
      </c>
      <c r="V1034" s="453" t="str">
        <f ca="1">IF(COUNTIF($D$64:$D1034,$D1034)&lt;20,"Neutral",IF($H1034&gt;$M1034*1.05,"Bullish",IF($H1034&lt;$M1034*0.95,"Bearish","Neutral")))</f>
        <v>Neutral</v>
      </c>
      <c r="AB1034" s="433"/>
      <c r="AC1034" s="433"/>
      <c r="AD1034" s="433"/>
      <c r="AE1034" s="433"/>
      <c r="AF1034" s="433"/>
      <c r="AG1034" s="433"/>
      <c r="AH1034" s="433"/>
      <c r="AI1034" s="433"/>
      <c r="AJ1034" s="433"/>
      <c r="AK1034" s="433"/>
      <c r="AL1034" s="433"/>
      <c r="AM1034" s="433"/>
      <c r="AN1034" s="433"/>
      <c r="AO1034" s="433"/>
      <c r="AP1034" s="433"/>
      <c r="AQ1034" s="433"/>
      <c r="AR1034" s="433"/>
      <c r="AS1034" s="433"/>
      <c r="AT1034" s="433"/>
    </row>
    <row r="1035" spans="2:46" ht="20.149999999999999" customHeight="1">
      <c r="B1035" s="437">
        <v>46114</v>
      </c>
      <c r="C1035" s="419" t="s">
        <v>119</v>
      </c>
      <c r="D1035" s="419" t="s">
        <v>120</v>
      </c>
      <c r="E1035" s="457">
        <v>1.0002846284276465</v>
      </c>
      <c r="F1035" s="457">
        <v>1.0045006825638407</v>
      </c>
      <c r="G1035" s="457">
        <v>0.99559968968670409</v>
      </c>
      <c r="H1035" s="457">
        <v>0.99930826380827065</v>
      </c>
      <c r="I1035" s="457">
        <v>2313821529.6931219</v>
      </c>
      <c r="J1035" s="462">
        <v>60976096921.38092</v>
      </c>
      <c r="K1035" s="474">
        <f t="shared" si="77"/>
        <v>-8.959550789509052E-4</v>
      </c>
      <c r="L1035" s="458">
        <f ca="1">IF(COUNTIF($D$64:$D1035,$D1035)&gt;=7,AVERAGE(OFFSET($H1035,0,0,-7,1)),"")</f>
        <v>0.99962350423990842</v>
      </c>
      <c r="M1035" s="458">
        <f ca="1">IF(COUNTIF($D$64:$D1035,$D1035)&gt;=20,AVERAGE(OFFSET($H1035,0,0,-20,1)),"")</f>
        <v>0.9988506033982596</v>
      </c>
      <c r="N1035" s="458">
        <f ca="1">IF(COUNTIF($D$64:$D1035,$D1035)&gt;=50,AVERAGE(OFFSET($H1035,0,0,-50,1)),"")</f>
        <v>0.99747870959773521</v>
      </c>
      <c r="O1035" s="458">
        <f t="shared" si="78"/>
        <v>0.99933742057196395</v>
      </c>
      <c r="P1035" s="458">
        <f t="shared" si="79"/>
        <v>0.99866396551745451</v>
      </c>
      <c r="Q1035" s="458">
        <f t="shared" si="80"/>
        <v>6.7345505450944199E-4</v>
      </c>
      <c r="R1035" s="453">
        <f t="shared" si="81"/>
        <v>6.649308114777976E-4</v>
      </c>
      <c r="S1035" s="453">
        <f>IF(COUNTIF($D$64:$D1035,$D1035)&gt;=14,100-100/(1+(AVERAGEIFS($K$64:$K1035,$D$64:$D1035,$D1035,$K$64:$K1035,"&gt;0")*COUNTIFS($D$64:$D1035,$D1035,$K$64:$K1035,"&gt;0"))/(-AVERAGEIFS($K$64:$K1035,$D$64:$D1035,$D1035,$K$64:$K1035,"&lt;0")*COUNTIFS($D$64:$D1035,$D1035,$K$64:$K1035,"&lt;0"))),"")</f>
        <v>50.382178613310003</v>
      </c>
      <c r="T1035" s="453">
        <f ca="1">IF($D1035=$D1034,MIN(0,$H1035/MAX(OFFSET($H1035,0,0,-(COUNTIF($D$64:$D1035,$D1035)),1))-1),0)</f>
        <v>-1.1575341988195875E-3</v>
      </c>
      <c r="U1035" s="453">
        <f ca="1">IF(COUNTIF($D$64:$D1035,$D1035)&gt;=30,STDEV(OFFSET($K1035,0,0,-30,1))*SQRT(365),"")</f>
        <v>1.6048893158358994E-2</v>
      </c>
      <c r="V1035" s="453" t="str">
        <f ca="1">IF(COUNTIF($D$64:$D1035,$D1035)&lt;20,"Neutral",IF($H1035&gt;$M1035*1.05,"Bullish",IF($H1035&lt;$M1035*0.95,"Bearish","Neutral")))</f>
        <v>Neutral</v>
      </c>
      <c r="AB1035" s="433"/>
      <c r="AC1035" s="433"/>
      <c r="AD1035" s="433"/>
      <c r="AE1035" s="433"/>
      <c r="AF1035" s="433"/>
      <c r="AG1035" s="433"/>
      <c r="AH1035" s="433"/>
      <c r="AI1035" s="433"/>
      <c r="AJ1035" s="433"/>
      <c r="AK1035" s="433"/>
      <c r="AL1035" s="433"/>
      <c r="AM1035" s="433"/>
      <c r="AN1035" s="433"/>
      <c r="AO1035" s="433"/>
      <c r="AP1035" s="433"/>
      <c r="AQ1035" s="433"/>
      <c r="AR1035" s="433"/>
      <c r="AS1035" s="433"/>
      <c r="AT1035" s="433"/>
    </row>
    <row r="1036" spans="2:46" ht="20.149999999999999" customHeight="1">
      <c r="B1036" s="437">
        <v>46115</v>
      </c>
      <c r="C1036" s="419" t="s">
        <v>119</v>
      </c>
      <c r="D1036" s="419" t="s">
        <v>120</v>
      </c>
      <c r="E1036" s="457">
        <v>0.99929930667205069</v>
      </c>
      <c r="F1036" s="457">
        <v>1.0001666508898428</v>
      </c>
      <c r="G1036" s="457">
        <v>0.99416367912248049</v>
      </c>
      <c r="H1036" s="457">
        <v>0.99970848685942426</v>
      </c>
      <c r="I1036" s="457">
        <v>2853427922.8891912</v>
      </c>
      <c r="J1036" s="462">
        <v>61000517853.781021</v>
      </c>
      <c r="K1036" s="474">
        <f t="shared" si="77"/>
        <v>4.0050009156167299E-4</v>
      </c>
      <c r="L1036" s="458">
        <f ca="1">IF(COUNTIF($D$64:$D1036,$D1036)&gt;=7,AVERAGE(OFFSET($H1036,0,0,-7,1)),"")</f>
        <v>0.99955818795783846</v>
      </c>
      <c r="M1036" s="458">
        <f ca="1">IF(COUNTIF($D$64:$D1036,$D1036)&gt;=20,AVERAGE(OFFSET($H1036,0,0,-20,1)),"")</f>
        <v>0.99902344414289102</v>
      </c>
      <c r="N1036" s="458">
        <f ca="1">IF(COUNTIF($D$64:$D1036,$D1036)&gt;=50,AVERAGE(OFFSET($H1036,0,0,-50,1)),"")</f>
        <v>0.99755587704336834</v>
      </c>
      <c r="O1036" s="458">
        <f t="shared" si="78"/>
        <v>0.99939450769311167</v>
      </c>
      <c r="P1036" s="458">
        <f t="shared" si="79"/>
        <v>0.99874133746871152</v>
      </c>
      <c r="Q1036" s="458">
        <f t="shared" si="80"/>
        <v>6.5317022440014583E-4</v>
      </c>
      <c r="R1036" s="453">
        <f t="shared" si="81"/>
        <v>6.6257869406226722E-4</v>
      </c>
      <c r="S1036" s="453">
        <f>IF(COUNTIF($D$64:$D1036,$D1036)&gt;=14,100-100/(1+(AVERAGEIFS($K$64:$K1036,$D$64:$D1036,$D1036,$K$64:$K1036,"&gt;0")*COUNTIFS($D$64:$D1036,$D1036,$K$64:$K1036,"&gt;0"))/(-AVERAGEIFS($K$64:$K1036,$D$64:$D1036,$D1036,$K$64:$K1036,"&lt;0")*COUNTIFS($D$64:$D1036,$D1036,$K$64:$K1036,"&lt;0"))),"")</f>
        <v>50.835160884667125</v>
      </c>
      <c r="T1036" s="453">
        <f ca="1">IF($D1036=$D1035,MIN(0,$H1036/MAX(OFFSET($H1036,0,0,-(COUNTIF($D$64:$D1036,$D1036)),1))-1),0)</f>
        <v>-7.5749769981037218E-4</v>
      </c>
      <c r="U1036" s="453">
        <f ca="1">IF(COUNTIF($D$64:$D1036,$D1036)&gt;=30,STDEV(OFFSET($K1036,0,0,-30,1))*SQRT(365),"")</f>
        <v>1.6084871927404973E-2</v>
      </c>
      <c r="V1036" s="453" t="str">
        <f ca="1">IF(COUNTIF($D$64:$D1036,$D1036)&lt;20,"Neutral",IF($H1036&gt;$M1036*1.05,"Bullish",IF($H1036&lt;$M1036*0.95,"Bearish","Neutral")))</f>
        <v>Neutral</v>
      </c>
      <c r="AB1036" s="433"/>
      <c r="AC1036" s="433"/>
      <c r="AD1036" s="433"/>
      <c r="AE1036" s="433"/>
      <c r="AF1036" s="433"/>
      <c r="AG1036" s="433"/>
      <c r="AH1036" s="433"/>
      <c r="AI1036" s="433"/>
      <c r="AJ1036" s="433"/>
      <c r="AK1036" s="433"/>
      <c r="AL1036" s="433"/>
      <c r="AM1036" s="433"/>
      <c r="AN1036" s="433"/>
      <c r="AO1036" s="433"/>
      <c r="AP1036" s="433"/>
      <c r="AQ1036" s="433"/>
      <c r="AR1036" s="433"/>
      <c r="AS1036" s="433"/>
      <c r="AT1036" s="433"/>
    </row>
    <row r="1037" spans="2:46" ht="20.149999999999999" customHeight="1">
      <c r="B1037" s="437">
        <v>46116</v>
      </c>
      <c r="C1037" s="419" t="s">
        <v>119</v>
      </c>
      <c r="D1037" s="419" t="s">
        <v>120</v>
      </c>
      <c r="E1037" s="457">
        <v>0.99955440508226734</v>
      </c>
      <c r="F1037" s="457">
        <v>1.0055158602600975</v>
      </c>
      <c r="G1037" s="457">
        <v>0.99178299459332242</v>
      </c>
      <c r="H1037" s="457">
        <v>0.99952173319669257</v>
      </c>
      <c r="I1037" s="457">
        <v>4268542009.5059385</v>
      </c>
      <c r="J1037" s="462">
        <v>60989122461.736771</v>
      </c>
      <c r="K1037" s="474">
        <f t="shared" si="77"/>
        <v>-1.8680811975335665E-4</v>
      </c>
      <c r="L1037" s="458">
        <f ca="1">IF(COUNTIF($D$64:$D1037,$D1037)&gt;=7,AVERAGE(OFFSET($H1037,0,0,-7,1)),"")</f>
        <v>0.99951119313424286</v>
      </c>
      <c r="M1037" s="458">
        <f ca="1">IF(COUNTIF($D$64:$D1037,$D1037)&gt;=20,AVERAGE(OFFSET($H1037,0,0,-20,1)),"")</f>
        <v>0.99911461387665912</v>
      </c>
      <c r="N1037" s="458">
        <f ca="1">IF(COUNTIF($D$64:$D1037,$D1037)&gt;=50,AVERAGE(OFFSET($H1037,0,0,-50,1)),"")</f>
        <v>0.99762267969901586</v>
      </c>
      <c r="O1037" s="458">
        <f t="shared" si="78"/>
        <v>0.99941408084750871</v>
      </c>
      <c r="P1037" s="458">
        <f t="shared" si="79"/>
        <v>0.99879914455967311</v>
      </c>
      <c r="Q1037" s="458">
        <f t="shared" si="80"/>
        <v>6.1493628783559906E-4</v>
      </c>
      <c r="R1037" s="453">
        <f t="shared" si="81"/>
        <v>6.5305021281693364E-4</v>
      </c>
      <c r="S1037" s="453">
        <f>IF(COUNTIF($D$64:$D1037,$D1037)&gt;=14,100-100/(1+(AVERAGEIFS($K$64:$K1037,$D$64:$D1037,$D1037,$K$64:$K1037,"&gt;0")*COUNTIFS($D$64:$D1037,$D1037,$K$64:$K1037,"&gt;0"))/(-AVERAGEIFS($K$64:$K1037,$D$64:$D1037,$D1037,$K$64:$K1037,"&lt;0")*COUNTIFS($D$64:$D1037,$D1037,$K$64:$K1037,"&lt;0"))),"")</f>
        <v>50.619607218319608</v>
      </c>
      <c r="T1037" s="453">
        <f ca="1">IF($D1037=$D1036,MIN(0,$H1037/MAX(OFFSET($H1037,0,0,-(COUNTIF($D$64:$D1037,$D1037)),1))-1),0)</f>
        <v>-9.4416431284272129E-4</v>
      </c>
      <c r="U1037" s="453">
        <f ca="1">IF(COUNTIF($D$64:$D1037,$D1037)&gt;=30,STDEV(OFFSET($K1037,0,0,-30,1))*SQRT(365),"")</f>
        <v>1.6105675788165699E-2</v>
      </c>
      <c r="V1037" s="453" t="str">
        <f ca="1">IF(COUNTIF($D$64:$D1037,$D1037)&lt;20,"Neutral",IF($H1037&gt;$M1037*1.05,"Bullish",IF($H1037&lt;$M1037*0.95,"Bearish","Neutral")))</f>
        <v>Neutral</v>
      </c>
      <c r="AB1037" s="433"/>
      <c r="AC1037" s="433"/>
      <c r="AD1037" s="433"/>
      <c r="AE1037" s="433"/>
      <c r="AF1037" s="433"/>
      <c r="AG1037" s="433"/>
      <c r="AH1037" s="433"/>
      <c r="AI1037" s="433"/>
      <c r="AJ1037" s="433"/>
      <c r="AK1037" s="433"/>
      <c r="AL1037" s="433"/>
      <c r="AM1037" s="433"/>
      <c r="AN1037" s="433"/>
      <c r="AO1037" s="433"/>
      <c r="AP1037" s="433"/>
      <c r="AQ1037" s="433"/>
      <c r="AR1037" s="433"/>
      <c r="AS1037" s="433"/>
      <c r="AT1037" s="433"/>
    </row>
    <row r="1038" spans="2:46" ht="20.149999999999999" customHeight="1">
      <c r="B1038" s="437">
        <v>46117</v>
      </c>
      <c r="C1038" s="419" t="s">
        <v>119</v>
      </c>
      <c r="D1038" s="419" t="s">
        <v>120</v>
      </c>
      <c r="E1038" s="457">
        <v>0.99932131853152295</v>
      </c>
      <c r="F1038" s="457">
        <v>1.0070295051052474</v>
      </c>
      <c r="G1038" s="457">
        <v>0.99399142869047941</v>
      </c>
      <c r="H1038" s="457">
        <v>1.0001408597586714</v>
      </c>
      <c r="I1038" s="457">
        <v>5559652782.7303152</v>
      </c>
      <c r="J1038" s="462">
        <v>61026900515.433578</v>
      </c>
      <c r="K1038" s="474">
        <f t="shared" si="77"/>
        <v>6.1942281134674815E-4</v>
      </c>
      <c r="L1038" s="458">
        <f ca="1">IF(COUNTIF($D$64:$D1038,$D1038)&gt;=7,AVERAGE(OFFSET($H1038,0,0,-7,1)),"")</f>
        <v>0.99964565385894644</v>
      </c>
      <c r="M1038" s="458">
        <f ca="1">IF(COUNTIF($D$64:$D1038,$D1038)&gt;=20,AVERAGE(OFFSET($H1038,0,0,-20,1)),"")</f>
        <v>0.99923837435338214</v>
      </c>
      <c r="N1038" s="458">
        <f ca="1">IF(COUNTIF($D$64:$D1038,$D1038)&gt;=50,AVERAGE(OFFSET($H1038,0,0,-50,1)),"")</f>
        <v>0.99769211188594331</v>
      </c>
      <c r="O1038" s="458">
        <f t="shared" si="78"/>
        <v>0.99952589298768757</v>
      </c>
      <c r="P1038" s="458">
        <f t="shared" si="79"/>
        <v>0.99889853087071001</v>
      </c>
      <c r="Q1038" s="458">
        <f t="shared" si="80"/>
        <v>6.2736211697755895E-4</v>
      </c>
      <c r="R1038" s="453">
        <f t="shared" si="81"/>
        <v>6.4791259364905868E-4</v>
      </c>
      <c r="S1038" s="453">
        <f>IF(COUNTIF($D$64:$D1038,$D1038)&gt;=14,100-100/(1+(AVERAGEIFS($K$64:$K1038,$D$64:$D1038,$D1038,$K$64:$K1038,"&gt;0")*COUNTIFS($D$64:$D1038,$D1038,$K$64:$K1038,"&gt;0"))/(-AVERAGEIFS($K$64:$K1038,$D$64:$D1038,$D1038,$K$64:$K1038,"&lt;0")*COUNTIFS($D$64:$D1038,$D1038,$K$64:$K1038,"&lt;0"))),"")</f>
        <v>51.304265053257907</v>
      </c>
      <c r="T1038" s="453">
        <f ca="1">IF($D1038=$D1037,MIN(0,$H1038/MAX(OFFSET($H1038,0,0,-(COUNTIF($D$64:$D1038,$D1038)),1))-1),0)</f>
        <v>-3.253263384090932E-4</v>
      </c>
      <c r="U1038" s="453">
        <f ca="1">IF(COUNTIF($D$64:$D1038,$D1038)&gt;=30,STDEV(OFFSET($K1038,0,0,-30,1))*SQRT(365),"")</f>
        <v>1.3673348354333087E-2</v>
      </c>
      <c r="V1038" s="453" t="str">
        <f ca="1">IF(COUNTIF($D$64:$D1038,$D1038)&lt;20,"Neutral",IF($H1038&gt;$M1038*1.05,"Bullish",IF($H1038&lt;$M1038*0.95,"Bearish","Neutral")))</f>
        <v>Neutral</v>
      </c>
      <c r="AB1038" s="433"/>
      <c r="AC1038" s="433"/>
      <c r="AD1038" s="433"/>
      <c r="AE1038" s="433"/>
      <c r="AF1038" s="433"/>
      <c r="AG1038" s="433"/>
      <c r="AH1038" s="433"/>
      <c r="AI1038" s="433"/>
      <c r="AJ1038" s="433"/>
      <c r="AK1038" s="433"/>
      <c r="AL1038" s="433"/>
      <c r="AM1038" s="433"/>
      <c r="AN1038" s="433"/>
      <c r="AO1038" s="433"/>
      <c r="AP1038" s="433"/>
      <c r="AQ1038" s="433"/>
      <c r="AR1038" s="433"/>
      <c r="AS1038" s="433"/>
      <c r="AT1038" s="433"/>
    </row>
    <row r="1039" spans="2:46" ht="20.149999999999999" customHeight="1">
      <c r="B1039" s="437">
        <v>46118</v>
      </c>
      <c r="C1039" s="419" t="s">
        <v>119</v>
      </c>
      <c r="D1039" s="419" t="s">
        <v>120</v>
      </c>
      <c r="E1039" s="457">
        <v>0.99999352572122813</v>
      </c>
      <c r="F1039" s="457">
        <v>1.0047652943952055</v>
      </c>
      <c r="G1039" s="457">
        <v>0.99530736313508505</v>
      </c>
      <c r="H1039" s="457">
        <v>0.99920178638012291</v>
      </c>
      <c r="I1039" s="457">
        <v>3812610203.9216871</v>
      </c>
      <c r="J1039" s="462">
        <v>60969599849.142235</v>
      </c>
      <c r="K1039" s="474">
        <f t="shared" si="77"/>
        <v>-9.3894111952896875E-4</v>
      </c>
      <c r="L1039" s="458">
        <f ca="1">IF(COUNTIF($D$64:$D1039,$D1039)&gt;=7,AVERAGE(OFFSET($H1039,0,0,-7,1)),"")</f>
        <v>0.99965206706548926</v>
      </c>
      <c r="M1039" s="458">
        <f ca="1">IF(COUNTIF($D$64:$D1039,$D1039)&gt;=20,AVERAGE(OFFSET($H1039,0,0,-20,1)),"")</f>
        <v>0.99931441673676547</v>
      </c>
      <c r="N1039" s="458">
        <f ca="1">IF(COUNTIF($D$64:$D1039,$D1039)&gt;=50,AVERAGE(OFFSET($H1039,0,0,-50,1)),"")</f>
        <v>0.99774852115352142</v>
      </c>
      <c r="O1039" s="458">
        <f t="shared" si="78"/>
        <v>0.99947603043267763</v>
      </c>
      <c r="P1039" s="458">
        <f t="shared" si="79"/>
        <v>0.9989209942417776</v>
      </c>
      <c r="Q1039" s="458">
        <f t="shared" si="80"/>
        <v>5.5503619090002676E-4</v>
      </c>
      <c r="R1039" s="453">
        <f t="shared" si="81"/>
        <v>6.2933731309925225E-4</v>
      </c>
      <c r="S1039" s="453">
        <f>IF(COUNTIF($D$64:$D1039,$D1039)&gt;=14,100-100/(1+(AVERAGEIFS($K$64:$K1039,$D$64:$D1039,$D1039,$K$64:$K1039,"&gt;0")*COUNTIFS($D$64:$D1039,$D1039,$K$64:$K1039,"&gt;0"))/(-AVERAGEIFS($K$64:$K1039,$D$64:$D1039,$D1039,$K$64:$K1039,"&lt;0")*COUNTIFS($D$64:$D1039,$D1039,$K$64:$K1039,"&lt;0"))),"")</f>
        <v>50.248199895964447</v>
      </c>
      <c r="T1039" s="453">
        <f ca="1">IF($D1039=$D1038,MIN(0,$H1039/MAX(OFFSET($H1039,0,0,-(COUNTIF($D$64:$D1039,$D1039)),1))-1),0)</f>
        <v>-1.2639619956616999E-3</v>
      </c>
      <c r="U1039" s="453">
        <f ca="1">IF(COUNTIF($D$64:$D1039,$D1039)&gt;=30,STDEV(OFFSET($K1039,0,0,-30,1))*SQRT(365),"")</f>
        <v>1.3195399774528807E-2</v>
      </c>
      <c r="V1039" s="453" t="str">
        <f ca="1">IF(COUNTIF($D$64:$D1039,$D1039)&lt;20,"Neutral",IF($H1039&gt;$M1039*1.05,"Bullish",IF($H1039&lt;$M1039*0.95,"Bearish","Neutral")))</f>
        <v>Neutral</v>
      </c>
      <c r="AB1039" s="433"/>
      <c r="AC1039" s="433"/>
      <c r="AD1039" s="433"/>
      <c r="AE1039" s="433"/>
      <c r="AF1039" s="433"/>
      <c r="AG1039" s="433"/>
      <c r="AH1039" s="433"/>
      <c r="AI1039" s="433"/>
      <c r="AJ1039" s="433"/>
      <c r="AK1039" s="433"/>
      <c r="AL1039" s="433"/>
      <c r="AM1039" s="433"/>
      <c r="AN1039" s="433"/>
      <c r="AO1039" s="433"/>
      <c r="AP1039" s="433"/>
      <c r="AQ1039" s="433"/>
      <c r="AR1039" s="433"/>
      <c r="AS1039" s="433"/>
      <c r="AT1039" s="433"/>
    </row>
    <row r="1040" spans="2:46" ht="20.149999999999999" customHeight="1">
      <c r="B1040" s="437">
        <v>46119</v>
      </c>
      <c r="C1040" s="419" t="s">
        <v>119</v>
      </c>
      <c r="D1040" s="419" t="s">
        <v>120</v>
      </c>
      <c r="E1040" s="457">
        <v>0.99929602628023773</v>
      </c>
      <c r="F1040" s="457">
        <v>1.0027325246234393</v>
      </c>
      <c r="G1040" s="457">
        <v>0.99564124006361465</v>
      </c>
      <c r="H1040" s="457">
        <v>0.9992054057449824</v>
      </c>
      <c r="I1040" s="457">
        <v>2610204537.9629569</v>
      </c>
      <c r="J1040" s="462">
        <v>60969820696.652916</v>
      </c>
      <c r="K1040" s="474">
        <f t="shared" si="77"/>
        <v>3.622256193658302E-6</v>
      </c>
      <c r="L1040" s="458">
        <f ca="1">IF(COUNTIF($D$64:$D1040,$D1040)&gt;=7,AVERAGE(OFFSET($H1040,0,0,-7,1)),"")</f>
        <v>0.99961299111005941</v>
      </c>
      <c r="M1040" s="458">
        <f ca="1">IF(COUNTIF($D$64:$D1040,$D1040)&gt;=20,AVERAGE(OFFSET($H1040,0,0,-20,1)),"")</f>
        <v>0.99939489205824616</v>
      </c>
      <c r="N1040" s="458">
        <f ca="1">IF(COUNTIF($D$64:$D1040,$D1040)&gt;=50,AVERAGE(OFFSET($H1040,0,0,-50,1)),"")</f>
        <v>0.99780532752804463</v>
      </c>
      <c r="O1040" s="458">
        <f t="shared" si="78"/>
        <v>0.99943439586533989</v>
      </c>
      <c r="P1040" s="458">
        <f t="shared" si="79"/>
        <v>0.99894206176053346</v>
      </c>
      <c r="Q1040" s="458">
        <f t="shared" si="80"/>
        <v>4.9233410480642448E-4</v>
      </c>
      <c r="R1040" s="453">
        <f t="shared" si="81"/>
        <v>6.0193667144068665E-4</v>
      </c>
      <c r="S1040" s="453">
        <f>IF(COUNTIF($D$64:$D1040,$D1040)&gt;=14,100-100/(1+(AVERAGEIFS($K$64:$K1040,$D$64:$D1040,$D1040,$K$64:$K1040,"&gt;0")*COUNTIFS($D$64:$D1040,$D1040,$K$64:$K1040,"&gt;0"))/(-AVERAGEIFS($K$64:$K1040,$D$64:$D1040,$D1040,$K$64:$K1040,"&lt;0")*COUNTIFS($D$64:$D1040,$D1040,$K$64:$K1040,"&lt;0"))),"")</f>
        <v>50.252150398648631</v>
      </c>
      <c r="T1040" s="453">
        <f ca="1">IF($D1040=$D1039,MIN(0,$H1040/MAX(OFFSET($H1040,0,0,-(COUNTIF($D$64:$D1040,$D1040)),1))-1),0)</f>
        <v>-1.2603443178621498E-3</v>
      </c>
      <c r="U1040" s="453">
        <f ca="1">IF(COUNTIF($D$64:$D1040,$D1040)&gt;=30,STDEV(OFFSET($K1040,0,0,-30,1))*SQRT(365),"")</f>
        <v>1.2880812213791552E-2</v>
      </c>
      <c r="V1040" s="453" t="str">
        <f ca="1">IF(COUNTIF($D$64:$D1040,$D1040)&lt;20,"Neutral",IF($H1040&gt;$M1040*1.05,"Bullish",IF($H1040&lt;$M1040*0.95,"Bearish","Neutral")))</f>
        <v>Neutral</v>
      </c>
      <c r="AB1040" s="433"/>
      <c r="AC1040" s="433"/>
      <c r="AD1040" s="433"/>
      <c r="AE1040" s="433"/>
      <c r="AF1040" s="433"/>
      <c r="AG1040" s="433"/>
      <c r="AH1040" s="433"/>
      <c r="AI1040" s="433"/>
      <c r="AJ1040" s="433"/>
      <c r="AK1040" s="433"/>
      <c r="AL1040" s="433"/>
      <c r="AM1040" s="433"/>
      <c r="AN1040" s="433"/>
      <c r="AO1040" s="433"/>
      <c r="AP1040" s="433"/>
      <c r="AQ1040" s="433"/>
      <c r="AR1040" s="433"/>
      <c r="AS1040" s="433"/>
      <c r="AT1040" s="433"/>
    </row>
    <row r="1041" spans="2:46" ht="20.149999999999999" customHeight="1">
      <c r="B1041" s="437">
        <v>46120</v>
      </c>
      <c r="C1041" s="419" t="s">
        <v>119</v>
      </c>
      <c r="D1041" s="419" t="s">
        <v>120</v>
      </c>
      <c r="E1041" s="457">
        <v>0.99921350410731713</v>
      </c>
      <c r="F1041" s="457">
        <v>1.0010474057360432</v>
      </c>
      <c r="G1041" s="457">
        <v>0.99206801140013567</v>
      </c>
      <c r="H1041" s="457">
        <v>0.99901022339769774</v>
      </c>
      <c r="I1041" s="457">
        <v>2700475602.8690228</v>
      </c>
      <c r="J1041" s="462">
        <v>60957911000.559731</v>
      </c>
      <c r="K1041" s="474">
        <f t="shared" si="77"/>
        <v>-1.9533756138867542E-4</v>
      </c>
      <c r="L1041" s="458">
        <f ca="1">IF(COUNTIF($D$64:$D1041,$D1041)&gt;=7,AVERAGE(OFFSET($H1041,0,0,-7,1)),"")</f>
        <v>0.99944239416369463</v>
      </c>
      <c r="M1041" s="458">
        <f ca="1">IF(COUNTIF($D$64:$D1041,$D1041)&gt;=20,AVERAGE(OFFSET($H1041,0,0,-20,1)),"")</f>
        <v>0.99948385889304636</v>
      </c>
      <c r="N1041" s="458">
        <f ca="1">IF(COUNTIF($D$64:$D1041,$D1041)&gt;=50,AVERAGE(OFFSET($H1041,0,0,-50,1)),"")</f>
        <v>0.99786948110381202</v>
      </c>
      <c r="O1041" s="458">
        <f t="shared" si="78"/>
        <v>0.99936913856262566</v>
      </c>
      <c r="P1041" s="458">
        <f t="shared" si="79"/>
        <v>0.99894711077069376</v>
      </c>
      <c r="Q1041" s="458">
        <f t="shared" si="80"/>
        <v>4.2202779193190043E-4</v>
      </c>
      <c r="R1041" s="453">
        <f t="shared" si="81"/>
        <v>5.6595489553892939E-4</v>
      </c>
      <c r="S1041" s="453">
        <f>IF(COUNTIF($D$64:$D1041,$D1041)&gt;=14,100-100/(1+(AVERAGEIFS($K$64:$K1041,$D$64:$D1041,$D1041,$K$64:$K1041,"&gt;0")*COUNTIFS($D$64:$D1041,$D1041,$K$64:$K1041,"&gt;0"))/(-AVERAGEIFS($K$64:$K1041,$D$64:$D1041,$D1041,$K$64:$K1041,"&lt;0")*COUNTIFS($D$64:$D1041,$D1041,$K$64:$K1041,"&lt;0"))),"")</f>
        <v>50.037886443453715</v>
      </c>
      <c r="T1041" s="453">
        <f ca="1">IF($D1041=$D1040,MIN(0,$H1041/MAX(OFFSET($H1041,0,0,-(COUNTIF($D$64:$D1041,$D1041)),1))-1),0)</f>
        <v>-1.4554356866652851E-3</v>
      </c>
      <c r="U1041" s="453">
        <f ca="1">IF(COUNTIF($D$64:$D1041,$D1041)&gt;=30,STDEV(OFFSET($K1041,0,0,-30,1))*SQRT(365),"")</f>
        <v>1.2928243001288241E-2</v>
      </c>
      <c r="V1041" s="453" t="str">
        <f ca="1">IF(COUNTIF($D$64:$D1041,$D1041)&lt;20,"Neutral",IF($H1041&gt;$M1041*1.05,"Bullish",IF($H1041&lt;$M1041*0.95,"Bearish","Neutral")))</f>
        <v>Neutral</v>
      </c>
      <c r="AB1041" s="433"/>
      <c r="AC1041" s="433"/>
      <c r="AD1041" s="433"/>
      <c r="AE1041" s="433"/>
      <c r="AF1041" s="433"/>
      <c r="AG1041" s="433"/>
      <c r="AH1041" s="433"/>
      <c r="AI1041" s="433"/>
      <c r="AJ1041" s="433"/>
      <c r="AK1041" s="433"/>
      <c r="AL1041" s="433"/>
      <c r="AM1041" s="433"/>
      <c r="AN1041" s="433"/>
      <c r="AO1041" s="433"/>
      <c r="AP1041" s="433"/>
      <c r="AQ1041" s="433"/>
      <c r="AR1041" s="433"/>
      <c r="AS1041" s="433"/>
      <c r="AT1041" s="433"/>
    </row>
    <row r="1042" spans="2:46" ht="20.149999999999999" customHeight="1">
      <c r="B1042" s="437">
        <v>46121</v>
      </c>
      <c r="C1042" s="419" t="s">
        <v>119</v>
      </c>
      <c r="D1042" s="419" t="s">
        <v>120</v>
      </c>
      <c r="E1042" s="457">
        <v>0.99911216644709466</v>
      </c>
      <c r="F1042" s="457">
        <v>1.0026219396769382</v>
      </c>
      <c r="G1042" s="457">
        <v>0.99603341679813051</v>
      </c>
      <c r="H1042" s="457">
        <v>0.99952861655245573</v>
      </c>
      <c r="I1042" s="457">
        <v>3868272909.2773595</v>
      </c>
      <c r="J1042" s="462">
        <v>60989542472.441528</v>
      </c>
      <c r="K1042" s="474">
        <f t="shared" si="77"/>
        <v>5.1890675652432883E-4</v>
      </c>
      <c r="L1042" s="458">
        <f ca="1">IF(COUNTIF($D$64:$D1042,$D1042)&gt;=7,AVERAGE(OFFSET($H1042,0,0,-7,1)),"")</f>
        <v>0.99947387312714953</v>
      </c>
      <c r="M1042" s="458">
        <f ca="1">IF(COUNTIF($D$64:$D1042,$D1042)&gt;=20,AVERAGE(OFFSET($H1042,0,0,-20,1)),"")</f>
        <v>0.99954196656208705</v>
      </c>
      <c r="N1042" s="458">
        <f ca="1">IF(COUNTIF($D$64:$D1042,$D1042)&gt;=50,AVERAGE(OFFSET($H1042,0,0,-50,1)),"")</f>
        <v>0.99795456251285275</v>
      </c>
      <c r="O1042" s="458">
        <f t="shared" si="78"/>
        <v>0.99939367363798415</v>
      </c>
      <c r="P1042" s="458">
        <f t="shared" si="79"/>
        <v>0.9989901852730465</v>
      </c>
      <c r="Q1042" s="458">
        <f t="shared" si="80"/>
        <v>4.0348836493764306E-4</v>
      </c>
      <c r="R1042" s="453">
        <f t="shared" si="81"/>
        <v>5.3346158941867212E-4</v>
      </c>
      <c r="S1042" s="453">
        <f>IF(COUNTIF($D$64:$D1042,$D1042)&gt;=14,100-100/(1+(AVERAGEIFS($K$64:$K1042,$D$64:$D1042,$D1042,$K$64:$K1042,"&gt;0")*COUNTIFS($D$64:$D1042,$D1042,$K$64:$K1042,"&gt;0"))/(-AVERAGEIFS($K$64:$K1042,$D$64:$D1042,$D1042,$K$64:$K1042,"&lt;0")*COUNTIFS($D$64:$D1042,$D1042,$K$64:$K1042,"&lt;0"))),"")</f>
        <v>50.597447420153337</v>
      </c>
      <c r="T1042" s="453">
        <f ca="1">IF($D1042=$D1041,MIN(0,$H1042/MAX(OFFSET($H1042,0,0,-(COUNTIF($D$64:$D1042,$D1042)),1))-1),0)</f>
        <v>-9.372841655523878E-4</v>
      </c>
      <c r="U1042" s="453">
        <f ca="1">IF(COUNTIF($D$64:$D1042,$D1042)&gt;=30,STDEV(OFFSET($K1042,0,0,-30,1))*SQRT(365),"")</f>
        <v>1.2374902198321498E-2</v>
      </c>
      <c r="V1042" s="453" t="str">
        <f ca="1">IF(COUNTIF($D$64:$D1042,$D1042)&lt;20,"Neutral",IF($H1042&gt;$M1042*1.05,"Bullish",IF($H1042&lt;$M1042*0.95,"Bearish","Neutral")))</f>
        <v>Neutral</v>
      </c>
      <c r="AB1042" s="433"/>
      <c r="AC1042" s="433"/>
      <c r="AD1042" s="433"/>
      <c r="AE1042" s="433"/>
      <c r="AF1042" s="433"/>
      <c r="AG1042" s="433"/>
      <c r="AH1042" s="433"/>
      <c r="AI1042" s="433"/>
      <c r="AJ1042" s="433"/>
      <c r="AK1042" s="433"/>
      <c r="AL1042" s="433"/>
      <c r="AM1042" s="433"/>
      <c r="AN1042" s="433"/>
      <c r="AO1042" s="433"/>
      <c r="AP1042" s="433"/>
      <c r="AQ1042" s="433"/>
      <c r="AR1042" s="433"/>
      <c r="AS1042" s="433"/>
      <c r="AT1042" s="433"/>
    </row>
    <row r="1043" spans="2:46" ht="20.149999999999999" customHeight="1">
      <c r="B1043" s="437">
        <v>46122</v>
      </c>
      <c r="C1043" s="419" t="s">
        <v>119</v>
      </c>
      <c r="D1043" s="419" t="s">
        <v>120</v>
      </c>
      <c r="E1043" s="457">
        <v>0.99935180066918106</v>
      </c>
      <c r="F1043" s="457">
        <v>1.0080574982877915</v>
      </c>
      <c r="G1043" s="457">
        <v>0.99455417979456995</v>
      </c>
      <c r="H1043" s="457">
        <v>1.0009130933398982</v>
      </c>
      <c r="I1043" s="457">
        <v>7592577103.8248692</v>
      </c>
      <c r="J1043" s="462">
        <v>61074020900.003784</v>
      </c>
      <c r="K1043" s="474">
        <f t="shared" si="77"/>
        <v>1.3851297146627584E-3</v>
      </c>
      <c r="L1043" s="458">
        <f ca="1">IF(COUNTIF($D$64:$D1043,$D1043)&gt;=7,AVERAGE(OFFSET($H1043,0,0,-7,1)),"")</f>
        <v>0.99964595976721726</v>
      </c>
      <c r="M1043" s="458">
        <f ca="1">IF(COUNTIF($D$64:$D1043,$D1043)&gt;=20,AVERAGE(OFFSET($H1043,0,0,-20,1)),"")</f>
        <v>0.99964403395951673</v>
      </c>
      <c r="N1043" s="458">
        <f ca="1">IF(COUNTIF($D$64:$D1043,$D1043)&gt;=50,AVERAGE(OFFSET($H1043,0,0,-50,1)),"")</f>
        <v>0.99807679425259099</v>
      </c>
      <c r="O1043" s="458">
        <f t="shared" si="78"/>
        <v>0.99962743051520164</v>
      </c>
      <c r="P1043" s="458">
        <f t="shared" si="79"/>
        <v>0.99913262290762817</v>
      </c>
      <c r="Q1043" s="458">
        <f t="shared" si="80"/>
        <v>4.9480760757347753E-4</v>
      </c>
      <c r="R1043" s="453">
        <f t="shared" si="81"/>
        <v>5.257307930496332E-4</v>
      </c>
      <c r="S1043" s="453">
        <f>IF(COUNTIF($D$64:$D1043,$D1043)&gt;=14,100-100/(1+(AVERAGEIFS($K$64:$K1043,$D$64:$D1043,$D1043,$K$64:$K1043,"&gt;0")*COUNTIFS($D$64:$D1043,$D1043,$K$64:$K1043,"&gt;0"))/(-AVERAGEIFS($K$64:$K1043,$D$64:$D1043,$D1043,$K$64:$K1043,"&lt;0")*COUNTIFS($D$64:$D1043,$D1043,$K$64:$K1043,"&lt;0"))),"")</f>
        <v>52.031496155609574</v>
      </c>
      <c r="T1043" s="453">
        <f ca="1">IF($D1043=$D1042,MIN(0,$H1043/MAX(OFFSET($H1043,0,0,-(COUNTIF($D$64:$D1043,$D1043)),1))-1),0)</f>
        <v>0</v>
      </c>
      <c r="U1043" s="453">
        <f ca="1">IF(COUNTIF($D$64:$D1043,$D1043)&gt;=30,STDEV(OFFSET($K1043,0,0,-30,1))*SQRT(365),"")</f>
        <v>1.2767490191025023E-2</v>
      </c>
      <c r="V1043" s="453" t="str">
        <f ca="1">IF(COUNTIF($D$64:$D1043,$D1043)&lt;20,"Neutral",IF($H1043&gt;$M1043*1.05,"Bullish",IF($H1043&lt;$M1043*0.95,"Bearish","Neutral")))</f>
        <v>Neutral</v>
      </c>
      <c r="AB1043" s="433"/>
      <c r="AC1043" s="433"/>
      <c r="AD1043" s="433"/>
      <c r="AE1043" s="433"/>
      <c r="AF1043" s="433"/>
      <c r="AG1043" s="433"/>
      <c r="AH1043" s="433"/>
      <c r="AI1043" s="433"/>
      <c r="AJ1043" s="433"/>
      <c r="AK1043" s="433"/>
      <c r="AL1043" s="433"/>
      <c r="AM1043" s="433"/>
      <c r="AN1043" s="433"/>
      <c r="AO1043" s="433"/>
      <c r="AP1043" s="433"/>
      <c r="AQ1043" s="433"/>
      <c r="AR1043" s="433"/>
      <c r="AS1043" s="433"/>
      <c r="AT1043" s="433"/>
    </row>
    <row r="1044" spans="2:46" ht="20.149999999999999" customHeight="1">
      <c r="B1044" s="437">
        <v>46123</v>
      </c>
      <c r="C1044" s="419" t="s">
        <v>119</v>
      </c>
      <c r="D1044" s="419" t="s">
        <v>120</v>
      </c>
      <c r="E1044" s="457">
        <v>1.0008453307419758</v>
      </c>
      <c r="F1044" s="457">
        <v>1.0055876503474246</v>
      </c>
      <c r="G1044" s="457">
        <v>0.99679468506693136</v>
      </c>
      <c r="H1044" s="457">
        <v>1.000870028965744</v>
      </c>
      <c r="I1044" s="457">
        <v>3409500493.3403406</v>
      </c>
      <c r="J1044" s="462">
        <v>61071393184.865837</v>
      </c>
      <c r="K1044" s="474">
        <f t="shared" si="77"/>
        <v>-4.302508823272877E-5</v>
      </c>
      <c r="L1044" s="458">
        <f ca="1">IF(COUNTIF($D$64:$D1044,$D1044)&gt;=7,AVERAGE(OFFSET($H1044,0,0,-7,1)),"")</f>
        <v>0.99983857344851046</v>
      </c>
      <c r="M1044" s="458">
        <f ca="1">IF(COUNTIF($D$64:$D1044,$D1044)&gt;=20,AVERAGE(OFFSET($H1044,0,0,-20,1)),"")</f>
        <v>0.99975920438868615</v>
      </c>
      <c r="N1044" s="458">
        <f ca="1">IF(COUNTIF($D$64:$D1044,$D1044)&gt;=50,AVERAGE(OFFSET($H1044,0,0,-50,1)),"")</f>
        <v>0.99819982158175702</v>
      </c>
      <c r="O1044" s="458">
        <f t="shared" si="78"/>
        <v>0.99981859950759278</v>
      </c>
      <c r="P1044" s="458">
        <f t="shared" si="79"/>
        <v>0.99926131965267373</v>
      </c>
      <c r="Q1044" s="458">
        <f t="shared" si="80"/>
        <v>5.5727985491904608E-4</v>
      </c>
      <c r="R1044" s="453">
        <f t="shared" si="81"/>
        <v>5.320406054235158E-4</v>
      </c>
      <c r="S1044" s="453">
        <f>IF(COUNTIF($D$64:$D1044,$D1044)&gt;=14,100-100/(1+(AVERAGEIFS($K$64:$K1044,$D$64:$D1044,$D1044,$K$64:$K1044,"&gt;0")*COUNTIFS($D$64:$D1044,$D1044,$K$64:$K1044,"&gt;0"))/(-AVERAGEIFS($K$64:$K1044,$D$64:$D1044,$D1044,$K$64:$K1044,"&lt;0")*COUNTIFS($D$64:$D1044,$D1044,$K$64:$K1044,"&lt;0"))),"")</f>
        <v>51.984623371820838</v>
      </c>
      <c r="T1044" s="453">
        <f ca="1">IF($D1044=$D1043,MIN(0,$H1044/MAX(OFFSET($H1044,0,0,-(COUNTIF($D$64:$D1044,$D1044)),1))-1),0)</f>
        <v>-4.302508823272877E-5</v>
      </c>
      <c r="U1044" s="453">
        <f ca="1">IF(COUNTIF($D$64:$D1044,$D1044)&gt;=30,STDEV(OFFSET($K1044,0,0,-30,1))*SQRT(365),"")</f>
        <v>1.1680517835100098E-2</v>
      </c>
      <c r="V1044" s="453" t="str">
        <f ca="1">IF(COUNTIF($D$64:$D1044,$D1044)&lt;20,"Neutral",IF($H1044&gt;$M1044*1.05,"Bullish",IF($H1044&lt;$M1044*0.95,"Bearish","Neutral")))</f>
        <v>Neutral</v>
      </c>
      <c r="AB1044" s="433"/>
      <c r="AC1044" s="433"/>
      <c r="AD1044" s="433"/>
      <c r="AE1044" s="433"/>
      <c r="AF1044" s="433"/>
      <c r="AG1044" s="433"/>
      <c r="AH1044" s="433"/>
      <c r="AI1044" s="433"/>
      <c r="AJ1044" s="433"/>
      <c r="AK1044" s="433"/>
      <c r="AL1044" s="433"/>
      <c r="AM1044" s="433"/>
      <c r="AN1044" s="433"/>
      <c r="AO1044" s="433"/>
      <c r="AP1044" s="433"/>
      <c r="AQ1044" s="433"/>
      <c r="AR1044" s="433"/>
      <c r="AS1044" s="433"/>
      <c r="AT1044" s="433"/>
    </row>
    <row r="1045" spans="2:46" ht="20.149999999999999" customHeight="1">
      <c r="B1045" s="437">
        <v>46124</v>
      </c>
      <c r="C1045" s="419" t="s">
        <v>119</v>
      </c>
      <c r="D1045" s="419" t="s">
        <v>120</v>
      </c>
      <c r="E1045" s="457">
        <v>1.0009409706704437</v>
      </c>
      <c r="F1045" s="457">
        <v>1.0071304809468089</v>
      </c>
      <c r="G1045" s="457">
        <v>0.99760012208888915</v>
      </c>
      <c r="H1045" s="457">
        <v>1.0006149292551223</v>
      </c>
      <c r="I1045" s="457">
        <v>2508118026.827652</v>
      </c>
      <c r="J1045" s="462">
        <v>61055827432.792297</v>
      </c>
      <c r="K1045" s="474">
        <f t="shared" si="77"/>
        <v>-2.5487795941425695E-4</v>
      </c>
      <c r="L1045" s="458">
        <f ca="1">IF(COUNTIF($D$64:$D1045,$D1045)&gt;=7,AVERAGE(OFFSET($H1045,0,0,-7,1)),"")</f>
        <v>0.99990629766228911</v>
      </c>
      <c r="M1045" s="458">
        <f ca="1">IF(COUNTIF($D$64:$D1045,$D1045)&gt;=20,AVERAGE(OFFSET($H1045,0,0,-20,1)),"")</f>
        <v>0.99980538671499564</v>
      </c>
      <c r="N1045" s="458">
        <f ca="1">IF(COUNTIF($D$64:$D1045,$D1045)&gt;=50,AVERAGE(OFFSET($H1045,0,0,-50,1)),"")</f>
        <v>0.99830067095438824</v>
      </c>
      <c r="O1045" s="458">
        <f t="shared" si="78"/>
        <v>0.99994111177644351</v>
      </c>
      <c r="P1045" s="458">
        <f t="shared" si="79"/>
        <v>0.99936158703063294</v>
      </c>
      <c r="Q1045" s="458">
        <f t="shared" si="80"/>
        <v>5.7952474581057789E-4</v>
      </c>
      <c r="R1045" s="453">
        <f t="shared" si="81"/>
        <v>5.4153743350092822E-4</v>
      </c>
      <c r="S1045" s="453">
        <f>IF(COUNTIF($D$64:$D1045,$D1045)&gt;=14,100-100/(1+(AVERAGEIFS($K$64:$K1045,$D$64:$D1045,$D1045,$K$64:$K1045,"&gt;0")*COUNTIFS($D$64:$D1045,$D1045,$K$64:$K1045,"&gt;0"))/(-AVERAGEIFS($K$64:$K1045,$D$64:$D1045,$D1045,$K$64:$K1045,"&lt;0")*COUNTIFS($D$64:$D1045,$D1045,$K$64:$K1045,"&lt;0"))),"")</f>
        <v>51.708674672396789</v>
      </c>
      <c r="T1045" s="453">
        <f ca="1">IF($D1045=$D1044,MIN(0,$H1045/MAX(OFFSET($H1045,0,0,-(COUNTIF($D$64:$D1045,$D1045)),1))-1),0)</f>
        <v>-2.9789208150021729E-4</v>
      </c>
      <c r="U1045" s="453">
        <f ca="1">IF(COUNTIF($D$64:$D1045,$D1045)&gt;=30,STDEV(OFFSET($K1045,0,0,-30,1))*SQRT(365),"")</f>
        <v>1.1642866438510369E-2</v>
      </c>
      <c r="V1045" s="453" t="str">
        <f ca="1">IF(COUNTIF($D$64:$D1045,$D1045)&lt;20,"Neutral",IF($H1045&gt;$M1045*1.05,"Bullish",IF($H1045&lt;$M1045*0.95,"Bearish","Neutral")))</f>
        <v>Neutral</v>
      </c>
      <c r="AB1045" s="433"/>
      <c r="AC1045" s="433"/>
      <c r="AD1045" s="433"/>
      <c r="AE1045" s="433"/>
      <c r="AF1045" s="433"/>
      <c r="AG1045" s="433"/>
      <c r="AH1045" s="433"/>
      <c r="AI1045" s="433"/>
      <c r="AJ1045" s="433"/>
      <c r="AK1045" s="433"/>
      <c r="AL1045" s="433"/>
      <c r="AM1045" s="433"/>
      <c r="AN1045" s="433"/>
      <c r="AO1045" s="433"/>
      <c r="AP1045" s="433"/>
      <c r="AQ1045" s="433"/>
      <c r="AR1045" s="433"/>
      <c r="AS1045" s="433"/>
      <c r="AT1045" s="433"/>
    </row>
    <row r="1046" spans="2:46" ht="20.149999999999999" customHeight="1">
      <c r="B1046" s="437">
        <v>46125</v>
      </c>
      <c r="C1046" s="419" t="s">
        <v>119</v>
      </c>
      <c r="D1046" s="419" t="s">
        <v>120</v>
      </c>
      <c r="E1046" s="457">
        <v>1.0007283421164375</v>
      </c>
      <c r="F1046" s="457">
        <v>1.0063607549344422</v>
      </c>
      <c r="G1046" s="457">
        <v>0.99588304307662878</v>
      </c>
      <c r="H1046" s="457">
        <v>1.0016673321521867</v>
      </c>
      <c r="I1046" s="457">
        <v>6478163570.4641018</v>
      </c>
      <c r="J1046" s="462">
        <v>61120043274.265663</v>
      </c>
      <c r="K1046" s="474">
        <f t="shared" si="77"/>
        <v>1.0517561414438159E-3</v>
      </c>
      <c r="L1046" s="458">
        <f ca="1">IF(COUNTIF($D$64:$D1046,$D1046)&gt;=7,AVERAGE(OFFSET($H1046,0,0,-7,1)),"")</f>
        <v>1.0002585184868698</v>
      </c>
      <c r="M1046" s="458">
        <f ca="1">IF(COUNTIF($D$64:$D1046,$D1046)&gt;=20,AVERAGE(OFFSET($H1046,0,0,-20,1)),"")</f>
        <v>0.99989931627482664</v>
      </c>
      <c r="N1046" s="458">
        <f ca="1">IF(COUNTIF($D$64:$D1046,$D1046)&gt;=50,AVERAGE(OFFSET($H1046,0,0,-50,1)),"")</f>
        <v>0.99841747384119417</v>
      </c>
      <c r="O1046" s="458">
        <f t="shared" si="78"/>
        <v>1.0002066841419426</v>
      </c>
      <c r="P1046" s="458">
        <f t="shared" si="79"/>
        <v>0.99953238296556279</v>
      </c>
      <c r="Q1046" s="458">
        <f t="shared" si="80"/>
        <v>6.7430117637978793E-4</v>
      </c>
      <c r="R1046" s="453">
        <f t="shared" si="81"/>
        <v>5.6809018207670012E-4</v>
      </c>
      <c r="S1046" s="453">
        <f>IF(COUNTIF($D$64:$D1046,$D1046)&gt;=14,100-100/(1+(AVERAGEIFS($K$64:$K1046,$D$64:$D1046,$D1046,$K$64:$K1046,"&gt;0")*COUNTIFS($D$64:$D1046,$D1046,$K$64:$K1046,"&gt;0"))/(-AVERAGEIFS($K$64:$K1046,$D$64:$D1046,$D1046,$K$64:$K1046,"&lt;0")*COUNTIFS($D$64:$D1046,$D1046,$K$64:$K1046,"&lt;0"))),"")</f>
        <v>52.743804864539207</v>
      </c>
      <c r="T1046" s="453">
        <f ca="1">IF($D1046=$D1045,MIN(0,$H1046/MAX(OFFSET($H1046,0,0,-(COUNTIF($D$64:$D1046,$D1046)),1))-1),0)</f>
        <v>0</v>
      </c>
      <c r="U1046" s="453">
        <f ca="1">IF(COUNTIF($D$64:$D1046,$D1046)&gt;=30,STDEV(OFFSET($K1046,0,0,-30,1))*SQRT(365),"")</f>
        <v>1.1897838424226847E-2</v>
      </c>
      <c r="V1046" s="453" t="str">
        <f ca="1">IF(COUNTIF($D$64:$D1046,$D1046)&lt;20,"Neutral",IF($H1046&gt;$M1046*1.05,"Bullish",IF($H1046&lt;$M1046*0.95,"Bearish","Neutral")))</f>
        <v>Neutral</v>
      </c>
      <c r="AB1046" s="433"/>
      <c r="AC1046" s="433"/>
      <c r="AD1046" s="433"/>
      <c r="AE1046" s="433"/>
      <c r="AF1046" s="433"/>
      <c r="AG1046" s="433"/>
      <c r="AH1046" s="433"/>
      <c r="AI1046" s="433"/>
      <c r="AJ1046" s="433"/>
      <c r="AK1046" s="433"/>
      <c r="AL1046" s="433"/>
      <c r="AM1046" s="433"/>
      <c r="AN1046" s="433"/>
      <c r="AO1046" s="433"/>
      <c r="AP1046" s="433"/>
      <c r="AQ1046" s="433"/>
      <c r="AR1046" s="433"/>
      <c r="AS1046" s="433"/>
      <c r="AT1046" s="433"/>
    </row>
    <row r="1047" spans="2:46" ht="20.149999999999999" customHeight="1">
      <c r="B1047" s="437">
        <v>46126</v>
      </c>
      <c r="C1047" s="419" t="s">
        <v>119</v>
      </c>
      <c r="D1047" s="419" t="s">
        <v>120</v>
      </c>
      <c r="E1047" s="457">
        <v>1.0015637239525359</v>
      </c>
      <c r="F1047" s="457">
        <v>1.0021211761117015</v>
      </c>
      <c r="G1047" s="457">
        <v>0.99911456420179923</v>
      </c>
      <c r="H1047" s="457">
        <v>1.0009948179306591</v>
      </c>
      <c r="I1047" s="457">
        <v>2796745667.8935223</v>
      </c>
      <c r="J1047" s="462">
        <v>61079007596.049019</v>
      </c>
      <c r="K1047" s="474">
        <f t="shared" si="77"/>
        <v>-6.7139478341837755E-4</v>
      </c>
      <c r="L1047" s="458">
        <f ca="1">IF(COUNTIF($D$64:$D1047,$D1047)&gt;=7,AVERAGE(OFFSET($H1047,0,0,-7,1)),"")</f>
        <v>1.0005141487991092</v>
      </c>
      <c r="M1047" s="458">
        <f ca="1">IF(COUNTIF($D$64:$D1047,$D1047)&gt;=20,AVERAGE(OFFSET($H1047,0,0,-20,1)),"")</f>
        <v>0.99995406074329285</v>
      </c>
      <c r="N1047" s="458">
        <f ca="1">IF(COUNTIF($D$64:$D1047,$D1047)&gt;=50,AVERAGE(OFFSET($H1047,0,0,-50,1)),"")</f>
        <v>0.99851391500872833</v>
      </c>
      <c r="O1047" s="458">
        <f t="shared" si="78"/>
        <v>1.0003279354940529</v>
      </c>
      <c r="P1047" s="458">
        <f t="shared" si="79"/>
        <v>0.9996407114814958</v>
      </c>
      <c r="Q1047" s="458">
        <f t="shared" si="80"/>
        <v>6.8722401255705279E-4</v>
      </c>
      <c r="R1047" s="453">
        <f t="shared" si="81"/>
        <v>5.9191694817277061E-4</v>
      </c>
      <c r="S1047" s="453">
        <f>IF(COUNTIF($D$64:$D1047,$D1047)&gt;=14,100-100/(1+(AVERAGEIFS($K$64:$K1047,$D$64:$D1047,$D1047,$K$64:$K1047,"&gt;0")*COUNTIFS($D$64:$D1047,$D1047,$K$64:$K1047,"&gt;0"))/(-AVERAGEIFS($K$64:$K1047,$D$64:$D1047,$D1047,$K$64:$K1047,"&lt;0")*COUNTIFS($D$64:$D1047,$D1047,$K$64:$K1047,"&lt;0"))),"")</f>
        <v>52.031841002991044</v>
      </c>
      <c r="T1047" s="453">
        <f ca="1">IF($D1047=$D1046,MIN(0,$H1047/MAX(OFFSET($H1047,0,0,-(COUNTIF($D$64:$D1047,$D1047)),1))-1),0)</f>
        <v>-6.7139478341837755E-4</v>
      </c>
      <c r="U1047" s="453">
        <f ca="1">IF(COUNTIF($D$64:$D1047,$D1047)&gt;=30,STDEV(OFFSET($K1047,0,0,-30,1))*SQRT(365),"")</f>
        <v>1.1334514527818848E-2</v>
      </c>
      <c r="V1047" s="453" t="str">
        <f ca="1">IF(COUNTIF($D$64:$D1047,$D1047)&lt;20,"Neutral",IF($H1047&gt;$M1047*1.05,"Bullish",IF($H1047&lt;$M1047*0.95,"Bearish","Neutral")))</f>
        <v>Neutral</v>
      </c>
      <c r="AB1047" s="433"/>
      <c r="AC1047" s="433"/>
      <c r="AD1047" s="433"/>
      <c r="AE1047" s="433"/>
      <c r="AF1047" s="433"/>
      <c r="AG1047" s="433"/>
      <c r="AH1047" s="433"/>
      <c r="AI1047" s="433"/>
      <c r="AJ1047" s="433"/>
      <c r="AK1047" s="433"/>
      <c r="AL1047" s="433"/>
      <c r="AM1047" s="433"/>
      <c r="AN1047" s="433"/>
      <c r="AO1047" s="433"/>
      <c r="AP1047" s="433"/>
      <c r="AQ1047" s="433"/>
      <c r="AR1047" s="433"/>
      <c r="AS1047" s="433"/>
      <c r="AT1047" s="433"/>
    </row>
    <row r="1048" spans="2:46" ht="20.149999999999999" customHeight="1">
      <c r="B1048" s="437">
        <v>46127</v>
      </c>
      <c r="C1048" s="419" t="s">
        <v>119</v>
      </c>
      <c r="D1048" s="419" t="s">
        <v>120</v>
      </c>
      <c r="E1048" s="457">
        <v>1.0009126939475932</v>
      </c>
      <c r="F1048" s="457">
        <v>1.0046943325171764</v>
      </c>
      <c r="G1048" s="457">
        <v>0.99476466297890598</v>
      </c>
      <c r="H1048" s="457">
        <v>1.0012811690153374</v>
      </c>
      <c r="I1048" s="457">
        <v>5557452047.4653502</v>
      </c>
      <c r="J1048" s="462">
        <v>61096480254.011787</v>
      </c>
      <c r="K1048" s="474">
        <f t="shared" si="77"/>
        <v>2.8606650059415095E-4</v>
      </c>
      <c r="L1048" s="458">
        <f ca="1">IF(COUNTIF($D$64:$D1048,$D1048)&gt;=7,AVERAGE(OFFSET($H1048,0,0,-7,1)),"")</f>
        <v>1.0008385696016293</v>
      </c>
      <c r="M1048" s="458">
        <f ca="1">IF(COUNTIF($D$64:$D1048,$D1048)&gt;=20,AVERAGE(OFFSET($H1048,0,0,-20,1)),"")</f>
        <v>1.0000011506114177</v>
      </c>
      <c r="N1048" s="458">
        <f ca="1">IF(COUNTIF($D$64:$D1048,$D1048)&gt;=50,AVERAGE(OFFSET($H1048,0,0,-50,1)),"")</f>
        <v>0.99859570391361918</v>
      </c>
      <c r="O1048" s="458">
        <f t="shared" si="78"/>
        <v>1.0004745868050198</v>
      </c>
      <c r="P1048" s="458">
        <f t="shared" si="79"/>
        <v>0.99976222685437299</v>
      </c>
      <c r="Q1048" s="458">
        <f t="shared" si="80"/>
        <v>7.1235995064677926E-4</v>
      </c>
      <c r="R1048" s="453">
        <f t="shared" si="81"/>
        <v>6.1600554866757229E-4</v>
      </c>
      <c r="S1048" s="453">
        <f>IF(COUNTIF($D$64:$D1048,$D1048)&gt;=14,100-100/(1+(AVERAGEIFS($K$64:$K1048,$D$64:$D1048,$D1048,$K$64:$K1048,"&gt;0")*COUNTIFS($D$64:$D1048,$D1048,$K$64:$K1048,"&gt;0"))/(-AVERAGEIFS($K$64:$K1048,$D$64:$D1048,$D1048,$K$64:$K1048,"&lt;0")*COUNTIFS($D$64:$D1048,$D1048,$K$64:$K1048,"&lt;0"))),"")</f>
        <v>52.306148658598993</v>
      </c>
      <c r="T1048" s="453">
        <f ca="1">IF($D1048=$D1047,MIN(0,$H1048/MAX(OFFSET($H1048,0,0,-(COUNTIF($D$64:$D1048,$D1048)),1))-1),0)</f>
        <v>-3.8552034638050792E-4</v>
      </c>
      <c r="U1048" s="453">
        <f ca="1">IF(COUNTIF($D$64:$D1048,$D1048)&gt;=30,STDEV(OFFSET($K1048,0,0,-30,1))*SQRT(365),"")</f>
        <v>1.1338481495278448E-2</v>
      </c>
      <c r="V1048" s="453" t="str">
        <f ca="1">IF(COUNTIF($D$64:$D1048,$D1048)&lt;20,"Neutral",IF($H1048&gt;$M1048*1.05,"Bullish",IF($H1048&lt;$M1048*0.95,"Bearish","Neutral")))</f>
        <v>Neutral</v>
      </c>
      <c r="AB1048" s="433"/>
      <c r="AC1048" s="433"/>
      <c r="AD1048" s="433"/>
      <c r="AE1048" s="433"/>
      <c r="AF1048" s="433"/>
      <c r="AG1048" s="433"/>
      <c r="AH1048" s="433"/>
      <c r="AI1048" s="433"/>
      <c r="AJ1048" s="433"/>
      <c r="AK1048" s="433"/>
      <c r="AL1048" s="433"/>
      <c r="AM1048" s="433"/>
      <c r="AN1048" s="433"/>
      <c r="AO1048" s="433"/>
      <c r="AP1048" s="433"/>
      <c r="AQ1048" s="433"/>
      <c r="AR1048" s="433"/>
      <c r="AS1048" s="433"/>
      <c r="AT1048" s="433"/>
    </row>
    <row r="1049" spans="2:46" ht="20.149999999999999" customHeight="1">
      <c r="B1049" s="437">
        <v>46128</v>
      </c>
      <c r="C1049" s="419" t="s">
        <v>119</v>
      </c>
      <c r="D1049" s="419" t="s">
        <v>120</v>
      </c>
      <c r="E1049" s="457">
        <v>1.001408349716816</v>
      </c>
      <c r="F1049" s="457">
        <v>1.0041161875090958</v>
      </c>
      <c r="G1049" s="457">
        <v>0.99534809645032041</v>
      </c>
      <c r="H1049" s="457">
        <v>1.000612158046841</v>
      </c>
      <c r="I1049" s="457">
        <v>7029140775.3986912</v>
      </c>
      <c r="J1049" s="462">
        <v>61055658338.358803</v>
      </c>
      <c r="K1049" s="474">
        <f t="shared" si="77"/>
        <v>-6.6815494907812578E-4</v>
      </c>
      <c r="L1049" s="458">
        <f ca="1">IF(COUNTIF($D$64:$D1049,$D1049)&gt;=7,AVERAGE(OFFSET($H1049,0,0,-7,1)),"")</f>
        <v>1.0009933612436841</v>
      </c>
      <c r="M1049" s="458">
        <f ca="1">IF(COUNTIF($D$64:$D1049,$D1049)&gt;=20,AVERAGE(OFFSET($H1049,0,0,-20,1)),"")</f>
        <v>1.0000234734720643</v>
      </c>
      <c r="N1049" s="458">
        <f ca="1">IF(COUNTIF($D$64:$D1049,$D1049)&gt;=50,AVERAGE(OFFSET($H1049,0,0,-50,1)),"")</f>
        <v>0.99865370249016716</v>
      </c>
      <c r="O1049" s="458">
        <f t="shared" si="78"/>
        <v>1.0004957516114539</v>
      </c>
      <c r="P1049" s="458">
        <f t="shared" si="79"/>
        <v>0.99982518472048176</v>
      </c>
      <c r="Q1049" s="458">
        <f t="shared" si="80"/>
        <v>6.7056689097211297E-4</v>
      </c>
      <c r="R1049" s="453">
        <f t="shared" si="81"/>
        <v>6.2691781712848039E-4</v>
      </c>
      <c r="S1049" s="453">
        <f>IF(COUNTIF($D$64:$D1049,$D1049)&gt;=14,100-100/(1+(AVERAGEIFS($K$64:$K1049,$D$64:$D1049,$D1049,$K$64:$K1049,"&gt;0")*COUNTIFS($D$64:$D1049,$D1049,$K$64:$K1049,"&gt;0"))/(-AVERAGEIFS($K$64:$K1049,$D$64:$D1049,$D1049,$K$64:$K1049,"&lt;0")*COUNTIFS($D$64:$D1049,$D1049,$K$64:$K1049,"&lt;0"))),"")</f>
        <v>51.616726054310192</v>
      </c>
      <c r="T1049" s="453">
        <f ca="1">IF($D1049=$D1048,MIN(0,$H1049/MAX(OFFSET($H1049,0,0,-(COUNTIF($D$64:$D1049,$D1049)),1))-1),0)</f>
        <v>-1.0534177081312768E-3</v>
      </c>
      <c r="U1049" s="453">
        <f ca="1">IF(COUNTIF($D$64:$D1049,$D1049)&gt;=30,STDEV(OFFSET($K1049,0,0,-30,1))*SQRT(365),"")</f>
        <v>1.1664421172448557E-2</v>
      </c>
      <c r="V1049" s="453" t="str">
        <f ca="1">IF(COUNTIF($D$64:$D1049,$D1049)&lt;20,"Neutral",IF($H1049&gt;$M1049*1.05,"Bullish",IF($H1049&lt;$M1049*0.95,"Bearish","Neutral")))</f>
        <v>Neutral</v>
      </c>
      <c r="AB1049" s="433"/>
      <c r="AC1049" s="433"/>
      <c r="AD1049" s="433"/>
      <c r="AE1049" s="433"/>
      <c r="AF1049" s="433"/>
      <c r="AG1049" s="433"/>
      <c r="AH1049" s="433"/>
      <c r="AI1049" s="433"/>
      <c r="AJ1049" s="433"/>
      <c r="AK1049" s="433"/>
      <c r="AL1049" s="433"/>
      <c r="AM1049" s="433"/>
      <c r="AN1049" s="433"/>
      <c r="AO1049" s="433"/>
      <c r="AP1049" s="433"/>
      <c r="AQ1049" s="433"/>
      <c r="AR1049" s="433"/>
      <c r="AS1049" s="433"/>
      <c r="AT1049" s="433"/>
    </row>
    <row r="1050" spans="2:46" ht="20.149999999999999" customHeight="1">
      <c r="B1050" s="437">
        <v>46129</v>
      </c>
      <c r="C1050" s="419" t="s">
        <v>119</v>
      </c>
      <c r="D1050" s="419" t="s">
        <v>120</v>
      </c>
      <c r="E1050" s="457">
        <v>1.0004588387590563</v>
      </c>
      <c r="F1050" s="457">
        <v>1.0077455838971889</v>
      </c>
      <c r="G1050" s="457">
        <v>0.99528836898927719</v>
      </c>
      <c r="H1050" s="457">
        <v>1.001470494589068</v>
      </c>
      <c r="I1050" s="457">
        <v>4601853788.3698626</v>
      </c>
      <c r="J1050" s="462">
        <v>61108032579.707062</v>
      </c>
      <c r="K1050" s="474">
        <f t="shared" si="77"/>
        <v>8.5781142605978467E-4</v>
      </c>
      <c r="L1050" s="458">
        <f ca="1">IF(COUNTIF($D$64:$D1050,$D1050)&gt;=7,AVERAGE(OFFSET($H1050,0,0,-7,1)),"")</f>
        <v>1.0010729899935655</v>
      </c>
      <c r="M1050" s="458">
        <f ca="1">IF(COUNTIF($D$64:$D1050,$D1050)&gt;=20,AVERAGE(OFFSET($H1050,0,0,-20,1)),"")</f>
        <v>1.0001044633534244</v>
      </c>
      <c r="N1050" s="458">
        <f ca="1">IF(COUNTIF($D$64:$D1050,$D1050)&gt;=50,AVERAGE(OFFSET($H1050,0,0,-50,1)),"")</f>
        <v>0.99870639974942788</v>
      </c>
      <c r="O1050" s="458">
        <f t="shared" si="78"/>
        <v>1.0006457120695484</v>
      </c>
      <c r="P1050" s="458">
        <f t="shared" si="79"/>
        <v>0.99994705952556218</v>
      </c>
      <c r="Q1050" s="458">
        <f t="shared" si="80"/>
        <v>6.9865254398626675E-4</v>
      </c>
      <c r="R1050" s="453">
        <f t="shared" si="81"/>
        <v>6.4126476250003762E-4</v>
      </c>
      <c r="S1050" s="453">
        <f>IF(COUNTIF($D$64:$D1050,$D1050)&gt;=14,100-100/(1+(AVERAGEIFS($K$64:$K1050,$D$64:$D1050,$D1050,$K$64:$K1050,"&gt;0")*COUNTIFS($D$64:$D1050,$D1050,$K$64:$K1050,"&gt;0"))/(-AVERAGEIFS($K$64:$K1050,$D$64:$D1050,$D1050,$K$64:$K1050,"&lt;0")*COUNTIFS($D$64:$D1050,$D1050,$K$64:$K1050,"&lt;0"))),"")</f>
        <v>52.421835816567558</v>
      </c>
      <c r="T1050" s="453">
        <f ca="1">IF($D1050=$D1049,MIN(0,$H1050/MAX(OFFSET($H1050,0,0,-(COUNTIF($D$64:$D1050,$D1050)),1))-1),0)</f>
        <v>-1.9650991581787736E-4</v>
      </c>
      <c r="U1050" s="453">
        <f ca="1">IF(COUNTIF($D$64:$D1050,$D1050)&gt;=30,STDEV(OFFSET($K1050,0,0,-30,1))*SQRT(365),"")</f>
        <v>1.1938583521708863E-2</v>
      </c>
      <c r="V1050" s="453" t="str">
        <f ca="1">IF(COUNTIF($D$64:$D1050,$D1050)&lt;20,"Neutral",IF($H1050&gt;$M1050*1.05,"Bullish",IF($H1050&lt;$M1050*0.95,"Bearish","Neutral")))</f>
        <v>Neutral</v>
      </c>
      <c r="AB1050" s="433"/>
      <c r="AC1050" s="433"/>
      <c r="AD1050" s="433"/>
      <c r="AE1050" s="433"/>
      <c r="AF1050" s="433"/>
      <c r="AG1050" s="433"/>
      <c r="AH1050" s="433"/>
      <c r="AI1050" s="433"/>
      <c r="AJ1050" s="433"/>
      <c r="AK1050" s="433"/>
      <c r="AL1050" s="433"/>
      <c r="AM1050" s="433"/>
      <c r="AN1050" s="433"/>
      <c r="AO1050" s="433"/>
      <c r="AP1050" s="433"/>
      <c r="AQ1050" s="433"/>
      <c r="AR1050" s="433"/>
      <c r="AS1050" s="433"/>
      <c r="AT1050" s="433"/>
    </row>
    <row r="1051" spans="2:46" ht="20.149999999999999" customHeight="1">
      <c r="B1051" s="437">
        <v>46130</v>
      </c>
      <c r="C1051" s="419" t="s">
        <v>119</v>
      </c>
      <c r="D1051" s="419" t="s">
        <v>120</v>
      </c>
      <c r="E1051" s="457">
        <v>1.0015143531352837</v>
      </c>
      <c r="F1051" s="457">
        <v>1.0060153676410777</v>
      </c>
      <c r="G1051" s="457">
        <v>0.99674909846910831</v>
      </c>
      <c r="H1051" s="457">
        <v>1.0002590763318908</v>
      </c>
      <c r="I1051" s="457">
        <v>5946953611.5496235</v>
      </c>
      <c r="J1051" s="462">
        <v>61034113890.41246</v>
      </c>
      <c r="K1051" s="474">
        <f t="shared" si="77"/>
        <v>-1.2096394888541084E-3</v>
      </c>
      <c r="L1051" s="458">
        <f ca="1">IF(COUNTIF($D$64:$D1051,$D1051)&gt;=7,AVERAGE(OFFSET($H1051,0,0,-7,1)),"")</f>
        <v>1.0009857110458722</v>
      </c>
      <c r="M1051" s="458">
        <f ca="1">IF(COUNTIF($D$64:$D1051,$D1051)&gt;=20,AVERAGE(OFFSET($H1051,0,0,-20,1)),"")</f>
        <v>1.0001574354357312</v>
      </c>
      <c r="N1051" s="458">
        <f ca="1">IF(COUNTIF($D$64:$D1051,$D1051)&gt;=50,AVERAGE(OFFSET($H1051,0,0,-50,1)),"")</f>
        <v>0.9987570643896645</v>
      </c>
      <c r="O1051" s="458">
        <f t="shared" si="78"/>
        <v>1.0005862296483703</v>
      </c>
      <c r="P1051" s="458">
        <f t="shared" si="79"/>
        <v>0.99997017188158654</v>
      </c>
      <c r="Q1051" s="458">
        <f t="shared" si="80"/>
        <v>6.1605776678375079E-4</v>
      </c>
      <c r="R1051" s="453">
        <f t="shared" si="81"/>
        <v>6.3622336335678021E-4</v>
      </c>
      <c r="S1051" s="453">
        <f>IF(COUNTIF($D$64:$D1051,$D1051)&gt;=14,100-100/(1+(AVERAGEIFS($K$64:$K1051,$D$64:$D1051,$D1051,$K$64:$K1051,"&gt;0")*COUNTIFS($D$64:$D1051,$D1051,$K$64:$K1051,"&gt;0"))/(-AVERAGEIFS($K$64:$K1051,$D$64:$D1051,$D1051,$K$64:$K1051,"&lt;0")*COUNTIFS($D$64:$D1051,$D1051,$K$64:$K1051,"&lt;0"))),"")</f>
        <v>51.219950244435111</v>
      </c>
      <c r="T1051" s="453">
        <f ca="1">IF($D1051=$D1050,MIN(0,$H1051/MAX(OFFSET($H1051,0,0,-(COUNTIF($D$64:$D1051,$D1051)),1))-1),0)</f>
        <v>-1.4059116985178921E-3</v>
      </c>
      <c r="U1051" s="453">
        <f ca="1">IF(COUNTIF($D$64:$D1051,$D1051)&gt;=30,STDEV(OFFSET($K1051,0,0,-30,1))*SQRT(365),"")</f>
        <v>1.2716570167076087E-2</v>
      </c>
      <c r="V1051" s="453" t="str">
        <f ca="1">IF(COUNTIF($D$64:$D1051,$D1051)&lt;20,"Neutral",IF($H1051&gt;$M1051*1.05,"Bullish",IF($H1051&lt;$M1051*0.95,"Bearish","Neutral")))</f>
        <v>Neutral</v>
      </c>
      <c r="AB1051" s="433"/>
      <c r="AC1051" s="433"/>
      <c r="AD1051" s="433"/>
      <c r="AE1051" s="433"/>
      <c r="AF1051" s="433"/>
      <c r="AG1051" s="433"/>
      <c r="AH1051" s="433"/>
      <c r="AI1051" s="433"/>
      <c r="AJ1051" s="433"/>
      <c r="AK1051" s="433"/>
      <c r="AL1051" s="433"/>
      <c r="AM1051" s="433"/>
      <c r="AN1051" s="433"/>
      <c r="AO1051" s="433"/>
      <c r="AP1051" s="433"/>
      <c r="AQ1051" s="433"/>
      <c r="AR1051" s="433"/>
      <c r="AS1051" s="433"/>
      <c r="AT1051" s="433"/>
    </row>
    <row r="1052" spans="2:46" ht="20.149999999999999" customHeight="1">
      <c r="B1052" s="437">
        <v>46131</v>
      </c>
      <c r="C1052" s="419" t="s">
        <v>119</v>
      </c>
      <c r="D1052" s="419" t="s">
        <v>120</v>
      </c>
      <c r="E1052" s="457">
        <v>1.0002499505997136</v>
      </c>
      <c r="F1052" s="457">
        <v>1.0058317749586634</v>
      </c>
      <c r="G1052" s="457">
        <v>0.99652479768803415</v>
      </c>
      <c r="H1052" s="457">
        <v>1.0015395370029143</v>
      </c>
      <c r="I1052" s="457">
        <v>4963415560.9585629</v>
      </c>
      <c r="J1052" s="462">
        <v>61112245430.807007</v>
      </c>
      <c r="K1052" s="474">
        <f t="shared" si="77"/>
        <v>1.2801290198927173E-3</v>
      </c>
      <c r="L1052" s="458">
        <f ca="1">IF(COUNTIF($D$64:$D1052,$D1052)&gt;=7,AVERAGE(OFFSET($H1052,0,0,-7,1)),"")</f>
        <v>1.0011177978669852</v>
      </c>
      <c r="M1052" s="458">
        <f ca="1">IF(COUNTIF($D$64:$D1052,$D1052)&gt;=20,AVERAGE(OFFSET($H1052,0,0,-20,1)),"")</f>
        <v>1.0002765675891609</v>
      </c>
      <c r="N1052" s="458">
        <f ca="1">IF(COUNTIF($D$64:$D1052,$D1052)&gt;=50,AVERAGE(OFFSET($H1052,0,0,-50,1)),"")</f>
        <v>0.99881368542633808</v>
      </c>
      <c r="O1052" s="458">
        <f t="shared" si="78"/>
        <v>1.0007328923183001</v>
      </c>
      <c r="P1052" s="458">
        <f t="shared" si="79"/>
        <v>1.000086421149833</v>
      </c>
      <c r="Q1052" s="458">
        <f t="shared" si="80"/>
        <v>6.4647116846705543E-4</v>
      </c>
      <c r="R1052" s="453">
        <f t="shared" si="81"/>
        <v>6.3827292437883525E-4</v>
      </c>
      <c r="S1052" s="453">
        <f>IF(COUNTIF($D$64:$D1052,$D1052)&gt;=14,100-100/(1+(AVERAGEIFS($K$64:$K1052,$D$64:$D1052,$D1052,$K$64:$K1052,"&gt;0")*COUNTIFS($D$64:$D1052,$D1052,$K$64:$K1052,"&gt;0"))/(-AVERAGEIFS($K$64:$K1052,$D$64:$D1052,$D1052,$K$64:$K1052,"&lt;0")*COUNTIFS($D$64:$D1052,$D1052,$K$64:$K1052,"&lt;0"))),"")</f>
        <v>52.375475222985969</v>
      </c>
      <c r="T1052" s="453">
        <f ca="1">IF($D1052=$D1051,MIN(0,$H1052/MAX(OFFSET($H1052,0,0,-(COUNTIF($D$64:$D1052,$D1052)),1))-1),0)</f>
        <v>-1.2758242698984734E-4</v>
      </c>
      <c r="U1052" s="453">
        <f ca="1">IF(COUNTIF($D$64:$D1052,$D1052)&gt;=30,STDEV(OFFSET($K1052,0,0,-30,1))*SQRT(365),"")</f>
        <v>1.2870394393903993E-2</v>
      </c>
      <c r="V1052" s="453" t="str">
        <f ca="1">IF(COUNTIF($D$64:$D1052,$D1052)&lt;20,"Neutral",IF($H1052&gt;$M1052*1.05,"Bullish",IF($H1052&lt;$M1052*0.95,"Bearish","Neutral")))</f>
        <v>Neutral</v>
      </c>
      <c r="AB1052" s="433"/>
      <c r="AC1052" s="433"/>
      <c r="AD1052" s="433"/>
      <c r="AE1052" s="433"/>
      <c r="AF1052" s="433"/>
      <c r="AG1052" s="433"/>
      <c r="AH1052" s="433"/>
      <c r="AI1052" s="433"/>
      <c r="AJ1052" s="433"/>
      <c r="AK1052" s="433"/>
      <c r="AL1052" s="433"/>
      <c r="AM1052" s="433"/>
      <c r="AN1052" s="433"/>
      <c r="AO1052" s="433"/>
      <c r="AP1052" s="433"/>
      <c r="AQ1052" s="433"/>
      <c r="AR1052" s="433"/>
      <c r="AS1052" s="433"/>
      <c r="AT1052" s="433"/>
    </row>
    <row r="1053" spans="2:46" ht="20.149999999999999" customHeight="1">
      <c r="B1053" s="437">
        <v>46132</v>
      </c>
      <c r="C1053" s="419" t="s">
        <v>119</v>
      </c>
      <c r="D1053" s="419" t="s">
        <v>120</v>
      </c>
      <c r="E1053" s="457">
        <v>1.0015576768052818</v>
      </c>
      <c r="F1053" s="457">
        <v>1.0063688301782678</v>
      </c>
      <c r="G1053" s="457">
        <v>0.99635848835524432</v>
      </c>
      <c r="H1053" s="457">
        <v>1.0007280913701633</v>
      </c>
      <c r="I1053" s="457">
        <v>6738878112.7290182</v>
      </c>
      <c r="J1053" s="462">
        <v>61062732393.297951</v>
      </c>
      <c r="K1053" s="474">
        <f t="shared" si="77"/>
        <v>-8.1019830248463265E-4</v>
      </c>
      <c r="L1053" s="458">
        <f ca="1">IF(COUNTIF($D$64:$D1053,$D1053)&gt;=7,AVERAGE(OFFSET($H1053,0,0,-7,1)),"")</f>
        <v>1.0009836206124105</v>
      </c>
      <c r="M1053" s="458">
        <f ca="1">IF(COUNTIF($D$64:$D1053,$D1053)&gt;=20,AVERAGE(OFFSET($H1053,0,0,-20,1)),"")</f>
        <v>1.0003390252860196</v>
      </c>
      <c r="N1053" s="458">
        <f ca="1">IF(COUNTIF($D$64:$D1053,$D1053)&gt;=50,AVERAGE(OFFSET($H1053,0,0,-50,1)),"")</f>
        <v>0.99886009380334373</v>
      </c>
      <c r="O1053" s="458">
        <f t="shared" si="78"/>
        <v>1.0007321537108944</v>
      </c>
      <c r="P1053" s="458">
        <f t="shared" si="79"/>
        <v>1.000133952277265</v>
      </c>
      <c r="Q1053" s="458">
        <f t="shared" si="80"/>
        <v>5.9820143362943057E-4</v>
      </c>
      <c r="R1053" s="453">
        <f t="shared" si="81"/>
        <v>6.3025862622895429E-4</v>
      </c>
      <c r="S1053" s="453">
        <f>IF(COUNTIF($D$64:$D1053,$D1053)&gt;=14,100-100/(1+(AVERAGEIFS($K$64:$K1053,$D$64:$D1053,$D1053,$K$64:$K1053,"&gt;0")*COUNTIFS($D$64:$D1053,$D1053,$K$64:$K1053,"&gt;0"))/(-AVERAGEIFS($K$64:$K1053,$D$64:$D1053,$D1053,$K$64:$K1053,"&lt;0")*COUNTIFS($D$64:$D1053,$D1053,$K$64:$K1053,"&lt;0"))),"")</f>
        <v>51.601833614846086</v>
      </c>
      <c r="T1053" s="453">
        <f ca="1">IF($D1053=$D1052,MIN(0,$H1053/MAX(OFFSET($H1053,0,0,-(COUNTIF($D$64:$D1053,$D1053)),1))-1),0)</f>
        <v>-9.3767736240868427E-4</v>
      </c>
      <c r="U1053" s="453">
        <f ca="1">IF(COUNTIF($D$64:$D1053,$D1053)&gt;=30,STDEV(OFFSET($K1053,0,0,-30,1))*SQRT(365),"")</f>
        <v>1.3170812975436192E-2</v>
      </c>
      <c r="V1053" s="453" t="str">
        <f ca="1">IF(COUNTIF($D$64:$D1053,$D1053)&lt;20,"Neutral",IF($H1053&gt;$M1053*1.05,"Bullish",IF($H1053&lt;$M1053*0.95,"Bearish","Neutral")))</f>
        <v>Neutral</v>
      </c>
      <c r="AB1053" s="433"/>
      <c r="AC1053" s="433"/>
      <c r="AD1053" s="433"/>
      <c r="AE1053" s="433"/>
      <c r="AF1053" s="433"/>
      <c r="AG1053" s="433"/>
      <c r="AH1053" s="433"/>
      <c r="AI1053" s="433"/>
      <c r="AJ1053" s="433"/>
      <c r="AK1053" s="433"/>
      <c r="AL1053" s="433"/>
      <c r="AM1053" s="433"/>
      <c r="AN1053" s="433"/>
      <c r="AO1053" s="433"/>
      <c r="AP1053" s="433"/>
      <c r="AQ1053" s="433"/>
      <c r="AR1053" s="433"/>
      <c r="AS1053" s="433"/>
      <c r="AT1053" s="433"/>
    </row>
    <row r="1054" spans="2:46" ht="20.149999999999999" customHeight="1">
      <c r="B1054" s="437">
        <v>46133</v>
      </c>
      <c r="C1054" s="419" t="s">
        <v>119</v>
      </c>
      <c r="D1054" s="419" t="s">
        <v>120</v>
      </c>
      <c r="E1054" s="457">
        <v>1.000784381673677</v>
      </c>
      <c r="F1054" s="457">
        <v>1.0030566588674192</v>
      </c>
      <c r="G1054" s="457">
        <v>0.9939416676647358</v>
      </c>
      <c r="H1054" s="457">
        <v>0.99967600498256259</v>
      </c>
      <c r="I1054" s="457">
        <v>2504769759.4099321</v>
      </c>
      <c r="J1054" s="462">
        <v>60998535864.695724</v>
      </c>
      <c r="K1054" s="474">
        <f t="shared" si="77"/>
        <v>-1.0513209299043424E-3</v>
      </c>
      <c r="L1054" s="458">
        <f ca="1">IF(COUNTIF($D$64:$D1054,$D1054)&gt;=7,AVERAGE(OFFSET($H1054,0,0,-7,1)),"")</f>
        <v>1.0007952187626825</v>
      </c>
      <c r="M1054" s="458">
        <f ca="1">IF(COUNTIF($D$64:$D1054,$D1054)&gt;=20,AVERAGE(OFFSET($H1054,0,0,-20,1)),"")</f>
        <v>1.0003126054340352</v>
      </c>
      <c r="N1054" s="458">
        <f ca="1">IF(COUNTIF($D$64:$D1054,$D1054)&gt;=50,AVERAGE(OFFSET($H1054,0,0,-50,1)),"")</f>
        <v>0.99888405796711055</v>
      </c>
      <c r="O1054" s="458">
        <f t="shared" si="78"/>
        <v>1.000569669291151</v>
      </c>
      <c r="P1054" s="458">
        <f t="shared" si="79"/>
        <v>1.0001000302554353</v>
      </c>
      <c r="Q1054" s="458">
        <f t="shared" si="80"/>
        <v>4.6963903571572985E-4</v>
      </c>
      <c r="R1054" s="453">
        <f t="shared" si="81"/>
        <v>5.9813470812630938E-4</v>
      </c>
      <c r="S1054" s="453">
        <f>IF(COUNTIF($D$64:$D1054,$D1054)&gt;=14,100-100/(1+(AVERAGEIFS($K$64:$K1054,$D$64:$D1054,$D1054,$K$64:$K1054,"&gt;0")*COUNTIFS($D$64:$D1054,$D1054,$K$64:$K1054,"&gt;0"))/(-AVERAGEIFS($K$64:$K1054,$D$64:$D1054,$D1054,$K$64:$K1054,"&lt;0")*COUNTIFS($D$64:$D1054,$D1054,$K$64:$K1054,"&lt;0"))),"")</f>
        <v>50.631378231457042</v>
      </c>
      <c r="T1054" s="453">
        <f ca="1">IF($D1054=$D1053,MIN(0,$H1054/MAX(OFFSET($H1054,0,0,-(COUNTIF($D$64:$D1054,$D1054)),1))-1),0)</f>
        <v>-1.9880124924764875E-3</v>
      </c>
      <c r="U1054" s="453">
        <f ca="1">IF(COUNTIF($D$64:$D1054,$D1054)&gt;=30,STDEV(OFFSET($K1054,0,0,-30,1))*SQRT(365),"")</f>
        <v>1.3679914155985106E-2</v>
      </c>
      <c r="V1054" s="453" t="str">
        <f ca="1">IF(COUNTIF($D$64:$D1054,$D1054)&lt;20,"Neutral",IF($H1054&gt;$M1054*1.05,"Bullish",IF($H1054&lt;$M1054*0.95,"Bearish","Neutral")))</f>
        <v>Neutral</v>
      </c>
      <c r="AB1054" s="433"/>
      <c r="AC1054" s="433"/>
      <c r="AD1054" s="433"/>
      <c r="AE1054" s="433"/>
      <c r="AF1054" s="433"/>
      <c r="AG1054" s="433"/>
      <c r="AH1054" s="433"/>
      <c r="AI1054" s="433"/>
      <c r="AJ1054" s="433"/>
      <c r="AK1054" s="433"/>
      <c r="AL1054" s="433"/>
      <c r="AM1054" s="433"/>
      <c r="AN1054" s="433"/>
      <c r="AO1054" s="433"/>
      <c r="AP1054" s="433"/>
      <c r="AQ1054" s="433"/>
      <c r="AR1054" s="433"/>
      <c r="AS1054" s="433"/>
      <c r="AT1054" s="433"/>
    </row>
    <row r="1055" spans="2:46" ht="20.149999999999999" customHeight="1">
      <c r="B1055" s="437">
        <v>46134</v>
      </c>
      <c r="C1055" s="419" t="s">
        <v>119</v>
      </c>
      <c r="D1055" s="419" t="s">
        <v>120</v>
      </c>
      <c r="E1055" s="457">
        <v>0.99963718750520858</v>
      </c>
      <c r="F1055" s="457">
        <v>1.0037201075721789</v>
      </c>
      <c r="G1055" s="457">
        <v>0.99710523675193918</v>
      </c>
      <c r="H1055" s="457">
        <v>0.99858577693727058</v>
      </c>
      <c r="I1055" s="457">
        <v>4984710431.4290791</v>
      </c>
      <c r="J1055" s="462">
        <v>60932011996.77253</v>
      </c>
      <c r="K1055" s="474">
        <f t="shared" si="77"/>
        <v>-1.0905813882279292E-3</v>
      </c>
      <c r="L1055" s="458">
        <f ca="1">IF(COUNTIF($D$64:$D1055,$D1055)&gt;=7,AVERAGE(OFFSET($H1055,0,0,-7,1)),"")</f>
        <v>1.0004101627515301</v>
      </c>
      <c r="M1055" s="458">
        <f ca="1">IF(COUNTIF($D$64:$D1055,$D1055)&gt;=20,AVERAGE(OFFSET($H1055,0,0,-20,1)),"")</f>
        <v>1.0002764810904852</v>
      </c>
      <c r="N1055" s="458">
        <f ca="1">IF(COUNTIF($D$64:$D1055,$D1055)&gt;=50,AVERAGE(OFFSET($H1055,0,0,-50,1)),"")</f>
        <v>0.99888697974546714</v>
      </c>
      <c r="O1055" s="458">
        <f t="shared" si="78"/>
        <v>1.0002644550828617</v>
      </c>
      <c r="P1055" s="458">
        <f t="shared" si="79"/>
        <v>0.99998786334297862</v>
      </c>
      <c r="Q1055" s="458">
        <f t="shared" si="80"/>
        <v>2.7659173988303642E-4</v>
      </c>
      <c r="R1055" s="453">
        <f t="shared" si="81"/>
        <v>5.3382611447765483E-4</v>
      </c>
      <c r="S1055" s="453">
        <f>IF(COUNTIF($D$64:$D1055,$D1055)&gt;=14,100-100/(1+(AVERAGEIFS($K$64:$K1055,$D$64:$D1055,$D1055,$K$64:$K1055,"&gt;0")*COUNTIFS($D$64:$D1055,$D1055,$K$64:$K1055,"&gt;0"))/(-AVERAGEIFS($K$64:$K1055,$D$64:$D1055,$D1055,$K$64:$K1055,"&lt;0")*COUNTIFS($D$64:$D1055,$D1055,$K$64:$K1055,"&lt;0"))),"")</f>
        <v>49.662516213831793</v>
      </c>
      <c r="T1055" s="453">
        <f ca="1">IF($D1055=$D1054,MIN(0,$H1055/MAX(OFFSET($H1055,0,0,-(COUNTIF($D$64:$D1055,$D1055)),1))-1),0)</f>
        <v>-3.0764257912805348E-3</v>
      </c>
      <c r="U1055" s="453">
        <f ca="1">IF(COUNTIF($D$64:$D1055,$D1055)&gt;=30,STDEV(OFFSET($K1055,0,0,-30,1))*SQRT(365),"")</f>
        <v>1.3644102900355481E-2</v>
      </c>
      <c r="V1055" s="453" t="str">
        <f ca="1">IF(COUNTIF($D$64:$D1055,$D1055)&lt;20,"Neutral",IF($H1055&gt;$M1055*1.05,"Bullish",IF($H1055&lt;$M1055*0.95,"Bearish","Neutral")))</f>
        <v>Neutral</v>
      </c>
      <c r="AB1055" s="433"/>
      <c r="AC1055" s="433"/>
      <c r="AD1055" s="433"/>
      <c r="AE1055" s="433"/>
      <c r="AF1055" s="433"/>
      <c r="AG1055" s="433"/>
      <c r="AH1055" s="433"/>
      <c r="AI1055" s="433"/>
      <c r="AJ1055" s="433"/>
      <c r="AK1055" s="433"/>
      <c r="AL1055" s="433"/>
      <c r="AM1055" s="433"/>
      <c r="AN1055" s="433"/>
      <c r="AO1055" s="433"/>
      <c r="AP1055" s="433"/>
      <c r="AQ1055" s="433"/>
      <c r="AR1055" s="433"/>
      <c r="AS1055" s="433"/>
      <c r="AT1055" s="433"/>
    </row>
    <row r="1056" spans="2:46" ht="20.149999999999999" customHeight="1">
      <c r="B1056" s="437">
        <v>46135</v>
      </c>
      <c r="C1056" s="419" t="s">
        <v>119</v>
      </c>
      <c r="D1056" s="419" t="s">
        <v>120</v>
      </c>
      <c r="E1056" s="457">
        <v>0.99850709871056553</v>
      </c>
      <c r="F1056" s="457">
        <v>1.0029890467694176</v>
      </c>
      <c r="G1056" s="457">
        <v>0.99291233002686119</v>
      </c>
      <c r="H1056" s="457">
        <v>0.998705473270452</v>
      </c>
      <c r="I1056" s="457">
        <v>6521074216.0538197</v>
      </c>
      <c r="J1056" s="462">
        <v>60939315664.196831</v>
      </c>
      <c r="K1056" s="474">
        <f t="shared" si="77"/>
        <v>1.1986585023127105E-4</v>
      </c>
      <c r="L1056" s="458">
        <f ca="1">IF(COUNTIF($D$64:$D1056,$D1056)&gt;=7,AVERAGE(OFFSET($H1056,0,0,-7,1)),"")</f>
        <v>1.0001377792120461</v>
      </c>
      <c r="M1056" s="458">
        <f ca="1">IF(COUNTIF($D$64:$D1056,$D1056)&gt;=20,AVERAGE(OFFSET($H1056,0,0,-20,1)),"")</f>
        <v>1.0002263304110368</v>
      </c>
      <c r="N1056" s="458">
        <f ca="1">IF(COUNTIF($D$64:$D1056,$D1056)&gt;=50,AVERAGE(OFFSET($H1056,0,0,-50,1)),"")</f>
        <v>0.99889547101043774</v>
      </c>
      <c r="O1056" s="458">
        <f t="shared" si="78"/>
        <v>1.0000246117271063</v>
      </c>
      <c r="P1056" s="458">
        <f t="shared" si="79"/>
        <v>0.99989287148575445</v>
      </c>
      <c r="Q1056" s="458">
        <f t="shared" si="80"/>
        <v>1.3174024135187423E-4</v>
      </c>
      <c r="R1056" s="453">
        <f t="shared" si="81"/>
        <v>4.534089398524987E-4</v>
      </c>
      <c r="S1056" s="453">
        <f>IF(COUNTIF($D$64:$D1056,$D1056)&gt;=14,100-100/(1+(AVERAGEIFS($K$64:$K1056,$D$64:$D1056,$D1056,$K$64:$K1056,"&gt;0")*COUNTIFS($D$64:$D1056,$D1056,$K$64:$K1056,"&gt;0"))/(-AVERAGEIFS($K$64:$K1056,$D$64:$D1056,$D1056,$K$64:$K1056,"&lt;0")*COUNTIFS($D$64:$D1056,$D1056,$K$64:$K1056,"&lt;0"))),"")</f>
        <v>49.768163568105066</v>
      </c>
      <c r="T1056" s="453">
        <f ca="1">IF($D1056=$D1055,MIN(0,$H1056/MAX(OFFSET($H1056,0,0,-(COUNTIF($D$64:$D1056,$D1056)),1))-1),0)</f>
        <v>-2.9569286994424182E-3</v>
      </c>
      <c r="U1056" s="453">
        <f ca="1">IF(COUNTIF($D$64:$D1056,$D1056)&gt;=30,STDEV(OFFSET($K1056,0,0,-30,1))*SQRT(365),"")</f>
        <v>1.3647094471733057E-2</v>
      </c>
      <c r="V1056" s="453" t="str">
        <f ca="1">IF(COUNTIF($D$64:$D1056,$D1056)&lt;20,"Neutral",IF($H1056&gt;$M1056*1.05,"Bullish",IF($H1056&lt;$M1056*0.95,"Bearish","Neutral")))</f>
        <v>Neutral</v>
      </c>
      <c r="AB1056" s="433"/>
      <c r="AC1056" s="433"/>
      <c r="AD1056" s="433"/>
      <c r="AE1056" s="433"/>
      <c r="AF1056" s="433"/>
      <c r="AG1056" s="433"/>
      <c r="AH1056" s="433"/>
      <c r="AI1056" s="433"/>
      <c r="AJ1056" s="433"/>
      <c r="AK1056" s="433"/>
      <c r="AL1056" s="433"/>
      <c r="AM1056" s="433"/>
      <c r="AN1056" s="433"/>
      <c r="AO1056" s="433"/>
      <c r="AP1056" s="433"/>
      <c r="AQ1056" s="433"/>
      <c r="AR1056" s="433"/>
      <c r="AS1056" s="433"/>
      <c r="AT1056" s="433"/>
    </row>
    <row r="1057" spans="2:46" ht="20.149999999999999" customHeight="1">
      <c r="B1057" s="437">
        <v>46136</v>
      </c>
      <c r="C1057" s="419" t="s">
        <v>119</v>
      </c>
      <c r="D1057" s="419" t="s">
        <v>120</v>
      </c>
      <c r="E1057" s="457">
        <v>0.99853410941189746</v>
      </c>
      <c r="F1057" s="457">
        <v>1.0032261797719351</v>
      </c>
      <c r="G1057" s="457">
        <v>0.99246150338432448</v>
      </c>
      <c r="H1057" s="457">
        <v>0.99910211965005113</v>
      </c>
      <c r="I1057" s="457">
        <v>3456096192.4105701</v>
      </c>
      <c r="J1057" s="462">
        <v>60963518354.159363</v>
      </c>
      <c r="K1057" s="474">
        <f t="shared" si="77"/>
        <v>3.9716051450100487E-4</v>
      </c>
      <c r="L1057" s="458">
        <f ca="1">IF(COUNTIF($D$64:$D1057,$D1057)&gt;=7,AVERAGE(OFFSET($H1057,0,0,-7,1)),"")</f>
        <v>0.99979943993504361</v>
      </c>
      <c r="M1057" s="458">
        <f ca="1">IF(COUNTIF($D$64:$D1057,$D1057)&gt;=20,AVERAGE(OFFSET($H1057,0,0,-20,1)),"")</f>
        <v>1.0002053497337045</v>
      </c>
      <c r="N1057" s="458">
        <f ca="1">IF(COUNTIF($D$64:$D1057,$D1057)&gt;=50,AVERAGE(OFFSET($H1057,0,0,-50,1)),"")</f>
        <v>0.99891131931670207</v>
      </c>
      <c r="O1057" s="458">
        <f t="shared" si="78"/>
        <v>0.99988268986909778</v>
      </c>
      <c r="P1057" s="458">
        <f t="shared" si="79"/>
        <v>0.99983429727570239</v>
      </c>
      <c r="Q1057" s="458">
        <f t="shared" si="80"/>
        <v>4.8392593395396588E-5</v>
      </c>
      <c r="R1057" s="453">
        <f t="shared" si="81"/>
        <v>3.7240567056107826E-4</v>
      </c>
      <c r="S1057" s="453">
        <f>IF(COUNTIF($D$64:$D1057,$D1057)&gt;=14,100-100/(1+(AVERAGEIFS($K$64:$K1057,$D$64:$D1057,$D1057,$K$64:$K1057,"&gt;0")*COUNTIFS($D$64:$D1057,$D1057,$K$64:$K1057,"&gt;0"))/(-AVERAGEIFS($K$64:$K1057,$D$64:$D1057,$D1057,$K$64:$K1057,"&lt;0")*COUNTIFS($D$64:$D1057,$D1057,$K$64:$K1057,"&lt;0"))),"")</f>
        <v>50.115065821274271</v>
      </c>
      <c r="T1057" s="453">
        <f ca="1">IF($D1057=$D1056,MIN(0,$H1057/MAX(OFFSET($H1057,0,0,-(COUNTIF($D$64:$D1057,$D1057)),1))-1),0)</f>
        <v>-2.560942560264956E-3</v>
      </c>
      <c r="U1057" s="453">
        <f ca="1">IF(COUNTIF($D$64:$D1057,$D1057)&gt;=30,STDEV(OFFSET($K1057,0,0,-30,1))*SQRT(365),"")</f>
        <v>1.3722129980065702E-2</v>
      </c>
      <c r="V1057" s="453" t="str">
        <f ca="1">IF(COUNTIF($D$64:$D1057,$D1057)&lt;20,"Neutral",IF($H1057&gt;$M1057*1.05,"Bullish",IF($H1057&lt;$M1057*0.95,"Bearish","Neutral")))</f>
        <v>Neutral</v>
      </c>
      <c r="AB1057" s="433"/>
      <c r="AC1057" s="433"/>
      <c r="AD1057" s="433"/>
      <c r="AE1057" s="433"/>
      <c r="AF1057" s="433"/>
      <c r="AG1057" s="433"/>
      <c r="AH1057" s="433"/>
      <c r="AI1057" s="433"/>
      <c r="AJ1057" s="433"/>
      <c r="AK1057" s="433"/>
      <c r="AL1057" s="433"/>
      <c r="AM1057" s="433"/>
      <c r="AN1057" s="433"/>
      <c r="AO1057" s="433"/>
      <c r="AP1057" s="433"/>
      <c r="AQ1057" s="433"/>
      <c r="AR1057" s="433"/>
      <c r="AS1057" s="433"/>
      <c r="AT1057" s="433"/>
    </row>
    <row r="1058" spans="2:46" ht="20.149999999999999" customHeight="1">
      <c r="B1058" s="437">
        <v>46137</v>
      </c>
      <c r="C1058" s="419" t="s">
        <v>119</v>
      </c>
      <c r="D1058" s="419" t="s">
        <v>120</v>
      </c>
      <c r="E1058" s="457">
        <v>0.99906875844071685</v>
      </c>
      <c r="F1058" s="457">
        <v>1.0045095435302394</v>
      </c>
      <c r="G1058" s="457">
        <v>0.99387758660482795</v>
      </c>
      <c r="H1058" s="457">
        <v>0.99902036788551252</v>
      </c>
      <c r="I1058" s="457">
        <v>5105061485.988863</v>
      </c>
      <c r="J1058" s="462">
        <v>60958530000.016266</v>
      </c>
      <c r="K1058" s="474">
        <f t="shared" si="77"/>
        <v>-8.1825233808174858E-5</v>
      </c>
      <c r="L1058" s="458">
        <f ca="1">IF(COUNTIF($D$64:$D1058,$D1058)&gt;=7,AVERAGE(OFFSET($H1058,0,0,-7,1)),"")</f>
        <v>0.999622481585561</v>
      </c>
      <c r="M1058" s="458">
        <f ca="1">IF(COUNTIF($D$64:$D1058,$D1058)&gt;=20,AVERAGE(OFFSET($H1058,0,0,-20,1)),"")</f>
        <v>1.0001493251400468</v>
      </c>
      <c r="N1058" s="458">
        <f ca="1">IF(COUNTIF($D$64:$D1058,$D1058)&gt;=50,AVERAGE(OFFSET($H1058,0,0,-50,1)),"")</f>
        <v>0.99897277255801742</v>
      </c>
      <c r="O1058" s="458">
        <f t="shared" si="78"/>
        <v>0.99975002494854626</v>
      </c>
      <c r="P1058" s="458">
        <f t="shared" si="79"/>
        <v>0.99977400620976242</v>
      </c>
      <c r="Q1058" s="458">
        <f t="shared" si="80"/>
        <v>-2.3981261216166061E-5</v>
      </c>
      <c r="R1058" s="453">
        <f t="shared" si="81"/>
        <v>2.9312828420562938E-4</v>
      </c>
      <c r="S1058" s="453">
        <f>IF(COUNTIF($D$64:$D1058,$D1058)&gt;=14,100-100/(1+(AVERAGEIFS($K$64:$K1058,$D$64:$D1058,$D1058,$K$64:$K1058,"&gt;0")*COUNTIFS($D$64:$D1058,$D1058,$K$64:$K1058,"&gt;0"))/(-AVERAGEIFS($K$64:$K1058,$D$64:$D1058,$D1058,$K$64:$K1058,"&lt;0")*COUNTIFS($D$64:$D1058,$D1058,$K$64:$K1058,"&lt;0"))),"")</f>
        <v>50.043862528570941</v>
      </c>
      <c r="T1058" s="453">
        <f ca="1">IF($D1058=$D1057,MIN(0,$H1058/MAX(OFFSET($H1058,0,0,-(COUNTIF($D$64:$D1058,$D1058)),1))-1),0)</f>
        <v>-2.6425582443493356E-3</v>
      </c>
      <c r="U1058" s="453">
        <f ca="1">IF(COUNTIF($D$64:$D1058,$D1058)&gt;=30,STDEV(OFFSET($K1058,0,0,-30,1))*SQRT(365),"")</f>
        <v>1.3619479213158906E-2</v>
      </c>
      <c r="V1058" s="453" t="str">
        <f ca="1">IF(COUNTIF($D$64:$D1058,$D1058)&lt;20,"Neutral",IF($H1058&gt;$M1058*1.05,"Bullish",IF($H1058&lt;$M1058*0.95,"Bearish","Neutral")))</f>
        <v>Neutral</v>
      </c>
      <c r="AB1058" s="433"/>
      <c r="AC1058" s="433"/>
      <c r="AD1058" s="433"/>
      <c r="AE1058" s="433"/>
      <c r="AF1058" s="433"/>
      <c r="AG1058" s="433"/>
      <c r="AH1058" s="433"/>
      <c r="AI1058" s="433"/>
      <c r="AJ1058" s="433"/>
      <c r="AK1058" s="433"/>
      <c r="AL1058" s="433"/>
      <c r="AM1058" s="433"/>
      <c r="AN1058" s="433"/>
      <c r="AO1058" s="433"/>
      <c r="AP1058" s="433"/>
      <c r="AQ1058" s="433"/>
      <c r="AR1058" s="433"/>
      <c r="AS1058" s="433"/>
      <c r="AT1058" s="433"/>
    </row>
    <row r="1059" spans="2:46" ht="20.149999999999999" customHeight="1">
      <c r="B1059" s="437">
        <v>46138</v>
      </c>
      <c r="C1059" s="419" t="s">
        <v>119</v>
      </c>
      <c r="D1059" s="419" t="s">
        <v>120</v>
      </c>
      <c r="E1059" s="457">
        <v>0.99900528382594578</v>
      </c>
      <c r="F1059" s="457">
        <v>1.0055954390243982</v>
      </c>
      <c r="G1059" s="457">
        <v>0.99729115830827908</v>
      </c>
      <c r="H1059" s="457">
        <v>0.9994446589818925</v>
      </c>
      <c r="I1059" s="457">
        <v>7143194005.3790655</v>
      </c>
      <c r="J1059" s="462">
        <v>60984419523.752571</v>
      </c>
      <c r="K1059" s="474">
        <f t="shared" si="77"/>
        <v>4.2470715314646412E-4</v>
      </c>
      <c r="L1059" s="458">
        <f ca="1">IF(COUNTIF($D$64:$D1059,$D1059)&gt;=7,AVERAGE(OFFSET($H1059,0,0,-7,1)),"")</f>
        <v>0.99932321329684359</v>
      </c>
      <c r="M1059" s="458">
        <f ca="1">IF(COUNTIF($D$64:$D1059,$D1059)&gt;=20,AVERAGE(OFFSET($H1059,0,0,-20,1)),"")</f>
        <v>1.0001614687701355</v>
      </c>
      <c r="N1059" s="458">
        <f ca="1">IF(COUNTIF($D$64:$D1059,$D1059)&gt;=50,AVERAGE(OFFSET($H1059,0,0,-50,1)),"")</f>
        <v>0.99906932572201046</v>
      </c>
      <c r="O1059" s="458">
        <f t="shared" si="78"/>
        <v>0.99970304556906109</v>
      </c>
      <c r="P1059" s="458">
        <f t="shared" si="79"/>
        <v>0.99974961011880914</v>
      </c>
      <c r="Q1059" s="458">
        <f t="shared" si="80"/>
        <v>-4.6564549748051576E-5</v>
      </c>
      <c r="R1059" s="453">
        <f t="shared" si="81"/>
        <v>2.2518971741489319E-4</v>
      </c>
      <c r="S1059" s="453">
        <f>IF(COUNTIF($D$64:$D1059,$D1059)&gt;=14,100-100/(1+(AVERAGEIFS($K$64:$K1059,$D$64:$D1059,$D1059,$K$64:$K1059,"&gt;0")*COUNTIFS($D$64:$D1059,$D1059,$K$64:$K1059,"&gt;0"))/(-AVERAGEIFS($K$64:$K1059,$D$64:$D1059,$D1059,$K$64:$K1059,"&lt;0")*COUNTIFS($D$64:$D1059,$D1059,$K$64:$K1059,"&lt;0"))),"")</f>
        <v>50.409568440291991</v>
      </c>
      <c r="T1059" s="453">
        <f ca="1">IF($D1059=$D1058,MIN(0,$H1059/MAX(OFFSET($H1059,0,0,-(COUNTIF($D$64:$D1059,$D1059)),1))-1),0)</f>
        <v>-2.218973404591873E-3</v>
      </c>
      <c r="U1059" s="453">
        <f ca="1">IF(COUNTIF($D$64:$D1059,$D1059)&gt;=30,STDEV(OFFSET($K1059,0,0,-30,1))*SQRT(365),"")</f>
        <v>1.3707282827910047E-2</v>
      </c>
      <c r="V1059" s="453" t="str">
        <f ca="1">IF(COUNTIF($D$64:$D1059,$D1059)&lt;20,"Neutral",IF($H1059&gt;$M1059*1.05,"Bullish",IF($H1059&lt;$M1059*0.95,"Bearish","Neutral")))</f>
        <v>Neutral</v>
      </c>
      <c r="AB1059" s="433"/>
      <c r="AC1059" s="433"/>
      <c r="AD1059" s="433"/>
      <c r="AE1059" s="433"/>
      <c r="AF1059" s="433"/>
      <c r="AG1059" s="433"/>
      <c r="AH1059" s="433"/>
      <c r="AI1059" s="433"/>
      <c r="AJ1059" s="433"/>
      <c r="AK1059" s="433"/>
      <c r="AL1059" s="433"/>
      <c r="AM1059" s="433"/>
      <c r="AN1059" s="433"/>
      <c r="AO1059" s="433"/>
      <c r="AP1059" s="433"/>
      <c r="AQ1059" s="433"/>
      <c r="AR1059" s="433"/>
      <c r="AS1059" s="433"/>
      <c r="AT1059" s="433"/>
    </row>
    <row r="1060" spans="2:46" ht="20.149999999999999" customHeight="1">
      <c r="B1060" s="437">
        <v>46139</v>
      </c>
      <c r="C1060" s="419" t="s">
        <v>119</v>
      </c>
      <c r="D1060" s="419" t="s">
        <v>120</v>
      </c>
      <c r="E1060" s="457">
        <v>0.99948718968941352</v>
      </c>
      <c r="F1060" s="457">
        <v>1.0014727665656535</v>
      </c>
      <c r="G1060" s="457">
        <v>0.99427906958383472</v>
      </c>
      <c r="H1060" s="457">
        <v>1.0007679586075384</v>
      </c>
      <c r="I1060" s="457">
        <v>6190768141.8226852</v>
      </c>
      <c r="J1060" s="462">
        <v>61065165024.567207</v>
      </c>
      <c r="K1060" s="474">
        <f t="shared" si="77"/>
        <v>1.3240349165444254E-3</v>
      </c>
      <c r="L1060" s="458">
        <f ca="1">IF(COUNTIF($D$64:$D1060,$D1060)&gt;=7,AVERAGE(OFFSET($H1060,0,0,-7,1)),"")</f>
        <v>0.99932890861646861</v>
      </c>
      <c r="M1060" s="458">
        <f ca="1">IF(COUNTIF($D$64:$D1060,$D1060)&gt;=20,AVERAGE(OFFSET($H1060,0,0,-20,1)),"")</f>
        <v>1.0002395964132631</v>
      </c>
      <c r="N1060" s="458">
        <f ca="1">IF(COUNTIF($D$64:$D1060,$D1060)&gt;=50,AVERAGE(OFFSET($H1060,0,0,-50,1)),"")</f>
        <v>0.99917332697616024</v>
      </c>
      <c r="O1060" s="458">
        <f t="shared" si="78"/>
        <v>0.9998668783442114</v>
      </c>
      <c r="P1060" s="458">
        <f t="shared" si="79"/>
        <v>0.99982504334019651</v>
      </c>
      <c r="Q1060" s="458">
        <f t="shared" si="80"/>
        <v>4.1835004014889599E-5</v>
      </c>
      <c r="R1060" s="453">
        <f t="shared" si="81"/>
        <v>1.8851877473489246E-4</v>
      </c>
      <c r="S1060" s="453">
        <f>IF(COUNTIF($D$64:$D1060,$D1060)&gt;=14,100-100/(1+(AVERAGEIFS($K$64:$K1060,$D$64:$D1060,$D1060,$K$64:$K1060,"&gt;0")*COUNTIFS($D$64:$D1060,$D1060,$K$64:$K1060,"&gt;0"))/(-AVERAGEIFS($K$64:$K1060,$D$64:$D1060,$D1060,$K$64:$K1060,"&lt;0")*COUNTIFS($D$64:$D1060,$D1060,$K$64:$K1060,"&lt;0"))),"")</f>
        <v>51.516066952093169</v>
      </c>
      <c r="T1060" s="453">
        <f ca="1">IF($D1060=$D1059,MIN(0,$H1060/MAX(OFFSET($H1060,0,0,-(COUNTIF($D$64:$D1060,$D1060)),1))-1),0)</f>
        <v>-8.9787648631400874E-4</v>
      </c>
      <c r="U1060" s="453">
        <f ca="1">IF(COUNTIF($D$64:$D1060,$D1060)&gt;=30,STDEV(OFFSET($K1060,0,0,-30,1))*SQRT(365),"")</f>
        <v>1.4441610845806328E-2</v>
      </c>
      <c r="V1060" s="453" t="str">
        <f ca="1">IF(COUNTIF($D$64:$D1060,$D1060)&lt;20,"Neutral",IF($H1060&gt;$M1060*1.05,"Bullish",IF($H1060&lt;$M1060*0.95,"Bearish","Neutral")))</f>
        <v>Neutral</v>
      </c>
      <c r="AB1060" s="433"/>
      <c r="AC1060" s="433"/>
      <c r="AD1060" s="433"/>
      <c r="AE1060" s="433"/>
      <c r="AF1060" s="433"/>
      <c r="AG1060" s="433"/>
      <c r="AH1060" s="433"/>
      <c r="AI1060" s="433"/>
      <c r="AJ1060" s="433"/>
      <c r="AK1060" s="433"/>
      <c r="AL1060" s="433"/>
      <c r="AM1060" s="433"/>
      <c r="AN1060" s="433"/>
      <c r="AO1060" s="433"/>
      <c r="AP1060" s="433"/>
      <c r="AQ1060" s="433"/>
      <c r="AR1060" s="433"/>
      <c r="AS1060" s="433"/>
      <c r="AT1060" s="433"/>
    </row>
    <row r="1061" spans="2:46" ht="20.149999999999999" customHeight="1">
      <c r="B1061" s="437">
        <v>46140</v>
      </c>
      <c r="C1061" s="419" t="s">
        <v>119</v>
      </c>
      <c r="D1061" s="419" t="s">
        <v>120</v>
      </c>
      <c r="E1061" s="457">
        <v>1.0005525001750635</v>
      </c>
      <c r="F1061" s="457">
        <v>1.0028907738839501</v>
      </c>
      <c r="G1061" s="457">
        <v>0.99698805169600513</v>
      </c>
      <c r="H1061" s="457">
        <v>1.0012460883111207</v>
      </c>
      <c r="I1061" s="457">
        <v>3667355550.5037584</v>
      </c>
      <c r="J1061" s="462">
        <v>61094339688.885025</v>
      </c>
      <c r="K1061" s="474">
        <f t="shared" si="77"/>
        <v>4.7776280152644901E-4</v>
      </c>
      <c r="L1061" s="458">
        <f ca="1">IF(COUNTIF($D$64:$D1061,$D1061)&gt;=7,AVERAGE(OFFSET($H1061,0,0,-7,1)),"")</f>
        <v>0.99955320623483401</v>
      </c>
      <c r="M1061" s="458">
        <f ca="1">IF(COUNTIF($D$64:$D1061,$D1061)&gt;=20,AVERAGE(OFFSET($H1061,0,0,-20,1)),"")</f>
        <v>1.0003513896589342</v>
      </c>
      <c r="N1061" s="458">
        <f ca="1">IF(COUNTIF($D$64:$D1061,$D1061)&gt;=50,AVERAGE(OFFSET($H1061,0,0,-50,1)),"")</f>
        <v>0.99928483113492317</v>
      </c>
      <c r="O1061" s="458">
        <f t="shared" si="78"/>
        <v>1.0000790644929667</v>
      </c>
      <c r="P1061" s="458">
        <f t="shared" si="79"/>
        <v>0.99993030593063537</v>
      </c>
      <c r="Q1061" s="458">
        <f t="shared" si="80"/>
        <v>1.4875856233131923E-4</v>
      </c>
      <c r="R1061" s="453">
        <f t="shared" si="81"/>
        <v>1.8056673225417782E-4</v>
      </c>
      <c r="S1061" s="453">
        <f>IF(COUNTIF($D$64:$D1061,$D1061)&gt;=14,100-100/(1+(AVERAGEIFS($K$64:$K1061,$D$64:$D1061,$D1061,$K$64:$K1061,"&gt;0")*COUNTIFS($D$64:$D1061,$D1061,$K$64:$K1061,"&gt;0"))/(-AVERAGEIFS($K$64:$K1061,$D$64:$D1061,$D1061,$K$64:$K1061,"&lt;0")*COUNTIFS($D$64:$D1061,$D1061,$K$64:$K1061,"&lt;0"))),"")</f>
        <v>51.903307700740989</v>
      </c>
      <c r="T1061" s="453">
        <f ca="1">IF($D1061=$D1060,MIN(0,$H1061/MAX(OFFSET($H1061,0,0,-(COUNTIF($D$64:$D1061,$D1061)),1))-1),0)</f>
        <v>-4.2054265677304858E-4</v>
      </c>
      <c r="U1061" s="453">
        <f ca="1">IF(COUNTIF($D$64:$D1061,$D1061)&gt;=30,STDEV(OFFSET($K1061,0,0,-30,1))*SQRT(365),"")</f>
        <v>1.4306823273697533E-2</v>
      </c>
      <c r="V1061" s="453" t="str">
        <f ca="1">IF(COUNTIF($D$64:$D1061,$D1061)&lt;20,"Neutral",IF($H1061&gt;$M1061*1.05,"Bullish",IF($H1061&lt;$M1061*0.95,"Bearish","Neutral")))</f>
        <v>Neutral</v>
      </c>
      <c r="AB1061" s="433"/>
      <c r="AC1061" s="433"/>
      <c r="AD1061" s="433"/>
      <c r="AE1061" s="433"/>
      <c r="AF1061" s="433"/>
      <c r="AG1061" s="433"/>
      <c r="AH1061" s="433"/>
      <c r="AI1061" s="433"/>
      <c r="AJ1061" s="433"/>
      <c r="AK1061" s="433"/>
      <c r="AL1061" s="433"/>
      <c r="AM1061" s="433"/>
      <c r="AN1061" s="433"/>
      <c r="AO1061" s="433"/>
      <c r="AP1061" s="433"/>
      <c r="AQ1061" s="433"/>
      <c r="AR1061" s="433"/>
      <c r="AS1061" s="433"/>
      <c r="AT1061" s="433"/>
    </row>
    <row r="1062" spans="2:46" ht="20.149999999999999" customHeight="1">
      <c r="B1062" s="437">
        <v>46141</v>
      </c>
      <c r="C1062" s="419" t="s">
        <v>119</v>
      </c>
      <c r="D1062" s="419" t="s">
        <v>120</v>
      </c>
      <c r="E1062" s="457">
        <v>1.0014111219991275</v>
      </c>
      <c r="F1062" s="457">
        <v>1.0038802193085345</v>
      </c>
      <c r="G1062" s="457">
        <v>0.99745050762198995</v>
      </c>
      <c r="H1062" s="457">
        <v>1.0007218787887602</v>
      </c>
      <c r="I1062" s="457">
        <v>4801377979.308959</v>
      </c>
      <c r="J1062" s="462">
        <v>61062353312.108002</v>
      </c>
      <c r="K1062" s="474">
        <f t="shared" si="77"/>
        <v>-5.2355712394813736E-4</v>
      </c>
      <c r="L1062" s="458">
        <f ca="1">IF(COUNTIF($D$64:$D1062,$D1062)&gt;=7,AVERAGE(OFFSET($H1062,0,0,-7,1)),"")</f>
        <v>0.99985836364218972</v>
      </c>
      <c r="M1062" s="458">
        <f ca="1">IF(COUNTIF($D$64:$D1062,$D1062)&gt;=20,AVERAGE(OFFSET($H1062,0,0,-20,1)),"")</f>
        <v>1.0004110527707493</v>
      </c>
      <c r="N1062" s="458">
        <f ca="1">IF(COUNTIF($D$64:$D1062,$D1062)&gt;=50,AVERAGE(OFFSET($H1062,0,0,-50,1)),"")</f>
        <v>0.99936126198100839</v>
      </c>
      <c r="O1062" s="458">
        <f t="shared" si="78"/>
        <v>1.0001779590000119</v>
      </c>
      <c r="P1062" s="458">
        <f t="shared" si="79"/>
        <v>0.99998894095716317</v>
      </c>
      <c r="Q1062" s="458">
        <f t="shared" si="80"/>
        <v>1.8901804284876533E-4</v>
      </c>
      <c r="R1062" s="453">
        <f t="shared" si="81"/>
        <v>1.8225699437309531E-4</v>
      </c>
      <c r="S1062" s="453">
        <f>IF(COUNTIF($D$64:$D1062,$D1062)&gt;=14,100-100/(1+(AVERAGEIFS($K$64:$K1062,$D$64:$D1062,$D1062,$K$64:$K1062,"&gt;0")*COUNTIFS($D$64:$D1062,$D1062,$K$64:$K1062,"&gt;0"))/(-AVERAGEIFS($K$64:$K1062,$D$64:$D1062,$D1062,$K$64:$K1062,"&lt;0")*COUNTIFS($D$64:$D1062,$D1062,$K$64:$K1062,"&lt;0"))),"")</f>
        <v>51.452962710612979</v>
      </c>
      <c r="T1062" s="453">
        <f ca="1">IF($D1062=$D1061,MIN(0,$H1062/MAX(OFFSET($H1062,0,0,-(COUNTIF($D$64:$D1062,$D1062)),1))-1),0)</f>
        <v>-9.4387960261732573E-4</v>
      </c>
      <c r="U1062" s="453">
        <f ca="1">IF(COUNTIF($D$64:$D1062,$D1062)&gt;=30,STDEV(OFFSET($K1062,0,0,-30,1))*SQRT(365),"")</f>
        <v>1.445143285199676E-2</v>
      </c>
      <c r="V1062" s="453" t="str">
        <f ca="1">IF(COUNTIF($D$64:$D1062,$D1062)&lt;20,"Neutral",IF($H1062&gt;$M1062*1.05,"Bullish",IF($H1062&lt;$M1062*0.95,"Bearish","Neutral")))</f>
        <v>Neutral</v>
      </c>
      <c r="AB1062" s="433"/>
      <c r="AC1062" s="433"/>
      <c r="AD1062" s="433"/>
      <c r="AE1062" s="433"/>
      <c r="AF1062" s="433"/>
      <c r="AG1062" s="433"/>
      <c r="AH1062" s="433"/>
      <c r="AI1062" s="433"/>
      <c r="AJ1062" s="433"/>
      <c r="AK1062" s="433"/>
      <c r="AL1062" s="433"/>
      <c r="AM1062" s="433"/>
      <c r="AN1062" s="433"/>
      <c r="AO1062" s="433"/>
      <c r="AP1062" s="433"/>
      <c r="AQ1062" s="433"/>
      <c r="AR1062" s="433"/>
      <c r="AS1062" s="433"/>
      <c r="AT1062" s="433"/>
    </row>
    <row r="1063" spans="2:46" ht="20.149999999999999" customHeight="1">
      <c r="B1063" s="437">
        <v>46142</v>
      </c>
      <c r="C1063" s="419" t="s">
        <v>119</v>
      </c>
      <c r="D1063" s="419" t="s">
        <v>120</v>
      </c>
      <c r="E1063" s="457">
        <v>1.0007858402362557</v>
      </c>
      <c r="F1063" s="457">
        <v>1.0056700120954449</v>
      </c>
      <c r="G1063" s="457">
        <v>0.99645080212454495</v>
      </c>
      <c r="H1063" s="457">
        <v>1.0007239473306602</v>
      </c>
      <c r="I1063" s="457">
        <v>3113705674.8433013</v>
      </c>
      <c r="J1063" s="462">
        <v>61062479531.029579</v>
      </c>
      <c r="K1063" s="474">
        <f t="shared" si="77"/>
        <v>2.0670497407060395E-6</v>
      </c>
      <c r="L1063" s="458">
        <f ca="1">IF(COUNTIF($D$64:$D1063,$D1063)&gt;=7,AVERAGE(OFFSET($H1063,0,0,-7,1)),"")</f>
        <v>1.0001467170793623</v>
      </c>
      <c r="M1063" s="458">
        <f ca="1">IF(COUNTIF($D$64:$D1063,$D1063)&gt;=20,AVERAGE(OFFSET($H1063,0,0,-20,1)),"")</f>
        <v>1.0004015954702872</v>
      </c>
      <c r="N1063" s="458">
        <f ca="1">IF(COUNTIF($D$64:$D1063,$D1063)&gt;=50,AVERAGE(OFFSET($H1063,0,0,-50,1)),"")</f>
        <v>0.99945316605564305</v>
      </c>
      <c r="O1063" s="458">
        <f t="shared" si="78"/>
        <v>1.0002619572047271</v>
      </c>
      <c r="P1063" s="458">
        <f t="shared" si="79"/>
        <v>1.0000433858737185</v>
      </c>
      <c r="Q1063" s="458">
        <f t="shared" si="80"/>
        <v>2.1857133100855464E-4</v>
      </c>
      <c r="R1063" s="453">
        <f t="shared" si="81"/>
        <v>1.8951986170018717E-4</v>
      </c>
      <c r="S1063" s="453">
        <f>IF(COUNTIF($D$64:$D1063,$D1063)&gt;=14,100-100/(1+(AVERAGEIFS($K$64:$K1063,$D$64:$D1063,$D1063,$K$64:$K1063,"&gt;0")*COUNTIFS($D$64:$D1063,$D1063,$K$64:$K1063,"&gt;0"))/(-AVERAGEIFS($K$64:$K1063,$D$64:$D1063,$D1063,$K$64:$K1063,"&lt;0")*COUNTIFS($D$64:$D1063,$D1063,$K$64:$K1063,"&lt;0"))),"")</f>
        <v>51.454625682887205</v>
      </c>
      <c r="T1063" s="453">
        <f ca="1">IF($D1063=$D1062,MIN(0,$H1063/MAX(OFFSET($H1063,0,0,-(COUNTIF($D$64:$D1063,$D1063)),1))-1),0)</f>
        <v>-9.4181450392272215E-4</v>
      </c>
      <c r="U1063" s="453">
        <f ca="1">IF(COUNTIF($D$64:$D1063,$D1063)&gt;=30,STDEV(OFFSET($K1063,0,0,-30,1))*SQRT(365),"")</f>
        <v>1.4419299291694233E-2</v>
      </c>
      <c r="V1063" s="453" t="str">
        <f ca="1">IF(COUNTIF($D$64:$D1063,$D1063)&lt;20,"Neutral",IF($H1063&gt;$M1063*1.05,"Bullish",IF($H1063&lt;$M1063*0.95,"Bearish","Neutral")))</f>
        <v>Neutral</v>
      </c>
      <c r="AB1063" s="433"/>
      <c r="AC1063" s="433"/>
      <c r="AD1063" s="433"/>
      <c r="AE1063" s="433"/>
      <c r="AF1063" s="433"/>
      <c r="AG1063" s="433"/>
      <c r="AH1063" s="433"/>
      <c r="AI1063" s="433"/>
      <c r="AJ1063" s="433"/>
      <c r="AK1063" s="433"/>
      <c r="AL1063" s="433"/>
      <c r="AM1063" s="433"/>
      <c r="AN1063" s="433"/>
      <c r="AO1063" s="433"/>
      <c r="AP1063" s="433"/>
      <c r="AQ1063" s="433"/>
      <c r="AR1063" s="433"/>
      <c r="AS1063" s="433"/>
      <c r="AT1063" s="433"/>
    </row>
    <row r="1064" spans="2:46" ht="20.149999999999999" customHeight="1">
      <c r="B1064" s="437">
        <v>46143</v>
      </c>
      <c r="C1064" s="419" t="s">
        <v>119</v>
      </c>
      <c r="D1064" s="419" t="s">
        <v>120</v>
      </c>
      <c r="E1064" s="457">
        <v>1.0007660664519027</v>
      </c>
      <c r="F1064" s="457">
        <v>1.0028337029617995</v>
      </c>
      <c r="G1064" s="457">
        <v>0.99403616574635956</v>
      </c>
      <c r="H1064" s="457">
        <v>1.0014556985996776</v>
      </c>
      <c r="I1064" s="457">
        <v>4418197617.4050007</v>
      </c>
      <c r="J1064" s="462">
        <v>61107129753.506386</v>
      </c>
      <c r="K1064" s="474">
        <f t="shared" si="77"/>
        <v>7.3122190287278066E-4</v>
      </c>
      <c r="L1064" s="458">
        <f ca="1">IF(COUNTIF($D$64:$D1064,$D1064)&gt;=7,AVERAGE(OFFSET($H1064,0,0,-7,1)),"")</f>
        <v>1.0004829426435946</v>
      </c>
      <c r="M1064" s="458">
        <f ca="1">IF(COUNTIF($D$64:$D1064,$D1064)&gt;=20,AVERAGE(OFFSET($H1064,0,0,-20,1)),"")</f>
        <v>1.0004308789519838</v>
      </c>
      <c r="N1064" s="458">
        <f ca="1">IF(COUNTIF($D$64:$D1064,$D1064)&gt;=50,AVERAGE(OFFSET($H1064,0,0,-50,1)),"")</f>
        <v>0.99958539467054341</v>
      </c>
      <c r="O1064" s="458">
        <f t="shared" si="78"/>
        <v>1.0004456097270271</v>
      </c>
      <c r="P1064" s="458">
        <f t="shared" si="79"/>
        <v>1.000148001631197</v>
      </c>
      <c r="Q1064" s="458">
        <f t="shared" si="80"/>
        <v>2.9760809583012637E-4</v>
      </c>
      <c r="R1064" s="453">
        <f t="shared" si="81"/>
        <v>2.1113750852617502E-4</v>
      </c>
      <c r="S1064" s="453">
        <f>IF(COUNTIF($D$64:$D1064,$D1064)&gt;=14,100-100/(1+(AVERAGEIFS($K$64:$K1064,$D$64:$D1064,$D1064,$K$64:$K1064,"&gt;0")*COUNTIFS($D$64:$D1064,$D1064,$K$64:$K1064,"&gt;0"))/(-AVERAGEIFS($K$64:$K1064,$D$64:$D1064,$D1064,$K$64:$K1064,"&lt;0")*COUNTIFS($D$64:$D1064,$D1064,$K$64:$K1064,"&lt;0"))),"")</f>
        <v>52.035841429305542</v>
      </c>
      <c r="T1064" s="453">
        <f ca="1">IF($D1064=$D1063,MIN(0,$H1064/MAX(OFFSET($H1064,0,0,-(COUNTIF($D$64:$D1064,$D1064)),1))-1),0)</f>
        <v>-2.1128127644376438E-4</v>
      </c>
      <c r="U1064" s="453">
        <f ca="1">IF(COUNTIF($D$64:$D1064,$D1064)&gt;=30,STDEV(OFFSET($K1064,0,0,-30,1))*SQRT(365),"")</f>
        <v>1.442252303495546E-2</v>
      </c>
      <c r="V1064" s="453" t="str">
        <f ca="1">IF(COUNTIF($D$64:$D1064,$D1064)&lt;20,"Neutral",IF($H1064&gt;$M1064*1.05,"Bullish",IF($H1064&lt;$M1064*0.95,"Bearish","Neutral")))</f>
        <v>Neutral</v>
      </c>
      <c r="AB1064" s="433"/>
      <c r="AC1064" s="433"/>
      <c r="AD1064" s="433"/>
      <c r="AE1064" s="433"/>
      <c r="AF1064" s="433"/>
      <c r="AG1064" s="433"/>
      <c r="AH1064" s="433"/>
      <c r="AI1064" s="433"/>
      <c r="AJ1064" s="433"/>
      <c r="AK1064" s="433"/>
      <c r="AL1064" s="433"/>
      <c r="AM1064" s="433"/>
      <c r="AN1064" s="433"/>
      <c r="AO1064" s="433"/>
      <c r="AP1064" s="433"/>
      <c r="AQ1064" s="433"/>
      <c r="AR1064" s="433"/>
      <c r="AS1064" s="433"/>
      <c r="AT1064" s="433"/>
    </row>
    <row r="1065" spans="2:46" ht="20.149999999999999" customHeight="1">
      <c r="B1065" s="437">
        <v>46144</v>
      </c>
      <c r="C1065" s="419" t="s">
        <v>119</v>
      </c>
      <c r="D1065" s="419" t="s">
        <v>120</v>
      </c>
      <c r="E1065" s="457">
        <v>1.0014064770500086</v>
      </c>
      <c r="F1065" s="457">
        <v>1.0051531436459589</v>
      </c>
      <c r="G1065" s="457">
        <v>0.99902781748229297</v>
      </c>
      <c r="H1065" s="457">
        <v>1.0011973544402357</v>
      </c>
      <c r="I1065" s="457">
        <v>4913180010.0295982</v>
      </c>
      <c r="J1065" s="462">
        <v>61091366030.663567</v>
      </c>
      <c r="K1065" s="474">
        <f t="shared" si="77"/>
        <v>-2.5796863486138299E-4</v>
      </c>
      <c r="L1065" s="458">
        <f ca="1">IF(COUNTIF($D$64:$D1065,$D1065)&gt;=7,AVERAGE(OFFSET($H1065,0,0,-7,1)),"")</f>
        <v>1.0007939407228408</v>
      </c>
      <c r="M1065" s="458">
        <f ca="1">IF(COUNTIF($D$64:$D1065,$D1065)&gt;=20,AVERAGE(OFFSET($H1065,0,0,-20,1)),"")</f>
        <v>1.0004600002112396</v>
      </c>
      <c r="N1065" s="458">
        <f ca="1">IF(COUNTIF($D$64:$D1065,$D1065)&gt;=50,AVERAGE(OFFSET($H1065,0,0,-50,1)),"")</f>
        <v>0.99969854471281638</v>
      </c>
      <c r="O1065" s="458">
        <f t="shared" si="78"/>
        <v>1.0005612627598284</v>
      </c>
      <c r="P1065" s="458">
        <f t="shared" si="79"/>
        <v>1.0002257314689036</v>
      </c>
      <c r="Q1065" s="458">
        <f t="shared" si="80"/>
        <v>3.3553129092478429E-4</v>
      </c>
      <c r="R1065" s="453">
        <f t="shared" si="81"/>
        <v>2.3601626500589686E-4</v>
      </c>
      <c r="S1065" s="453">
        <f>IF(COUNTIF($D$64:$D1065,$D1065)&gt;=14,100-100/(1+(AVERAGEIFS($K$64:$K1065,$D$64:$D1065,$D1065,$K$64:$K1065,"&gt;0")*COUNTIFS($D$64:$D1065,$D1065,$K$64:$K1065,"&gt;0"))/(-AVERAGEIFS($K$64:$K1065,$D$64:$D1065,$D1065,$K$64:$K1065,"&lt;0")*COUNTIFS($D$64:$D1065,$D1065,$K$64:$K1065,"&lt;0"))),"")</f>
        <v>51.816974932440409</v>
      </c>
      <c r="T1065" s="453">
        <f ca="1">IF($D1065=$D1064,MIN(0,$H1065/MAX(OFFSET($H1065,0,0,-(COUNTIF($D$64:$D1065,$D1065)),1))-1),0)</f>
        <v>-4.6919540736267695E-4</v>
      </c>
      <c r="U1065" s="453">
        <f ca="1">IF(COUNTIF($D$64:$D1065,$D1065)&gt;=30,STDEV(OFFSET($K1065,0,0,-30,1))*SQRT(365),"")</f>
        <v>1.4067653244667551E-2</v>
      </c>
      <c r="V1065" s="453" t="str">
        <f ca="1">IF(COUNTIF($D$64:$D1065,$D1065)&lt;20,"Neutral",IF($H1065&gt;$M1065*1.05,"Bullish",IF($H1065&lt;$M1065*0.95,"Bearish","Neutral")))</f>
        <v>Neutral</v>
      </c>
      <c r="AB1065" s="433"/>
      <c r="AC1065" s="433"/>
      <c r="AD1065" s="433"/>
      <c r="AE1065" s="433"/>
      <c r="AF1065" s="433"/>
      <c r="AG1065" s="433"/>
      <c r="AH1065" s="433"/>
      <c r="AI1065" s="433"/>
      <c r="AJ1065" s="433"/>
      <c r="AK1065" s="433"/>
      <c r="AL1065" s="433"/>
      <c r="AM1065" s="433"/>
      <c r="AN1065" s="433"/>
      <c r="AO1065" s="433"/>
      <c r="AP1065" s="433"/>
      <c r="AQ1065" s="433"/>
      <c r="AR1065" s="433"/>
      <c r="AS1065" s="433"/>
      <c r="AT1065" s="433"/>
    </row>
    <row r="1066" spans="2:46" ht="20.149999999999999" customHeight="1">
      <c r="B1066" s="437">
        <v>46145</v>
      </c>
      <c r="C1066" s="419" t="s">
        <v>119</v>
      </c>
      <c r="D1066" s="419" t="s">
        <v>120</v>
      </c>
      <c r="E1066" s="457">
        <v>1.0012157738415766</v>
      </c>
      <c r="F1066" s="457">
        <v>1.0045838060405936</v>
      </c>
      <c r="G1066" s="457">
        <v>0.99721859818676339</v>
      </c>
      <c r="H1066" s="457">
        <v>1.0012270628757838</v>
      </c>
      <c r="I1066" s="457">
        <v>5532846872.2426977</v>
      </c>
      <c r="J1066" s="462">
        <v>61093178789.059517</v>
      </c>
      <c r="K1066" s="474">
        <f t="shared" si="77"/>
        <v>2.9672906561639678E-5</v>
      </c>
      <c r="L1066" s="458">
        <f ca="1">IF(COUNTIF($D$64:$D1066,$D1066)&gt;=7,AVERAGE(OFFSET($H1066,0,0,-7,1)),"")</f>
        <v>1.0010485698505396</v>
      </c>
      <c r="M1066" s="458">
        <f ca="1">IF(COUNTIF($D$64:$D1066,$D1066)&gt;=20,AVERAGE(OFFSET($H1066,0,0,-20,1)),"")</f>
        <v>1.0004379867474193</v>
      </c>
      <c r="N1066" s="458">
        <f ca="1">IF(COUNTIF($D$64:$D1066,$D1066)&gt;=50,AVERAGE(OFFSET($H1066,0,0,-50,1)),"")</f>
        <v>0.99979805253099618</v>
      </c>
      <c r="O1066" s="458">
        <f t="shared" si="78"/>
        <v>1.0006636935468984</v>
      </c>
      <c r="P1066" s="458">
        <f t="shared" si="79"/>
        <v>1.0002999041657095</v>
      </c>
      <c r="Q1066" s="458">
        <f t="shared" si="80"/>
        <v>3.6378938118897253E-4</v>
      </c>
      <c r="R1066" s="453">
        <f t="shared" si="81"/>
        <v>2.6157088824251202E-4</v>
      </c>
      <c r="S1066" s="453">
        <f>IF(COUNTIF($D$64:$D1066,$D1066)&gt;=14,100-100/(1+(AVERAGEIFS($K$64:$K1066,$D$64:$D1066,$D1066,$K$64:$K1066,"&gt;0")*COUNTIFS($D$64:$D1066,$D1066,$K$64:$K1066,"&gt;0"))/(-AVERAGEIFS($K$64:$K1066,$D$64:$D1066,$D1066,$K$64:$K1066,"&lt;0")*COUNTIFS($D$64:$D1066,$D1066,$K$64:$K1066,"&lt;0"))),"")</f>
        <v>51.840274823405387</v>
      </c>
      <c r="T1066" s="453">
        <f ca="1">IF($D1066=$D1065,MIN(0,$H1066/MAX(OFFSET($H1066,0,0,-(COUNTIF($D$64:$D1066,$D1066)),1))-1),0)</f>
        <v>-4.3953642319249919E-4</v>
      </c>
      <c r="U1066" s="453">
        <f ca="1">IF(COUNTIF($D$64:$D1066,$D1066)&gt;=30,STDEV(OFFSET($K1066,0,0,-30,1))*SQRT(365),"")</f>
        <v>1.4015118259963521E-2</v>
      </c>
      <c r="V1066" s="453" t="str">
        <f ca="1">IF(COUNTIF($D$64:$D1066,$D1066)&lt;20,"Neutral",IF($H1066&gt;$M1066*1.05,"Bullish",IF($H1066&lt;$M1066*0.95,"Bearish","Neutral")))</f>
        <v>Neutral</v>
      </c>
      <c r="AB1066" s="433"/>
      <c r="AC1066" s="433"/>
      <c r="AD1066" s="433"/>
      <c r="AE1066" s="433"/>
      <c r="AF1066" s="433"/>
      <c r="AG1066" s="433"/>
      <c r="AH1066" s="433"/>
      <c r="AI1066" s="433"/>
      <c r="AJ1066" s="433"/>
      <c r="AK1066" s="433"/>
      <c r="AL1066" s="433"/>
      <c r="AM1066" s="433"/>
      <c r="AN1066" s="433"/>
      <c r="AO1066" s="433"/>
      <c r="AP1066" s="433"/>
      <c r="AQ1066" s="433"/>
      <c r="AR1066" s="433"/>
      <c r="AS1066" s="433"/>
      <c r="AT1066" s="433"/>
    </row>
    <row r="1067" spans="2:46" ht="20.149999999999999" customHeight="1">
      <c r="B1067" s="437">
        <v>46146</v>
      </c>
      <c r="C1067" s="419" t="s">
        <v>119</v>
      </c>
      <c r="D1067" s="419" t="s">
        <v>120</v>
      </c>
      <c r="E1067" s="457">
        <v>1.0012957441148009</v>
      </c>
      <c r="F1067" s="457">
        <v>1.0086029102177314</v>
      </c>
      <c r="G1067" s="457">
        <v>0.99588630480398255</v>
      </c>
      <c r="H1067" s="457">
        <v>1.0004481467501694</v>
      </c>
      <c r="I1067" s="457">
        <v>2073201289.8424356</v>
      </c>
      <c r="J1067" s="462">
        <v>61045650646.954407</v>
      </c>
      <c r="K1067" s="474">
        <f t="shared" si="77"/>
        <v>-7.7796151791698076E-4</v>
      </c>
      <c r="L1067" s="458">
        <f ca="1">IF(COUNTIF($D$64:$D1067,$D1067)&gt;=7,AVERAGE(OFFSET($H1067,0,0,-7,1)),"")</f>
        <v>1.001002882442344</v>
      </c>
      <c r="M1067" s="458">
        <f ca="1">IF(COUNTIF($D$64:$D1067,$D1067)&gt;=20,AVERAGE(OFFSET($H1067,0,0,-20,1)),"")</f>
        <v>1.0004106531883949</v>
      </c>
      <c r="N1067" s="458">
        <f ca="1">IF(COUNTIF($D$64:$D1067,$D1067)&gt;=50,AVERAGE(OFFSET($H1067,0,0,-50,1)),"")</f>
        <v>0.99985304869557279</v>
      </c>
      <c r="O1067" s="458">
        <f t="shared" si="78"/>
        <v>1.0006305325012479</v>
      </c>
      <c r="P1067" s="458">
        <f t="shared" si="79"/>
        <v>1.0003108850978917</v>
      </c>
      <c r="Q1067" s="458">
        <f t="shared" si="80"/>
        <v>3.1964740335621578E-4</v>
      </c>
      <c r="R1067" s="453">
        <f t="shared" si="81"/>
        <v>2.7318619126525279E-4</v>
      </c>
      <c r="S1067" s="453">
        <f>IF(COUNTIF($D$64:$D1067,$D1067)&gt;=14,100-100/(1+(AVERAGEIFS($K$64:$K1067,$D$64:$D1067,$D1067,$K$64:$K1067,"&gt;0")*COUNTIFS($D$64:$D1067,$D1067,$K$64:$K1067,"&gt;0"))/(-AVERAGEIFS($K$64:$K1067,$D$64:$D1067,$D1067,$K$64:$K1067,"&lt;0")*COUNTIFS($D$64:$D1067,$D1067,$K$64:$K1067,"&lt;0"))),"")</f>
        <v>51.191261394506093</v>
      </c>
      <c r="T1067" s="453">
        <f ca="1">IF($D1067=$D1066,MIN(0,$H1067/MAX(OFFSET($H1067,0,0,-(COUNTIF($D$64:$D1067,$D1067)),1))-1),0)</f>
        <v>-1.2171559986865477E-3</v>
      </c>
      <c r="U1067" s="453">
        <f ca="1">IF(COUNTIF($D$64:$D1067,$D1067)&gt;=30,STDEV(OFFSET($K1067,0,0,-30,1))*SQRT(365),"")</f>
        <v>1.4290275270210557E-2</v>
      </c>
      <c r="V1067" s="453" t="str">
        <f ca="1">IF(COUNTIF($D$64:$D1067,$D1067)&lt;20,"Neutral",IF($H1067&gt;$M1067*1.05,"Bullish",IF($H1067&lt;$M1067*0.95,"Bearish","Neutral")))</f>
        <v>Neutral</v>
      </c>
      <c r="AB1067" s="433"/>
      <c r="AC1067" s="433"/>
      <c r="AD1067" s="433"/>
      <c r="AE1067" s="433"/>
      <c r="AF1067" s="433"/>
      <c r="AG1067" s="433"/>
      <c r="AH1067" s="433"/>
      <c r="AI1067" s="433"/>
      <c r="AJ1067" s="433"/>
      <c r="AK1067" s="433"/>
      <c r="AL1067" s="433"/>
      <c r="AM1067" s="433"/>
      <c r="AN1067" s="433"/>
      <c r="AO1067" s="433"/>
      <c r="AP1067" s="433"/>
      <c r="AQ1067" s="433"/>
      <c r="AR1067" s="433"/>
      <c r="AS1067" s="433"/>
      <c r="AT1067" s="433"/>
    </row>
    <row r="1068" spans="2:46" ht="20.149999999999999" customHeight="1">
      <c r="B1068" s="437">
        <v>46147</v>
      </c>
      <c r="C1068" s="419" t="s">
        <v>119</v>
      </c>
      <c r="D1068" s="419" t="s">
        <v>120</v>
      </c>
      <c r="E1068" s="457">
        <v>1.0003053766894543</v>
      </c>
      <c r="F1068" s="457">
        <v>1.0094224037136601</v>
      </c>
      <c r="G1068" s="457">
        <v>0.99472125639051634</v>
      </c>
      <c r="H1068" s="457">
        <v>1.0016327895881891</v>
      </c>
      <c r="I1068" s="457">
        <v>2408885681.8438358</v>
      </c>
      <c r="J1068" s="462">
        <v>61117935545.543198</v>
      </c>
      <c r="K1068" s="474">
        <f t="shared" si="77"/>
        <v>1.1841121819935463E-3</v>
      </c>
      <c r="L1068" s="458">
        <f ca="1">IF(COUNTIF($D$64:$D1068,$D1068)&gt;=7,AVERAGE(OFFSET($H1068,0,0,-7,1)),"")</f>
        <v>1.0010581254819253</v>
      </c>
      <c r="M1068" s="458">
        <f ca="1">IF(COUNTIF($D$64:$D1068,$D1068)&gt;=20,AVERAGE(OFFSET($H1068,0,0,-20,1)),"")</f>
        <v>1.0004282342170376</v>
      </c>
      <c r="N1068" s="458">
        <f ca="1">IF(COUNTIF($D$64:$D1068,$D1068)&gt;=50,AVERAGE(OFFSET($H1068,0,0,-50,1)),"")</f>
        <v>0.99993239148285218</v>
      </c>
      <c r="O1068" s="458">
        <f t="shared" si="78"/>
        <v>1.0007847258992388</v>
      </c>
      <c r="P1068" s="458">
        <f t="shared" si="79"/>
        <v>1.0004088039490249</v>
      </c>
      <c r="Q1068" s="458">
        <f t="shared" si="80"/>
        <v>3.7592195021396435E-4</v>
      </c>
      <c r="R1068" s="453">
        <f t="shared" si="81"/>
        <v>2.9373334305499512E-4</v>
      </c>
      <c r="S1068" s="453">
        <f>IF(COUNTIF($D$64:$D1068,$D1068)&gt;=14,100-100/(1+(AVERAGEIFS($K$64:$K1068,$D$64:$D1068,$D1068,$K$64:$K1068,"&gt;0")*COUNTIFS($D$64:$D1068,$D1068,$K$64:$K1068,"&gt;0"))/(-AVERAGEIFS($K$64:$K1068,$D$64:$D1068,$D1068,$K$64:$K1068,"&lt;0")*COUNTIFS($D$64:$D1068,$D1068,$K$64:$K1068,"&lt;0"))),"")</f>
        <v>52.103946270994363</v>
      </c>
      <c r="T1068" s="453">
        <f ca="1">IF($D1068=$D1067,MIN(0,$H1068/MAX(OFFSET($H1068,0,0,-(COUNTIF($D$64:$D1068,$D1068)),1))-1),0)</f>
        <v>-3.4485065938394399E-5</v>
      </c>
      <c r="U1068" s="453">
        <f ca="1">IF(COUNTIF($D$64:$D1068,$D1068)&gt;=30,STDEV(OFFSET($K1068,0,0,-30,1))*SQRT(365),"")</f>
        <v>1.471236337429192E-2</v>
      </c>
      <c r="V1068" s="453" t="str">
        <f ca="1">IF(COUNTIF($D$64:$D1068,$D1068)&lt;20,"Neutral",IF($H1068&gt;$M1068*1.05,"Bullish",IF($H1068&lt;$M1068*0.95,"Bearish","Neutral")))</f>
        <v>Neutral</v>
      </c>
      <c r="AB1068" s="433"/>
      <c r="AC1068" s="433"/>
      <c r="AD1068" s="433"/>
      <c r="AE1068" s="433"/>
      <c r="AF1068" s="433"/>
      <c r="AG1068" s="433"/>
      <c r="AH1068" s="433"/>
      <c r="AI1068" s="433"/>
      <c r="AJ1068" s="433"/>
      <c r="AK1068" s="433"/>
      <c r="AL1068" s="433"/>
      <c r="AM1068" s="433"/>
      <c r="AN1068" s="433"/>
      <c r="AO1068" s="433"/>
      <c r="AP1068" s="433"/>
      <c r="AQ1068" s="433"/>
      <c r="AR1068" s="433"/>
      <c r="AS1068" s="433"/>
      <c r="AT1068" s="433"/>
    </row>
    <row r="1069" spans="2:46" ht="20.149999999999999" customHeight="1">
      <c r="B1069" s="437">
        <v>46148</v>
      </c>
      <c r="C1069" s="419" t="s">
        <v>119</v>
      </c>
      <c r="D1069" s="419" t="s">
        <v>120</v>
      </c>
      <c r="E1069" s="457">
        <v>1.0016040774641275</v>
      </c>
      <c r="F1069" s="457">
        <v>1.0055922522711709</v>
      </c>
      <c r="G1069" s="457">
        <v>0.99802944533449167</v>
      </c>
      <c r="H1069" s="457">
        <v>1.0008472444875052</v>
      </c>
      <c r="I1069" s="457">
        <v>3657596791.4253006</v>
      </c>
      <c r="J1069" s="462">
        <v>61070002914.612198</v>
      </c>
      <c r="K1069" s="474">
        <f t="shared" si="77"/>
        <v>-7.8426456167324243E-4</v>
      </c>
      <c r="L1069" s="458">
        <f ca="1">IF(COUNTIF($D$64:$D1069,$D1069)&gt;=7,AVERAGE(OFFSET($H1069,0,0,-7,1)),"")</f>
        <v>1.0010760348674601</v>
      </c>
      <c r="M1069" s="458">
        <f ca="1">IF(COUNTIF($D$64:$D1069,$D1069)&gt;=20,AVERAGE(OFFSET($H1069,0,0,-20,1)),"")</f>
        <v>1.0004399885390709</v>
      </c>
      <c r="N1069" s="458">
        <f ca="1">IF(COUNTIF($D$64:$D1069,$D1069)&gt;=50,AVERAGE(OFFSET($H1069,0,0,-50,1)),"")</f>
        <v>0.99999571759835304</v>
      </c>
      <c r="O1069" s="458">
        <f t="shared" si="78"/>
        <v>1.0007943441435876</v>
      </c>
      <c r="P1069" s="458">
        <f t="shared" si="79"/>
        <v>1.0004412810259493</v>
      </c>
      <c r="Q1069" s="458">
        <f t="shared" si="80"/>
        <v>3.530631176382748E-4</v>
      </c>
      <c r="R1069" s="453">
        <f t="shared" si="81"/>
        <v>3.0559929797165108E-4</v>
      </c>
      <c r="S1069" s="453">
        <f>IF(COUNTIF($D$64:$D1069,$D1069)&gt;=14,100-100/(1+(AVERAGEIFS($K$64:$K1069,$D$64:$D1069,$D1069,$K$64:$K1069,"&gt;0")*COUNTIFS($D$64:$D1069,$D1069,$K$64:$K1069,"&gt;0"))/(-AVERAGEIFS($K$64:$K1069,$D$64:$D1069,$D1069,$K$64:$K1069,"&lt;0")*COUNTIFS($D$64:$D1069,$D1069,$K$64:$K1069,"&lt;0"))),"")</f>
        <v>51.466537604070069</v>
      </c>
      <c r="T1069" s="453">
        <f ca="1">IF($D1069=$D1068,MIN(0,$H1069/MAX(OFFSET($H1069,0,0,-(COUNTIF($D$64:$D1069,$D1069)),1))-1),0)</f>
        <v>-8.1872258219650718E-4</v>
      </c>
      <c r="U1069" s="453">
        <f ca="1">IF(COUNTIF($D$64:$D1069,$D1069)&gt;=30,STDEV(OFFSET($K1069,0,0,-30,1))*SQRT(365),"")</f>
        <v>1.4590897716396236E-2</v>
      </c>
      <c r="V1069" s="453" t="str">
        <f ca="1">IF(COUNTIF($D$64:$D1069,$D1069)&lt;20,"Neutral",IF($H1069&gt;$M1069*1.05,"Bullish",IF($H1069&lt;$M1069*0.95,"Bearish","Neutral")))</f>
        <v>Neutral</v>
      </c>
      <c r="AB1069" s="433"/>
      <c r="AC1069" s="433"/>
      <c r="AD1069" s="433"/>
      <c r="AE1069" s="433"/>
      <c r="AF1069" s="433"/>
      <c r="AG1069" s="433"/>
      <c r="AH1069" s="433"/>
      <c r="AI1069" s="433"/>
      <c r="AJ1069" s="433"/>
      <c r="AK1069" s="433"/>
      <c r="AL1069" s="433"/>
      <c r="AM1069" s="433"/>
      <c r="AN1069" s="433"/>
      <c r="AO1069" s="433"/>
      <c r="AP1069" s="433"/>
      <c r="AQ1069" s="433"/>
      <c r="AR1069" s="433"/>
      <c r="AS1069" s="433"/>
      <c r="AT1069" s="433"/>
    </row>
    <row r="1070" spans="2:46" ht="20.149999999999999" customHeight="1">
      <c r="B1070" s="437">
        <v>46149</v>
      </c>
      <c r="C1070" s="419" t="s">
        <v>119</v>
      </c>
      <c r="D1070" s="419" t="s">
        <v>120</v>
      </c>
      <c r="E1070" s="457">
        <v>1.0008587256455912</v>
      </c>
      <c r="F1070" s="457">
        <v>1.0050941564492037</v>
      </c>
      <c r="G1070" s="457">
        <v>0.99719468620519836</v>
      </c>
      <c r="H1070" s="457">
        <v>1.0027635636288483</v>
      </c>
      <c r="I1070" s="457">
        <v>3059102132.7060471</v>
      </c>
      <c r="J1070" s="462">
        <v>61186933461.39817</v>
      </c>
      <c r="K1070" s="474">
        <f t="shared" si="77"/>
        <v>1.9146969249281831E-3</v>
      </c>
      <c r="L1070" s="458">
        <f ca="1">IF(COUNTIF($D$64:$D1070,$D1070)&gt;=7,AVERAGE(OFFSET($H1070,0,0,-7,1)),"")</f>
        <v>1.0013674086243443</v>
      </c>
      <c r="M1070" s="458">
        <f ca="1">IF(COUNTIF($D$64:$D1070,$D1070)&gt;=20,AVERAGE(OFFSET($H1070,0,0,-20,1)),"")</f>
        <v>1.0005046419910599</v>
      </c>
      <c r="N1070" s="458">
        <f ca="1">IF(COUNTIF($D$64:$D1070,$D1070)&gt;=50,AVERAGE(OFFSET($H1070,0,0,-50,1)),"")</f>
        <v>1.0000990708846225</v>
      </c>
      <c r="O1070" s="458">
        <f t="shared" si="78"/>
        <v>1.001097300987474</v>
      </c>
      <c r="P1070" s="458">
        <f t="shared" si="79"/>
        <v>1.0006133019594974</v>
      </c>
      <c r="Q1070" s="458">
        <f t="shared" si="80"/>
        <v>4.8399902797657823E-4</v>
      </c>
      <c r="R1070" s="453">
        <f t="shared" si="81"/>
        <v>3.4127924397263652E-4</v>
      </c>
      <c r="S1070" s="453">
        <f>IF(COUNTIF($D$64:$D1070,$D1070)&gt;=14,100-100/(1+(AVERAGEIFS($K$64:$K1070,$D$64:$D1070,$D1070,$K$64:$K1070,"&gt;0")*COUNTIFS($D$64:$D1070,$D1070,$K$64:$K1070,"&gt;0"))/(-AVERAGEIFS($K$64:$K1070,$D$64:$D1070,$D1070,$K$64:$K1070,"&lt;0")*COUNTIFS($D$64:$D1070,$D1070,$K$64:$K1070,"&lt;0"))),"")</f>
        <v>52.874026981832891</v>
      </c>
      <c r="T1070" s="453">
        <f ca="1">IF($D1070=$D1069,MIN(0,$H1070/MAX(OFFSET($H1070,0,0,-(COUNTIF($D$64:$D1070,$D1070)),1))-1),0)</f>
        <v>0</v>
      </c>
      <c r="U1070" s="453">
        <f ca="1">IF(COUNTIF($D$64:$D1070,$D1070)&gt;=30,STDEV(OFFSET($K1070,0,0,-30,1))*SQRT(365),"")</f>
        <v>1.5964071922330573E-2</v>
      </c>
      <c r="V1070" s="453" t="str">
        <f ca="1">IF(COUNTIF($D$64:$D1070,$D1070)&lt;20,"Neutral",IF($H1070&gt;$M1070*1.05,"Bullish",IF($H1070&lt;$M1070*0.95,"Bearish","Neutral")))</f>
        <v>Neutral</v>
      </c>
      <c r="AB1070" s="433"/>
      <c r="AC1070" s="433"/>
      <c r="AD1070" s="433"/>
      <c r="AE1070" s="433"/>
      <c r="AF1070" s="433"/>
      <c r="AG1070" s="433"/>
      <c r="AH1070" s="433"/>
      <c r="AI1070" s="433"/>
      <c r="AJ1070" s="433"/>
      <c r="AK1070" s="433"/>
      <c r="AL1070" s="433"/>
      <c r="AM1070" s="433"/>
      <c r="AN1070" s="433"/>
      <c r="AO1070" s="433"/>
      <c r="AP1070" s="433"/>
      <c r="AQ1070" s="433"/>
      <c r="AR1070" s="433"/>
      <c r="AS1070" s="433"/>
      <c r="AT1070" s="433"/>
    </row>
    <row r="1071" spans="2:46" ht="20.149999999999999" customHeight="1">
      <c r="B1071" s="437">
        <v>46150</v>
      </c>
      <c r="C1071" s="419" t="s">
        <v>119</v>
      </c>
      <c r="D1071" s="419" t="s">
        <v>120</v>
      </c>
      <c r="E1071" s="457">
        <v>1.0027808206646651</v>
      </c>
      <c r="F1071" s="457">
        <v>1.0064720067578916</v>
      </c>
      <c r="G1071" s="457">
        <v>0.99661062752935381</v>
      </c>
      <c r="H1071" s="457">
        <v>1.0022661781107376</v>
      </c>
      <c r="I1071" s="457">
        <v>3446156787.7158999</v>
      </c>
      <c r="J1071" s="462">
        <v>61156583839.906967</v>
      </c>
      <c r="K1071" s="474">
        <f t="shared" si="77"/>
        <v>-4.9601474978888671E-4</v>
      </c>
      <c r="L1071" s="458">
        <f ca="1">IF(COUNTIF($D$64:$D1071,$D1071)&gt;=7,AVERAGE(OFFSET($H1071,0,0,-7,1)),"")</f>
        <v>1.0014831914116384</v>
      </c>
      <c r="M1071" s="458">
        <f ca="1">IF(COUNTIF($D$64:$D1071,$D1071)&gt;=20,AVERAGE(OFFSET($H1071,0,0,-20,1)),"")</f>
        <v>1.0006049970800024</v>
      </c>
      <c r="N1071" s="458">
        <f ca="1">IF(COUNTIF($D$64:$D1071,$D1071)&gt;=50,AVERAGE(OFFSET($H1071,0,0,-50,1)),"")</f>
        <v>1.0001997767128035</v>
      </c>
      <c r="O1071" s="458">
        <f t="shared" si="78"/>
        <v>1.0012771282372068</v>
      </c>
      <c r="P1071" s="458">
        <f t="shared" si="79"/>
        <v>1.0007357372299597</v>
      </c>
      <c r="Q1071" s="458">
        <f t="shared" si="80"/>
        <v>5.413910072471495E-4</v>
      </c>
      <c r="R1071" s="453">
        <f t="shared" si="81"/>
        <v>3.8130159662753911E-4</v>
      </c>
      <c r="S1071" s="453">
        <f>IF(COUNTIF($D$64:$D1071,$D1071)&gt;=14,100-100/(1+(AVERAGEIFS($K$64:$K1071,$D$64:$D1071,$D1071,$K$64:$K1071,"&gt;0")*COUNTIFS($D$64:$D1071,$D1071,$K$64:$K1071,"&gt;0"))/(-AVERAGEIFS($K$64:$K1071,$D$64:$D1071,$D1071,$K$64:$K1071,"&lt;0")*COUNTIFS($D$64:$D1071,$D1071,$K$64:$K1071,"&lt;0"))),"")</f>
        <v>52.479760149509481</v>
      </c>
      <c r="T1071" s="453">
        <f ca="1">IF($D1071=$D1070,MIN(0,$H1071/MAX(OFFSET($H1071,0,0,-(COUNTIF($D$64:$D1071,$D1071)),1))-1),0)</f>
        <v>-4.9601474978888671E-4</v>
      </c>
      <c r="U1071" s="453">
        <f ca="1">IF(COUNTIF($D$64:$D1071,$D1071)&gt;=30,STDEV(OFFSET($K1071,0,0,-30,1))*SQRT(365),"")</f>
        <v>1.6072629759164465E-2</v>
      </c>
      <c r="V1071" s="453" t="str">
        <f ca="1">IF(COUNTIF($D$64:$D1071,$D1071)&lt;20,"Neutral",IF($H1071&gt;$M1071*1.05,"Bullish",IF($H1071&lt;$M1071*0.95,"Bearish","Neutral")))</f>
        <v>Neutral</v>
      </c>
      <c r="AB1071" s="433"/>
      <c r="AC1071" s="433"/>
      <c r="AD1071" s="433"/>
      <c r="AE1071" s="433"/>
      <c r="AF1071" s="433"/>
      <c r="AG1071" s="433"/>
      <c r="AH1071" s="433"/>
      <c r="AI1071" s="433"/>
      <c r="AJ1071" s="433"/>
      <c r="AK1071" s="433"/>
      <c r="AL1071" s="433"/>
      <c r="AM1071" s="433"/>
      <c r="AN1071" s="433"/>
      <c r="AO1071" s="433"/>
      <c r="AP1071" s="433"/>
      <c r="AQ1071" s="433"/>
      <c r="AR1071" s="433"/>
      <c r="AS1071" s="433"/>
      <c r="AT1071" s="433"/>
    </row>
    <row r="1072" spans="2:46" ht="20.149999999999999" customHeight="1">
      <c r="B1072" s="437">
        <v>46151</v>
      </c>
      <c r="C1072" s="419" t="s">
        <v>119</v>
      </c>
      <c r="D1072" s="419" t="s">
        <v>120</v>
      </c>
      <c r="E1072" s="457">
        <v>1.0022173642071088</v>
      </c>
      <c r="F1072" s="457">
        <v>1.0038488973675721</v>
      </c>
      <c r="G1072" s="457">
        <v>0.99743278236025823</v>
      </c>
      <c r="H1072" s="457">
        <v>1.0020275457635526</v>
      </c>
      <c r="I1072" s="457">
        <v>7183441545.8325462</v>
      </c>
      <c r="J1072" s="462">
        <v>61142022898.446236</v>
      </c>
      <c r="K1072" s="474">
        <f t="shared" si="77"/>
        <v>-2.3809278652386912E-4</v>
      </c>
      <c r="L1072" s="458">
        <f ca="1">IF(COUNTIF($D$64:$D1072,$D1072)&gt;=7,AVERAGE(OFFSET($H1072,0,0,-7,1)),"")</f>
        <v>1.0016017901721121</v>
      </c>
      <c r="M1072" s="458">
        <f ca="1">IF(COUNTIF($D$64:$D1072,$D1072)&gt;=20,AVERAGE(OFFSET($H1072,0,0,-20,1)),"")</f>
        <v>1.0006293975180345</v>
      </c>
      <c r="N1072" s="458">
        <f ca="1">IF(COUNTIF($D$64:$D1072,$D1072)&gt;=50,AVERAGE(OFFSET($H1072,0,0,-50,1)),"")</f>
        <v>1.0002729983646417</v>
      </c>
      <c r="O1072" s="458">
        <f t="shared" si="78"/>
        <v>1.0013925770874139</v>
      </c>
      <c r="P1072" s="458">
        <f t="shared" si="79"/>
        <v>1.0008314267509666</v>
      </c>
      <c r="Q1072" s="458">
        <f t="shared" si="80"/>
        <v>5.611503364473247E-4</v>
      </c>
      <c r="R1072" s="453">
        <f t="shared" si="81"/>
        <v>4.1727134459149622E-4</v>
      </c>
      <c r="S1072" s="453">
        <f>IF(COUNTIF($D$64:$D1072,$D1072)&gt;=14,100-100/(1+(AVERAGEIFS($K$64:$K1072,$D$64:$D1072,$D1072,$K$64:$K1072,"&gt;0")*COUNTIFS($D$64:$D1072,$D1072,$K$64:$K1072,"&gt;0"))/(-AVERAGEIFS($K$64:$K1072,$D$64:$D1072,$D1072,$K$64:$K1072,"&lt;0")*COUNTIFS($D$64:$D1072,$D1072,$K$64:$K1072,"&lt;0"))),"")</f>
        <v>52.292588682793877</v>
      </c>
      <c r="T1072" s="453">
        <f ca="1">IF($D1072=$D1071,MIN(0,$H1072/MAX(OFFSET($H1072,0,0,-(COUNTIF($D$64:$D1072,$D1072)),1))-1),0)</f>
        <v>-7.3398943877878153E-4</v>
      </c>
      <c r="U1072" s="453">
        <f ca="1">IF(COUNTIF($D$64:$D1072,$D1072)&gt;=30,STDEV(OFFSET($K1072,0,0,-30,1))*SQRT(365),"")</f>
        <v>1.6046399124316477E-2</v>
      </c>
      <c r="V1072" s="453" t="str">
        <f ca="1">IF(COUNTIF($D$64:$D1072,$D1072)&lt;20,"Neutral",IF($H1072&gt;$M1072*1.05,"Bullish",IF($H1072&lt;$M1072*0.95,"Bearish","Neutral")))</f>
        <v>Neutral</v>
      </c>
      <c r="AB1072" s="433"/>
      <c r="AC1072" s="433"/>
      <c r="AD1072" s="433"/>
      <c r="AE1072" s="433"/>
      <c r="AF1072" s="433"/>
      <c r="AG1072" s="433"/>
      <c r="AH1072" s="433"/>
      <c r="AI1072" s="433"/>
      <c r="AJ1072" s="433"/>
      <c r="AK1072" s="433"/>
      <c r="AL1072" s="433"/>
      <c r="AM1072" s="433"/>
      <c r="AN1072" s="433"/>
      <c r="AO1072" s="433"/>
      <c r="AP1072" s="433"/>
      <c r="AQ1072" s="433"/>
      <c r="AR1072" s="433"/>
      <c r="AS1072" s="433"/>
      <c r="AT1072" s="433"/>
    </row>
    <row r="1073" spans="2:46" ht="20.149999999999999" customHeight="1">
      <c r="B1073" s="437">
        <v>46152</v>
      </c>
      <c r="C1073" s="419" t="s">
        <v>119</v>
      </c>
      <c r="D1073" s="419" t="s">
        <v>120</v>
      </c>
      <c r="E1073" s="457">
        <v>1.001950683382633</v>
      </c>
      <c r="F1073" s="457">
        <v>1.0080836546584733</v>
      </c>
      <c r="G1073" s="457">
        <v>0.99564103585179831</v>
      </c>
      <c r="H1073" s="457">
        <v>1.0013362008589013</v>
      </c>
      <c r="I1073" s="457">
        <v>4839249996.9713821</v>
      </c>
      <c r="J1073" s="462">
        <v>61099838203.854134</v>
      </c>
      <c r="K1073" s="474">
        <f t="shared" si="77"/>
        <v>-6.8994600754657132E-4</v>
      </c>
      <c r="L1073" s="458">
        <f ca="1">IF(COUNTIF($D$64:$D1073,$D1073)&gt;=7,AVERAGE(OFFSET($H1073,0,0,-7,1)),"")</f>
        <v>1.0016173813125575</v>
      </c>
      <c r="M1073" s="458">
        <f ca="1">IF(COUNTIF($D$64:$D1073,$D1073)&gt;=20,AVERAGE(OFFSET($H1073,0,0,-20,1)),"")</f>
        <v>1.0006598029924714</v>
      </c>
      <c r="N1073" s="458">
        <f ca="1">IF(COUNTIF($D$64:$D1073,$D1073)&gt;=50,AVERAGE(OFFSET($H1073,0,0,-50,1)),"")</f>
        <v>1.0003222874739937</v>
      </c>
      <c r="O1073" s="458">
        <f t="shared" si="78"/>
        <v>1.0013839038214889</v>
      </c>
      <c r="P1073" s="458">
        <f t="shared" si="79"/>
        <v>1.0008688174256284</v>
      </c>
      <c r="Q1073" s="458">
        <f t="shared" si="80"/>
        <v>5.1508639586050897E-4</v>
      </c>
      <c r="R1073" s="453">
        <f t="shared" si="81"/>
        <v>4.3683435484529875E-4</v>
      </c>
      <c r="S1073" s="453">
        <f>IF(COUNTIF($D$64:$D1073,$D1073)&gt;=14,100-100/(1+(AVERAGEIFS($K$64:$K1073,$D$64:$D1073,$D1073,$K$64:$K1073,"&gt;0")*COUNTIFS($D$64:$D1073,$D1073,$K$64:$K1073,"&gt;0"))/(-AVERAGEIFS($K$64:$K1073,$D$64:$D1073,$D1073,$K$64:$K1073,"&lt;0")*COUNTIFS($D$64:$D1073,$D1073,$K$64:$K1073,"&lt;0"))),"")</f>
        <v>51.757665585747546</v>
      </c>
      <c r="T1073" s="453">
        <f ca="1">IF($D1073=$D1072,MIN(0,$H1073/MAX(OFFSET($H1073,0,0,-(COUNTIF($D$64:$D1073,$D1073)),1))-1),0)</f>
        <v>-1.4234290332425514E-3</v>
      </c>
      <c r="U1073" s="453">
        <f ca="1">IF(COUNTIF($D$64:$D1073,$D1073)&gt;=30,STDEV(OFFSET($K1073,0,0,-30,1))*SQRT(365),"")</f>
        <v>1.5552803471502813E-2</v>
      </c>
      <c r="V1073" s="453" t="str">
        <f ca="1">IF(COUNTIF($D$64:$D1073,$D1073)&lt;20,"Neutral",IF($H1073&gt;$M1073*1.05,"Bullish",IF($H1073&lt;$M1073*0.95,"Bearish","Neutral")))</f>
        <v>Neutral</v>
      </c>
      <c r="AB1073" s="433"/>
      <c r="AC1073" s="433"/>
      <c r="AD1073" s="433"/>
      <c r="AE1073" s="433"/>
      <c r="AF1073" s="433"/>
      <c r="AG1073" s="433"/>
      <c r="AH1073" s="433"/>
      <c r="AI1073" s="433"/>
      <c r="AJ1073" s="433"/>
      <c r="AK1073" s="433"/>
      <c r="AL1073" s="433"/>
      <c r="AM1073" s="433"/>
      <c r="AN1073" s="433"/>
      <c r="AO1073" s="433"/>
      <c r="AP1073" s="433"/>
      <c r="AQ1073" s="433"/>
      <c r="AR1073" s="433"/>
      <c r="AS1073" s="433"/>
      <c r="AT1073" s="433"/>
    </row>
    <row r="1074" spans="2:46" ht="20.149999999999999" customHeight="1">
      <c r="B1074" s="437">
        <v>46153</v>
      </c>
      <c r="C1074" s="419" t="s">
        <v>119</v>
      </c>
      <c r="D1074" s="419" t="s">
        <v>120</v>
      </c>
      <c r="E1074" s="457">
        <v>1.0011725914757554</v>
      </c>
      <c r="F1074" s="457">
        <v>1.0051797365729878</v>
      </c>
      <c r="G1074" s="457">
        <v>0.99655711742872932</v>
      </c>
      <c r="H1074" s="457">
        <v>1.0003030199502554</v>
      </c>
      <c r="I1074" s="457">
        <v>3813416411.8442669</v>
      </c>
      <c r="J1074" s="462">
        <v>61036795255.542244</v>
      </c>
      <c r="K1074" s="474">
        <f t="shared" si="77"/>
        <v>-1.0318022136418525E-3</v>
      </c>
      <c r="L1074" s="458">
        <f ca="1">IF(COUNTIF($D$64:$D1074,$D1074)&gt;=7,AVERAGE(OFFSET($H1074,0,0,-7,1)),"")</f>
        <v>1.0015966489125698</v>
      </c>
      <c r="M1074" s="458">
        <f ca="1">IF(COUNTIF($D$64:$D1074,$D1074)&gt;=20,AVERAGE(OFFSET($H1074,0,0,-20,1)),"")</f>
        <v>1.0006911537408558</v>
      </c>
      <c r="N1074" s="458">
        <f ca="1">IF(COUNTIF($D$64:$D1074,$D1074)&gt;=50,AVERAGE(OFFSET($H1074,0,0,-50,1)),"")</f>
        <v>1.0003570154653516</v>
      </c>
      <c r="O1074" s="458">
        <f t="shared" si="78"/>
        <v>1.0012176139951452</v>
      </c>
      <c r="P1074" s="458">
        <f t="shared" si="79"/>
        <v>1.0008269065015267</v>
      </c>
      <c r="Q1074" s="458">
        <f t="shared" si="80"/>
        <v>3.9070749361846957E-4</v>
      </c>
      <c r="R1074" s="453">
        <f t="shared" si="81"/>
        <v>4.276089825999329E-4</v>
      </c>
      <c r="S1074" s="453">
        <f>IF(COUNTIF($D$64:$D1074,$D1074)&gt;=14,100-100/(1+(AVERAGEIFS($K$64:$K1074,$D$64:$D1074,$D1074,$K$64:$K1074,"&gt;0")*COUNTIFS($D$64:$D1074,$D1074,$K$64:$K1074,"&gt;0"))/(-AVERAGEIFS($K$64:$K1074,$D$64:$D1074,$D1074,$K$64:$K1074,"&lt;0")*COUNTIFS($D$64:$D1074,$D1074,$K$64:$K1074,"&lt;0"))),"")</f>
        <v>50.97781080416835</v>
      </c>
      <c r="T1074" s="453">
        <f ca="1">IF($D1074=$D1073,MIN(0,$H1074/MAX(OFFSET($H1074,0,0,-(COUNTIF($D$64:$D1074,$D1074)),1))-1),0)</f>
        <v>-2.4537625496569015E-3</v>
      </c>
      <c r="U1074" s="453">
        <f ca="1">IF(COUNTIF($D$64:$D1074,$D1074)&gt;=30,STDEV(OFFSET($K1074,0,0,-30,1))*SQRT(365),"")</f>
        <v>1.5975428340766814E-2</v>
      </c>
      <c r="V1074" s="453" t="str">
        <f ca="1">IF(COUNTIF($D$64:$D1074,$D1074)&lt;20,"Neutral",IF($H1074&gt;$M1074*1.05,"Bullish",IF($H1074&lt;$M1074*0.95,"Bearish","Neutral")))</f>
        <v>Neutral</v>
      </c>
      <c r="AB1074" s="433"/>
      <c r="AC1074" s="433"/>
      <c r="AD1074" s="433"/>
      <c r="AE1074" s="433"/>
      <c r="AF1074" s="433"/>
      <c r="AG1074" s="433"/>
      <c r="AH1074" s="433"/>
      <c r="AI1074" s="433"/>
      <c r="AJ1074" s="433"/>
      <c r="AK1074" s="433"/>
      <c r="AL1074" s="433"/>
      <c r="AM1074" s="433"/>
      <c r="AN1074" s="433"/>
      <c r="AO1074" s="433"/>
      <c r="AP1074" s="433"/>
      <c r="AQ1074" s="433"/>
      <c r="AR1074" s="433"/>
      <c r="AS1074" s="433"/>
      <c r="AT1074" s="433"/>
    </row>
    <row r="1075" spans="2:46" ht="20.149999999999999" customHeight="1">
      <c r="B1075" s="437">
        <v>46154</v>
      </c>
      <c r="C1075" s="419" t="s">
        <v>119</v>
      </c>
      <c r="D1075" s="419" t="s">
        <v>120</v>
      </c>
      <c r="E1075" s="457">
        <v>1.0002690376617605</v>
      </c>
      <c r="F1075" s="457">
        <v>1.0017310621040043</v>
      </c>
      <c r="G1075" s="457">
        <v>0.99668860920532043</v>
      </c>
      <c r="H1075" s="457">
        <v>1.0000972499453533</v>
      </c>
      <c r="I1075" s="457">
        <v>2380670052.363152</v>
      </c>
      <c r="J1075" s="462">
        <v>61024239518.52211</v>
      </c>
      <c r="K1075" s="474">
        <f t="shared" si="77"/>
        <v>-2.057076713737338E-4</v>
      </c>
      <c r="L1075" s="458">
        <f ca="1">IF(COUNTIF($D$64:$D1075,$D1075)&gt;=7,AVERAGE(OFFSET($H1075,0,0,-7,1)),"")</f>
        <v>1.0013772861064505</v>
      </c>
      <c r="M1075" s="458">
        <f ca="1">IF(COUNTIF($D$64:$D1075,$D1075)&gt;=20,AVERAGE(OFFSET($H1075,0,0,-20,1)),"")</f>
        <v>1.0007667273912602</v>
      </c>
      <c r="N1075" s="458">
        <f ca="1">IF(COUNTIF($D$64:$D1075,$D1075)&gt;=50,AVERAGE(OFFSET($H1075,0,0,-50,1)),"")</f>
        <v>1.00036513480968</v>
      </c>
      <c r="O1075" s="458">
        <f t="shared" si="78"/>
        <v>1.0010452502951772</v>
      </c>
      <c r="P1075" s="458">
        <f t="shared" si="79"/>
        <v>1.0007728578677362</v>
      </c>
      <c r="Q1075" s="458">
        <f t="shared" si="80"/>
        <v>2.723924274410372E-4</v>
      </c>
      <c r="R1075" s="453">
        <f t="shared" si="81"/>
        <v>3.9656567156815377E-4</v>
      </c>
      <c r="S1075" s="453">
        <f>IF(COUNTIF($D$64:$D1075,$D1075)&gt;=14,100-100/(1+(AVERAGEIFS($K$64:$K1075,$D$64:$D1075,$D1075,$K$64:$K1075,"&gt;0")*COUNTIFS($D$64:$D1075,$D1075,$K$64:$K1075,"&gt;0"))/(-AVERAGEIFS($K$64:$K1075,$D$64:$D1075,$D1075,$K$64:$K1075,"&lt;0")*COUNTIFS($D$64:$D1075,$D1075,$K$64:$K1075,"&lt;0"))),"")</f>
        <v>50.825134503526698</v>
      </c>
      <c r="T1075" s="453">
        <f ca="1">IF($D1075=$D1074,MIN(0,$H1075/MAX(OFFSET($H1075,0,0,-(COUNTIF($D$64:$D1075,$D1075)),1))-1),0)</f>
        <v>-2.6589654632503956E-3</v>
      </c>
      <c r="U1075" s="453">
        <f ca="1">IF(COUNTIF($D$64:$D1075,$D1075)&gt;=30,STDEV(OFFSET($K1075,0,0,-30,1))*SQRT(365),"")</f>
        <v>1.5967191873975748E-2</v>
      </c>
      <c r="V1075" s="453" t="str">
        <f ca="1">IF(COUNTIF($D$64:$D1075,$D1075)&lt;20,"Neutral",IF($H1075&gt;$M1075*1.05,"Bullish",IF($H1075&lt;$M1075*0.95,"Bearish","Neutral")))</f>
        <v>Neutral</v>
      </c>
      <c r="AB1075" s="433"/>
      <c r="AC1075" s="433"/>
      <c r="AD1075" s="433"/>
      <c r="AE1075" s="433"/>
      <c r="AF1075" s="433"/>
      <c r="AG1075" s="433"/>
      <c r="AH1075" s="433"/>
      <c r="AI1075" s="433"/>
      <c r="AJ1075" s="433"/>
      <c r="AK1075" s="433"/>
      <c r="AL1075" s="433"/>
      <c r="AM1075" s="433"/>
      <c r="AN1075" s="433"/>
      <c r="AO1075" s="433"/>
      <c r="AP1075" s="433"/>
      <c r="AQ1075" s="433"/>
      <c r="AR1075" s="433"/>
      <c r="AS1075" s="433"/>
      <c r="AT1075" s="433"/>
    </row>
    <row r="1076" spans="2:46" ht="20.149999999999999" customHeight="1">
      <c r="B1076" s="437">
        <v>46155</v>
      </c>
      <c r="C1076" s="419" t="s">
        <v>119</v>
      </c>
      <c r="D1076" s="419" t="s">
        <v>120</v>
      </c>
      <c r="E1076" s="457">
        <v>1.0002586059001508</v>
      </c>
      <c r="F1076" s="457">
        <v>1.0023423471740938</v>
      </c>
      <c r="G1076" s="457">
        <v>0.99672987326735019</v>
      </c>
      <c r="H1076" s="457">
        <v>1.0000451706575799</v>
      </c>
      <c r="I1076" s="457">
        <v>5948402805.8924456</v>
      </c>
      <c r="J1076" s="462">
        <v>61021061728.630959</v>
      </c>
      <c r="K1076" s="474">
        <f t="shared" si="77"/>
        <v>-5.2074223558018495E-5</v>
      </c>
      <c r="L1076" s="458">
        <f ca="1">IF(COUNTIF($D$64:$D1076,$D1076)&gt;=7,AVERAGE(OFFSET($H1076,0,0,-7,1)),"")</f>
        <v>1.0012627041307469</v>
      </c>
      <c r="M1076" s="458">
        <f ca="1">IF(COUNTIF($D$64:$D1076,$D1076)&gt;=20,AVERAGE(OFFSET($H1076,0,0,-20,1)),"")</f>
        <v>1.0008337122606163</v>
      </c>
      <c r="N1076" s="458">
        <f ca="1">IF(COUNTIF($D$64:$D1076,$D1076)&gt;=50,AVERAGE(OFFSET($H1076,0,0,-50,1)),"")</f>
        <v>1.0003702634037202</v>
      </c>
      <c r="O1076" s="458">
        <f t="shared" si="78"/>
        <v>1.0008913918893929</v>
      </c>
      <c r="P1076" s="458">
        <f t="shared" si="79"/>
        <v>1.0007189551114284</v>
      </c>
      <c r="Q1076" s="458">
        <f t="shared" si="80"/>
        <v>1.7243677796452417E-4</v>
      </c>
      <c r="R1076" s="453">
        <f t="shared" si="81"/>
        <v>3.5173989284742783E-4</v>
      </c>
      <c r="S1076" s="453">
        <f>IF(COUNTIF($D$64:$D1076,$D1076)&gt;=14,100-100/(1+(AVERAGEIFS($K$64:$K1076,$D$64:$D1076,$D1076,$K$64:$K1076,"&gt;0")*COUNTIFS($D$64:$D1076,$D1076,$K$64:$K1076,"&gt;0"))/(-AVERAGEIFS($K$64:$K1076,$D$64:$D1076,$D1076,$K$64:$K1076,"&lt;0")*COUNTIFS($D$64:$D1076,$D1076,$K$64:$K1076,"&lt;0"))),"")</f>
        <v>50.786629944167487</v>
      </c>
      <c r="T1076" s="453">
        <f ca="1">IF($D1076=$D1075,MIN(0,$H1076/MAX(OFFSET($H1076,0,0,-(COUNTIF($D$64:$D1076,$D1076)),1))-1),0)</f>
        <v>-2.7109012232464647E-3</v>
      </c>
      <c r="U1076" s="453">
        <f ca="1">IF(COUNTIF($D$64:$D1076,$D1076)&gt;=30,STDEV(OFFSET($K1076,0,0,-30,1))*SQRT(365),"")</f>
        <v>1.5494563244006469E-2</v>
      </c>
      <c r="V1076" s="453" t="str">
        <f ca="1">IF(COUNTIF($D$64:$D1076,$D1076)&lt;20,"Neutral",IF($H1076&gt;$M1076*1.05,"Bullish",IF($H1076&lt;$M1076*0.95,"Bearish","Neutral")))</f>
        <v>Neutral</v>
      </c>
      <c r="AB1076" s="433"/>
      <c r="AC1076" s="433"/>
      <c r="AD1076" s="433"/>
      <c r="AE1076" s="433"/>
      <c r="AF1076" s="433"/>
      <c r="AG1076" s="433"/>
      <c r="AH1076" s="433"/>
      <c r="AI1076" s="433"/>
      <c r="AJ1076" s="433"/>
      <c r="AK1076" s="433"/>
      <c r="AL1076" s="433"/>
      <c r="AM1076" s="433"/>
      <c r="AN1076" s="433"/>
      <c r="AO1076" s="433"/>
      <c r="AP1076" s="433"/>
      <c r="AQ1076" s="433"/>
      <c r="AR1076" s="433"/>
      <c r="AS1076" s="433"/>
      <c r="AT1076" s="433"/>
    </row>
    <row r="1077" spans="2:46" ht="20.149999999999999" customHeight="1">
      <c r="B1077" s="437">
        <v>46156</v>
      </c>
      <c r="C1077" s="419" t="s">
        <v>119</v>
      </c>
      <c r="D1077" s="419" t="s">
        <v>120</v>
      </c>
      <c r="E1077" s="457">
        <v>0.99983176110471161</v>
      </c>
      <c r="F1077" s="457">
        <v>1.0026094475880578</v>
      </c>
      <c r="G1077" s="457">
        <v>0.99460542307023236</v>
      </c>
      <c r="H1077" s="457">
        <v>1.0004922964470591</v>
      </c>
      <c r="I1077" s="457">
        <v>5631053428.8316603</v>
      </c>
      <c r="J1077" s="462">
        <v>61048344586.646591</v>
      </c>
      <c r="K1077" s="474">
        <f t="shared" si="77"/>
        <v>4.4710559342542311E-4</v>
      </c>
      <c r="L1077" s="458">
        <f ca="1">IF(COUNTIF($D$64:$D1077,$D1077)&gt;=7,AVERAGE(OFFSET($H1077,0,0,-7,1)),"")</f>
        <v>1.0009382373904914</v>
      </c>
      <c r="M1077" s="458">
        <f ca="1">IF(COUNTIF($D$64:$D1077,$D1077)&gt;=20,AVERAGE(OFFSET($H1077,0,0,-20,1)),"")</f>
        <v>1.0009032211004665</v>
      </c>
      <c r="N1077" s="458">
        <f ca="1">IF(COUNTIF($D$64:$D1077,$D1077)&gt;=50,AVERAGE(OFFSET($H1077,0,0,-50,1)),"")</f>
        <v>1.0003821107614346</v>
      </c>
      <c r="O1077" s="458">
        <f t="shared" si="78"/>
        <v>1.0008299925905724</v>
      </c>
      <c r="P1077" s="458">
        <f t="shared" si="79"/>
        <v>1.0007021655807344</v>
      </c>
      <c r="Q1077" s="458">
        <f t="shared" si="80"/>
        <v>1.2782700983793305E-4</v>
      </c>
      <c r="R1077" s="453">
        <f t="shared" si="81"/>
        <v>3.0695731624552885E-4</v>
      </c>
      <c r="S1077" s="453">
        <f>IF(COUNTIF($D$64:$D1077,$D1077)&gt;=14,100-100/(1+(AVERAGEIFS($K$64:$K1077,$D$64:$D1077,$D1077,$K$64:$K1077,"&gt;0")*COUNTIFS($D$64:$D1077,$D1077,$K$64:$K1077,"&gt;0"))/(-AVERAGEIFS($K$64:$K1077,$D$64:$D1077,$D1077,$K$64:$K1077,"&lt;0")*COUNTIFS($D$64:$D1077,$D1077,$K$64:$K1077,"&lt;0"))),"")</f>
        <v>51.104674715869272</v>
      </c>
      <c r="T1077" s="453">
        <f ca="1">IF($D1077=$D1076,MIN(0,$H1077/MAX(OFFSET($H1077,0,0,-(COUNTIF($D$64:$D1077,$D1077)),1))-1),0)</f>
        <v>-2.2650076889211279E-3</v>
      </c>
      <c r="U1077" s="453">
        <f ca="1">IF(COUNTIF($D$64:$D1077,$D1077)&gt;=30,STDEV(OFFSET($K1077,0,0,-30,1))*SQRT(365),"")</f>
        <v>1.5424372996590639E-2</v>
      </c>
      <c r="V1077" s="453" t="str">
        <f ca="1">IF(COUNTIF($D$64:$D1077,$D1077)&lt;20,"Neutral",IF($H1077&gt;$M1077*1.05,"Bullish",IF($H1077&lt;$M1077*0.95,"Bearish","Neutral")))</f>
        <v>Neutral</v>
      </c>
      <c r="AB1077" s="433"/>
      <c r="AC1077" s="433"/>
      <c r="AD1077" s="433"/>
      <c r="AE1077" s="433"/>
      <c r="AF1077" s="433"/>
      <c r="AG1077" s="433"/>
      <c r="AH1077" s="433"/>
      <c r="AI1077" s="433"/>
      <c r="AJ1077" s="433"/>
      <c r="AK1077" s="433"/>
      <c r="AL1077" s="433"/>
      <c r="AM1077" s="433"/>
      <c r="AN1077" s="433"/>
      <c r="AO1077" s="433"/>
      <c r="AP1077" s="433"/>
      <c r="AQ1077" s="433"/>
      <c r="AR1077" s="433"/>
      <c r="AS1077" s="433"/>
      <c r="AT1077" s="433"/>
    </row>
    <row r="1078" spans="2:46" ht="20.149999999999999" customHeight="1">
      <c r="B1078" s="437">
        <v>46157</v>
      </c>
      <c r="C1078" s="419" t="s">
        <v>119</v>
      </c>
      <c r="D1078" s="419" t="s">
        <v>120</v>
      </c>
      <c r="E1078" s="457">
        <v>1.000396411398117</v>
      </c>
      <c r="F1078" s="457">
        <v>1.0006761452816044</v>
      </c>
      <c r="G1078" s="457">
        <v>0.99653942001891715</v>
      </c>
      <c r="H1078" s="457">
        <v>0.99944858792714175</v>
      </c>
      <c r="I1078" s="457">
        <v>4512215264.1176472</v>
      </c>
      <c r="J1078" s="462">
        <v>60984659261.334045</v>
      </c>
      <c r="K1078" s="474">
        <f t="shared" si="77"/>
        <v>-1.0431949587454969E-3</v>
      </c>
      <c r="L1078" s="458">
        <f ca="1">IF(COUNTIF($D$64:$D1078,$D1078)&gt;=7,AVERAGE(OFFSET($H1078,0,0,-7,1)),"")</f>
        <v>1.0005357245071205</v>
      </c>
      <c r="M1078" s="458">
        <f ca="1">IF(COUNTIF($D$64:$D1078,$D1078)&gt;=20,AVERAGE(OFFSET($H1078,0,0,-20,1)),"")</f>
        <v>1.000924632102548</v>
      </c>
      <c r="N1078" s="458">
        <f ca="1">IF(COUNTIF($D$64:$D1078,$D1078)&gt;=50,AVERAGE(OFFSET($H1078,0,0,-50,1)),"")</f>
        <v>1.0003642950869207</v>
      </c>
      <c r="O1078" s="458">
        <f t="shared" si="78"/>
        <v>1.0006174687961984</v>
      </c>
      <c r="P1078" s="458">
        <f t="shared" si="79"/>
        <v>1.0006093079767646</v>
      </c>
      <c r="Q1078" s="458">
        <f t="shared" si="80"/>
        <v>8.1608194337778883E-6</v>
      </c>
      <c r="R1078" s="453">
        <f t="shared" si="81"/>
        <v>2.4719801688317868E-4</v>
      </c>
      <c r="S1078" s="453">
        <f>IF(COUNTIF($D$64:$D1078,$D1078)&gt;=14,100-100/(1+(AVERAGEIFS($K$64:$K1078,$D$64:$D1078,$D1078,$K$64:$K1078,"&gt;0")*COUNTIFS($D$64:$D1078,$D1078,$K$64:$K1078,"&gt;0"))/(-AVERAGEIFS($K$64:$K1078,$D$64:$D1078,$D1078,$K$64:$K1078,"&lt;0")*COUNTIFS($D$64:$D1078,$D1078,$K$64:$K1078,"&lt;0"))),"")</f>
        <v>50.345535381106998</v>
      </c>
      <c r="T1078" s="453">
        <f ca="1">IF($D1078=$D1077,MIN(0,$H1078/MAX(OFFSET($H1078,0,0,-(COUNTIF($D$64:$D1078,$D1078)),1))-1),0)</f>
        <v>-3.3058398030639813E-3</v>
      </c>
      <c r="U1078" s="453">
        <f ca="1">IF(COUNTIF($D$64:$D1078,$D1078)&gt;=30,STDEV(OFFSET($K1078,0,0,-30,1))*SQRT(365),"")</f>
        <v>1.57888404277002E-2</v>
      </c>
      <c r="V1078" s="453" t="str">
        <f ca="1">IF(COUNTIF($D$64:$D1078,$D1078)&lt;20,"Neutral",IF($H1078&gt;$M1078*1.05,"Bullish",IF($H1078&lt;$M1078*0.95,"Bearish","Neutral")))</f>
        <v>Neutral</v>
      </c>
      <c r="AB1078" s="433"/>
      <c r="AC1078" s="433"/>
      <c r="AD1078" s="433"/>
      <c r="AE1078" s="433"/>
      <c r="AF1078" s="433"/>
      <c r="AG1078" s="433"/>
      <c r="AH1078" s="433"/>
      <c r="AI1078" s="433"/>
      <c r="AJ1078" s="433"/>
      <c r="AK1078" s="433"/>
      <c r="AL1078" s="433"/>
      <c r="AM1078" s="433"/>
      <c r="AN1078" s="433"/>
      <c r="AO1078" s="433"/>
      <c r="AP1078" s="433"/>
      <c r="AQ1078" s="433"/>
      <c r="AR1078" s="433"/>
      <c r="AS1078" s="433"/>
      <c r="AT1078" s="433"/>
    </row>
    <row r="1079" spans="2:46" ht="20.149999999999999" customHeight="1">
      <c r="B1079" s="437">
        <v>46158</v>
      </c>
      <c r="C1079" s="419" t="s">
        <v>119</v>
      </c>
      <c r="D1079" s="419" t="s">
        <v>120</v>
      </c>
      <c r="E1079" s="457">
        <v>0.99946649735877202</v>
      </c>
      <c r="F1079" s="457">
        <v>1.0018201269149412</v>
      </c>
      <c r="G1079" s="457">
        <v>0.99323574480176091</v>
      </c>
      <c r="H1079" s="457">
        <v>0.99841391570080695</v>
      </c>
      <c r="I1079" s="457">
        <v>5717744515.6799393</v>
      </c>
      <c r="J1079" s="462">
        <v>60921525315.343826</v>
      </c>
      <c r="K1079" s="474">
        <f t="shared" si="77"/>
        <v>-1.035243071862979E-3</v>
      </c>
      <c r="L1079" s="458">
        <f ca="1">IF(COUNTIF($D$64:$D1079,$D1079)&gt;=7,AVERAGE(OFFSET($H1079,0,0,-7,1)),"")</f>
        <v>1.0000194916410139</v>
      </c>
      <c r="M1079" s="458">
        <f ca="1">IF(COUNTIF($D$64:$D1079,$D1079)&gt;=20,AVERAGE(OFFSET($H1079,0,0,-20,1)),"")</f>
        <v>1.0008730949384936</v>
      </c>
      <c r="N1079" s="458">
        <f ca="1">IF(COUNTIF($D$64:$D1079,$D1079)&gt;=50,AVERAGE(OFFSET($H1079,0,0,-50,1)),"")</f>
        <v>1.0003292593842585</v>
      </c>
      <c r="O1079" s="458">
        <f t="shared" si="78"/>
        <v>1.0002784606276767</v>
      </c>
      <c r="P1079" s="458">
        <f t="shared" si="79"/>
        <v>1.0004466863266936</v>
      </c>
      <c r="Q1079" s="458">
        <f t="shared" si="80"/>
        <v>-1.6822569901697726E-4</v>
      </c>
      <c r="R1079" s="453">
        <f t="shared" si="81"/>
        <v>1.6411327370314749E-4</v>
      </c>
      <c r="S1079" s="453">
        <f>IF(COUNTIF($D$64:$D1079,$D1079)&gt;=14,100-100/(1+(AVERAGEIFS($K$64:$K1079,$D$64:$D1079,$D1079,$K$64:$K1079,"&gt;0")*COUNTIFS($D$64:$D1079,$D1079,$K$64:$K1079,"&gt;0"))/(-AVERAGEIFS($K$64:$K1079,$D$64:$D1079,$D1079,$K$64:$K1079,"&lt;0")*COUNTIFS($D$64:$D1079,$D1079,$K$64:$K1079,"&lt;0"))),"")</f>
        <v>49.614154979428868</v>
      </c>
      <c r="T1079" s="453">
        <f ca="1">IF($D1079=$D1078,MIN(0,$H1079/MAX(OFFSET($H1079,0,0,-(COUNTIF($D$64:$D1079,$D1079)),1))-1),0)</f>
        <v>-4.3376605271742141E-3</v>
      </c>
      <c r="U1079" s="453">
        <f ca="1">IF(COUNTIF($D$64:$D1079,$D1079)&gt;=30,STDEV(OFFSET($K1079,0,0,-30,1))*SQRT(365),"")</f>
        <v>1.6016862194224709E-2</v>
      </c>
      <c r="V1079" s="453" t="str">
        <f ca="1">IF(COUNTIF($D$64:$D1079,$D1079)&lt;20,"Neutral",IF($H1079&gt;$M1079*1.05,"Bullish",IF($H1079&lt;$M1079*0.95,"Bearish","Neutral")))</f>
        <v>Neutral</v>
      </c>
      <c r="AB1079" s="433"/>
      <c r="AC1079" s="433"/>
      <c r="AD1079" s="433"/>
      <c r="AE1079" s="433"/>
      <c r="AF1079" s="433"/>
      <c r="AG1079" s="433"/>
      <c r="AH1079" s="433"/>
      <c r="AI1079" s="433"/>
      <c r="AJ1079" s="433"/>
      <c r="AK1079" s="433"/>
      <c r="AL1079" s="433"/>
      <c r="AM1079" s="433"/>
      <c r="AN1079" s="433"/>
      <c r="AO1079" s="433"/>
      <c r="AP1079" s="433"/>
      <c r="AQ1079" s="433"/>
      <c r="AR1079" s="433"/>
      <c r="AS1079" s="433"/>
      <c r="AT1079" s="433"/>
    </row>
    <row r="1080" spans="2:46" ht="20.149999999999999" customHeight="1">
      <c r="B1080" s="437">
        <v>46159</v>
      </c>
      <c r="C1080" s="419" t="s">
        <v>119</v>
      </c>
      <c r="D1080" s="419" t="s">
        <v>120</v>
      </c>
      <c r="E1080" s="457">
        <v>0.99836571152173981</v>
      </c>
      <c r="F1080" s="457">
        <v>1.0028941234130868</v>
      </c>
      <c r="G1080" s="457">
        <v>0.99716592693859663</v>
      </c>
      <c r="H1080" s="457">
        <v>0.99905990227826702</v>
      </c>
      <c r="I1080" s="457">
        <v>2930942309.572443</v>
      </c>
      <c r="J1080" s="462">
        <v>60960942321.670792</v>
      </c>
      <c r="K1080" s="474">
        <f t="shared" si="77"/>
        <v>6.4701279429457692E-4</v>
      </c>
      <c r="L1080" s="458">
        <f ca="1">IF(COUNTIF($D$64:$D1080,$D1080)&gt;=7,AVERAGE(OFFSET($H1080,0,0,-7,1)),"")</f>
        <v>0.99969430612949484</v>
      </c>
      <c r="M1080" s="458">
        <f ca="1">IF(COUNTIF($D$64:$D1080,$D1080)&gt;=20,AVERAGE(OFFSET($H1080,0,0,-20,1)),"")</f>
        <v>1.0007876921220302</v>
      </c>
      <c r="N1080" s="458">
        <f ca="1">IF(COUNTIF($D$64:$D1080,$D1080)&gt;=50,AVERAGE(OFFSET($H1080,0,0,-50,1)),"")</f>
        <v>1.0003134434905869</v>
      </c>
      <c r="O1080" s="458">
        <f t="shared" si="78"/>
        <v>1.0000909901123829</v>
      </c>
      <c r="P1080" s="458">
        <f t="shared" si="79"/>
        <v>1.0003439615823657</v>
      </c>
      <c r="Q1080" s="458">
        <f t="shared" si="80"/>
        <v>-2.5297146998282116E-4</v>
      </c>
      <c r="R1080" s="453">
        <f t="shared" si="81"/>
        <v>8.0696324965953751E-5</v>
      </c>
      <c r="S1080" s="453">
        <f>IF(COUNTIF($D$64:$D1080,$D1080)&gt;=14,100-100/(1+(AVERAGEIFS($K$64:$K1080,$D$64:$D1080,$D1080,$K$64:$K1080,"&gt;0")*COUNTIFS($D$64:$D1080,$D1080,$K$64:$K1080,"&gt;0"))/(-AVERAGEIFS($K$64:$K1080,$D$64:$D1080,$D1080,$K$64:$K1080,"&lt;0")*COUNTIFS($D$64:$D1080,$D1080,$K$64:$K1080,"&lt;0"))),"")</f>
        <v>50.067507605267949</v>
      </c>
      <c r="T1080" s="453">
        <f ca="1">IF($D1080=$D1079,MIN(0,$H1080/MAX(OFFSET($H1080,0,0,-(COUNTIF($D$64:$D1080,$D1080)),1))-1),0)</f>
        <v>-3.6934542547381044E-3</v>
      </c>
      <c r="U1080" s="453">
        <f ca="1">IF(COUNTIF($D$64:$D1080,$D1080)&gt;=30,STDEV(OFFSET($K1080,0,0,-30,1))*SQRT(365),"")</f>
        <v>1.5878964322776277E-2</v>
      </c>
      <c r="V1080" s="453" t="str">
        <f ca="1">IF(COUNTIF($D$64:$D1080,$D1080)&lt;20,"Neutral",IF($H1080&gt;$M1080*1.05,"Bullish",IF($H1080&lt;$M1080*0.95,"Bearish","Neutral")))</f>
        <v>Neutral</v>
      </c>
      <c r="AB1080" s="433"/>
      <c r="AC1080" s="433"/>
      <c r="AD1080" s="433"/>
      <c r="AE1080" s="433"/>
      <c r="AF1080" s="433"/>
      <c r="AG1080" s="433"/>
      <c r="AH1080" s="433"/>
      <c r="AI1080" s="433"/>
      <c r="AJ1080" s="433"/>
      <c r="AK1080" s="433"/>
      <c r="AL1080" s="433"/>
      <c r="AM1080" s="433"/>
      <c r="AN1080" s="433"/>
      <c r="AO1080" s="433"/>
      <c r="AP1080" s="433"/>
      <c r="AQ1080" s="433"/>
      <c r="AR1080" s="433"/>
      <c r="AS1080" s="433"/>
      <c r="AT1080" s="433"/>
    </row>
    <row r="1081" spans="2:46" ht="20.149999999999999" customHeight="1">
      <c r="B1081" s="437">
        <v>46160</v>
      </c>
      <c r="C1081" s="419" t="s">
        <v>119</v>
      </c>
      <c r="D1081" s="419" t="s">
        <v>120</v>
      </c>
      <c r="E1081" s="457">
        <v>0.99909637208551871</v>
      </c>
      <c r="F1081" s="457">
        <v>1.0066970649242457</v>
      </c>
      <c r="G1081" s="457">
        <v>0.991867499091869</v>
      </c>
      <c r="H1081" s="457">
        <v>0.99841761681687258</v>
      </c>
      <c r="I1081" s="457">
        <v>6065077604.5368042</v>
      </c>
      <c r="J1081" s="462">
        <v>60921751151.174576</v>
      </c>
      <c r="K1081" s="474">
        <f t="shared" si="77"/>
        <v>-6.4288984066895871E-4</v>
      </c>
      <c r="L1081" s="458">
        <f ca="1">IF(COUNTIF($D$64:$D1081,$D1081)&gt;=7,AVERAGE(OFFSET($H1081,0,0,-7,1)),"")</f>
        <v>0.99942496282472582</v>
      </c>
      <c r="M1081" s="458">
        <f ca="1">IF(COUNTIF($D$64:$D1081,$D1081)&gt;=20,AVERAGE(OFFSET($H1081,0,0,-20,1)),"")</f>
        <v>1.0006462685473179</v>
      </c>
      <c r="N1081" s="458">
        <f ca="1">IF(COUNTIF($D$64:$D1081,$D1081)&gt;=50,AVERAGE(OFFSET($H1081,0,0,-50,1)),"")</f>
        <v>1.000297803133209</v>
      </c>
      <c r="O1081" s="458">
        <f t="shared" si="78"/>
        <v>0.99983354806691982</v>
      </c>
      <c r="P1081" s="458">
        <f t="shared" si="79"/>
        <v>1.0002012693775144</v>
      </c>
      <c r="Q1081" s="458">
        <f t="shared" si="80"/>
        <v>-3.6772131059459312E-4</v>
      </c>
      <c r="R1081" s="453">
        <f t="shared" si="81"/>
        <v>-8.9872021461556364E-6</v>
      </c>
      <c r="S1081" s="453">
        <f>IF(COUNTIF($D$64:$D1081,$D1081)&gt;=14,100-100/(1+(AVERAGEIFS($K$64:$K1081,$D$64:$D1081,$D1081,$K$64:$K1081,"&gt;0")*COUNTIFS($D$64:$D1081,$D1081,$K$64:$K1081,"&gt;0"))/(-AVERAGEIFS($K$64:$K1081,$D$64:$D1081,$D1081,$K$64:$K1081,"&lt;0")*COUNTIFS($D$64:$D1081,$D1081,$K$64:$K1081,"&lt;0"))),"")</f>
        <v>49.623856269500934</v>
      </c>
      <c r="T1081" s="453">
        <f ca="1">IF($D1081=$D1080,MIN(0,$H1081/MAX(OFFSET($H1081,0,0,-(COUNTIF($D$64:$D1081,$D1081)),1))-1),0)</f>
        <v>-4.333969611189703E-3</v>
      </c>
      <c r="U1081" s="453">
        <f ca="1">IF(COUNTIF($D$64:$D1081,$D1081)&gt;=30,STDEV(OFFSET($K1081,0,0,-30,1))*SQRT(365),"")</f>
        <v>1.5489786208085972E-2</v>
      </c>
      <c r="V1081" s="453" t="str">
        <f ca="1">IF(COUNTIF($D$64:$D1081,$D1081)&lt;20,"Neutral",IF($H1081&gt;$M1081*1.05,"Bullish",IF($H1081&lt;$M1081*0.95,"Bearish","Neutral")))</f>
        <v>Neutral</v>
      </c>
      <c r="AB1081" s="433"/>
      <c r="AC1081" s="433"/>
      <c r="AD1081" s="433"/>
      <c r="AE1081" s="433"/>
      <c r="AF1081" s="433"/>
      <c r="AG1081" s="433"/>
      <c r="AH1081" s="433"/>
      <c r="AI1081" s="433"/>
      <c r="AJ1081" s="433"/>
      <c r="AK1081" s="433"/>
      <c r="AL1081" s="433"/>
      <c r="AM1081" s="433"/>
      <c r="AN1081" s="433"/>
      <c r="AO1081" s="433"/>
      <c r="AP1081" s="433"/>
      <c r="AQ1081" s="433"/>
      <c r="AR1081" s="433"/>
      <c r="AS1081" s="433"/>
      <c r="AT1081" s="433"/>
    </row>
    <row r="1082" spans="2:46" ht="20.149999999999999" customHeight="1">
      <c r="B1082" s="437">
        <v>46161</v>
      </c>
      <c r="C1082" s="419" t="s">
        <v>119</v>
      </c>
      <c r="D1082" s="419" t="s">
        <v>120</v>
      </c>
      <c r="E1082" s="457">
        <v>0.99827708488461453</v>
      </c>
      <c r="F1082" s="457">
        <v>1.0003097361590823</v>
      </c>
      <c r="G1082" s="457">
        <v>0.99473644366215763</v>
      </c>
      <c r="H1082" s="457">
        <v>0.9987589575973429</v>
      </c>
      <c r="I1082" s="457">
        <v>6109129021.3483057</v>
      </c>
      <c r="J1082" s="462">
        <v>60942579187.194077</v>
      </c>
      <c r="K1082" s="474">
        <f t="shared" si="77"/>
        <v>3.4188176843130691E-4</v>
      </c>
      <c r="L1082" s="458">
        <f ca="1">IF(COUNTIF($D$64:$D1082,$D1082)&gt;=7,AVERAGE(OFFSET($H1082,0,0,-7,1)),"")</f>
        <v>0.9992337782035815</v>
      </c>
      <c r="M1082" s="458">
        <f ca="1">IF(COUNTIF($D$64:$D1082,$D1082)&gt;=20,AVERAGE(OFFSET($H1082,0,0,-20,1)),"")</f>
        <v>1.000548122487747</v>
      </c>
      <c r="N1082" s="458">
        <f ca="1">IF(COUNTIF($D$64:$D1082,$D1082)&gt;=50,AVERAGE(OFFSET($H1082,0,0,-50,1)),"")</f>
        <v>1.0002898444064696</v>
      </c>
      <c r="O1082" s="458">
        <f t="shared" si="78"/>
        <v>0.99966822645621567</v>
      </c>
      <c r="P1082" s="458">
        <f t="shared" si="79"/>
        <v>1.0000944314678721</v>
      </c>
      <c r="Q1082" s="458">
        <f t="shared" si="80"/>
        <v>-4.262050116564664E-4</v>
      </c>
      <c r="R1082" s="453">
        <f t="shared" si="81"/>
        <v>-9.2430764048217795E-5</v>
      </c>
      <c r="S1082" s="453">
        <f>IF(COUNTIF($D$64:$D1082,$D1082)&gt;=14,100-100/(1+(AVERAGEIFS($K$64:$K1082,$D$64:$D1082,$D1082,$K$64:$K1082,"&gt;0")*COUNTIFS($D$64:$D1082,$D1082,$K$64:$K1082,"&gt;0"))/(-AVERAGEIFS($K$64:$K1082,$D$64:$D1082,$D1082,$K$64:$K1082,"&lt;0")*COUNTIFS($D$64:$D1082,$D1082,$K$64:$K1082,"&lt;0"))),"")</f>
        <v>49.860126190728408</v>
      </c>
      <c r="T1082" s="453">
        <f ca="1">IF($D1082=$D1081,MIN(0,$H1082/MAX(OFFSET($H1082,0,0,-(COUNTIF($D$64:$D1082,$D1082)),1))-1),0)</f>
        <v>-3.9935695479533795E-3</v>
      </c>
      <c r="U1082" s="453">
        <f ca="1">IF(COUNTIF($D$64:$D1082,$D1082)&gt;=30,STDEV(OFFSET($K1082,0,0,-30,1))*SQRT(365),"")</f>
        <v>1.4797524745749267E-2</v>
      </c>
      <c r="V1082" s="453" t="str">
        <f ca="1">IF(COUNTIF($D$64:$D1082,$D1082)&lt;20,"Neutral",IF($H1082&gt;$M1082*1.05,"Bullish",IF($H1082&lt;$M1082*0.95,"Bearish","Neutral")))</f>
        <v>Neutral</v>
      </c>
      <c r="AB1082" s="433"/>
      <c r="AC1082" s="433"/>
      <c r="AD1082" s="433"/>
      <c r="AE1082" s="433"/>
      <c r="AF1082" s="433"/>
      <c r="AG1082" s="433"/>
      <c r="AH1082" s="433"/>
      <c r="AI1082" s="433"/>
      <c r="AJ1082" s="433"/>
      <c r="AK1082" s="433"/>
      <c r="AL1082" s="433"/>
      <c r="AM1082" s="433"/>
      <c r="AN1082" s="433"/>
      <c r="AO1082" s="433"/>
      <c r="AP1082" s="433"/>
      <c r="AQ1082" s="433"/>
      <c r="AR1082" s="433"/>
      <c r="AS1082" s="433"/>
      <c r="AT1082" s="433"/>
    </row>
    <row r="1083" spans="2:46" ht="20.149999999999999" customHeight="1">
      <c r="B1083" s="437">
        <v>46162</v>
      </c>
      <c r="C1083" s="419" t="s">
        <v>119</v>
      </c>
      <c r="D1083" s="419" t="s">
        <v>120</v>
      </c>
      <c r="E1083" s="457">
        <v>0.99892917190334229</v>
      </c>
      <c r="F1083" s="457">
        <v>1.0031139768057504</v>
      </c>
      <c r="G1083" s="457">
        <v>0.99380485968905918</v>
      </c>
      <c r="H1083" s="457">
        <v>0.99706854931620392</v>
      </c>
      <c r="I1083" s="457">
        <v>5876403057.8315096</v>
      </c>
      <c r="J1083" s="462">
        <v>60839433338.289925</v>
      </c>
      <c r="K1083" s="474">
        <f t="shared" si="77"/>
        <v>-1.6925087562723595E-3</v>
      </c>
      <c r="L1083" s="458">
        <f ca="1">IF(COUNTIF($D$64:$D1083,$D1083)&gt;=7,AVERAGE(OFFSET($H1083,0,0,-7,1)),"")</f>
        <v>0.99880854658338503</v>
      </c>
      <c r="M1083" s="458">
        <f ca="1">IF(COUNTIF($D$64:$D1083,$D1083)&gt;=20,AVERAGE(OFFSET($H1083,0,0,-20,1)),"")</f>
        <v>1.0003653525870242</v>
      </c>
      <c r="N1083" s="458">
        <f ca="1">IF(COUNTIF($D$64:$D1083,$D1083)&gt;=50,AVERAGE(OFFSET($H1083,0,0,-50,1)),"")</f>
        <v>1.0002416366441338</v>
      </c>
      <c r="O1083" s="458">
        <f t="shared" si="78"/>
        <v>0.9992682761269831</v>
      </c>
      <c r="P1083" s="458">
        <f t="shared" si="79"/>
        <v>0.99987029204923006</v>
      </c>
      <c r="Q1083" s="458">
        <f t="shared" si="80"/>
        <v>-6.0201592224695677E-4</v>
      </c>
      <c r="R1083" s="453">
        <f t="shared" si="81"/>
        <v>-1.9434779568796559E-4</v>
      </c>
      <c r="S1083" s="453">
        <f>IF(COUNTIF($D$64:$D1083,$D1083)&gt;=14,100-100/(1+(AVERAGEIFS($K$64:$K1083,$D$64:$D1083,$D1083,$K$64:$K1083,"&gt;0")*COUNTIFS($D$64:$D1083,$D1083,$K$64:$K1083,"&gt;0"))/(-AVERAGEIFS($K$64:$K1083,$D$64:$D1083,$D1083,$K$64:$K1083,"&lt;0")*COUNTIFS($D$64:$D1083,$D1083,$K$64:$K1083,"&lt;0"))),"")</f>
        <v>48.728707391015803</v>
      </c>
      <c r="T1083" s="453">
        <f ca="1">IF($D1083=$D1082,MIN(0,$H1083/MAX(OFFSET($H1083,0,0,-(COUNTIF($D$64:$D1083,$D1083)),1))-1),0)</f>
        <v>-5.6793191527970688E-3</v>
      </c>
      <c r="U1083" s="453">
        <f ca="1">IF(COUNTIF($D$64:$D1083,$D1083)&gt;=30,STDEV(OFFSET($K1083,0,0,-30,1))*SQRT(365),"")</f>
        <v>1.5632685298158814E-2</v>
      </c>
      <c r="V1083" s="453" t="str">
        <f ca="1">IF(COUNTIF($D$64:$D1083,$D1083)&lt;20,"Neutral",IF($H1083&gt;$M1083*1.05,"Bullish",IF($H1083&lt;$M1083*0.95,"Bearish","Neutral")))</f>
        <v>Neutral</v>
      </c>
      <c r="AB1083" s="433"/>
      <c r="AC1083" s="433"/>
      <c r="AD1083" s="433"/>
      <c r="AE1083" s="433"/>
      <c r="AF1083" s="433"/>
      <c r="AG1083" s="433"/>
      <c r="AH1083" s="433"/>
      <c r="AI1083" s="433"/>
      <c r="AJ1083" s="433"/>
      <c r="AK1083" s="433"/>
      <c r="AL1083" s="433"/>
      <c r="AM1083" s="433"/>
      <c r="AN1083" s="433"/>
      <c r="AO1083" s="433"/>
      <c r="AP1083" s="433"/>
      <c r="AQ1083" s="433"/>
      <c r="AR1083" s="433"/>
      <c r="AS1083" s="433"/>
      <c r="AT1083" s="433"/>
    </row>
    <row r="1084" spans="2:46" ht="20.149999999999999" customHeight="1">
      <c r="B1084" s="437">
        <v>46163</v>
      </c>
      <c r="C1084" s="419" t="s">
        <v>119</v>
      </c>
      <c r="D1084" s="419" t="s">
        <v>120</v>
      </c>
      <c r="E1084" s="457">
        <v>0.99719591125122342</v>
      </c>
      <c r="F1084" s="457">
        <v>1.0013958961694238</v>
      </c>
      <c r="G1084" s="457">
        <v>0.99372468433691841</v>
      </c>
      <c r="H1084" s="457">
        <v>0.99799483674530953</v>
      </c>
      <c r="I1084" s="457">
        <v>4178864081.0682817</v>
      </c>
      <c r="J1084" s="462">
        <v>60895953827.61216</v>
      </c>
      <c r="K1084" s="474">
        <f t="shared" si="77"/>
        <v>9.2901077838725143E-4</v>
      </c>
      <c r="L1084" s="458">
        <f ca="1">IF(COUNTIF($D$64:$D1084,$D1084)&gt;=7,AVERAGE(OFFSET($H1084,0,0,-7,1)),"")</f>
        <v>0.99845176662599211</v>
      </c>
      <c r="M1084" s="458">
        <f ca="1">IF(COUNTIF($D$64:$D1084,$D1084)&gt;=20,AVERAGE(OFFSET($H1084,0,0,-20,1)),"")</f>
        <v>1.0001923094943057</v>
      </c>
      <c r="N1084" s="458">
        <f ca="1">IF(COUNTIF($D$64:$D1084,$D1084)&gt;=50,AVERAGE(OFFSET($H1084,0,0,-50,1)),"")</f>
        <v>1.0001974453385949</v>
      </c>
      <c r="O1084" s="458">
        <f t="shared" si="78"/>
        <v>0.99907236237595642</v>
      </c>
      <c r="P1084" s="458">
        <f t="shared" si="79"/>
        <v>0.99973136943412488</v>
      </c>
      <c r="Q1084" s="458">
        <f t="shared" si="80"/>
        <v>-6.5900705816845928E-4</v>
      </c>
      <c r="R1084" s="453">
        <f t="shared" si="81"/>
        <v>-2.8727964818406435E-4</v>
      </c>
      <c r="S1084" s="453">
        <f>IF(COUNTIF($D$64:$D1084,$D1084)&gt;=14,100-100/(1+(AVERAGEIFS($K$64:$K1084,$D$64:$D1084,$D1084,$K$64:$K1084,"&gt;0")*COUNTIFS($D$64:$D1084,$D1084,$K$64:$K1084,"&gt;0"))/(-AVERAGEIFS($K$64:$K1084,$D$64:$D1084,$D1084,$K$64:$K1084,"&lt;0")*COUNTIFS($D$64:$D1084,$D1084,$K$64:$K1084,"&lt;0"))),"")</f>
        <v>49.359458735386347</v>
      </c>
      <c r="T1084" s="453">
        <f ca="1">IF($D1084=$D1083,MIN(0,$H1084/MAX(OFFSET($H1084,0,0,-(COUNTIF($D$64:$D1084,$D1084)),1))-1),0)</f>
        <v>-4.7555845231167515E-3</v>
      </c>
      <c r="U1084" s="453">
        <f ca="1">IF(COUNTIF($D$64:$D1084,$D1084)&gt;=30,STDEV(OFFSET($K1084,0,0,-30,1))*SQRT(365),"")</f>
        <v>1.5676673327783001E-2</v>
      </c>
      <c r="V1084" s="453" t="str">
        <f ca="1">IF(COUNTIF($D$64:$D1084,$D1084)&lt;20,"Neutral",IF($H1084&gt;$M1084*1.05,"Bullish",IF($H1084&lt;$M1084*0.95,"Bearish","Neutral")))</f>
        <v>Neutral</v>
      </c>
      <c r="AB1084" s="433"/>
      <c r="AC1084" s="433"/>
      <c r="AD1084" s="433"/>
      <c r="AE1084" s="433"/>
      <c r="AF1084" s="433"/>
      <c r="AG1084" s="433"/>
      <c r="AH1084" s="433"/>
      <c r="AI1084" s="433"/>
      <c r="AJ1084" s="433"/>
      <c r="AK1084" s="433"/>
      <c r="AL1084" s="433"/>
      <c r="AM1084" s="433"/>
      <c r="AN1084" s="433"/>
      <c r="AO1084" s="433"/>
      <c r="AP1084" s="433"/>
      <c r="AQ1084" s="433"/>
      <c r="AR1084" s="433"/>
      <c r="AS1084" s="433"/>
      <c r="AT1084" s="433"/>
    </row>
    <row r="1085" spans="2:46" ht="20.149999999999999" customHeight="1">
      <c r="B1085" s="437">
        <v>46164</v>
      </c>
      <c r="C1085" s="419" t="s">
        <v>119</v>
      </c>
      <c r="D1085" s="419" t="s">
        <v>120</v>
      </c>
      <c r="E1085" s="457">
        <v>0.99808844680949005</v>
      </c>
      <c r="F1085" s="457">
        <v>1.003208647607382</v>
      </c>
      <c r="G1085" s="457">
        <v>0.99315004101004489</v>
      </c>
      <c r="H1085" s="457">
        <v>0.99913587610310783</v>
      </c>
      <c r="I1085" s="457">
        <v>5775039754.2576113</v>
      </c>
      <c r="J1085" s="462">
        <v>60965578115.724297</v>
      </c>
      <c r="K1085" s="474">
        <f t="shared" si="77"/>
        <v>1.1433319249620766E-3</v>
      </c>
      <c r="L1085" s="458">
        <f ca="1">IF(COUNTIF($D$64:$D1085,$D1085)&gt;=7,AVERAGE(OFFSET($H1085,0,0,-7,1)),"")</f>
        <v>0.99840709350827306</v>
      </c>
      <c r="M1085" s="458">
        <f ca="1">IF(COUNTIF($D$64:$D1085,$D1085)&gt;=20,AVERAGE(OFFSET($H1085,0,0,-20,1)),"")</f>
        <v>1.0000892355774493</v>
      </c>
      <c r="N1085" s="458">
        <f ca="1">IF(COUNTIF($D$64:$D1085,$D1085)&gt;=50,AVERAGE(OFFSET($H1085,0,0,-50,1)),"")</f>
        <v>1.0001939975844918</v>
      </c>
      <c r="O1085" s="458">
        <f t="shared" si="78"/>
        <v>0.99908213371859511</v>
      </c>
      <c r="P1085" s="458">
        <f t="shared" si="79"/>
        <v>0.99968725881701248</v>
      </c>
      <c r="Q1085" s="458">
        <f t="shared" si="80"/>
        <v>-6.051250984173695E-4</v>
      </c>
      <c r="R1085" s="453">
        <f t="shared" si="81"/>
        <v>-3.5084873823072537E-4</v>
      </c>
      <c r="S1085" s="453">
        <f>IF(COUNTIF($D$64:$D1085,$D1085)&gt;=14,100-100/(1+(AVERAGEIFS($K$64:$K1085,$D$64:$D1085,$D1085,$K$64:$K1085,"&gt;0")*COUNTIFS($D$64:$D1085,$D1085,$K$64:$K1085,"&gt;0"))/(-AVERAGEIFS($K$64:$K1085,$D$64:$D1085,$D1085,$K$64:$K1085,"&lt;0")*COUNTIFS($D$64:$D1085,$D1085,$K$64:$K1085,"&lt;0"))),"")</f>
        <v>50.114738328175527</v>
      </c>
      <c r="T1085" s="453">
        <f ca="1">IF($D1085=$D1084,MIN(0,$H1085/MAX(OFFSET($H1085,0,0,-(COUNTIF($D$64:$D1085,$D1085)),1))-1),0)</f>
        <v>-3.6176898097617372E-3</v>
      </c>
      <c r="U1085" s="453">
        <f ca="1">IF(COUNTIF($D$64:$D1085,$D1085)&gt;=30,STDEV(OFFSET($K1085,0,0,-30,1))*SQRT(365),"")</f>
        <v>1.5757033728148292E-2</v>
      </c>
      <c r="V1085" s="453" t="str">
        <f ca="1">IF(COUNTIF($D$64:$D1085,$D1085)&lt;20,"Neutral",IF($H1085&gt;$M1085*1.05,"Bullish",IF($H1085&lt;$M1085*0.95,"Bearish","Neutral")))</f>
        <v>Neutral</v>
      </c>
      <c r="AB1085" s="433"/>
      <c r="AC1085" s="433"/>
      <c r="AD1085" s="433"/>
      <c r="AE1085" s="433"/>
      <c r="AF1085" s="433"/>
      <c r="AG1085" s="433"/>
      <c r="AH1085" s="433"/>
      <c r="AI1085" s="433"/>
      <c r="AJ1085" s="433"/>
      <c r="AK1085" s="433"/>
      <c r="AL1085" s="433"/>
      <c r="AM1085" s="433"/>
      <c r="AN1085" s="433"/>
      <c r="AO1085" s="433"/>
      <c r="AP1085" s="433"/>
      <c r="AQ1085" s="433"/>
      <c r="AR1085" s="433"/>
      <c r="AS1085" s="433"/>
      <c r="AT1085" s="433"/>
    </row>
    <row r="1086" spans="2:46" ht="20.149999999999999" customHeight="1">
      <c r="B1086" s="437">
        <v>46165</v>
      </c>
      <c r="C1086" s="419" t="s">
        <v>119</v>
      </c>
      <c r="D1086" s="419" t="s">
        <v>120</v>
      </c>
      <c r="E1086" s="457">
        <v>0.99909320227465226</v>
      </c>
      <c r="F1086" s="457">
        <v>1.0027934557430263</v>
      </c>
      <c r="G1086" s="457">
        <v>0.99886734629037144</v>
      </c>
      <c r="H1086" s="457">
        <v>0.9994450698941848</v>
      </c>
      <c r="I1086" s="457">
        <v>7193823510.0262327</v>
      </c>
      <c r="J1086" s="462">
        <v>60984444596.924347</v>
      </c>
      <c r="K1086" s="474">
        <f t="shared" si="77"/>
        <v>3.0946120389852005E-4</v>
      </c>
      <c r="L1086" s="458">
        <f ca="1">IF(COUNTIF($D$64:$D1086,$D1086)&gt;=7,AVERAGE(OFFSET($H1086,0,0,-7,1)),"")</f>
        <v>0.99855440125018424</v>
      </c>
      <c r="M1086" s="458">
        <f ca="1">IF(COUNTIF($D$64:$D1086,$D1086)&gt;=20,AVERAGE(OFFSET($H1086,0,0,-20,1)),"")</f>
        <v>1.0000001359283694</v>
      </c>
      <c r="N1086" s="458">
        <f ca="1">IF(COUNTIF($D$64:$D1086,$D1086)&gt;=50,AVERAGE(OFFSET($H1086,0,0,-50,1)),"")</f>
        <v>1.0001887292451874</v>
      </c>
      <c r="O1086" s="458">
        <f t="shared" si="78"/>
        <v>0.99913797005330118</v>
      </c>
      <c r="P1086" s="458">
        <f t="shared" si="79"/>
        <v>0.99966931889680299</v>
      </c>
      <c r="Q1086" s="458">
        <f t="shared" si="80"/>
        <v>-5.31348843501811E-4</v>
      </c>
      <c r="R1086" s="453">
        <f t="shared" si="81"/>
        <v>-3.8694875928494251E-4</v>
      </c>
      <c r="S1086" s="453">
        <f>IF(COUNTIF($D$64:$D1086,$D1086)&gt;=14,100-100/(1+(AVERAGEIFS($K$64:$K1086,$D$64:$D1086,$D1086,$K$64:$K1086,"&gt;0")*COUNTIFS($D$64:$D1086,$D1086,$K$64:$K1086,"&gt;0"))/(-AVERAGEIFS($K$64:$K1086,$D$64:$D1086,$D1086,$K$64:$K1086,"&lt;0")*COUNTIFS($D$64:$D1086,$D1086,$K$64:$K1086,"&lt;0"))),"")</f>
        <v>50.315308289764019</v>
      </c>
      <c r="T1086" s="453">
        <f ca="1">IF($D1086=$D1085,MIN(0,$H1086/MAX(OFFSET($H1086,0,0,-(COUNTIF($D$64:$D1086,$D1086)),1))-1),0)</f>
        <v>-3.3093481405072067E-3</v>
      </c>
      <c r="U1086" s="453">
        <f ca="1">IF(COUNTIF($D$64:$D1086,$D1086)&gt;=30,STDEV(OFFSET($K1086,0,0,-30,1))*SQRT(365),"")</f>
        <v>1.578620745345621E-2</v>
      </c>
      <c r="V1086" s="453" t="str">
        <f ca="1">IF(COUNTIF($D$64:$D1086,$D1086)&lt;20,"Neutral",IF($H1086&gt;$M1086*1.05,"Bullish",IF($H1086&lt;$M1086*0.95,"Bearish","Neutral")))</f>
        <v>Neutral</v>
      </c>
      <c r="AB1086" s="433"/>
      <c r="AC1086" s="433"/>
      <c r="AD1086" s="433"/>
      <c r="AE1086" s="433"/>
      <c r="AF1086" s="433"/>
      <c r="AG1086" s="433"/>
      <c r="AH1086" s="433"/>
      <c r="AI1086" s="433"/>
      <c r="AJ1086" s="433"/>
      <c r="AK1086" s="433"/>
      <c r="AL1086" s="433"/>
      <c r="AM1086" s="433"/>
      <c r="AN1086" s="433"/>
      <c r="AO1086" s="433"/>
      <c r="AP1086" s="433"/>
      <c r="AQ1086" s="433"/>
      <c r="AR1086" s="433"/>
      <c r="AS1086" s="433"/>
      <c r="AT1086" s="433"/>
    </row>
    <row r="1087" spans="2:46" ht="20.149999999999999" customHeight="1">
      <c r="B1087" s="437">
        <v>46166</v>
      </c>
      <c r="C1087" s="419" t="s">
        <v>119</v>
      </c>
      <c r="D1087" s="419" t="s">
        <v>120</v>
      </c>
      <c r="E1087" s="457">
        <v>0.99961453126652133</v>
      </c>
      <c r="F1087" s="457">
        <v>1.0059361514855381</v>
      </c>
      <c r="G1087" s="457">
        <v>0.99793993868827302</v>
      </c>
      <c r="H1087" s="457">
        <v>0.9997737856045158</v>
      </c>
      <c r="I1087" s="457">
        <v>6510571118.0133219</v>
      </c>
      <c r="J1087" s="462">
        <v>61004502272.557228</v>
      </c>
      <c r="K1087" s="474">
        <f t="shared" si="77"/>
        <v>3.2889822585824291E-4</v>
      </c>
      <c r="L1087" s="458">
        <f ca="1">IF(COUNTIF($D$64:$D1087,$D1087)&gt;=7,AVERAGE(OFFSET($H1087,0,0,-7,1)),"")</f>
        <v>0.9986563845825055</v>
      </c>
      <c r="M1087" s="458">
        <f ca="1">IF(COUNTIF($D$64:$D1087,$D1087)&gt;=20,AVERAGE(OFFSET($H1087,0,0,-20,1)),"")</f>
        <v>0.99996641787108675</v>
      </c>
      <c r="N1087" s="458">
        <f ca="1">IF(COUNTIF($D$64:$D1087,$D1087)&gt;=50,AVERAGE(OFFSET($H1087,0,0,-50,1)),"")</f>
        <v>1.0001937702933437</v>
      </c>
      <c r="O1087" s="458">
        <f t="shared" si="78"/>
        <v>0.99923578783041112</v>
      </c>
      <c r="P1087" s="458">
        <f t="shared" si="79"/>
        <v>0.99967705717144839</v>
      </c>
      <c r="Q1087" s="458">
        <f t="shared" si="80"/>
        <v>-4.4126934103727589E-4</v>
      </c>
      <c r="R1087" s="453">
        <f t="shared" si="81"/>
        <v>-3.9781287563540917E-4</v>
      </c>
      <c r="S1087" s="453">
        <f>IF(COUNTIF($D$64:$D1087,$D1087)&gt;=14,100-100/(1+(AVERAGEIFS($K$64:$K1087,$D$64:$D1087,$D1087,$K$64:$K1087,"&gt;0")*COUNTIFS($D$64:$D1087,$D1087,$K$64:$K1087,"&gt;0"))/(-AVERAGEIFS($K$64:$K1087,$D$64:$D1087,$D1087,$K$64:$K1087,"&lt;0")*COUNTIFS($D$64:$D1087,$D1087,$K$64:$K1087,"&lt;0"))),"")</f>
        <v>50.526715454141005</v>
      </c>
      <c r="T1087" s="453">
        <f ca="1">IF($D1087=$D1086,MIN(0,$H1087/MAX(OFFSET($H1087,0,0,-(COUNTIF($D$64:$D1087,$D1087)),1))-1),0)</f>
        <v>-2.981538353381108E-3</v>
      </c>
      <c r="U1087" s="453">
        <f ca="1">IF(COUNTIF($D$64:$D1087,$D1087)&gt;=30,STDEV(OFFSET($K1087,0,0,-30,1))*SQRT(365),"")</f>
        <v>1.5767737846435124E-2</v>
      </c>
      <c r="V1087" s="453" t="str">
        <f ca="1">IF(COUNTIF($D$64:$D1087,$D1087)&lt;20,"Neutral",IF($H1087&gt;$M1087*1.05,"Bullish",IF($H1087&lt;$M1087*0.95,"Bearish","Neutral")))</f>
        <v>Neutral</v>
      </c>
      <c r="AB1087" s="433"/>
      <c r="AC1087" s="433"/>
      <c r="AD1087" s="433"/>
      <c r="AE1087" s="433"/>
      <c r="AF1087" s="433"/>
      <c r="AG1087" s="433"/>
      <c r="AH1087" s="433"/>
      <c r="AI1087" s="433"/>
      <c r="AJ1087" s="433"/>
      <c r="AK1087" s="433"/>
      <c r="AL1087" s="433"/>
      <c r="AM1087" s="433"/>
      <c r="AN1087" s="433"/>
      <c r="AO1087" s="433"/>
      <c r="AP1087" s="433"/>
      <c r="AQ1087" s="433"/>
      <c r="AR1087" s="433"/>
      <c r="AS1087" s="433"/>
      <c r="AT1087" s="433"/>
    </row>
    <row r="1088" spans="2:46" ht="20.149999999999999" customHeight="1">
      <c r="B1088" s="437">
        <v>46167</v>
      </c>
      <c r="C1088" s="419" t="s">
        <v>119</v>
      </c>
      <c r="D1088" s="419" t="s">
        <v>120</v>
      </c>
      <c r="E1088" s="457">
        <v>0.99989263019753694</v>
      </c>
      <c r="F1088" s="457">
        <v>1.0046473449480338</v>
      </c>
      <c r="G1088" s="457">
        <v>0.99388824680459664</v>
      </c>
      <c r="H1088" s="457">
        <v>0.99871339756185473</v>
      </c>
      <c r="I1088" s="457">
        <v>2570591845.5530524</v>
      </c>
      <c r="J1088" s="462">
        <v>60939799191.030449</v>
      </c>
      <c r="K1088" s="474">
        <f t="shared" si="77"/>
        <v>-1.060627971976591E-3</v>
      </c>
      <c r="L1088" s="458">
        <f ca="1">IF(COUNTIF($D$64:$D1088,$D1088)&gt;=7,AVERAGE(OFFSET($H1088,0,0,-7,1)),"")</f>
        <v>0.99869863897464572</v>
      </c>
      <c r="M1088" s="458">
        <f ca="1">IF(COUNTIF($D$64:$D1088,$D1088)&gt;=20,AVERAGE(OFFSET($H1088,0,0,-20,1)),"")</f>
        <v>0.99982044826977001</v>
      </c>
      <c r="N1088" s="458">
        <f ca="1">IF(COUNTIF($D$64:$D1088,$D1088)&gt;=50,AVERAGE(OFFSET($H1088,0,0,-50,1)),"")</f>
        <v>1.0001652210494076</v>
      </c>
      <c r="O1088" s="458">
        <f t="shared" si="78"/>
        <v>0.99915542009678704</v>
      </c>
      <c r="P1088" s="458">
        <f t="shared" si="79"/>
        <v>0.99960567497814512</v>
      </c>
      <c r="Q1088" s="458">
        <f t="shared" si="80"/>
        <v>-4.5025488135808089E-4</v>
      </c>
      <c r="R1088" s="453">
        <f t="shared" si="81"/>
        <v>-4.0830127677994349E-4</v>
      </c>
      <c r="S1088" s="453">
        <f>IF(COUNTIF($D$64:$D1088,$D1088)&gt;=14,100-100/(1+(AVERAGEIFS($K$64:$K1088,$D$64:$D1088,$D1088,$K$64:$K1088,"&gt;0")*COUNTIFS($D$64:$D1088,$D1088,$K$64:$K1088,"&gt;0"))/(-AVERAGEIFS($K$64:$K1088,$D$64:$D1088,$D1088,$K$64:$K1088,"&lt;0")*COUNTIFS($D$64:$D1088,$D1088,$K$64:$K1088,"&lt;0"))),"")</f>
        <v>49.842802079258128</v>
      </c>
      <c r="T1088" s="453">
        <f ca="1">IF($D1088=$D1087,MIN(0,$H1088/MAX(OFFSET($H1088,0,0,-(COUNTIF($D$64:$D1088,$D1088)),1))-1),0)</f>
        <v>-4.0390040223805546E-3</v>
      </c>
      <c r="U1088" s="453">
        <f ca="1">IF(COUNTIF($D$64:$D1088,$D1088)&gt;=30,STDEV(OFFSET($K1088,0,0,-30,1))*SQRT(365),"")</f>
        <v>1.6212773685013809E-2</v>
      </c>
      <c r="V1088" s="453" t="str">
        <f ca="1">IF(COUNTIF($D$64:$D1088,$D1088)&lt;20,"Neutral",IF($H1088&gt;$M1088*1.05,"Bullish",IF($H1088&lt;$M1088*0.95,"Bearish","Neutral")))</f>
        <v>Neutral</v>
      </c>
      <c r="AB1088" s="433"/>
      <c r="AC1088" s="433"/>
      <c r="AD1088" s="433"/>
      <c r="AE1088" s="433"/>
      <c r="AF1088" s="433"/>
      <c r="AG1088" s="433"/>
      <c r="AH1088" s="433"/>
      <c r="AI1088" s="433"/>
      <c r="AJ1088" s="433"/>
      <c r="AK1088" s="433"/>
      <c r="AL1088" s="433"/>
      <c r="AM1088" s="433"/>
      <c r="AN1088" s="433"/>
      <c r="AO1088" s="433"/>
      <c r="AP1088" s="433"/>
      <c r="AQ1088" s="433"/>
      <c r="AR1088" s="433"/>
      <c r="AS1088" s="433"/>
      <c r="AT1088" s="433"/>
    </row>
    <row r="1089" spans="2:46" ht="20.149999999999999" customHeight="1">
      <c r="B1089" s="437">
        <v>46168</v>
      </c>
      <c r="C1089" s="419" t="s">
        <v>119</v>
      </c>
      <c r="D1089" s="419" t="s">
        <v>120</v>
      </c>
      <c r="E1089" s="457">
        <v>0.99856917393288847</v>
      </c>
      <c r="F1089" s="457">
        <v>1.0037614609077217</v>
      </c>
      <c r="G1089" s="457">
        <v>0.99224571643156689</v>
      </c>
      <c r="H1089" s="457">
        <v>0.99783578815265417</v>
      </c>
      <c r="I1089" s="457">
        <v>7313456387.7051115</v>
      </c>
      <c r="J1089" s="462">
        <v>60886248951.997498</v>
      </c>
      <c r="K1089" s="474">
        <f t="shared" si="77"/>
        <v>-8.7873999822474236E-4</v>
      </c>
      <c r="L1089" s="458">
        <f ca="1">IF(COUNTIF($D$64:$D1089,$D1089)&gt;=7,AVERAGE(OFFSET($H1089,0,0,-7,1)),"")</f>
        <v>0.99856675762540448</v>
      </c>
      <c r="M1089" s="458">
        <f ca="1">IF(COUNTIF($D$64:$D1089,$D1089)&gt;=20,AVERAGE(OFFSET($H1089,0,0,-20,1)),"")</f>
        <v>0.99966987545302732</v>
      </c>
      <c r="N1089" s="458">
        <f ca="1">IF(COUNTIF($D$64:$D1089,$D1089)&gt;=50,AVERAGE(OFFSET($H1089,0,0,-50,1)),"")</f>
        <v>1.0001379010848581</v>
      </c>
      <c r="O1089" s="458">
        <f t="shared" si="78"/>
        <v>0.99895239979768968</v>
      </c>
      <c r="P1089" s="458">
        <f t="shared" si="79"/>
        <v>0.99947457225033098</v>
      </c>
      <c r="Q1089" s="458">
        <f t="shared" si="80"/>
        <v>-5.2217245264130074E-4</v>
      </c>
      <c r="R1089" s="453">
        <f t="shared" si="81"/>
        <v>-4.3107551195221494E-4</v>
      </c>
      <c r="S1089" s="453">
        <f>IF(COUNTIF($D$64:$D1089,$D1089)&gt;=14,100-100/(1+(AVERAGEIFS($K$64:$K1089,$D$64:$D1089,$D1089,$K$64:$K1089,"&gt;0")*COUNTIFS($D$64:$D1089,$D1089,$K$64:$K1089,"&gt;0"))/(-AVERAGEIFS($K$64:$K1089,$D$64:$D1089,$D1089,$K$64:$K1089,"&lt;0")*COUNTIFS($D$64:$D1089,$D1089,$K$64:$K1089,"&lt;0"))),"")</f>
        <v>49.290042168880873</v>
      </c>
      <c r="T1089" s="453">
        <f ca="1">IF($D1089=$D1088,MIN(0,$H1089/MAX(OFFSET($H1089,0,0,-(COUNTIF($D$64:$D1089,$D1089)),1))-1),0)</f>
        <v>-4.914194786217907E-3</v>
      </c>
      <c r="U1089" s="453">
        <f ca="1">IF(COUNTIF($D$64:$D1089,$D1089)&gt;=30,STDEV(OFFSET($K1089,0,0,-30,1))*SQRT(365),"")</f>
        <v>1.6409301194899091E-2</v>
      </c>
      <c r="V1089" s="453" t="str">
        <f ca="1">IF(COUNTIF($D$64:$D1089,$D1089)&lt;20,"Neutral",IF($H1089&gt;$M1089*1.05,"Bullish",IF($H1089&lt;$M1089*0.95,"Bearish","Neutral")))</f>
        <v>Neutral</v>
      </c>
      <c r="AB1089" s="433"/>
      <c r="AC1089" s="433"/>
      <c r="AD1089" s="433"/>
      <c r="AE1089" s="433"/>
      <c r="AF1089" s="433"/>
      <c r="AG1089" s="433"/>
      <c r="AH1089" s="433"/>
      <c r="AI1089" s="433"/>
      <c r="AJ1089" s="433"/>
      <c r="AK1089" s="433"/>
      <c r="AL1089" s="433"/>
      <c r="AM1089" s="433"/>
      <c r="AN1089" s="433"/>
      <c r="AO1089" s="433"/>
      <c r="AP1089" s="433"/>
      <c r="AQ1089" s="433"/>
      <c r="AR1089" s="433"/>
      <c r="AS1089" s="433"/>
      <c r="AT1089" s="433"/>
    </row>
    <row r="1090" spans="2:46" ht="20.149999999999999" customHeight="1">
      <c r="B1090" s="437">
        <v>46169</v>
      </c>
      <c r="C1090" s="419" t="s">
        <v>119</v>
      </c>
      <c r="D1090" s="419" t="s">
        <v>120</v>
      </c>
      <c r="E1090" s="457">
        <v>0.99780230683825855</v>
      </c>
      <c r="F1090" s="457">
        <v>1.0024606315566125</v>
      </c>
      <c r="G1090" s="457">
        <v>0.99038239444493781</v>
      </c>
      <c r="H1090" s="457">
        <v>0.99691993015470648</v>
      </c>
      <c r="I1090" s="457">
        <v>7357146245.4196424</v>
      </c>
      <c r="J1090" s="462">
        <v>60830364848.891762</v>
      </c>
      <c r="K1090" s="474">
        <f t="shared" ref="K1090:K1153" si="82">IF($D1090=$D1089,$H1090/$H1089-1,"")</f>
        <v>-9.1784440768882813E-4</v>
      </c>
      <c r="L1090" s="458">
        <f ca="1">IF(COUNTIF($D$64:$D1090,$D1090)&gt;=7,AVERAGE(OFFSET($H1090,0,0,-7,1)),"")</f>
        <v>0.99854552631661908</v>
      </c>
      <c r="M1090" s="458">
        <f ca="1">IF(COUNTIF($D$64:$D1090,$D1090)&gt;=20,AVERAGE(OFFSET($H1090,0,0,-20,1)),"")</f>
        <v>0.99937769377932018</v>
      </c>
      <c r="N1090" s="458">
        <f ca="1">IF(COUNTIF($D$64:$D1090,$D1090)&gt;=50,AVERAGE(OFFSET($H1090,0,0,-50,1)),"")</f>
        <v>1.0000921915730525</v>
      </c>
      <c r="O1090" s="458">
        <f t="shared" ref="O1090:O1153" si="83">IF($D1090=$D1089,$O1089+(2/13)*($H1090-$O1089),$H1090)</f>
        <v>0.99863971216030767</v>
      </c>
      <c r="P1090" s="458">
        <f t="shared" ref="P1090:P1153" si="84">IF($D1090=$D1089,$P1089+(2/27)*($H1090-$P1089),$H1090)</f>
        <v>0.99928533950250698</v>
      </c>
      <c r="Q1090" s="458">
        <f t="shared" ref="Q1090:Q1153" si="85">$O1090-$P1090</f>
        <v>-6.456273421993064E-4</v>
      </c>
      <c r="R1090" s="453">
        <f t="shared" ref="R1090:R1153" si="86">IF($D1090=$D1089,$R1089+(2/10)*($Q1090-$R1089),$Q1090)</f>
        <v>-4.7398587800163321E-4</v>
      </c>
      <c r="S1090" s="453">
        <f>IF(COUNTIF($D$64:$D1090,$D1090)&gt;=14,100-100/(1+(AVERAGEIFS($K$64:$K1090,$D$64:$D1090,$D1090,$K$64:$K1090,"&gt;0")*COUNTIFS($D$64:$D1090,$D1090,$K$64:$K1090,"&gt;0"))/(-AVERAGEIFS($K$64:$K1090,$D$64:$D1090,$D1090,$K$64:$K1090,"&lt;0")*COUNTIFS($D$64:$D1090,$D1090,$K$64:$K1090,"&lt;0"))),"")</f>
        <v>48.725625049061314</v>
      </c>
      <c r="T1090" s="453">
        <f ca="1">IF($D1090=$D1089,MIN(0,$H1090/MAX(OFFSET($H1090,0,0,-(COUNTIF($D$64:$D1090,$D1090)),1))-1),0)</f>
        <v>-5.8275287277038679E-3</v>
      </c>
      <c r="U1090" s="453">
        <f ca="1">IF(COUNTIF($D$64:$D1090,$D1090)&gt;=30,STDEV(OFFSET($K1090,0,0,-30,1))*SQRT(365),"")</f>
        <v>1.58960615493022E-2</v>
      </c>
      <c r="V1090" s="453" t="str">
        <f ca="1">IF(COUNTIF($D$64:$D1090,$D1090)&lt;20,"Neutral",IF($H1090&gt;$M1090*1.05,"Bullish",IF($H1090&lt;$M1090*0.95,"Bearish","Neutral")))</f>
        <v>Neutral</v>
      </c>
      <c r="AB1090" s="433"/>
      <c r="AC1090" s="433"/>
      <c r="AD1090" s="433"/>
      <c r="AE1090" s="433"/>
      <c r="AF1090" s="433"/>
      <c r="AG1090" s="433"/>
      <c r="AH1090" s="433"/>
      <c r="AI1090" s="433"/>
      <c r="AJ1090" s="433"/>
      <c r="AK1090" s="433"/>
      <c r="AL1090" s="433"/>
      <c r="AM1090" s="433"/>
      <c r="AN1090" s="433"/>
      <c r="AO1090" s="433"/>
      <c r="AP1090" s="433"/>
      <c r="AQ1090" s="433"/>
      <c r="AR1090" s="433"/>
      <c r="AS1090" s="433"/>
      <c r="AT1090" s="433"/>
    </row>
    <row r="1091" spans="2:46" ht="20.149999999999999" customHeight="1">
      <c r="B1091" s="437">
        <v>46170</v>
      </c>
      <c r="C1091" s="419" t="s">
        <v>119</v>
      </c>
      <c r="D1091" s="419" t="s">
        <v>120</v>
      </c>
      <c r="E1091" s="457">
        <v>0.99693572784012285</v>
      </c>
      <c r="F1091" s="457">
        <v>1.0022987617341852</v>
      </c>
      <c r="G1091" s="457">
        <v>0.99100764067146663</v>
      </c>
      <c r="H1091" s="457">
        <v>0.99721427422588504</v>
      </c>
      <c r="I1091" s="457">
        <v>6602606088.43433</v>
      </c>
      <c r="J1091" s="462">
        <v>60848325225.346588</v>
      </c>
      <c r="K1091" s="474">
        <f t="shared" si="82"/>
        <v>2.9525347249581557E-4</v>
      </c>
      <c r="L1091" s="458">
        <f ca="1">IF(COUNTIF($D$64:$D1091,$D1091)&gt;=7,AVERAGE(OFFSET($H1091,0,0,-7,1)),"")</f>
        <v>0.99843401738527271</v>
      </c>
      <c r="M1091" s="458">
        <f ca="1">IF(COUNTIF($D$64:$D1091,$D1091)&gt;=20,AVERAGE(OFFSET($H1091,0,0,-20,1)),"")</f>
        <v>0.99912509858507781</v>
      </c>
      <c r="N1091" s="458">
        <f ca="1">IF(COUNTIF($D$64:$D1091,$D1091)&gt;=50,AVERAGE(OFFSET($H1091,0,0,-50,1)),"")</f>
        <v>1.0000562725896165</v>
      </c>
      <c r="O1091" s="458">
        <f t="shared" si="83"/>
        <v>0.99842041401655035</v>
      </c>
      <c r="P1091" s="458">
        <f t="shared" si="84"/>
        <v>0.99913192725979427</v>
      </c>
      <c r="Q1091" s="458">
        <f t="shared" si="85"/>
        <v>-7.1151324324392196E-4</v>
      </c>
      <c r="R1091" s="453">
        <f t="shared" si="86"/>
        <v>-5.2149135105009092E-4</v>
      </c>
      <c r="S1091" s="453">
        <f>IF(COUNTIF($D$64:$D1091,$D1091)&gt;=14,100-100/(1+(AVERAGEIFS($K$64:$K1091,$D$64:$D1091,$D1091,$K$64:$K1091,"&gt;0")*COUNTIFS($D$64:$D1091,$D1091,$K$64:$K1091,"&gt;0"))/(-AVERAGEIFS($K$64:$K1091,$D$64:$D1091,$D1091,$K$64:$K1091,"&lt;0")*COUNTIFS($D$64:$D1091,$D1091,$K$64:$K1091,"&lt;0"))),"")</f>
        <v>48.913803766293825</v>
      </c>
      <c r="T1091" s="453">
        <f ca="1">IF($D1091=$D1090,MIN(0,$H1091/MAX(OFFSET($H1091,0,0,-(COUNTIF($D$64:$D1091,$D1091)),1))-1),0)</f>
        <v>-5.5339958533009437E-3</v>
      </c>
      <c r="U1091" s="453">
        <f ca="1">IF(COUNTIF($D$64:$D1091,$D1091)&gt;=30,STDEV(OFFSET($K1091,0,0,-30,1))*SQRT(365),"")</f>
        <v>1.5821084264149868E-2</v>
      </c>
      <c r="V1091" s="453" t="str">
        <f ca="1">IF(COUNTIF($D$64:$D1091,$D1091)&lt;20,"Neutral",IF($H1091&gt;$M1091*1.05,"Bullish",IF($H1091&lt;$M1091*0.95,"Bearish","Neutral")))</f>
        <v>Neutral</v>
      </c>
      <c r="AB1091" s="433"/>
      <c r="AC1091" s="433"/>
      <c r="AD1091" s="433"/>
      <c r="AE1091" s="433"/>
      <c r="AF1091" s="433"/>
      <c r="AG1091" s="433"/>
      <c r="AH1091" s="433"/>
      <c r="AI1091" s="433"/>
      <c r="AJ1091" s="433"/>
      <c r="AK1091" s="433"/>
      <c r="AL1091" s="433"/>
      <c r="AM1091" s="433"/>
      <c r="AN1091" s="433"/>
      <c r="AO1091" s="433"/>
      <c r="AP1091" s="433"/>
      <c r="AQ1091" s="433"/>
      <c r="AR1091" s="433"/>
      <c r="AS1091" s="433"/>
      <c r="AT1091" s="433"/>
    </row>
    <row r="1092" spans="2:46" ht="20.149999999999999" customHeight="1">
      <c r="B1092" s="437">
        <v>46171</v>
      </c>
      <c r="C1092" s="419" t="s">
        <v>119</v>
      </c>
      <c r="D1092" s="419" t="s">
        <v>120</v>
      </c>
      <c r="E1092" s="457">
        <v>0.9969801089737379</v>
      </c>
      <c r="F1092" s="457">
        <v>1.0038515319566024</v>
      </c>
      <c r="G1092" s="457">
        <v>0.99210981788028429</v>
      </c>
      <c r="H1092" s="457">
        <v>0.99698724374965841</v>
      </c>
      <c r="I1092" s="457">
        <v>2441226982.5637612</v>
      </c>
      <c r="J1092" s="462">
        <v>60834472210.392281</v>
      </c>
      <c r="K1092" s="474">
        <f t="shared" si="82"/>
        <v>-2.2766468761481473E-4</v>
      </c>
      <c r="L1092" s="458">
        <f ca="1">IF(COUNTIF($D$64:$D1092,$D1092)&gt;=7,AVERAGE(OFFSET($H1092,0,0,-7,1)),"")</f>
        <v>0.99812706990620848</v>
      </c>
      <c r="M1092" s="458">
        <f ca="1">IF(COUNTIF($D$64:$D1092,$D1092)&gt;=20,AVERAGE(OFFSET($H1092,0,0,-20,1)),"")</f>
        <v>0.99887308348438297</v>
      </c>
      <c r="N1092" s="458">
        <f ca="1">IF(COUNTIF($D$64:$D1092,$D1092)&gt;=50,AVERAGE(OFFSET($H1092,0,0,-50,1)),"")</f>
        <v>1.0000054451335603</v>
      </c>
      <c r="O1092" s="458">
        <f t="shared" si="83"/>
        <v>0.99819992628318233</v>
      </c>
      <c r="P1092" s="458">
        <f t="shared" si="84"/>
        <v>0.99897306181459899</v>
      </c>
      <c r="Q1092" s="458">
        <f t="shared" si="85"/>
        <v>-7.731355314166688E-4</v>
      </c>
      <c r="R1092" s="453">
        <f t="shared" si="86"/>
        <v>-5.7182018712340652E-4</v>
      </c>
      <c r="S1092" s="453">
        <f>IF(COUNTIF($D$64:$D1092,$D1092)&gt;=14,100-100/(1+(AVERAGEIFS($K$64:$K1092,$D$64:$D1092,$D1092,$K$64:$K1092,"&gt;0")*COUNTIFS($D$64:$D1092,$D1092,$K$64:$K1092,"&gt;0"))/(-AVERAGEIFS($K$64:$K1092,$D$64:$D1092,$D1092,$K$64:$K1092,"&lt;0")*COUNTIFS($D$64:$D1092,$D1092,$K$64:$K1092,"&lt;0"))),"")</f>
        <v>48.775773300994992</v>
      </c>
      <c r="T1092" s="453">
        <f ca="1">IF($D1092=$D1091,MIN(0,$H1092/MAX(OFFSET($H1092,0,0,-(COUNTIF($D$64:$D1092,$D1092)),1))-1),0)</f>
        <v>-5.7604006454784473E-3</v>
      </c>
      <c r="U1092" s="453">
        <f ca="1">IF(COUNTIF($D$64:$D1092,$D1092)&gt;=30,STDEV(OFFSET($K1092,0,0,-30,1))*SQRT(365),"")</f>
        <v>1.5762980314575438E-2</v>
      </c>
      <c r="V1092" s="453" t="str">
        <f ca="1">IF(COUNTIF($D$64:$D1092,$D1092)&lt;20,"Neutral",IF($H1092&gt;$M1092*1.05,"Bullish",IF($H1092&lt;$M1092*0.95,"Bearish","Neutral")))</f>
        <v>Neutral</v>
      </c>
      <c r="AB1092" s="433"/>
      <c r="AC1092" s="433"/>
      <c r="AD1092" s="433"/>
      <c r="AE1092" s="433"/>
      <c r="AF1092" s="433"/>
      <c r="AG1092" s="433"/>
      <c r="AH1092" s="433"/>
      <c r="AI1092" s="433"/>
      <c r="AJ1092" s="433"/>
      <c r="AK1092" s="433"/>
      <c r="AL1092" s="433"/>
      <c r="AM1092" s="433"/>
      <c r="AN1092" s="433"/>
      <c r="AO1092" s="433"/>
      <c r="AP1092" s="433"/>
      <c r="AQ1092" s="433"/>
      <c r="AR1092" s="433"/>
      <c r="AS1092" s="433"/>
      <c r="AT1092" s="433"/>
    </row>
    <row r="1093" spans="2:46" ht="20.149999999999999" customHeight="1">
      <c r="B1093" s="437">
        <v>46172</v>
      </c>
      <c r="C1093" s="419" t="s">
        <v>119</v>
      </c>
      <c r="D1093" s="419" t="s">
        <v>120</v>
      </c>
      <c r="E1093" s="457">
        <v>0.99694255775880858</v>
      </c>
      <c r="F1093" s="457">
        <v>1.0015704906307874</v>
      </c>
      <c r="G1093" s="457">
        <v>0.9940872835246779</v>
      </c>
      <c r="H1093" s="457">
        <v>0.99718722108125157</v>
      </c>
      <c r="I1093" s="457">
        <v>7294582145.3443937</v>
      </c>
      <c r="J1093" s="462">
        <v>60846674488.302834</v>
      </c>
      <c r="K1093" s="474">
        <f t="shared" si="82"/>
        <v>2.005816351682288E-4</v>
      </c>
      <c r="L1093" s="458">
        <f ca="1">IF(COUNTIF($D$64:$D1093,$D1093)&gt;=7,AVERAGE(OFFSET($H1093,0,0,-7,1)),"")</f>
        <v>0.99780452007578935</v>
      </c>
      <c r="M1093" s="458">
        <f ca="1">IF(COUNTIF($D$64:$D1093,$D1093)&gt;=20,AVERAGE(OFFSET($H1093,0,0,-20,1)),"")</f>
        <v>0.9986656344955005</v>
      </c>
      <c r="N1093" s="458">
        <f ca="1">IF(COUNTIF($D$64:$D1093,$D1093)&gt;=50,AVERAGE(OFFSET($H1093,0,0,-50,1)),"")</f>
        <v>0.99993092768838732</v>
      </c>
      <c r="O1093" s="458">
        <f t="shared" si="83"/>
        <v>0.99804412548288524</v>
      </c>
      <c r="P1093" s="458">
        <f t="shared" si="84"/>
        <v>0.99884077731583254</v>
      </c>
      <c r="Q1093" s="458">
        <f t="shared" si="85"/>
        <v>-7.966518329473038E-4</v>
      </c>
      <c r="R1093" s="453">
        <f t="shared" si="86"/>
        <v>-6.1678651628818595E-4</v>
      </c>
      <c r="S1093" s="453">
        <f>IF(COUNTIF($D$64:$D1093,$D1093)&gt;=14,100-100/(1+(AVERAGEIFS($K$64:$K1093,$D$64:$D1093,$D1093,$K$64:$K1093,"&gt;0")*COUNTIFS($D$64:$D1093,$D1093,$K$64:$K1093,"&gt;0"))/(-AVERAGEIFS($K$64:$K1093,$D$64:$D1093,$D1093,$K$64:$K1093,"&lt;0")*COUNTIFS($D$64:$D1093,$D1093,$K$64:$K1093,"&lt;0"))),"")</f>
        <v>48.902811991765432</v>
      </c>
      <c r="T1093" s="453">
        <f ca="1">IF($D1093=$D1092,MIN(0,$H1093/MAX(OFFSET($H1093,0,0,-(COUNTIF($D$64:$D1093,$D1093)),1))-1),0)</f>
        <v>-5.5609744408909867E-3</v>
      </c>
      <c r="U1093" s="453">
        <f ca="1">IF(COUNTIF($D$64:$D1093,$D1093)&gt;=30,STDEV(OFFSET($K1093,0,0,-30,1))*SQRT(365),"")</f>
        <v>1.5798178707736713E-2</v>
      </c>
      <c r="V1093" s="453" t="str">
        <f ca="1">IF(COUNTIF($D$64:$D1093,$D1093)&lt;20,"Neutral",IF($H1093&gt;$M1093*1.05,"Bullish",IF($H1093&lt;$M1093*0.95,"Bearish","Neutral")))</f>
        <v>Neutral</v>
      </c>
      <c r="AB1093" s="433"/>
      <c r="AC1093" s="433"/>
      <c r="AD1093" s="433"/>
      <c r="AE1093" s="433"/>
      <c r="AF1093" s="433"/>
      <c r="AG1093" s="433"/>
      <c r="AH1093" s="433"/>
      <c r="AI1093" s="433"/>
      <c r="AJ1093" s="433"/>
      <c r="AK1093" s="433"/>
      <c r="AL1093" s="433"/>
      <c r="AM1093" s="433"/>
      <c r="AN1093" s="433"/>
      <c r="AO1093" s="433"/>
      <c r="AP1093" s="433"/>
      <c r="AQ1093" s="433"/>
      <c r="AR1093" s="433"/>
      <c r="AS1093" s="433"/>
      <c r="AT1093" s="433"/>
    </row>
    <row r="1094" spans="2:46" ht="20.149999999999999" customHeight="1">
      <c r="B1094" s="437">
        <v>46173</v>
      </c>
      <c r="C1094" s="419" t="s">
        <v>119</v>
      </c>
      <c r="D1094" s="419" t="s">
        <v>120</v>
      </c>
      <c r="E1094" s="457">
        <v>0.99709052486476402</v>
      </c>
      <c r="F1094" s="457">
        <v>0.99776538147927718</v>
      </c>
      <c r="G1094" s="457">
        <v>0.99063228491039057</v>
      </c>
      <c r="H1094" s="457">
        <v>0.99773439369946226</v>
      </c>
      <c r="I1094" s="457">
        <v>3147788353.6626954</v>
      </c>
      <c r="J1094" s="462">
        <v>60880062034.277481</v>
      </c>
      <c r="K1094" s="474">
        <f t="shared" si="82"/>
        <v>5.4871603510653344E-4</v>
      </c>
      <c r="L1094" s="458">
        <f ca="1">IF(COUNTIF($D$64:$D1094,$D1094)&gt;=7,AVERAGE(OFFSET($H1094,0,0,-7,1)),"")</f>
        <v>0.99751317837506748</v>
      </c>
      <c r="M1094" s="458">
        <f ca="1">IF(COUNTIF($D$64:$D1094,$D1094)&gt;=20,AVERAGE(OFFSET($H1094,0,0,-20,1)),"")</f>
        <v>0.99853720318296091</v>
      </c>
      <c r="N1094" s="458">
        <f ca="1">IF(COUNTIF($D$64:$D1094,$D1094)&gt;=50,AVERAGE(OFFSET($H1094,0,0,-50,1)),"")</f>
        <v>0.99986821498306155</v>
      </c>
      <c r="O1094" s="458">
        <f t="shared" si="83"/>
        <v>0.99799647443928174</v>
      </c>
      <c r="P1094" s="458">
        <f t="shared" si="84"/>
        <v>0.99875882297387919</v>
      </c>
      <c r="Q1094" s="458">
        <f t="shared" si="85"/>
        <v>-7.6234853459744567E-4</v>
      </c>
      <c r="R1094" s="453">
        <f t="shared" si="86"/>
        <v>-6.4589891995003792E-4</v>
      </c>
      <c r="S1094" s="453">
        <f>IF(COUNTIF($D$64:$D1094,$D1094)&gt;=14,100-100/(1+(AVERAGEIFS($K$64:$K1094,$D$64:$D1094,$D1094,$K$64:$K1094,"&gt;0")*COUNTIFS($D$64:$D1094,$D1094,$K$64:$K1094,"&gt;0"))/(-AVERAGEIFS($K$64:$K1094,$D$64:$D1094,$D1094,$K$64:$K1094,"&lt;0")*COUNTIFS($D$64:$D1094,$D1094,$K$64:$K1094,"&lt;0"))),"")</f>
        <v>49.247144136679516</v>
      </c>
      <c r="T1094" s="453">
        <f ca="1">IF($D1094=$D1093,MIN(0,$H1094/MAX(OFFSET($H1094,0,0,-(COUNTIF($D$64:$D1094,$D1094)),1))-1),0)</f>
        <v>-5.0153098016308961E-3</v>
      </c>
      <c r="U1094" s="453">
        <f ca="1">IF(COUNTIF($D$64:$D1094,$D1094)&gt;=30,STDEV(OFFSET($K1094,0,0,-30,1))*SQRT(365),"")</f>
        <v>1.5687184760535492E-2</v>
      </c>
      <c r="V1094" s="453" t="str">
        <f ca="1">IF(COUNTIF($D$64:$D1094,$D1094)&lt;20,"Neutral",IF($H1094&gt;$M1094*1.05,"Bullish",IF($H1094&lt;$M1094*0.95,"Bearish","Neutral")))</f>
        <v>Neutral</v>
      </c>
      <c r="AB1094" s="433"/>
      <c r="AC1094" s="433"/>
      <c r="AD1094" s="433"/>
      <c r="AE1094" s="433"/>
      <c r="AF1094" s="433"/>
      <c r="AG1094" s="433"/>
      <c r="AH1094" s="433"/>
      <c r="AI1094" s="433"/>
      <c r="AJ1094" s="433"/>
      <c r="AK1094" s="433"/>
      <c r="AL1094" s="433"/>
      <c r="AM1094" s="433"/>
      <c r="AN1094" s="433"/>
      <c r="AO1094" s="433"/>
      <c r="AP1094" s="433"/>
      <c r="AQ1094" s="433"/>
      <c r="AR1094" s="433"/>
      <c r="AS1094" s="433"/>
      <c r="AT1094" s="433"/>
    </row>
    <row r="1095" spans="2:46" ht="20.149999999999999" customHeight="1">
      <c r="B1095" s="437">
        <v>46174</v>
      </c>
      <c r="C1095" s="419" t="s">
        <v>119</v>
      </c>
      <c r="D1095" s="419" t="s">
        <v>120</v>
      </c>
      <c r="E1095" s="457">
        <v>0.99782249846092019</v>
      </c>
      <c r="F1095" s="457">
        <v>1.0019436467252365</v>
      </c>
      <c r="G1095" s="457">
        <v>0.99328288189240632</v>
      </c>
      <c r="H1095" s="457">
        <v>0.9973240263306834</v>
      </c>
      <c r="I1095" s="457">
        <v>2855842734.8224669</v>
      </c>
      <c r="J1095" s="462">
        <v>60855022112.805527</v>
      </c>
      <c r="K1095" s="474">
        <f t="shared" si="82"/>
        <v>-4.1129921086235921E-4</v>
      </c>
      <c r="L1095" s="458">
        <f ca="1">IF(COUNTIF($D$64:$D1095,$D1095)&gt;=7,AVERAGE(OFFSET($H1095,0,0,-7,1)),"")</f>
        <v>0.99731469677061457</v>
      </c>
      <c r="M1095" s="458">
        <f ca="1">IF(COUNTIF($D$64:$D1095,$D1095)&gt;=20,AVERAGE(OFFSET($H1095,0,0,-20,1)),"")</f>
        <v>0.99839854200222733</v>
      </c>
      <c r="N1095" s="458">
        <f ca="1">IF(COUNTIF($D$64:$D1095,$D1095)&gt;=50,AVERAGE(OFFSET($H1095,0,0,-50,1)),"")</f>
        <v>0.99980239692457273</v>
      </c>
      <c r="O1095" s="458">
        <f t="shared" si="83"/>
        <v>0.9978930208841128</v>
      </c>
      <c r="P1095" s="458">
        <f t="shared" si="84"/>
        <v>0.99865254174104989</v>
      </c>
      <c r="Q1095" s="458">
        <f t="shared" si="85"/>
        <v>-7.5952085693709037E-4</v>
      </c>
      <c r="R1095" s="453">
        <f t="shared" si="86"/>
        <v>-6.6862330734744841E-4</v>
      </c>
      <c r="S1095" s="453">
        <f>IF(COUNTIF($D$64:$D1095,$D1095)&gt;=14,100-100/(1+(AVERAGEIFS($K$64:$K1095,$D$64:$D1095,$D1095,$K$64:$K1095,"&gt;0")*COUNTIFS($D$64:$D1095,$D1095,$K$64:$K1095,"&gt;0"))/(-AVERAGEIFS($K$64:$K1095,$D$64:$D1095,$D1095,$K$64:$K1095,"&lt;0")*COUNTIFS($D$64:$D1095,$D1095,$K$64:$K1095,"&lt;0"))),"")</f>
        <v>48.999639308712055</v>
      </c>
      <c r="T1095" s="453">
        <f ca="1">IF($D1095=$D1094,MIN(0,$H1095/MAX(OFFSET($H1095,0,0,-(COUNTIF($D$64:$D1095,$D1095)),1))-1),0)</f>
        <v>-5.4245462195295913E-3</v>
      </c>
      <c r="U1095" s="453">
        <f ca="1">IF(COUNTIF($D$64:$D1095,$D1095)&gt;=30,STDEV(OFFSET($K1095,0,0,-30,1))*SQRT(365),"")</f>
        <v>1.5712791320206209E-2</v>
      </c>
      <c r="V1095" s="453" t="str">
        <f ca="1">IF(COUNTIF($D$64:$D1095,$D1095)&lt;20,"Neutral",IF($H1095&gt;$M1095*1.05,"Bullish",IF($H1095&lt;$M1095*0.95,"Bearish","Neutral")))</f>
        <v>Neutral</v>
      </c>
      <c r="AB1095" s="433"/>
      <c r="AC1095" s="433"/>
      <c r="AD1095" s="433"/>
      <c r="AE1095" s="433"/>
      <c r="AF1095" s="433"/>
      <c r="AG1095" s="433"/>
      <c r="AH1095" s="433"/>
      <c r="AI1095" s="433"/>
      <c r="AJ1095" s="433"/>
      <c r="AK1095" s="433"/>
      <c r="AL1095" s="433"/>
      <c r="AM1095" s="433"/>
      <c r="AN1095" s="433"/>
      <c r="AO1095" s="433"/>
      <c r="AP1095" s="433"/>
      <c r="AQ1095" s="433"/>
      <c r="AR1095" s="433"/>
      <c r="AS1095" s="433"/>
      <c r="AT1095" s="433"/>
    </row>
    <row r="1096" spans="2:46" ht="20.149999999999999" customHeight="1">
      <c r="B1096" s="437">
        <v>46175</v>
      </c>
      <c r="C1096" s="419" t="s">
        <v>119</v>
      </c>
      <c r="D1096" s="419" t="s">
        <v>120</v>
      </c>
      <c r="E1096" s="457">
        <v>0.99732087653907564</v>
      </c>
      <c r="F1096" s="457">
        <v>0.99981337152363869</v>
      </c>
      <c r="G1096" s="457">
        <v>0.99570806338532691</v>
      </c>
      <c r="H1096" s="457">
        <v>0.9972416815372207</v>
      </c>
      <c r="I1096" s="457">
        <v>3595749503.3417792</v>
      </c>
      <c r="J1096" s="462">
        <v>60849997573.042374</v>
      </c>
      <c r="K1096" s="474">
        <f t="shared" si="82"/>
        <v>-8.2565737201445444E-5</v>
      </c>
      <c r="L1096" s="458">
        <f ca="1">IF(COUNTIF($D$64:$D1096,$D1096)&gt;=7,AVERAGE(OFFSET($H1096,0,0,-7,1)),"")</f>
        <v>0.99722982439698116</v>
      </c>
      <c r="M1096" s="458">
        <f ca="1">IF(COUNTIF($D$64:$D1096,$D1096)&gt;=20,AVERAGE(OFFSET($H1096,0,0,-20,1)),"")</f>
        <v>0.99825836754620967</v>
      </c>
      <c r="N1096" s="458">
        <f ca="1">IF(COUNTIF($D$64:$D1096,$D1096)&gt;=50,AVERAGE(OFFSET($H1096,0,0,-50,1)),"")</f>
        <v>0.99971388391227345</v>
      </c>
      <c r="O1096" s="458">
        <f t="shared" si="83"/>
        <v>0.99779281483074478</v>
      </c>
      <c r="P1096" s="458">
        <f t="shared" si="84"/>
        <v>0.99854803357780331</v>
      </c>
      <c r="Q1096" s="458">
        <f t="shared" si="85"/>
        <v>-7.5521874705852809E-4</v>
      </c>
      <c r="R1096" s="453">
        <f t="shared" si="86"/>
        <v>-6.8594239528966432E-4</v>
      </c>
      <c r="S1096" s="453">
        <f>IF(COUNTIF($D$64:$D1096,$D1096)&gt;=14,100-100/(1+(AVERAGEIFS($K$64:$K1096,$D$64:$D1096,$D1096,$K$64:$K1096,"&gt;0")*COUNTIFS($D$64:$D1096,$D1096,$K$64:$K1096,"&gt;0"))/(-AVERAGEIFS($K$64:$K1096,$D$64:$D1096,$D1096,$K$64:$K1096,"&lt;0")*COUNTIFS($D$64:$D1096,$D1096,$K$64:$K1096,"&lt;0"))),"")</f>
        <v>48.950253796915888</v>
      </c>
      <c r="T1096" s="453">
        <f ca="1">IF($D1096=$D1095,MIN(0,$H1096/MAX(OFFSET($H1096,0,0,-(COUNTIF($D$64:$D1096,$D1096)),1))-1),0)</f>
        <v>-5.5066640750734974E-3</v>
      </c>
      <c r="U1096" s="453">
        <f ca="1">IF(COUNTIF($D$64:$D1096,$D1096)&gt;=30,STDEV(OFFSET($K1096,0,0,-30,1))*SQRT(365),"")</f>
        <v>1.570341182274507E-2</v>
      </c>
      <c r="V1096" s="453" t="str">
        <f ca="1">IF(COUNTIF($D$64:$D1096,$D1096)&lt;20,"Neutral",IF($H1096&gt;$M1096*1.05,"Bullish",IF($H1096&lt;$M1096*0.95,"Bearish","Neutral")))</f>
        <v>Neutral</v>
      </c>
      <c r="AB1096" s="433"/>
      <c r="AC1096" s="433"/>
      <c r="AD1096" s="433"/>
      <c r="AE1096" s="433"/>
      <c r="AF1096" s="433"/>
      <c r="AG1096" s="433"/>
      <c r="AH1096" s="433"/>
      <c r="AI1096" s="433"/>
      <c r="AJ1096" s="433"/>
      <c r="AK1096" s="433"/>
      <c r="AL1096" s="433"/>
      <c r="AM1096" s="433"/>
      <c r="AN1096" s="433"/>
      <c r="AO1096" s="433"/>
      <c r="AP1096" s="433"/>
      <c r="AQ1096" s="433"/>
      <c r="AR1096" s="433"/>
      <c r="AS1096" s="433"/>
      <c r="AT1096" s="433"/>
    </row>
    <row r="1097" spans="2:46" ht="20.149999999999999" customHeight="1">
      <c r="B1097" s="437">
        <v>46176</v>
      </c>
      <c r="C1097" s="419" t="s">
        <v>119</v>
      </c>
      <c r="D1097" s="419" t="s">
        <v>120</v>
      </c>
      <c r="E1097" s="457">
        <v>0.99715592579996581</v>
      </c>
      <c r="F1097" s="457">
        <v>1.0014942784008571</v>
      </c>
      <c r="G1097" s="457">
        <v>0.99171833659835129</v>
      </c>
      <c r="H1097" s="457">
        <v>0.9975531308879424</v>
      </c>
      <c r="I1097" s="457">
        <v>2133537070.5876756</v>
      </c>
      <c r="J1097" s="462">
        <v>60869001684.669884</v>
      </c>
      <c r="K1097" s="474">
        <f t="shared" si="82"/>
        <v>3.1231080337668082E-4</v>
      </c>
      <c r="L1097" s="458">
        <f ca="1">IF(COUNTIF($D$64:$D1097,$D1097)&gt;=7,AVERAGE(OFFSET($H1097,0,0,-7,1)),"")</f>
        <v>0.99732028164458619</v>
      </c>
      <c r="M1097" s="458">
        <f ca="1">IF(COUNTIF($D$64:$D1097,$D1097)&gt;=20,AVERAGE(OFFSET($H1097,0,0,-20,1)),"")</f>
        <v>0.9981114092682537</v>
      </c>
      <c r="N1097" s="458">
        <f ca="1">IF(COUNTIF($D$64:$D1097,$D1097)&gt;=50,AVERAGE(OFFSET($H1097,0,0,-50,1)),"")</f>
        <v>0.99964505017141914</v>
      </c>
      <c r="O1097" s="458">
        <f t="shared" si="83"/>
        <v>0.99775594037800597</v>
      </c>
      <c r="P1097" s="458">
        <f t="shared" si="84"/>
        <v>0.99847433708225808</v>
      </c>
      <c r="Q1097" s="458">
        <f t="shared" si="85"/>
        <v>-7.1839670425211111E-4</v>
      </c>
      <c r="R1097" s="453">
        <f t="shared" si="86"/>
        <v>-6.9243325708215364E-4</v>
      </c>
      <c r="S1097" s="453">
        <f>IF(COUNTIF($D$64:$D1097,$D1097)&gt;=14,100-100/(1+(AVERAGEIFS($K$64:$K1097,$D$64:$D1097,$D1097,$K$64:$K1097,"&gt;0")*COUNTIFS($D$64:$D1097,$D1097,$K$64:$K1097,"&gt;0"))/(-AVERAGEIFS($K$64:$K1097,$D$64:$D1097,$D1097,$K$64:$K1097,"&lt;0")*COUNTIFS($D$64:$D1097,$D1097,$K$64:$K1097,"&lt;0"))),"")</f>
        <v>49.144134626361328</v>
      </c>
      <c r="T1097" s="453">
        <f ca="1">IF($D1097=$D1096,MIN(0,$H1097/MAX(OFFSET($H1097,0,0,-(COUNTIF($D$64:$D1097,$D1097)),1))-1),0)</f>
        <v>-5.1960730623779039E-3</v>
      </c>
      <c r="U1097" s="453">
        <f ca="1">IF(COUNTIF($D$64:$D1097,$D1097)&gt;=30,STDEV(OFFSET($K1097,0,0,-30,1))*SQRT(365),"")</f>
        <v>1.5599619291200602E-2</v>
      </c>
      <c r="V1097" s="453" t="str">
        <f ca="1">IF(COUNTIF($D$64:$D1097,$D1097)&lt;20,"Neutral",IF($H1097&gt;$M1097*1.05,"Bullish",IF($H1097&lt;$M1097*0.95,"Bearish","Neutral")))</f>
        <v>Neutral</v>
      </c>
      <c r="AB1097" s="433"/>
      <c r="AC1097" s="433"/>
      <c r="AD1097" s="433"/>
      <c r="AE1097" s="433"/>
      <c r="AF1097" s="433"/>
      <c r="AG1097" s="433"/>
      <c r="AH1097" s="433"/>
      <c r="AI1097" s="433"/>
      <c r="AJ1097" s="433"/>
      <c r="AK1097" s="433"/>
      <c r="AL1097" s="433"/>
      <c r="AM1097" s="433"/>
      <c r="AN1097" s="433"/>
      <c r="AO1097" s="433"/>
      <c r="AP1097" s="433"/>
      <c r="AQ1097" s="433"/>
      <c r="AR1097" s="433"/>
      <c r="AS1097" s="433"/>
      <c r="AT1097" s="433"/>
    </row>
    <row r="1098" spans="2:46" ht="20.149999999999999" customHeight="1">
      <c r="B1098" s="437">
        <v>46177</v>
      </c>
      <c r="C1098" s="419" t="s">
        <v>119</v>
      </c>
      <c r="D1098" s="419" t="s">
        <v>120</v>
      </c>
      <c r="E1098" s="457">
        <v>0.99736453713328255</v>
      </c>
      <c r="F1098" s="457">
        <v>1.0030461993400581</v>
      </c>
      <c r="G1098" s="457">
        <v>0.99293274290068423</v>
      </c>
      <c r="H1098" s="457">
        <v>0.99645755115099865</v>
      </c>
      <c r="I1098" s="457">
        <v>6567286153.2121696</v>
      </c>
      <c r="J1098" s="462">
        <v>60802151265.590591</v>
      </c>
      <c r="K1098" s="474">
        <f t="shared" si="82"/>
        <v>-1.0982670526716865E-3</v>
      </c>
      <c r="L1098" s="458">
        <f ca="1">IF(COUNTIF($D$64:$D1098,$D1098)&gt;=7,AVERAGE(OFFSET($H1098,0,0,-7,1)),"")</f>
        <v>0.99721217834817388</v>
      </c>
      <c r="M1098" s="458">
        <f ca="1">IF(COUNTIF($D$64:$D1098,$D1098)&gt;=20,AVERAGE(OFFSET($H1098,0,0,-20,1)),"")</f>
        <v>0.99796185742944665</v>
      </c>
      <c r="N1098" s="458">
        <f ca="1">IF(COUNTIF($D$64:$D1098,$D1098)&gt;=50,AVERAGE(OFFSET($H1098,0,0,-50,1)),"")</f>
        <v>0.99954857781413242</v>
      </c>
      <c r="O1098" s="458">
        <f t="shared" si="83"/>
        <v>0.99755618818923564</v>
      </c>
      <c r="P1098" s="458">
        <f t="shared" si="84"/>
        <v>0.99832494553179441</v>
      </c>
      <c r="Q1098" s="458">
        <f t="shared" si="85"/>
        <v>-7.6875734255876793E-4</v>
      </c>
      <c r="R1098" s="453">
        <f t="shared" si="86"/>
        <v>-7.0769807417747654E-4</v>
      </c>
      <c r="S1098" s="453">
        <f>IF(COUNTIF($D$64:$D1098,$D1098)&gt;=14,100-100/(1+(AVERAGEIFS($K$64:$K1098,$D$64:$D1098,$D1098,$K$64:$K1098,"&gt;0")*COUNTIFS($D$64:$D1098,$D1098,$K$64:$K1098,"&gt;0"))/(-AVERAGEIFS($K$64:$K1098,$D$64:$D1098,$D1098,$K$64:$K1098,"&lt;0")*COUNTIFS($D$64:$D1098,$D1098,$K$64:$K1098,"&lt;0"))),"")</f>
        <v>48.496437358480364</v>
      </c>
      <c r="T1098" s="453">
        <f ca="1">IF($D1098=$D1097,MIN(0,$H1098/MAX(OFFSET($H1098,0,0,-(COUNTIF($D$64:$D1098,$D1098)),1))-1),0)</f>
        <v>-6.2886334392019405E-3</v>
      </c>
      <c r="U1098" s="453">
        <f ca="1">IF(COUNTIF($D$64:$D1098,$D1098)&gt;=30,STDEV(OFFSET($K1098,0,0,-30,1))*SQRT(365),"")</f>
        <v>1.5269760507574545E-2</v>
      </c>
      <c r="V1098" s="453" t="str">
        <f ca="1">IF(COUNTIF($D$64:$D1098,$D1098)&lt;20,"Neutral",IF($H1098&gt;$M1098*1.05,"Bullish",IF($H1098&lt;$M1098*0.95,"Bearish","Neutral")))</f>
        <v>Neutral</v>
      </c>
      <c r="AB1098" s="433"/>
      <c r="AC1098" s="433"/>
      <c r="AD1098" s="433"/>
      <c r="AE1098" s="433"/>
      <c r="AF1098" s="433"/>
      <c r="AG1098" s="433"/>
      <c r="AH1098" s="433"/>
      <c r="AI1098" s="433"/>
      <c r="AJ1098" s="433"/>
      <c r="AK1098" s="433"/>
      <c r="AL1098" s="433"/>
      <c r="AM1098" s="433"/>
      <c r="AN1098" s="433"/>
      <c r="AO1098" s="433"/>
      <c r="AP1098" s="433"/>
      <c r="AQ1098" s="433"/>
      <c r="AR1098" s="433"/>
      <c r="AS1098" s="433"/>
      <c r="AT1098" s="433"/>
    </row>
    <row r="1099" spans="2:46" ht="20.149999999999999" customHeight="1">
      <c r="B1099" s="437">
        <v>46178</v>
      </c>
      <c r="C1099" s="419" t="s">
        <v>119</v>
      </c>
      <c r="D1099" s="419" t="s">
        <v>120</v>
      </c>
      <c r="E1099" s="457">
        <v>0.9965561571459215</v>
      </c>
      <c r="F1099" s="457">
        <v>1.002868648545727</v>
      </c>
      <c r="G1099" s="457">
        <v>0.99257052242550237</v>
      </c>
      <c r="H1099" s="457">
        <v>0.99603714388832643</v>
      </c>
      <c r="I1099" s="457">
        <v>4493861309.6744843</v>
      </c>
      <c r="J1099" s="462">
        <v>60776498726.805946</v>
      </c>
      <c r="K1099" s="474">
        <f t="shared" si="82"/>
        <v>-4.2190182831836065E-4</v>
      </c>
      <c r="L1099" s="458">
        <f ca="1">IF(COUNTIF($D$64:$D1099,$D1099)&gt;=7,AVERAGE(OFFSET($H1099,0,0,-7,1)),"")</f>
        <v>0.99707644979655519</v>
      </c>
      <c r="M1099" s="458">
        <f ca="1">IF(COUNTIF($D$64:$D1099,$D1099)&gt;=20,AVERAGE(OFFSET($H1099,0,0,-20,1)),"")</f>
        <v>0.99784301883882254</v>
      </c>
      <c r="N1099" s="458">
        <f ca="1">IF(COUNTIF($D$64:$D1099,$D1099)&gt;=50,AVERAGE(OFFSET($H1099,0,0,-50,1)),"")</f>
        <v>0.99945707753096202</v>
      </c>
      <c r="O1099" s="458">
        <f t="shared" si="83"/>
        <v>0.99732248906601884</v>
      </c>
      <c r="P1099" s="458">
        <f t="shared" si="84"/>
        <v>0.99815547874338939</v>
      </c>
      <c r="Q1099" s="458">
        <f t="shared" si="85"/>
        <v>-8.3298967737055474E-4</v>
      </c>
      <c r="R1099" s="453">
        <f t="shared" si="86"/>
        <v>-7.3275639481609213E-4</v>
      </c>
      <c r="S1099" s="453">
        <f>IF(COUNTIF($D$64:$D1099,$D1099)&gt;=14,100-100/(1+(AVERAGEIFS($K$64:$K1099,$D$64:$D1099,$D1099,$K$64:$K1099,"&gt;0")*COUNTIFS($D$64:$D1099,$D1099,$K$64:$K1099,"&gt;0"))/(-AVERAGEIFS($K$64:$K1099,$D$64:$D1099,$D1099,$K$64:$K1099,"&lt;0")*COUNTIFS($D$64:$D1099,$D1099,$K$64:$K1099,"&lt;0"))),"")</f>
        <v>48.252139085816296</v>
      </c>
      <c r="T1099" s="453">
        <f ca="1">IF($D1099=$D1098,MIN(0,$H1099/MAX(OFFSET($H1099,0,0,-(COUNTIF($D$64:$D1099,$D1099)),1))-1),0)</f>
        <v>-6.7078820815746898E-3</v>
      </c>
      <c r="U1099" s="453">
        <f ca="1">IF(COUNTIF($D$64:$D1099,$D1099)&gt;=30,STDEV(OFFSET($K1099,0,0,-30,1))*SQRT(365),"")</f>
        <v>1.5138743058363727E-2</v>
      </c>
      <c r="V1099" s="453" t="str">
        <f ca="1">IF(COUNTIF($D$64:$D1099,$D1099)&lt;20,"Neutral",IF($H1099&gt;$M1099*1.05,"Bullish",IF($H1099&lt;$M1099*0.95,"Bearish","Neutral")))</f>
        <v>Neutral</v>
      </c>
      <c r="AB1099" s="433"/>
      <c r="AC1099" s="433"/>
      <c r="AD1099" s="433"/>
      <c r="AE1099" s="433"/>
      <c r="AF1099" s="433"/>
      <c r="AG1099" s="433"/>
      <c r="AH1099" s="433"/>
      <c r="AI1099" s="433"/>
      <c r="AJ1099" s="433"/>
      <c r="AK1099" s="433"/>
      <c r="AL1099" s="433"/>
      <c r="AM1099" s="433"/>
      <c r="AN1099" s="433"/>
      <c r="AO1099" s="433"/>
      <c r="AP1099" s="433"/>
      <c r="AQ1099" s="433"/>
      <c r="AR1099" s="433"/>
      <c r="AS1099" s="433"/>
      <c r="AT1099" s="433"/>
    </row>
    <row r="1100" spans="2:46" ht="20.149999999999999" customHeight="1">
      <c r="B1100" s="437">
        <v>46179</v>
      </c>
      <c r="C1100" s="419" t="s">
        <v>119</v>
      </c>
      <c r="D1100" s="419" t="s">
        <v>120</v>
      </c>
      <c r="E1100" s="457">
        <v>0.9960405818389173</v>
      </c>
      <c r="F1100" s="457">
        <v>0.99738638892634135</v>
      </c>
      <c r="G1100" s="457">
        <v>0.99390066050083414</v>
      </c>
      <c r="H1100" s="457">
        <v>0.9961581550856321</v>
      </c>
      <c r="I1100" s="457">
        <v>6586691117.3503027</v>
      </c>
      <c r="J1100" s="462">
        <v>60783882625.011055</v>
      </c>
      <c r="K1100" s="474">
        <f t="shared" si="82"/>
        <v>1.2149265521688157E-4</v>
      </c>
      <c r="L1100" s="458">
        <f ca="1">IF(COUNTIF($D$64:$D1100,$D1100)&gt;=7,AVERAGE(OFFSET($H1100,0,0,-7,1)),"")</f>
        <v>0.99692944036860942</v>
      </c>
      <c r="M1100" s="458">
        <f ca="1">IF(COUNTIF($D$64:$D1100,$D1100)&gt;=20,AVERAGE(OFFSET($H1100,0,0,-20,1)),"")</f>
        <v>0.99769793147919061</v>
      </c>
      <c r="N1100" s="458">
        <f ca="1">IF(COUNTIF($D$64:$D1100,$D1100)&gt;=50,AVERAGE(OFFSET($H1100,0,0,-50,1)),"")</f>
        <v>0.99935083074089315</v>
      </c>
      <c r="O1100" s="458">
        <f t="shared" si="83"/>
        <v>0.99714336076134391</v>
      </c>
      <c r="P1100" s="458">
        <f t="shared" si="84"/>
        <v>0.99800752884281474</v>
      </c>
      <c r="Q1100" s="458">
        <f t="shared" si="85"/>
        <v>-8.6416808147082858E-4</v>
      </c>
      <c r="R1100" s="453">
        <f t="shared" si="86"/>
        <v>-7.5903873214703947E-4</v>
      </c>
      <c r="S1100" s="453">
        <f>IF(COUNTIF($D$64:$D1100,$D1100)&gt;=14,100-100/(1+(AVERAGEIFS($K$64:$K1100,$D$64:$D1100,$D1100,$K$64:$K1100,"&gt;0")*COUNTIFS($D$64:$D1100,$D1100,$K$64:$K1100,"&gt;0"))/(-AVERAGEIFS($K$64:$K1100,$D$64:$D1100,$D1100,$K$64:$K1100,"&lt;0")*COUNTIFS($D$64:$D1100,$D1100,$K$64:$K1100,"&lt;0"))),"")</f>
        <v>48.327096059804596</v>
      </c>
      <c r="T1100" s="453">
        <f ca="1">IF($D1100=$D1099,MIN(0,$H1100/MAX(OFFSET($H1100,0,0,-(COUNTIF($D$64:$D1100,$D1100)),1))-1),0)</f>
        <v>-6.5872043847626793E-3</v>
      </c>
      <c r="U1100" s="453">
        <f ca="1">IF(COUNTIF($D$64:$D1100,$D1100)&gt;=30,STDEV(OFFSET($K1100,0,0,-30,1))*SQRT(365),"")</f>
        <v>1.3215214767668562E-2</v>
      </c>
      <c r="V1100" s="453" t="str">
        <f ca="1">IF(COUNTIF($D$64:$D1100,$D1100)&lt;20,"Neutral",IF($H1100&gt;$M1100*1.05,"Bullish",IF($H1100&lt;$M1100*0.95,"Bearish","Neutral")))</f>
        <v>Neutral</v>
      </c>
      <c r="AB1100" s="433"/>
      <c r="AC1100" s="433"/>
      <c r="AD1100" s="433"/>
      <c r="AE1100" s="433"/>
      <c r="AF1100" s="433"/>
      <c r="AG1100" s="433"/>
      <c r="AH1100" s="433"/>
      <c r="AI1100" s="433"/>
      <c r="AJ1100" s="433"/>
      <c r="AK1100" s="433"/>
      <c r="AL1100" s="433"/>
      <c r="AM1100" s="433"/>
      <c r="AN1100" s="433"/>
      <c r="AO1100" s="433"/>
      <c r="AP1100" s="433"/>
      <c r="AQ1100" s="433"/>
      <c r="AR1100" s="433"/>
      <c r="AS1100" s="433"/>
      <c r="AT1100" s="433"/>
    </row>
    <row r="1101" spans="2:46" ht="20.149999999999999" customHeight="1">
      <c r="B1101" s="437">
        <v>46180</v>
      </c>
      <c r="C1101" s="419" t="s">
        <v>119</v>
      </c>
      <c r="D1101" s="419" t="s">
        <v>120</v>
      </c>
      <c r="E1101" s="457">
        <v>0.9960621944453264</v>
      </c>
      <c r="F1101" s="457">
        <v>0.99882442888389145</v>
      </c>
      <c r="G1101" s="457">
        <v>0.99242376404337762</v>
      </c>
      <c r="H1101" s="457">
        <v>0.99710756052548899</v>
      </c>
      <c r="I1101" s="457">
        <v>5414279235.3729801</v>
      </c>
      <c r="J1101" s="462">
        <v>60841813736.175682</v>
      </c>
      <c r="K1101" s="474">
        <f t="shared" si="82"/>
        <v>9.5306697536923224E-4</v>
      </c>
      <c r="L1101" s="458">
        <f ca="1">IF(COUNTIF($D$64:$D1101,$D1101)&gt;=7,AVERAGE(OFFSET($H1101,0,0,-7,1)),"")</f>
        <v>0.99683989277232743</v>
      </c>
      <c r="M1101" s="458">
        <f ca="1">IF(COUNTIF($D$64:$D1101,$D1101)&gt;=20,AVERAGE(OFFSET($H1101,0,0,-20,1)),"")</f>
        <v>0.99763242866462143</v>
      </c>
      <c r="N1101" s="458">
        <f ca="1">IF(COUNTIF($D$64:$D1101,$D1101)&gt;=50,AVERAGE(OFFSET($H1101,0,0,-50,1)),"")</f>
        <v>0.99928780042476528</v>
      </c>
      <c r="O1101" s="458">
        <f t="shared" si="83"/>
        <v>0.99713785303275082</v>
      </c>
      <c r="P1101" s="458">
        <f t="shared" si="84"/>
        <v>0.99794086452301278</v>
      </c>
      <c r="Q1101" s="458">
        <f t="shared" si="85"/>
        <v>-8.0301149026196228E-4</v>
      </c>
      <c r="R1101" s="453">
        <f t="shared" si="86"/>
        <v>-7.6783328377002407E-4</v>
      </c>
      <c r="S1101" s="453">
        <f>IF(COUNTIF($D$64:$D1101,$D1101)&gt;=14,100-100/(1+(AVERAGEIFS($K$64:$K1101,$D$64:$D1101,$D1101,$K$64:$K1101,"&gt;0")*COUNTIFS($D$64:$D1101,$D1101,$K$64:$K1101,"&gt;0"))/(-AVERAGEIFS($K$64:$K1101,$D$64:$D1101,$D1101,$K$64:$K1101,"&lt;0")*COUNTIFS($D$64:$D1101,$D1101,$K$64:$K1101,"&lt;0"))),"")</f>
        <v>48.907658383518374</v>
      </c>
      <c r="T1101" s="453">
        <f ca="1">IF($D1101=$D1100,MIN(0,$H1101/MAX(OFFSET($H1101,0,0,-(COUNTIF($D$64:$D1101,$D1101)),1))-1),0)</f>
        <v>-5.6404154563525211E-3</v>
      </c>
      <c r="U1101" s="453">
        <f ca="1">IF(COUNTIF($D$64:$D1101,$D1101)&gt;=30,STDEV(OFFSET($K1101,0,0,-30,1))*SQRT(365),"")</f>
        <v>1.3788523681192631E-2</v>
      </c>
      <c r="V1101" s="453" t="str">
        <f ca="1">IF(COUNTIF($D$64:$D1101,$D1101)&lt;20,"Neutral",IF($H1101&gt;$M1101*1.05,"Bullish",IF($H1101&lt;$M1101*0.95,"Bearish","Neutral")))</f>
        <v>Neutral</v>
      </c>
      <c r="AB1101" s="433"/>
      <c r="AC1101" s="433"/>
      <c r="AD1101" s="433"/>
      <c r="AE1101" s="433"/>
      <c r="AF1101" s="433"/>
      <c r="AG1101" s="433"/>
      <c r="AH1101" s="433"/>
      <c r="AI1101" s="433"/>
      <c r="AJ1101" s="433"/>
      <c r="AK1101" s="433"/>
      <c r="AL1101" s="433"/>
      <c r="AM1101" s="433"/>
      <c r="AN1101" s="433"/>
      <c r="AO1101" s="433"/>
      <c r="AP1101" s="433"/>
      <c r="AQ1101" s="433"/>
      <c r="AR1101" s="433"/>
      <c r="AS1101" s="433"/>
      <c r="AT1101" s="433"/>
    </row>
    <row r="1102" spans="2:46" ht="20.149999999999999" customHeight="1">
      <c r="B1102" s="437">
        <v>46181</v>
      </c>
      <c r="C1102" s="419" t="s">
        <v>119</v>
      </c>
      <c r="D1102" s="419" t="s">
        <v>120</v>
      </c>
      <c r="E1102" s="457">
        <v>0.99703051655570907</v>
      </c>
      <c r="F1102" s="457">
        <v>1.0001659947391159</v>
      </c>
      <c r="G1102" s="457">
        <v>0.99222905783679116</v>
      </c>
      <c r="H1102" s="457">
        <v>0.99569178553222393</v>
      </c>
      <c r="I1102" s="457">
        <v>1992862857.7275524</v>
      </c>
      <c r="J1102" s="462">
        <v>60755425545.129196</v>
      </c>
      <c r="K1102" s="474">
        <f t="shared" si="82"/>
        <v>-1.4198819157673626E-3</v>
      </c>
      <c r="L1102" s="458">
        <f ca="1">IF(COUNTIF($D$64:$D1102,$D1102)&gt;=7,AVERAGE(OFFSET($H1102,0,0,-7,1)),"")</f>
        <v>0.99660671551540481</v>
      </c>
      <c r="M1102" s="458">
        <f ca="1">IF(COUNTIF($D$64:$D1102,$D1102)&gt;=20,AVERAGE(OFFSET($H1102,0,0,-20,1)),"")</f>
        <v>0.99747907006136549</v>
      </c>
      <c r="N1102" s="458">
        <f ca="1">IF(COUNTIF($D$64:$D1102,$D1102)&gt;=50,AVERAGE(OFFSET($H1102,0,0,-50,1)),"")</f>
        <v>0.9991708453953515</v>
      </c>
      <c r="O1102" s="458">
        <f t="shared" si="83"/>
        <v>0.99691538110959288</v>
      </c>
      <c r="P1102" s="458">
        <f t="shared" si="84"/>
        <v>0.99777426607925068</v>
      </c>
      <c r="Q1102" s="458">
        <f t="shared" si="85"/>
        <v>-8.588849696578027E-4</v>
      </c>
      <c r="R1102" s="453">
        <f t="shared" si="86"/>
        <v>-7.8604362094757975E-4</v>
      </c>
      <c r="S1102" s="453">
        <f>IF(COUNTIF($D$64:$D1102,$D1102)&gt;=14,100-100/(1+(AVERAGEIFS($K$64:$K1102,$D$64:$D1102,$D1102,$K$64:$K1102,"&gt;0")*COUNTIFS($D$64:$D1102,$D1102,$K$64:$K1102,"&gt;0"))/(-AVERAGEIFS($K$64:$K1102,$D$64:$D1102,$D1102,$K$64:$K1102,"&lt;0")*COUNTIFS($D$64:$D1102,$D1102,$K$64:$K1102,"&lt;0"))),"")</f>
        <v>48.102497966601518</v>
      </c>
      <c r="T1102" s="453">
        <f ca="1">IF($D1102=$D1101,MIN(0,$H1102/MAX(OFFSET($H1102,0,0,-(COUNTIF($D$64:$D1102,$D1102)),1))-1),0)</f>
        <v>-7.0522886482160541E-3</v>
      </c>
      <c r="U1102" s="453">
        <f ca="1">IF(COUNTIF($D$64:$D1102,$D1102)&gt;=30,STDEV(OFFSET($K1102,0,0,-30,1))*SQRT(365),"")</f>
        <v>1.4459927782939315E-2</v>
      </c>
      <c r="V1102" s="453" t="str">
        <f ca="1">IF(COUNTIF($D$64:$D1102,$D1102)&lt;20,"Neutral",IF($H1102&gt;$M1102*1.05,"Bullish",IF($H1102&lt;$M1102*0.95,"Bearish","Neutral")))</f>
        <v>Neutral</v>
      </c>
      <c r="AB1102" s="433"/>
      <c r="AC1102" s="433"/>
      <c r="AD1102" s="433"/>
      <c r="AE1102" s="433"/>
      <c r="AF1102" s="433"/>
      <c r="AG1102" s="433"/>
      <c r="AH1102" s="433"/>
      <c r="AI1102" s="433"/>
      <c r="AJ1102" s="433"/>
      <c r="AK1102" s="433"/>
      <c r="AL1102" s="433"/>
      <c r="AM1102" s="433"/>
      <c r="AN1102" s="433"/>
      <c r="AO1102" s="433"/>
      <c r="AP1102" s="433"/>
      <c r="AQ1102" s="433"/>
      <c r="AR1102" s="433"/>
      <c r="AS1102" s="433"/>
      <c r="AT1102" s="433"/>
    </row>
    <row r="1103" spans="2:46" ht="20.149999999999999" customHeight="1">
      <c r="B1103" s="437">
        <v>46182</v>
      </c>
      <c r="C1103" s="419" t="s">
        <v>119</v>
      </c>
      <c r="D1103" s="419" t="s">
        <v>120</v>
      </c>
      <c r="E1103" s="457">
        <v>0.99567561937017446</v>
      </c>
      <c r="F1103" s="457">
        <v>0.99774941041119203</v>
      </c>
      <c r="G1103" s="457">
        <v>0.99154311508614768</v>
      </c>
      <c r="H1103" s="457">
        <v>0.99511852872149542</v>
      </c>
      <c r="I1103" s="457">
        <v>4545274675.5772896</v>
      </c>
      <c r="J1103" s="462">
        <v>60720446385.927002</v>
      </c>
      <c r="K1103" s="474">
        <f t="shared" si="82"/>
        <v>-5.757372101067304E-4</v>
      </c>
      <c r="L1103" s="458">
        <f ca="1">IF(COUNTIF($D$64:$D1103,$D1103)&gt;=7,AVERAGE(OFFSET($H1103,0,0,-7,1)),"")</f>
        <v>0.99630340797030126</v>
      </c>
      <c r="M1103" s="458">
        <f ca="1">IF(COUNTIF($D$64:$D1103,$D1103)&gt;=20,AVERAGE(OFFSET($H1103,0,0,-20,1)),"")</f>
        <v>0.99738156903163</v>
      </c>
      <c r="N1103" s="458">
        <f ca="1">IF(COUNTIF($D$64:$D1103,$D1103)&gt;=50,AVERAGE(OFFSET($H1103,0,0,-50,1)),"")</f>
        <v>0.99905865414237827</v>
      </c>
      <c r="O1103" s="458">
        <f t="shared" si="83"/>
        <v>0.99663894228065486</v>
      </c>
      <c r="P1103" s="458">
        <f t="shared" si="84"/>
        <v>0.99757754479349103</v>
      </c>
      <c r="Q1103" s="458">
        <f t="shared" si="85"/>
        <v>-9.3860251283617302E-4</v>
      </c>
      <c r="R1103" s="453">
        <f t="shared" si="86"/>
        <v>-8.1655539932529836E-4</v>
      </c>
      <c r="S1103" s="453">
        <f>IF(COUNTIF($D$64:$D1103,$D1103)&gt;=14,100-100/(1+(AVERAGEIFS($K$64:$K1103,$D$64:$D1103,$D1103,$K$64:$K1103,"&gt;0")*COUNTIFS($D$64:$D1103,$D1103,$K$64:$K1103,"&gt;0"))/(-AVERAGEIFS($K$64:$K1103,$D$64:$D1103,$D1103,$K$64:$K1103,"&lt;0")*COUNTIFS($D$64:$D1103,$D1103,$K$64:$K1103,"&lt;0"))),"")</f>
        <v>47.783523596130813</v>
      </c>
      <c r="T1103" s="453">
        <f ca="1">IF($D1103=$D1102,MIN(0,$H1103/MAX(OFFSET($H1103,0,0,-(COUNTIF($D$64:$D1103,$D1103)),1))-1),0)</f>
        <v>-7.6239655933315609E-3</v>
      </c>
      <c r="U1103" s="453">
        <f ca="1">IF(COUNTIF($D$64:$D1103,$D1103)&gt;=30,STDEV(OFFSET($K1103,0,0,-30,1))*SQRT(365),"")</f>
        <v>1.441775533037664E-2</v>
      </c>
      <c r="V1103" s="453" t="str">
        <f ca="1">IF(COUNTIF($D$64:$D1103,$D1103)&lt;20,"Neutral",IF($H1103&gt;$M1103*1.05,"Bullish",IF($H1103&lt;$M1103*0.95,"Bearish","Neutral")))</f>
        <v>Neutral</v>
      </c>
      <c r="AB1103" s="433"/>
      <c r="AC1103" s="433"/>
      <c r="AD1103" s="433"/>
      <c r="AE1103" s="433"/>
      <c r="AF1103" s="433"/>
      <c r="AG1103" s="433"/>
      <c r="AH1103" s="433"/>
      <c r="AI1103" s="433"/>
      <c r="AJ1103" s="433"/>
      <c r="AK1103" s="433"/>
      <c r="AL1103" s="433"/>
      <c r="AM1103" s="433"/>
      <c r="AN1103" s="433"/>
      <c r="AO1103" s="433"/>
      <c r="AP1103" s="433"/>
      <c r="AQ1103" s="433"/>
      <c r="AR1103" s="433"/>
      <c r="AS1103" s="433"/>
      <c r="AT1103" s="433"/>
    </row>
    <row r="1104" spans="2:46" ht="20.149999999999999" customHeight="1">
      <c r="B1104" s="437">
        <v>46183</v>
      </c>
      <c r="C1104" s="419" t="s">
        <v>119</v>
      </c>
      <c r="D1104" s="419" t="s">
        <v>120</v>
      </c>
      <c r="E1104" s="457">
        <v>0.99479639612222703</v>
      </c>
      <c r="F1104" s="457">
        <v>1.0031960427152919</v>
      </c>
      <c r="G1104" s="457">
        <v>0.99341470729769954</v>
      </c>
      <c r="H1104" s="457">
        <v>0.99587234915810297</v>
      </c>
      <c r="I1104" s="457">
        <v>2265435817.0106783</v>
      </c>
      <c r="J1104" s="462">
        <v>60766443231.613762</v>
      </c>
      <c r="K1104" s="474">
        <f t="shared" si="82"/>
        <v>7.5751824013980951E-4</v>
      </c>
      <c r="L1104" s="458">
        <f ca="1">IF(COUNTIF($D$64:$D1104,$D1104)&gt;=7,AVERAGE(OFFSET($H1104,0,0,-7,1)),"")</f>
        <v>0.99606329629460977</v>
      </c>
      <c r="M1104" s="458">
        <f ca="1">IF(COUNTIF($D$64:$D1104,$D1104)&gt;=20,AVERAGE(OFFSET($H1104,0,0,-20,1)),"")</f>
        <v>0.9972754446522698</v>
      </c>
      <c r="N1104" s="458">
        <f ca="1">IF(COUNTIF($D$64:$D1104,$D1104)&gt;=50,AVERAGE(OFFSET($H1104,0,0,-50,1)),"")</f>
        <v>0.99898258102588888</v>
      </c>
      <c r="O1104" s="458">
        <f t="shared" si="83"/>
        <v>0.99652100487718531</v>
      </c>
      <c r="P1104" s="458">
        <f t="shared" si="84"/>
        <v>0.99745123400568447</v>
      </c>
      <c r="Q1104" s="458">
        <f t="shared" si="85"/>
        <v>-9.302291284991604E-4</v>
      </c>
      <c r="R1104" s="453">
        <f t="shared" si="86"/>
        <v>-8.3929014516007073E-4</v>
      </c>
      <c r="S1104" s="453">
        <f>IF(COUNTIF($D$64:$D1104,$D1104)&gt;=14,100-100/(1+(AVERAGEIFS($K$64:$K1104,$D$64:$D1104,$D1104,$K$64:$K1104,"&gt;0")*COUNTIFS($D$64:$D1104,$D1104,$K$64:$K1104,"&gt;0"))/(-AVERAGEIFS($K$64:$K1104,$D$64:$D1104,$D1104,$K$64:$K1104,"&lt;0")*COUNTIFS($D$64:$D1104,$D1104,$K$64:$K1104,"&lt;0"))),"")</f>
        <v>48.2351629794018</v>
      </c>
      <c r="T1104" s="453">
        <f ca="1">IF($D1104=$D1103,MIN(0,$H1104/MAX(OFFSET($H1104,0,0,-(COUNTIF($D$64:$D1104,$D1104)),1))-1),0)</f>
        <v>-6.8722226461910285E-3</v>
      </c>
      <c r="U1104" s="453">
        <f ca="1">IF(COUNTIF($D$64:$D1104,$D1104)&gt;=30,STDEV(OFFSET($K1104,0,0,-30,1))*SQRT(365),"")</f>
        <v>1.4480666595384007E-2</v>
      </c>
      <c r="V1104" s="453" t="str">
        <f ca="1">IF(COUNTIF($D$64:$D1104,$D1104)&lt;20,"Neutral",IF($H1104&gt;$M1104*1.05,"Bullish",IF($H1104&lt;$M1104*0.95,"Bearish","Neutral")))</f>
        <v>Neutral</v>
      </c>
      <c r="AB1104" s="433"/>
      <c r="AC1104" s="433"/>
      <c r="AD1104" s="433"/>
      <c r="AE1104" s="433"/>
      <c r="AF1104" s="433"/>
      <c r="AG1104" s="433"/>
      <c r="AH1104" s="433"/>
      <c r="AI1104" s="433"/>
      <c r="AJ1104" s="433"/>
      <c r="AK1104" s="433"/>
      <c r="AL1104" s="433"/>
      <c r="AM1104" s="433"/>
      <c r="AN1104" s="433"/>
      <c r="AO1104" s="433"/>
      <c r="AP1104" s="433"/>
      <c r="AQ1104" s="433"/>
      <c r="AR1104" s="433"/>
      <c r="AS1104" s="433"/>
      <c r="AT1104" s="433"/>
    </row>
    <row r="1105" spans="2:46" ht="20.149999999999999" customHeight="1">
      <c r="B1105" s="437">
        <v>46184</v>
      </c>
      <c r="C1105" s="419" t="s">
        <v>119</v>
      </c>
      <c r="D1105" s="419" t="s">
        <v>120</v>
      </c>
      <c r="E1105" s="457">
        <v>0.99599729766451295</v>
      </c>
      <c r="F1105" s="457">
        <v>1.0019021751391928</v>
      </c>
      <c r="G1105" s="457">
        <v>0.99453739935528274</v>
      </c>
      <c r="H1105" s="457">
        <v>0.99757088821666595</v>
      </c>
      <c r="I1105" s="457">
        <v>3040863159.0778713</v>
      </c>
      <c r="J1105" s="462">
        <v>60870085206.778656</v>
      </c>
      <c r="K1105" s="474">
        <f t="shared" si="82"/>
        <v>1.705579093544296E-3</v>
      </c>
      <c r="L1105" s="458">
        <f ca="1">IF(COUNTIF($D$64:$D1105,$D1105)&gt;=7,AVERAGE(OFFSET($H1105,0,0,-7,1)),"")</f>
        <v>0.99622234444684798</v>
      </c>
      <c r="M1105" s="458">
        <f ca="1">IF(COUNTIF($D$64:$D1105,$D1105)&gt;=20,AVERAGE(OFFSET($H1105,0,0,-20,1)),"")</f>
        <v>0.99719719525794748</v>
      </c>
      <c r="N1105" s="458">
        <f ca="1">IF(COUNTIF($D$64:$D1105,$D1105)&gt;=50,AVERAGE(OFFSET($H1105,0,0,-50,1)),"")</f>
        <v>0.99896228325147685</v>
      </c>
      <c r="O1105" s="458">
        <f t="shared" si="83"/>
        <v>0.99668252539095159</v>
      </c>
      <c r="P1105" s="458">
        <f t="shared" si="84"/>
        <v>0.99746009728057194</v>
      </c>
      <c r="Q1105" s="458">
        <f t="shared" si="85"/>
        <v>-7.7757188962035428E-4</v>
      </c>
      <c r="R1105" s="453">
        <f t="shared" si="86"/>
        <v>-8.269464940521274E-4</v>
      </c>
      <c r="S1105" s="453">
        <f>IF(COUNTIF($D$64:$D1105,$D1105)&gt;=14,100-100/(1+(AVERAGEIFS($K$64:$K1105,$D$64:$D1105,$D1105,$K$64:$K1105,"&gt;0")*COUNTIFS($D$64:$D1105,$D1105,$K$64:$K1105,"&gt;0"))/(-AVERAGEIFS($K$64:$K1105,$D$64:$D1105,$D1105,$K$64:$K1105,"&lt;0")*COUNTIFS($D$64:$D1105,$D1105,$K$64:$K1105,"&lt;0"))),"")</f>
        <v>49.223992810503653</v>
      </c>
      <c r="T1105" s="453">
        <f ca="1">IF($D1105=$D1104,MIN(0,$H1105/MAX(OFFSET($H1105,0,0,-(COUNTIF($D$64:$D1105,$D1105)),1))-1),0)</f>
        <v>-5.1783646719181231E-3</v>
      </c>
      <c r="U1105" s="453">
        <f ca="1">IF(COUNTIF($D$64:$D1105,$D1105)&gt;=30,STDEV(OFFSET($K1105,0,0,-30,1))*SQRT(365),"")</f>
        <v>1.585380418398526E-2</v>
      </c>
      <c r="V1105" s="453" t="str">
        <f ca="1">IF(COUNTIF($D$64:$D1105,$D1105)&lt;20,"Neutral",IF($H1105&gt;$M1105*1.05,"Bullish",IF($H1105&lt;$M1105*0.95,"Bearish","Neutral")))</f>
        <v>Neutral</v>
      </c>
      <c r="AB1105" s="433"/>
      <c r="AC1105" s="433"/>
      <c r="AD1105" s="433"/>
      <c r="AE1105" s="433"/>
      <c r="AF1105" s="433"/>
      <c r="AG1105" s="433"/>
      <c r="AH1105" s="433"/>
      <c r="AI1105" s="433"/>
      <c r="AJ1105" s="433"/>
      <c r="AK1105" s="433"/>
      <c r="AL1105" s="433"/>
      <c r="AM1105" s="433"/>
      <c r="AN1105" s="433"/>
      <c r="AO1105" s="433"/>
      <c r="AP1105" s="433"/>
      <c r="AQ1105" s="433"/>
      <c r="AR1105" s="433"/>
      <c r="AS1105" s="433"/>
      <c r="AT1105" s="433"/>
    </row>
    <row r="1106" spans="2:46" ht="20.149999999999999" customHeight="1">
      <c r="B1106" s="437">
        <v>46185</v>
      </c>
      <c r="C1106" s="419" t="s">
        <v>119</v>
      </c>
      <c r="D1106" s="419" t="s">
        <v>120</v>
      </c>
      <c r="E1106" s="457">
        <v>0.99758340667362855</v>
      </c>
      <c r="F1106" s="457">
        <v>1.000850389042774</v>
      </c>
      <c r="G1106" s="457">
        <v>0.99260818173553933</v>
      </c>
      <c r="H1106" s="457">
        <v>0.99780047476552758</v>
      </c>
      <c r="I1106" s="457">
        <v>7421781229.4073057</v>
      </c>
      <c r="J1106" s="462">
        <v>60884094188.953865</v>
      </c>
      <c r="K1106" s="474">
        <f t="shared" si="82"/>
        <v>2.3014559824630076E-4</v>
      </c>
      <c r="L1106" s="458">
        <f ca="1">IF(COUNTIF($D$64:$D1106,$D1106)&gt;=7,AVERAGE(OFFSET($H1106,0,0,-7,1)),"")</f>
        <v>0.99647424885787672</v>
      </c>
      <c r="M1106" s="458">
        <f ca="1">IF(COUNTIF($D$64:$D1106,$D1106)&gt;=20,AVERAGE(OFFSET($H1106,0,0,-20,1)),"")</f>
        <v>0.99711496550151468</v>
      </c>
      <c r="N1106" s="458">
        <f ca="1">IF(COUNTIF($D$64:$D1106,$D1106)&gt;=50,AVERAGE(OFFSET($H1106,0,0,-50,1)),"")</f>
        <v>0.99894418328137813</v>
      </c>
      <c r="O1106" s="458">
        <f t="shared" si="83"/>
        <v>0.99685451760242483</v>
      </c>
      <c r="P1106" s="458">
        <f t="shared" si="84"/>
        <v>0.99748531042760569</v>
      </c>
      <c r="Q1106" s="458">
        <f t="shared" si="85"/>
        <v>-6.3079282518085922E-4</v>
      </c>
      <c r="R1106" s="453">
        <f t="shared" si="86"/>
        <v>-7.8771576027787378E-4</v>
      </c>
      <c r="S1106" s="453">
        <f>IF(COUNTIF($D$64:$D1106,$D1106)&gt;=14,100-100/(1+(AVERAGEIFS($K$64:$K1106,$D$64:$D1106,$D1106,$K$64:$K1106,"&gt;0")*COUNTIFS($D$64:$D1106,$D1106,$K$64:$K1106,"&gt;0"))/(-AVERAGEIFS($K$64:$K1106,$D$64:$D1106,$D1106,$K$64:$K1106,"&lt;0")*COUNTIFS($D$64:$D1106,$D1106,$K$64:$K1106,"&lt;0"))),"")</f>
        <v>49.354537155143809</v>
      </c>
      <c r="T1106" s="453">
        <f ca="1">IF($D1106=$D1105,MIN(0,$H1106/MAX(OFFSET($H1106,0,0,-(COUNTIF($D$64:$D1106,$D1106)),1))-1),0)</f>
        <v>-4.949410851507352E-3</v>
      </c>
      <c r="U1106" s="453">
        <f ca="1">IF(COUNTIF($D$64:$D1106,$D1106)&gt;=30,STDEV(OFFSET($K1106,0,0,-30,1))*SQRT(365),"")</f>
        <v>1.5891468747736861E-2</v>
      </c>
      <c r="V1106" s="453" t="str">
        <f ca="1">IF(COUNTIF($D$64:$D1106,$D1106)&lt;20,"Neutral",IF($H1106&gt;$M1106*1.05,"Bullish",IF($H1106&lt;$M1106*0.95,"Bearish","Neutral")))</f>
        <v>Neutral</v>
      </c>
      <c r="AB1106" s="433"/>
      <c r="AC1106" s="433"/>
      <c r="AD1106" s="433"/>
      <c r="AE1106" s="433"/>
      <c r="AF1106" s="433"/>
      <c r="AG1106" s="433"/>
      <c r="AH1106" s="433"/>
      <c r="AI1106" s="433"/>
      <c r="AJ1106" s="433"/>
      <c r="AK1106" s="433"/>
      <c r="AL1106" s="433"/>
      <c r="AM1106" s="433"/>
      <c r="AN1106" s="433"/>
      <c r="AO1106" s="433"/>
      <c r="AP1106" s="433"/>
      <c r="AQ1106" s="433"/>
      <c r="AR1106" s="433"/>
      <c r="AS1106" s="433"/>
      <c r="AT1106" s="433"/>
    </row>
    <row r="1107" spans="2:46" ht="20.149999999999999" customHeight="1">
      <c r="B1107" s="437">
        <v>46186</v>
      </c>
      <c r="C1107" s="419" t="s">
        <v>119</v>
      </c>
      <c r="D1107" s="419" t="s">
        <v>120</v>
      </c>
      <c r="E1107" s="457">
        <v>0.9976994872598357</v>
      </c>
      <c r="F1107" s="457">
        <v>0.99964460290648638</v>
      </c>
      <c r="G1107" s="457">
        <v>0.99118126547582752</v>
      </c>
      <c r="H1107" s="457">
        <v>0.99631061385518904</v>
      </c>
      <c r="I1107" s="457">
        <v>6170911713.8405991</v>
      </c>
      <c r="J1107" s="462">
        <v>60793185400.786766</v>
      </c>
      <c r="K1107" s="474">
        <f t="shared" si="82"/>
        <v>-1.4931451207103041E-3</v>
      </c>
      <c r="L1107" s="458">
        <f ca="1">IF(COUNTIF($D$64:$D1107,$D1107)&gt;=7,AVERAGE(OFFSET($H1107,0,0,-7,1)),"")</f>
        <v>0.99649602868209908</v>
      </c>
      <c r="M1107" s="458">
        <f ca="1">IF(COUNTIF($D$64:$D1107,$D1107)&gt;=20,AVERAGE(OFFSET($H1107,0,0,-20,1)),"")</f>
        <v>0.99694180691404832</v>
      </c>
      <c r="N1107" s="458">
        <f ca="1">IF(COUNTIF($D$64:$D1107,$D1107)&gt;=50,AVERAGE(OFFSET($H1107,0,0,-50,1)),"")</f>
        <v>0.99888835316548097</v>
      </c>
      <c r="O1107" s="458">
        <f t="shared" si="83"/>
        <v>0.99677084010285011</v>
      </c>
      <c r="P1107" s="458">
        <f t="shared" si="84"/>
        <v>0.99739829586668594</v>
      </c>
      <c r="Q1107" s="458">
        <f t="shared" si="85"/>
        <v>-6.2745576383582691E-4</v>
      </c>
      <c r="R1107" s="453">
        <f t="shared" si="86"/>
        <v>-7.5566376098946443E-4</v>
      </c>
      <c r="S1107" s="453">
        <f>IF(COUNTIF($D$64:$D1107,$D1107)&gt;=14,100-100/(1+(AVERAGEIFS($K$64:$K1107,$D$64:$D1107,$D1107,$K$64:$K1107,"&gt;0")*COUNTIFS($D$64:$D1107,$D1107,$K$64:$K1107,"&gt;0"))/(-AVERAGEIFS($K$64:$K1107,$D$64:$D1107,$D1107,$K$64:$K1107,"&lt;0")*COUNTIFS($D$64:$D1107,$D1107,$K$64:$K1107,"&lt;0"))),"")</f>
        <v>48.544804565311345</v>
      </c>
      <c r="T1107" s="453">
        <f ca="1">IF($D1107=$D1106,MIN(0,$H1107/MAX(OFFSET($H1107,0,0,-(COUNTIF($D$64:$D1107,$D1107)),1))-1),0)</f>
        <v>-6.4351657835542975E-3</v>
      </c>
      <c r="U1107" s="453">
        <f ca="1">IF(COUNTIF($D$64:$D1107,$D1107)&gt;=30,STDEV(OFFSET($K1107,0,0,-30,1))*SQRT(365),"")</f>
        <v>1.6518540937625219E-2</v>
      </c>
      <c r="V1107" s="453" t="str">
        <f ca="1">IF(COUNTIF($D$64:$D1107,$D1107)&lt;20,"Neutral",IF($H1107&gt;$M1107*1.05,"Bullish",IF($H1107&lt;$M1107*0.95,"Bearish","Neutral")))</f>
        <v>Neutral</v>
      </c>
      <c r="AB1107" s="433"/>
      <c r="AC1107" s="433"/>
      <c r="AD1107" s="433"/>
      <c r="AE1107" s="433"/>
      <c r="AF1107" s="433"/>
      <c r="AG1107" s="433"/>
      <c r="AH1107" s="433"/>
      <c r="AI1107" s="433"/>
      <c r="AJ1107" s="433"/>
      <c r="AK1107" s="433"/>
      <c r="AL1107" s="433"/>
      <c r="AM1107" s="433"/>
      <c r="AN1107" s="433"/>
      <c r="AO1107" s="433"/>
      <c r="AP1107" s="433"/>
      <c r="AQ1107" s="433"/>
      <c r="AR1107" s="433"/>
      <c r="AS1107" s="433"/>
      <c r="AT1107" s="433"/>
    </row>
    <row r="1108" spans="2:46" ht="20.149999999999999" customHeight="1">
      <c r="B1108" s="437">
        <v>46187</v>
      </c>
      <c r="C1108" s="419" t="s">
        <v>119</v>
      </c>
      <c r="D1108" s="419" t="s">
        <v>120</v>
      </c>
      <c r="E1108" s="457">
        <v>0.99641217962635753</v>
      </c>
      <c r="F1108" s="457">
        <v>0.9983925777493351</v>
      </c>
      <c r="G1108" s="457">
        <v>0.99418283568227894</v>
      </c>
      <c r="H1108" s="457">
        <v>0.99721219852842591</v>
      </c>
      <c r="I1108" s="457">
        <v>6797119201.1746283</v>
      </c>
      <c r="J1108" s="462">
        <v>60848198569.804916</v>
      </c>
      <c r="K1108" s="474">
        <f t="shared" si="82"/>
        <v>9.0492328466540428E-4</v>
      </c>
      <c r="L1108" s="458">
        <f ca="1">IF(COUNTIF($D$64:$D1108,$D1108)&gt;=7,AVERAGE(OFFSET($H1108,0,0,-7,1)),"")</f>
        <v>0.99651097696823299</v>
      </c>
      <c r="M1108" s="458">
        <f ca="1">IF(COUNTIF($D$64:$D1108,$D1108)&gt;=20,AVERAGE(OFFSET($H1108,0,0,-20,1)),"")</f>
        <v>0.99686674696237709</v>
      </c>
      <c r="N1108" s="458">
        <f ca="1">IF(COUNTIF($D$64:$D1108,$D1108)&gt;=50,AVERAGE(OFFSET($H1108,0,0,-50,1)),"")</f>
        <v>0.99885218977833901</v>
      </c>
      <c r="O1108" s="458">
        <f t="shared" si="83"/>
        <v>0.99683874139909256</v>
      </c>
      <c r="P1108" s="458">
        <f t="shared" si="84"/>
        <v>0.99738451087866664</v>
      </c>
      <c r="Q1108" s="458">
        <f t="shared" si="85"/>
        <v>-5.457694795740764E-4</v>
      </c>
      <c r="R1108" s="453">
        <f t="shared" si="86"/>
        <v>-7.1368490470638687E-4</v>
      </c>
      <c r="S1108" s="453">
        <f>IF(COUNTIF($D$64:$D1108,$D1108)&gt;=14,100-100/(1+(AVERAGEIFS($K$64:$K1108,$D$64:$D1108,$D1108,$K$64:$K1108,"&gt;0")*COUNTIFS($D$64:$D1108,$D1108,$K$64:$K1108,"&gt;0"))/(-AVERAGEIFS($K$64:$K1108,$D$64:$D1108,$D1108,$K$64:$K1108,"&lt;0")*COUNTIFS($D$64:$D1108,$D1108,$K$64:$K1108,"&lt;0"))),"")</f>
        <v>49.051394527955324</v>
      </c>
      <c r="T1108" s="453">
        <f ca="1">IF($D1108=$D1107,MIN(0,$H1108/MAX(OFFSET($H1108,0,0,-(COUNTIF($D$64:$D1108,$D1108)),1))-1),0)</f>
        <v>-5.5360658302470167E-3</v>
      </c>
      <c r="U1108" s="453">
        <f ca="1">IF(COUNTIF($D$64:$D1108,$D1108)&gt;=30,STDEV(OFFSET($K1108,0,0,-30,1))*SQRT(365),"")</f>
        <v>1.657431385679279E-2</v>
      </c>
      <c r="V1108" s="453" t="str">
        <f ca="1">IF(COUNTIF($D$64:$D1108,$D1108)&lt;20,"Neutral",IF($H1108&gt;$M1108*1.05,"Bullish",IF($H1108&lt;$M1108*0.95,"Bearish","Neutral")))</f>
        <v>Neutral</v>
      </c>
      <c r="AB1108" s="433"/>
      <c r="AC1108" s="433"/>
      <c r="AD1108" s="433"/>
      <c r="AE1108" s="433"/>
      <c r="AF1108" s="433"/>
      <c r="AG1108" s="433"/>
      <c r="AH1108" s="433"/>
      <c r="AI1108" s="433"/>
      <c r="AJ1108" s="433"/>
      <c r="AK1108" s="433"/>
      <c r="AL1108" s="433"/>
      <c r="AM1108" s="433"/>
      <c r="AN1108" s="433"/>
      <c r="AO1108" s="433"/>
      <c r="AP1108" s="433"/>
      <c r="AQ1108" s="433"/>
      <c r="AR1108" s="433"/>
      <c r="AS1108" s="433"/>
      <c r="AT1108" s="433"/>
    </row>
    <row r="1109" spans="2:46" ht="20.149999999999999" customHeight="1">
      <c r="B1109" s="437">
        <v>46188</v>
      </c>
      <c r="C1109" s="419" t="s">
        <v>119</v>
      </c>
      <c r="D1109" s="419" t="s">
        <v>120</v>
      </c>
      <c r="E1109" s="457">
        <v>0.9972013336584612</v>
      </c>
      <c r="F1109" s="457">
        <v>0.99897997514972126</v>
      </c>
      <c r="G1109" s="457">
        <v>0.99072633320126002</v>
      </c>
      <c r="H1109" s="457">
        <v>0.99690375275726983</v>
      </c>
      <c r="I1109" s="457">
        <v>6355658815.6235399</v>
      </c>
      <c r="J1109" s="462">
        <v>60829377731.512909</v>
      </c>
      <c r="K1109" s="474">
        <f t="shared" si="82"/>
        <v>-3.0930806062268168E-4</v>
      </c>
      <c r="L1109" s="458">
        <f ca="1">IF(COUNTIF($D$64:$D1109,$D1109)&gt;=7,AVERAGE(OFFSET($H1109,0,0,-7,1)),"")</f>
        <v>0.9966841151432394</v>
      </c>
      <c r="M1109" s="458">
        <f ca="1">IF(COUNTIF($D$64:$D1109,$D1109)&gt;=20,AVERAGE(OFFSET($H1109,0,0,-20,1)),"")</f>
        <v>0.99682014519260798</v>
      </c>
      <c r="N1109" s="458">
        <f ca="1">IF(COUNTIF($D$64:$D1109,$D1109)&gt;=50,AVERAGE(OFFSET($H1109,0,0,-50,1)),"")</f>
        <v>0.99880137165384664</v>
      </c>
      <c r="O1109" s="458">
        <f t="shared" si="83"/>
        <v>0.9968487431465044</v>
      </c>
      <c r="P1109" s="458">
        <f t="shared" si="84"/>
        <v>0.99734889916597058</v>
      </c>
      <c r="Q1109" s="458">
        <f t="shared" si="85"/>
        <v>-5.0015601946618027E-4</v>
      </c>
      <c r="R1109" s="453">
        <f t="shared" si="86"/>
        <v>-6.7097912765834552E-4</v>
      </c>
      <c r="S1109" s="453">
        <f>IF(COUNTIF($D$64:$D1109,$D1109)&gt;=14,100-100/(1+(AVERAGEIFS($K$64:$K1109,$D$64:$D1109,$D1109,$K$64:$K1109,"&gt;0")*COUNTIFS($D$64:$D1109,$D1109,$K$64:$K1109,"&gt;0"))/(-AVERAGEIFS($K$64:$K1109,$D$64:$D1109,$D1109,$K$64:$K1109,"&lt;0")*COUNTIFS($D$64:$D1109,$D1109,$K$64:$K1109,"&lt;0"))),"")</f>
        <v>48.886881929690993</v>
      </c>
      <c r="T1109" s="453">
        <f ca="1">IF($D1109=$D1108,MIN(0,$H1109/MAX(OFFSET($H1109,0,0,-(COUNTIF($D$64:$D1109,$D1109)),1))-1),0)</f>
        <v>-5.8436615410842885E-3</v>
      </c>
      <c r="U1109" s="453">
        <f ca="1">IF(COUNTIF($D$64:$D1109,$D1109)&gt;=30,STDEV(OFFSET($K1109,0,0,-30,1))*SQRT(365),"")</f>
        <v>1.6234523155733257E-2</v>
      </c>
      <c r="V1109" s="453" t="str">
        <f ca="1">IF(COUNTIF($D$64:$D1109,$D1109)&lt;20,"Neutral",IF($H1109&gt;$M1109*1.05,"Bullish",IF($H1109&lt;$M1109*0.95,"Bearish","Neutral")))</f>
        <v>Neutral</v>
      </c>
      <c r="AB1109" s="433"/>
      <c r="AC1109" s="433"/>
      <c r="AD1109" s="433"/>
      <c r="AE1109" s="433"/>
      <c r="AF1109" s="433"/>
      <c r="AG1109" s="433"/>
      <c r="AH1109" s="433"/>
      <c r="AI1109" s="433"/>
      <c r="AJ1109" s="433"/>
      <c r="AK1109" s="433"/>
      <c r="AL1109" s="433"/>
      <c r="AM1109" s="433"/>
      <c r="AN1109" s="433"/>
      <c r="AO1109" s="433"/>
      <c r="AP1109" s="433"/>
      <c r="AQ1109" s="433"/>
      <c r="AR1109" s="433"/>
      <c r="AS1109" s="433"/>
      <c r="AT1109" s="433"/>
    </row>
    <row r="1110" spans="2:46" ht="20.149999999999999" customHeight="1">
      <c r="B1110" s="437">
        <v>46189</v>
      </c>
      <c r="C1110" s="419" t="s">
        <v>119</v>
      </c>
      <c r="D1110" s="419" t="s">
        <v>120</v>
      </c>
      <c r="E1110" s="457">
        <v>0.99675984380704408</v>
      </c>
      <c r="F1110" s="457">
        <v>0.99975365937688843</v>
      </c>
      <c r="G1110" s="457">
        <v>0.99514390974010858</v>
      </c>
      <c r="H1110" s="457">
        <v>0.99621639191713529</v>
      </c>
      <c r="I1110" s="457">
        <v>4289548965.8967495</v>
      </c>
      <c r="J1110" s="462">
        <v>60787436137.786591</v>
      </c>
      <c r="K1110" s="474">
        <f t="shared" si="82"/>
        <v>-6.8949568926124361E-4</v>
      </c>
      <c r="L1110" s="458">
        <f ca="1">IF(COUNTIF($D$64:$D1110,$D1110)&gt;=7,AVERAGE(OFFSET($H1110,0,0,-7,1)),"")</f>
        <v>0.99684095274261664</v>
      </c>
      <c r="M1110" s="458">
        <f ca="1">IF(COUNTIF($D$64:$D1110,$D1110)&gt;=20,AVERAGE(OFFSET($H1110,0,0,-20,1)),"")</f>
        <v>0.99678496828072927</v>
      </c>
      <c r="N1110" s="458">
        <f ca="1">IF(COUNTIF($D$64:$D1110,$D1110)&gt;=50,AVERAGE(OFFSET($H1110,0,0,-50,1)),"")</f>
        <v>0.99871034032003858</v>
      </c>
      <c r="O1110" s="458">
        <f t="shared" si="83"/>
        <v>0.99675145834198609</v>
      </c>
      <c r="P1110" s="458">
        <f t="shared" si="84"/>
        <v>0.99726500974013088</v>
      </c>
      <c r="Q1110" s="458">
        <f t="shared" si="85"/>
        <v>-5.1355139814479589E-4</v>
      </c>
      <c r="R1110" s="453">
        <f t="shared" si="86"/>
        <v>-6.3949358175563562E-4</v>
      </c>
      <c r="S1110" s="453">
        <f>IF(COUNTIF($D$64:$D1110,$D1110)&gt;=14,100-100/(1+(AVERAGEIFS($K$64:$K1110,$D$64:$D1110,$D1110,$K$64:$K1110,"&gt;0")*COUNTIFS($D$64:$D1110,$D1110,$K$64:$K1110,"&gt;0"))/(-AVERAGEIFS($K$64:$K1110,$D$64:$D1110,$D1110,$K$64:$K1110,"&lt;0")*COUNTIFS($D$64:$D1110,$D1110,$K$64:$K1110,"&lt;0"))),"")</f>
        <v>48.524100031041719</v>
      </c>
      <c r="T1110" s="453">
        <f ca="1">IF($D1110=$D1109,MIN(0,$H1110/MAX(OFFSET($H1110,0,0,-(COUNTIF($D$64:$D1110,$D1110)),1))-1),0)</f>
        <v>-6.5291280509034433E-3</v>
      </c>
      <c r="U1110" s="453">
        <f ca="1">IF(COUNTIF($D$64:$D1110,$D1110)&gt;=30,STDEV(OFFSET($K1110,0,0,-30,1))*SQRT(365),"")</f>
        <v>1.6181446862570038E-2</v>
      </c>
      <c r="V1110" s="453" t="str">
        <f ca="1">IF(COUNTIF($D$64:$D1110,$D1110)&lt;20,"Neutral",IF($H1110&gt;$M1110*1.05,"Bullish",IF($H1110&lt;$M1110*0.95,"Bearish","Neutral")))</f>
        <v>Neutral</v>
      </c>
      <c r="AB1110" s="433"/>
      <c r="AC1110" s="433"/>
      <c r="AD1110" s="433"/>
      <c r="AE1110" s="433"/>
      <c r="AF1110" s="433"/>
      <c r="AG1110" s="433"/>
      <c r="AH1110" s="433"/>
      <c r="AI1110" s="433"/>
      <c r="AJ1110" s="433"/>
      <c r="AK1110" s="433"/>
      <c r="AL1110" s="433"/>
      <c r="AM1110" s="433"/>
      <c r="AN1110" s="433"/>
      <c r="AO1110" s="433"/>
      <c r="AP1110" s="433"/>
      <c r="AQ1110" s="433"/>
      <c r="AR1110" s="433"/>
      <c r="AS1110" s="433"/>
      <c r="AT1110" s="433"/>
    </row>
    <row r="1111" spans="2:46" ht="20.149999999999999" customHeight="1">
      <c r="B1111" s="437">
        <v>46190</v>
      </c>
      <c r="C1111" s="419" t="s">
        <v>119</v>
      </c>
      <c r="D1111" s="419" t="s">
        <v>120</v>
      </c>
      <c r="E1111" s="457">
        <v>0.99619939400271329</v>
      </c>
      <c r="F1111" s="457">
        <v>1.0024515134974954</v>
      </c>
      <c r="G1111" s="457">
        <v>0.99426217162795627</v>
      </c>
      <c r="H1111" s="457">
        <v>0.99610308892604738</v>
      </c>
      <c r="I1111" s="457">
        <v>4193702251.5213494</v>
      </c>
      <c r="J1111" s="462">
        <v>60780522581.263268</v>
      </c>
      <c r="K1111" s="474">
        <f t="shared" si="82"/>
        <v>-1.1373331337172221E-4</v>
      </c>
      <c r="L1111" s="458">
        <f ca="1">IF(COUNTIF($D$64:$D1111,$D1111)&gt;=7,AVERAGE(OFFSET($H1111,0,0,-7,1)),"")</f>
        <v>0.99687391556660887</v>
      </c>
      <c r="M1111" s="458">
        <f ca="1">IF(COUNTIF($D$64:$D1111,$D1111)&gt;=20,AVERAGE(OFFSET($H1111,0,0,-20,1)),"")</f>
        <v>0.99672940901573737</v>
      </c>
      <c r="N1111" s="458">
        <f ca="1">IF(COUNTIF($D$64:$D1111,$D1111)&gt;=50,AVERAGE(OFFSET($H1111,0,0,-50,1)),"")</f>
        <v>0.99860748033233715</v>
      </c>
      <c r="O1111" s="458">
        <f t="shared" si="83"/>
        <v>0.99665170920107249</v>
      </c>
      <c r="P1111" s="458">
        <f t="shared" si="84"/>
        <v>0.9971789415316803</v>
      </c>
      <c r="Q1111" s="458">
        <f t="shared" si="85"/>
        <v>-5.272323306078075E-4</v>
      </c>
      <c r="R1111" s="453">
        <f t="shared" si="86"/>
        <v>-6.1704133152606997E-4</v>
      </c>
      <c r="S1111" s="453">
        <f>IF(COUNTIF($D$64:$D1111,$D1111)&gt;=14,100-100/(1+(AVERAGEIFS($K$64:$K1111,$D$64:$D1111,$D1111,$K$64:$K1111,"&gt;0")*COUNTIFS($D$64:$D1111,$D1111,$K$64:$K1111,"&gt;0"))/(-AVERAGEIFS($K$64:$K1111,$D$64:$D1111,$D1111,$K$64:$K1111,"&lt;0")*COUNTIFS($D$64:$D1111,$D1111,$K$64:$K1111,"&lt;0"))),"")</f>
        <v>48.464775322790715</v>
      </c>
      <c r="T1111" s="453">
        <f ca="1">IF($D1111=$D1110,MIN(0,$H1111/MAX(OFFSET($H1111,0,0,-(COUNTIF($D$64:$D1111,$D1111)),1))-1),0)</f>
        <v>-6.6421187849085017E-3</v>
      </c>
      <c r="U1111" s="453">
        <f ca="1">IF(COUNTIF($D$64:$D1111,$D1111)&gt;=30,STDEV(OFFSET($K1111,0,0,-30,1))*SQRT(365),"")</f>
        <v>1.6060617235032808E-2</v>
      </c>
      <c r="V1111" s="453" t="str">
        <f ca="1">IF(COUNTIF($D$64:$D1111,$D1111)&lt;20,"Neutral",IF($H1111&gt;$M1111*1.05,"Bullish",IF($H1111&lt;$M1111*0.95,"Bearish","Neutral")))</f>
        <v>Neutral</v>
      </c>
      <c r="AB1111" s="433"/>
      <c r="AC1111" s="433"/>
      <c r="AD1111" s="433"/>
      <c r="AE1111" s="433"/>
      <c r="AF1111" s="433"/>
      <c r="AG1111" s="433"/>
      <c r="AH1111" s="433"/>
      <c r="AI1111" s="433"/>
      <c r="AJ1111" s="433"/>
      <c r="AK1111" s="433"/>
      <c r="AL1111" s="433"/>
      <c r="AM1111" s="433"/>
      <c r="AN1111" s="433"/>
      <c r="AO1111" s="433"/>
      <c r="AP1111" s="433"/>
      <c r="AQ1111" s="433"/>
      <c r="AR1111" s="433"/>
      <c r="AS1111" s="433"/>
      <c r="AT1111" s="433"/>
    </row>
    <row r="1112" spans="2:46" ht="20.149999999999999" customHeight="1">
      <c r="B1112" s="437">
        <v>46191</v>
      </c>
      <c r="C1112" s="419" t="s">
        <v>119</v>
      </c>
      <c r="D1112" s="419" t="s">
        <v>120</v>
      </c>
      <c r="E1112" s="457">
        <v>0.99566310322922524</v>
      </c>
      <c r="F1112" s="457">
        <v>1.0011975221223526</v>
      </c>
      <c r="G1112" s="457">
        <v>0.98749837308559318</v>
      </c>
      <c r="H1112" s="457">
        <v>0.99666934337095292</v>
      </c>
      <c r="I1112" s="457">
        <v>6777872919.2292843</v>
      </c>
      <c r="J1112" s="462">
        <v>60815074467.968513</v>
      </c>
      <c r="K1112" s="474">
        <f t="shared" si="82"/>
        <v>5.6846972085589087E-4</v>
      </c>
      <c r="L1112" s="458">
        <f ca="1">IF(COUNTIF($D$64:$D1112,$D1112)&gt;=7,AVERAGE(OFFSET($H1112,0,0,-7,1)),"")</f>
        <v>0.99674512344579269</v>
      </c>
      <c r="M1112" s="458">
        <f ca="1">IF(COUNTIF($D$64:$D1112,$D1112)&gt;=20,AVERAGE(OFFSET($H1112,0,0,-20,1)),"")</f>
        <v>0.99671351399680219</v>
      </c>
      <c r="N1112" s="458">
        <f ca="1">IF(COUNTIF($D$64:$D1112,$D1112)&gt;=50,AVERAGE(OFFSET($H1112,0,0,-50,1)),"")</f>
        <v>0.99852642962398119</v>
      </c>
      <c r="O1112" s="458">
        <f t="shared" si="83"/>
        <v>0.99665442215028488</v>
      </c>
      <c r="P1112" s="458">
        <f t="shared" si="84"/>
        <v>0.99714119351977459</v>
      </c>
      <c r="Q1112" s="458">
        <f t="shared" si="85"/>
        <v>-4.8677136948971356E-4</v>
      </c>
      <c r="R1112" s="453">
        <f t="shared" si="86"/>
        <v>-5.9098733911879865E-4</v>
      </c>
      <c r="S1112" s="453">
        <f>IF(COUNTIF($D$64:$D1112,$D1112)&gt;=14,100-100/(1+(AVERAGEIFS($K$64:$K1112,$D$64:$D1112,$D1112,$K$64:$K1112,"&gt;0")*COUNTIFS($D$64:$D1112,$D1112,$K$64:$K1112,"&gt;0"))/(-AVERAGEIFS($K$64:$K1112,$D$64:$D1112,$D1112,$K$64:$K1112,"&lt;0")*COUNTIFS($D$64:$D1112,$D1112,$K$64:$K1112,"&lt;0"))),"")</f>
        <v>48.777783823385235</v>
      </c>
      <c r="T1112" s="453">
        <f ca="1">IF($D1112=$D1111,MIN(0,$H1112/MAX(OFFSET($H1112,0,0,-(COUNTIF($D$64:$D1112,$D1112)),1))-1),0)</f>
        <v>-6.0774249074641018E-3</v>
      </c>
      <c r="U1112" s="453">
        <f ca="1">IF(COUNTIF($D$64:$D1112,$D1112)&gt;=30,STDEV(OFFSET($K1112,0,0,-30,1))*SQRT(365),"")</f>
        <v>1.6154175809408724E-2</v>
      </c>
      <c r="V1112" s="453" t="str">
        <f ca="1">IF(COUNTIF($D$64:$D1112,$D1112)&lt;20,"Neutral",IF($H1112&gt;$M1112*1.05,"Bullish",IF($H1112&lt;$M1112*0.95,"Bearish","Neutral")))</f>
        <v>Neutral</v>
      </c>
      <c r="AB1112" s="433"/>
      <c r="AC1112" s="433"/>
      <c r="AD1112" s="433"/>
      <c r="AE1112" s="433"/>
      <c r="AF1112" s="433"/>
      <c r="AG1112" s="433"/>
      <c r="AH1112" s="433"/>
      <c r="AI1112" s="433"/>
      <c r="AJ1112" s="433"/>
      <c r="AK1112" s="433"/>
      <c r="AL1112" s="433"/>
      <c r="AM1112" s="433"/>
      <c r="AN1112" s="433"/>
      <c r="AO1112" s="433"/>
      <c r="AP1112" s="433"/>
      <c r="AQ1112" s="433"/>
      <c r="AR1112" s="433"/>
      <c r="AS1112" s="433"/>
      <c r="AT1112" s="433"/>
    </row>
    <row r="1113" spans="2:46" ht="20.149999999999999" customHeight="1">
      <c r="B1113" s="437">
        <v>46192</v>
      </c>
      <c r="C1113" s="419" t="s">
        <v>119</v>
      </c>
      <c r="D1113" s="419" t="s">
        <v>120</v>
      </c>
      <c r="E1113" s="457">
        <v>0.99668563355186968</v>
      </c>
      <c r="F1113" s="457">
        <v>1.002270329629342</v>
      </c>
      <c r="G1113" s="457">
        <v>0.9915616522985754</v>
      </c>
      <c r="H1113" s="457">
        <v>0.99647102490349504</v>
      </c>
      <c r="I1113" s="457">
        <v>5078992881.9600325</v>
      </c>
      <c r="J1113" s="462">
        <v>60802973411.136536</v>
      </c>
      <c r="K1113" s="474">
        <f t="shared" si="82"/>
        <v>-1.9898120552908072E-4</v>
      </c>
      <c r="L1113" s="458">
        <f ca="1">IF(COUNTIF($D$64:$D1113,$D1113)&gt;=7,AVERAGE(OFFSET($H1113,0,0,-7,1)),"")</f>
        <v>0.99655520203693082</v>
      </c>
      <c r="M1113" s="458">
        <f ca="1">IF(COUNTIF($D$64:$D1113,$D1113)&gt;=20,AVERAGE(OFFSET($H1113,0,0,-20,1)),"")</f>
        <v>0.99667770418791424</v>
      </c>
      <c r="N1113" s="458">
        <f ca="1">IF(COUNTIF($D$64:$D1113,$D1113)&gt;=50,AVERAGE(OFFSET($H1113,0,0,-50,1)),"")</f>
        <v>0.99844137117543796</v>
      </c>
      <c r="O1113" s="458">
        <f t="shared" si="83"/>
        <v>0.99662620718924033</v>
      </c>
      <c r="P1113" s="458">
        <f t="shared" si="84"/>
        <v>0.99709155140005024</v>
      </c>
      <c r="Q1113" s="458">
        <f t="shared" si="85"/>
        <v>-4.6534421080990374E-4</v>
      </c>
      <c r="R1113" s="453">
        <f t="shared" si="86"/>
        <v>-5.6585871345701962E-4</v>
      </c>
      <c r="S1113" s="453">
        <f>IF(COUNTIF($D$64:$D1113,$D1113)&gt;=14,100-100/(1+(AVERAGEIFS($K$64:$K1113,$D$64:$D1113,$D1113,$K$64:$K1113,"&gt;0")*COUNTIFS($D$64:$D1113,$D1113,$K$64:$K1113,"&gt;0"))/(-AVERAGEIFS($K$64:$K1113,$D$64:$D1113,$D1113,$K$64:$K1113,"&lt;0")*COUNTIFS($D$64:$D1113,$D1113,$K$64:$K1113,"&lt;0"))),"")</f>
        <v>48.674303821618452</v>
      </c>
      <c r="T1113" s="453">
        <f ca="1">IF($D1113=$D1112,MIN(0,$H1113/MAX(OFFSET($H1113,0,0,-(COUNTIF($D$64:$D1113,$D1113)),1))-1),0)</f>
        <v>-6.2751968196586017E-3</v>
      </c>
      <c r="U1113" s="453">
        <f ca="1">IF(COUNTIF($D$64:$D1113,$D1113)&gt;=30,STDEV(OFFSET($K1113,0,0,-30,1))*SQRT(365),"")</f>
        <v>1.5069081588678482E-2</v>
      </c>
      <c r="V1113" s="453" t="str">
        <f ca="1">IF(COUNTIF($D$64:$D1113,$D1113)&lt;20,"Neutral",IF($H1113&gt;$M1113*1.05,"Bullish",IF($H1113&lt;$M1113*0.95,"Bearish","Neutral")))</f>
        <v>Neutral</v>
      </c>
      <c r="AB1113" s="433"/>
      <c r="AC1113" s="433"/>
      <c r="AD1113" s="433"/>
      <c r="AE1113" s="433"/>
      <c r="AF1113" s="433"/>
      <c r="AG1113" s="433"/>
      <c r="AH1113" s="433"/>
      <c r="AI1113" s="433"/>
      <c r="AJ1113" s="433"/>
      <c r="AK1113" s="433"/>
      <c r="AL1113" s="433"/>
      <c r="AM1113" s="433"/>
      <c r="AN1113" s="433"/>
      <c r="AO1113" s="433"/>
      <c r="AP1113" s="433"/>
      <c r="AQ1113" s="433"/>
      <c r="AR1113" s="433"/>
      <c r="AS1113" s="433"/>
      <c r="AT1113" s="433"/>
    </row>
    <row r="1114" spans="2:46" ht="20.149999999999999" customHeight="1">
      <c r="B1114" s="437">
        <v>46193</v>
      </c>
      <c r="C1114" s="419" t="s">
        <v>119</v>
      </c>
      <c r="D1114" s="419" t="s">
        <v>120</v>
      </c>
      <c r="E1114" s="457">
        <v>0.99646892611406479</v>
      </c>
      <c r="F1114" s="457">
        <v>1.0016110995941412</v>
      </c>
      <c r="G1114" s="457">
        <v>0.99107347810643731</v>
      </c>
      <c r="H1114" s="457">
        <v>0.99692094217500715</v>
      </c>
      <c r="I1114" s="457">
        <v>7094855429.2214584</v>
      </c>
      <c r="J1114" s="462">
        <v>60830426600.655624</v>
      </c>
      <c r="K1114" s="474">
        <f t="shared" si="82"/>
        <v>4.5151064132120666E-4</v>
      </c>
      <c r="L1114" s="458">
        <f ca="1">IF(COUNTIF($D$64:$D1114,$D1114)&gt;=7,AVERAGE(OFFSET($H1114,0,0,-7,1)),"")</f>
        <v>0.99664239179690484</v>
      </c>
      <c r="M1114" s="458">
        <f ca="1">IF(COUNTIF($D$64:$D1114,$D1114)&gt;=20,AVERAGE(OFFSET($H1114,0,0,-20,1)),"")</f>
        <v>0.99663703161169148</v>
      </c>
      <c r="N1114" s="458">
        <f ca="1">IF(COUNTIF($D$64:$D1114,$D1114)&gt;=50,AVERAGE(OFFSET($H1114,0,0,-50,1)),"")</f>
        <v>0.9983506760469445</v>
      </c>
      <c r="O1114" s="458">
        <f t="shared" si="83"/>
        <v>0.99667155103320448</v>
      </c>
      <c r="P1114" s="458">
        <f t="shared" si="84"/>
        <v>0.99707891367967671</v>
      </c>
      <c r="Q1114" s="458">
        <f t="shared" si="85"/>
        <v>-4.073626464722313E-4</v>
      </c>
      <c r="R1114" s="453">
        <f t="shared" si="86"/>
        <v>-5.3415950006006191E-4</v>
      </c>
      <c r="S1114" s="453">
        <f>IF(COUNTIF($D$64:$D1114,$D1114)&gt;=14,100-100/(1+(AVERAGEIFS($K$64:$K1114,$D$64:$D1114,$D1114,$K$64:$K1114,"&gt;0")*COUNTIFS($D$64:$D1114,$D1114,$K$64:$K1114,"&gt;0"))/(-AVERAGEIFS($K$64:$K1114,$D$64:$D1114,$D1114,$K$64:$K1114,"&lt;0")*COUNTIFS($D$64:$D1114,$D1114,$K$64:$K1114,"&lt;0"))),"")</f>
        <v>48.92019307173608</v>
      </c>
      <c r="T1114" s="453">
        <f ca="1">IF($D1114=$D1113,MIN(0,$H1114/MAX(OFFSET($H1114,0,0,-(COUNTIF($D$64:$D1114,$D1114)),1))-1),0)</f>
        <v>-5.8265194964779443E-3</v>
      </c>
      <c r="U1114" s="453">
        <f ca="1">IF(COUNTIF($D$64:$D1114,$D1114)&gt;=30,STDEV(OFFSET($K1114,0,0,-30,1))*SQRT(365),"")</f>
        <v>1.477999259712416E-2</v>
      </c>
      <c r="V1114" s="453" t="str">
        <f ca="1">IF(COUNTIF($D$64:$D1114,$D1114)&lt;20,"Neutral",IF($H1114&gt;$M1114*1.05,"Bullish",IF($H1114&lt;$M1114*0.95,"Bearish","Neutral")))</f>
        <v>Neutral</v>
      </c>
      <c r="AB1114" s="433"/>
      <c r="AC1114" s="433"/>
      <c r="AD1114" s="433"/>
      <c r="AE1114" s="433"/>
      <c r="AF1114" s="433"/>
      <c r="AG1114" s="433"/>
      <c r="AH1114" s="433"/>
      <c r="AI1114" s="433"/>
      <c r="AJ1114" s="433"/>
      <c r="AK1114" s="433"/>
      <c r="AL1114" s="433"/>
      <c r="AM1114" s="433"/>
      <c r="AN1114" s="433"/>
      <c r="AO1114" s="433"/>
      <c r="AP1114" s="433"/>
      <c r="AQ1114" s="433"/>
      <c r="AR1114" s="433"/>
      <c r="AS1114" s="433"/>
      <c r="AT1114" s="433"/>
    </row>
    <row r="1115" spans="2:46" ht="20.149999999999999" customHeight="1">
      <c r="B1115" s="437">
        <v>46194</v>
      </c>
      <c r="C1115" s="419" t="s">
        <v>119</v>
      </c>
      <c r="D1115" s="419" t="s">
        <v>120</v>
      </c>
      <c r="E1115" s="457">
        <v>0.99695565792086394</v>
      </c>
      <c r="F1115" s="457">
        <v>0.99943010584591141</v>
      </c>
      <c r="G1115" s="457">
        <v>0.99381340677940322</v>
      </c>
      <c r="H1115" s="457">
        <v>0.99630104957548382</v>
      </c>
      <c r="I1115" s="457">
        <v>4915403273.33988</v>
      </c>
      <c r="J1115" s="462">
        <v>60792601804.645905</v>
      </c>
      <c r="K1115" s="474">
        <f t="shared" si="82"/>
        <v>-6.2180717978588262E-4</v>
      </c>
      <c r="L1115" s="458">
        <f ca="1">IF(COUNTIF($D$64:$D1115,$D1115)&gt;=7,AVERAGE(OFFSET($H1115,0,0,-7,1)),"")</f>
        <v>0.99651222766077019</v>
      </c>
      <c r="M1115" s="458">
        <f ca="1">IF(COUNTIF($D$64:$D1115,$D1115)&gt;=20,AVERAGE(OFFSET($H1115,0,0,-20,1)),"")</f>
        <v>0.99658588277393145</v>
      </c>
      <c r="N1115" s="458">
        <f ca="1">IF(COUNTIF($D$64:$D1115,$D1115)&gt;=50,AVERAGE(OFFSET($H1115,0,0,-50,1)),"")</f>
        <v>0.99825274994964974</v>
      </c>
      <c r="O1115" s="458">
        <f t="shared" si="83"/>
        <v>0.99661455080893979</v>
      </c>
      <c r="P1115" s="458">
        <f t="shared" si="84"/>
        <v>0.99702129411640317</v>
      </c>
      <c r="Q1115" s="458">
        <f t="shared" si="85"/>
        <v>-4.0674330746337528E-4</v>
      </c>
      <c r="R1115" s="453">
        <f t="shared" si="86"/>
        <v>-5.0867626154072463E-4</v>
      </c>
      <c r="S1115" s="453">
        <f>IF(COUNTIF($D$64:$D1115,$D1115)&gt;=14,100-100/(1+(AVERAGEIFS($K$64:$K1115,$D$64:$D1115,$D1115,$K$64:$K1115,"&gt;0")*COUNTIFS($D$64:$D1115,$D1115,$K$64:$K1115,"&gt;0"))/(-AVERAGEIFS($K$64:$K1115,$D$64:$D1115,$D1115,$K$64:$K1115,"&lt;0")*COUNTIFS($D$64:$D1115,$D1115,$K$64:$K1115,"&lt;0"))),"")</f>
        <v>48.599547929164437</v>
      </c>
      <c r="T1115" s="453">
        <f ca="1">IF($D1115=$D1114,MIN(0,$H1115/MAX(OFFSET($H1115,0,0,-(COUNTIF($D$64:$D1115,$D1115)),1))-1),0)</f>
        <v>-6.4447037046077016E-3</v>
      </c>
      <c r="U1115" s="453">
        <f ca="1">IF(COUNTIF($D$64:$D1115,$D1115)&gt;=30,STDEV(OFFSET($K1115,0,0,-30,1))*SQRT(365),"")</f>
        <v>1.4281908040268309E-2</v>
      </c>
      <c r="V1115" s="453" t="str">
        <f ca="1">IF(COUNTIF($D$64:$D1115,$D1115)&lt;20,"Neutral",IF($H1115&gt;$M1115*1.05,"Bullish",IF($H1115&lt;$M1115*0.95,"Bearish","Neutral")))</f>
        <v>Neutral</v>
      </c>
      <c r="AB1115" s="433"/>
      <c r="AC1115" s="433"/>
      <c r="AD1115" s="433"/>
      <c r="AE1115" s="433"/>
      <c r="AF1115" s="433"/>
      <c r="AG1115" s="433"/>
      <c r="AH1115" s="433"/>
      <c r="AI1115" s="433"/>
      <c r="AJ1115" s="433"/>
      <c r="AK1115" s="433"/>
      <c r="AL1115" s="433"/>
      <c r="AM1115" s="433"/>
      <c r="AN1115" s="433"/>
      <c r="AO1115" s="433"/>
      <c r="AP1115" s="433"/>
      <c r="AQ1115" s="433"/>
      <c r="AR1115" s="433"/>
      <c r="AS1115" s="433"/>
      <c r="AT1115" s="433"/>
    </row>
    <row r="1116" spans="2:46" ht="20.149999999999999" customHeight="1">
      <c r="B1116" s="437">
        <v>46195</v>
      </c>
      <c r="C1116" s="419" t="s">
        <v>119</v>
      </c>
      <c r="D1116" s="419" t="s">
        <v>120</v>
      </c>
      <c r="E1116" s="457">
        <v>0.99661793051000525</v>
      </c>
      <c r="F1116" s="457">
        <v>0.99913757893076682</v>
      </c>
      <c r="G1116" s="457">
        <v>0.99147428604200538</v>
      </c>
      <c r="H1116" s="457">
        <v>0.99546510624273965</v>
      </c>
      <c r="I1116" s="457">
        <v>4313630457.3620014</v>
      </c>
      <c r="J1116" s="462">
        <v>60741593958.99482</v>
      </c>
      <c r="K1116" s="474">
        <f t="shared" si="82"/>
        <v>-8.3904692572622785E-4</v>
      </c>
      <c r="L1116" s="458">
        <f ca="1">IF(COUNTIF($D$64:$D1116,$D1116)&gt;=7,AVERAGE(OFFSET($H1116,0,0,-7,1)),"")</f>
        <v>0.996306706730123</v>
      </c>
      <c r="M1116" s="458">
        <f ca="1">IF(COUNTIF($D$64:$D1116,$D1116)&gt;=20,AVERAGE(OFFSET($H1116,0,0,-20,1)),"")</f>
        <v>0.99649705400920752</v>
      </c>
      <c r="N1116" s="458">
        <f ca="1">IF(COUNTIF($D$64:$D1116,$D1116)&gt;=50,AVERAGE(OFFSET($H1116,0,0,-50,1)),"")</f>
        <v>0.99813751081698887</v>
      </c>
      <c r="O1116" s="458">
        <f t="shared" si="83"/>
        <v>0.99643771318337049</v>
      </c>
      <c r="P1116" s="458">
        <f t="shared" si="84"/>
        <v>0.99690602094057623</v>
      </c>
      <c r="Q1116" s="458">
        <f t="shared" si="85"/>
        <v>-4.6830775720574369E-4</v>
      </c>
      <c r="R1116" s="453">
        <f t="shared" si="86"/>
        <v>-5.0060256067372842E-4</v>
      </c>
      <c r="S1116" s="453">
        <f>IF(COUNTIF($D$64:$D1116,$D1116)&gt;=14,100-100/(1+(AVERAGEIFS($K$64:$K1116,$D$64:$D1116,$D1116,$K$64:$K1116,"&gt;0")*COUNTIFS($D$64:$D1116,$D1116,$K$64:$K1116,"&gt;0"))/(-AVERAGEIFS($K$64:$K1116,$D$64:$D1116,$D1116,$K$64:$K1116,"&lt;0")*COUNTIFS($D$64:$D1116,$D1116,$K$64:$K1116,"&lt;0"))),"")</f>
        <v>48.173483699244869</v>
      </c>
      <c r="T1116" s="453">
        <f ca="1">IF($D1116=$D1115,MIN(0,$H1116/MAX(OFFSET($H1116,0,0,-(COUNTIF($D$64:$D1116,$D1116)),1))-1),0)</f>
        <v>-7.2783432215034471E-3</v>
      </c>
      <c r="U1116" s="453">
        <f ca="1">IF(COUNTIF($D$64:$D1116,$D1116)&gt;=30,STDEV(OFFSET($K1116,0,0,-30,1))*SQRT(365),"")</f>
        <v>1.4434148416878225E-2</v>
      </c>
      <c r="V1116" s="453" t="str">
        <f ca="1">IF(COUNTIF($D$64:$D1116,$D1116)&lt;20,"Neutral",IF($H1116&gt;$M1116*1.05,"Bullish",IF($H1116&lt;$M1116*0.95,"Bearish","Neutral")))</f>
        <v>Neutral</v>
      </c>
      <c r="AB1116" s="433"/>
      <c r="AC1116" s="433"/>
      <c r="AD1116" s="433"/>
      <c r="AE1116" s="433"/>
      <c r="AF1116" s="433"/>
      <c r="AG1116" s="433"/>
      <c r="AH1116" s="433"/>
      <c r="AI1116" s="433"/>
      <c r="AJ1116" s="433"/>
      <c r="AK1116" s="433"/>
      <c r="AL1116" s="433"/>
      <c r="AM1116" s="433"/>
      <c r="AN1116" s="433"/>
      <c r="AO1116" s="433"/>
      <c r="AP1116" s="433"/>
      <c r="AQ1116" s="433"/>
      <c r="AR1116" s="433"/>
      <c r="AS1116" s="433"/>
      <c r="AT1116" s="433"/>
    </row>
    <row r="1117" spans="2:46" ht="20.149999999999999" customHeight="1">
      <c r="B1117" s="437">
        <v>46196</v>
      </c>
      <c r="C1117" s="419" t="s">
        <v>119</v>
      </c>
      <c r="D1117" s="419" t="s">
        <v>120</v>
      </c>
      <c r="E1117" s="457">
        <v>0.995179626184862</v>
      </c>
      <c r="F1117" s="457">
        <v>1.0009528555659049</v>
      </c>
      <c r="G1117" s="457">
        <v>0.99089117240316704</v>
      </c>
      <c r="H1117" s="457">
        <v>0.99568903642922968</v>
      </c>
      <c r="I1117" s="457">
        <v>4841987384.3458948</v>
      </c>
      <c r="J1117" s="462">
        <v>60755257799.522865</v>
      </c>
      <c r="K1117" s="474">
        <f t="shared" si="82"/>
        <v>2.2495031225666651E-4</v>
      </c>
      <c r="L1117" s="458">
        <f ca="1">IF(COUNTIF($D$64:$D1117,$D1117)&gt;=7,AVERAGE(OFFSET($H1117,0,0,-7,1)),"")</f>
        <v>0.99623137023185071</v>
      </c>
      <c r="M1117" s="458">
        <f ca="1">IF(COUNTIF($D$64:$D1117,$D1117)&gt;=20,AVERAGE(OFFSET($H1117,0,0,-20,1)),"")</f>
        <v>0.99640384928627179</v>
      </c>
      <c r="N1117" s="458">
        <f ca="1">IF(COUNTIF($D$64:$D1117,$D1117)&gt;=50,AVERAGE(OFFSET($H1117,0,0,-50,1)),"")</f>
        <v>0.99804232861057007</v>
      </c>
      <c r="O1117" s="458">
        <f t="shared" si="83"/>
        <v>0.99632253214427191</v>
      </c>
      <c r="P1117" s="458">
        <f t="shared" si="84"/>
        <v>0.9968158739397357</v>
      </c>
      <c r="Q1117" s="458">
        <f t="shared" si="85"/>
        <v>-4.9334179546378643E-4</v>
      </c>
      <c r="R1117" s="453">
        <f t="shared" si="86"/>
        <v>-4.9915040763174007E-4</v>
      </c>
      <c r="S1117" s="453">
        <f>IF(COUNTIF($D$64:$D1117,$D1117)&gt;=14,100-100/(1+(AVERAGEIFS($K$64:$K1117,$D$64:$D1117,$D1117,$K$64:$K1117,"&gt;0")*COUNTIFS($D$64:$D1117,$D1117,$K$64:$K1117,"&gt;0"))/(-AVERAGEIFS($K$64:$K1117,$D$64:$D1117,$D1117,$K$64:$K1117,"&lt;0")*COUNTIFS($D$64:$D1117,$D1117,$K$64:$K1117,"&lt;0"))),"")</f>
        <v>48.295011500623069</v>
      </c>
      <c r="T1117" s="453">
        <f ca="1">IF($D1117=$D1116,MIN(0,$H1117/MAX(OFFSET($H1117,0,0,-(COUNTIF($D$64:$D1117,$D1117)),1))-1),0)</f>
        <v>-7.0550301748271149E-3</v>
      </c>
      <c r="U1117" s="453">
        <f ca="1">IF(COUNTIF($D$64:$D1117,$D1117)&gt;=30,STDEV(OFFSET($K1117,0,0,-30,1))*SQRT(365),"")</f>
        <v>1.4396813036886504E-2</v>
      </c>
      <c r="V1117" s="453" t="str">
        <f ca="1">IF(COUNTIF($D$64:$D1117,$D1117)&lt;20,"Neutral",IF($H1117&gt;$M1117*1.05,"Bullish",IF($H1117&lt;$M1117*0.95,"Bearish","Neutral")))</f>
        <v>Neutral</v>
      </c>
      <c r="AB1117" s="433"/>
      <c r="AC1117" s="433"/>
      <c r="AD1117" s="433"/>
      <c r="AE1117" s="433"/>
      <c r="AF1117" s="433"/>
      <c r="AG1117" s="433"/>
      <c r="AH1117" s="433"/>
      <c r="AI1117" s="433"/>
      <c r="AJ1117" s="433"/>
      <c r="AK1117" s="433"/>
      <c r="AL1117" s="433"/>
      <c r="AM1117" s="433"/>
      <c r="AN1117" s="433"/>
      <c r="AO1117" s="433"/>
      <c r="AP1117" s="433"/>
      <c r="AQ1117" s="433"/>
      <c r="AR1117" s="433"/>
      <c r="AS1117" s="433"/>
      <c r="AT1117" s="433"/>
    </row>
    <row r="1118" spans="2:46" ht="20.149999999999999" customHeight="1">
      <c r="B1118" s="437">
        <v>46197</v>
      </c>
      <c r="C1118" s="419" t="s">
        <v>119</v>
      </c>
      <c r="D1118" s="419" t="s">
        <v>120</v>
      </c>
      <c r="E1118" s="457">
        <v>0.99561103454809707</v>
      </c>
      <c r="F1118" s="457">
        <v>0.99838575236702232</v>
      </c>
      <c r="G1118" s="457">
        <v>0.99147392267493684</v>
      </c>
      <c r="H1118" s="457">
        <v>0.99526411759147881</v>
      </c>
      <c r="I1118" s="457">
        <v>6601491929.2407227</v>
      </c>
      <c r="J1118" s="462">
        <v>60729329972.071831</v>
      </c>
      <c r="K1118" s="474">
        <f t="shared" si="82"/>
        <v>-4.2675857843599285E-4</v>
      </c>
      <c r="L1118" s="458">
        <f ca="1">IF(COUNTIF($D$64:$D1118,$D1118)&gt;=7,AVERAGE(OFFSET($H1118,0,0,-7,1)),"")</f>
        <v>0.99611151718405533</v>
      </c>
      <c r="M1118" s="458">
        <f ca="1">IF(COUNTIF($D$64:$D1118,$D1118)&gt;=20,AVERAGE(OFFSET($H1118,0,0,-20,1)),"")</f>
        <v>0.99634417760829597</v>
      </c>
      <c r="N1118" s="458">
        <f ca="1">IF(COUNTIF($D$64:$D1118,$D1118)&gt;=50,AVERAGE(OFFSET($H1118,0,0,-50,1)),"")</f>
        <v>0.99791495517063578</v>
      </c>
      <c r="O1118" s="458">
        <f t="shared" si="83"/>
        <v>0.99615969913614988</v>
      </c>
      <c r="P1118" s="458">
        <f t="shared" si="84"/>
        <v>0.99670092902505003</v>
      </c>
      <c r="Q1118" s="458">
        <f t="shared" si="85"/>
        <v>-5.4122988890015211E-4</v>
      </c>
      <c r="R1118" s="453">
        <f t="shared" si="86"/>
        <v>-5.0756630388542245E-4</v>
      </c>
      <c r="S1118" s="453">
        <f>IF(COUNTIF($D$64:$D1118,$D1118)&gt;=14,100-100/(1+(AVERAGEIFS($K$64:$K1118,$D$64:$D1118,$D1118,$K$64:$K1118,"&gt;0")*COUNTIFS($D$64:$D1118,$D1118,$K$64:$K1118,"&gt;0"))/(-AVERAGEIFS($K$64:$K1118,$D$64:$D1118,$D1118,$K$64:$K1118,"&lt;0")*COUNTIFS($D$64:$D1118,$D1118,$K$64:$K1118,"&lt;0"))),"")</f>
        <v>48.081119837556102</v>
      </c>
      <c r="T1118" s="453">
        <f ca="1">IF($D1118=$D1117,MIN(0,$H1118/MAX(OFFSET($H1118,0,0,-(COUNTIF($D$64:$D1118,$D1118)),1))-1),0)</f>
        <v>-7.4787779586148462E-3</v>
      </c>
      <c r="U1118" s="453">
        <f ca="1">IF(COUNTIF($D$64:$D1118,$D1118)&gt;=30,STDEV(OFFSET($K1118,0,0,-30,1))*SQRT(365),"")</f>
        <v>1.4050132790357604E-2</v>
      </c>
      <c r="V1118" s="453" t="str">
        <f ca="1">IF(COUNTIF($D$64:$D1118,$D1118)&lt;20,"Neutral",IF($H1118&gt;$M1118*1.05,"Bullish",IF($H1118&lt;$M1118*0.95,"Bearish","Neutral")))</f>
        <v>Neutral</v>
      </c>
      <c r="AB1118" s="433"/>
      <c r="AC1118" s="433"/>
      <c r="AD1118" s="433"/>
      <c r="AE1118" s="433"/>
      <c r="AF1118" s="433"/>
      <c r="AG1118" s="433"/>
      <c r="AH1118" s="433"/>
      <c r="AI1118" s="433"/>
      <c r="AJ1118" s="433"/>
      <c r="AK1118" s="433"/>
      <c r="AL1118" s="433"/>
      <c r="AM1118" s="433"/>
      <c r="AN1118" s="433"/>
      <c r="AO1118" s="433"/>
      <c r="AP1118" s="433"/>
      <c r="AQ1118" s="433"/>
      <c r="AR1118" s="433"/>
      <c r="AS1118" s="433"/>
      <c r="AT1118" s="433"/>
    </row>
    <row r="1119" spans="2:46" ht="20.149999999999999" customHeight="1">
      <c r="B1119" s="437">
        <v>46198</v>
      </c>
      <c r="C1119" s="419" t="s">
        <v>119</v>
      </c>
      <c r="D1119" s="419" t="s">
        <v>120</v>
      </c>
      <c r="E1119" s="457">
        <v>0.99520751707863186</v>
      </c>
      <c r="F1119" s="457">
        <v>0.99928713616130949</v>
      </c>
      <c r="G1119" s="457">
        <v>0.99151165756673909</v>
      </c>
      <c r="H1119" s="457">
        <v>0.9949826341693393</v>
      </c>
      <c r="I1119" s="457">
        <v>5751641790.6667757</v>
      </c>
      <c r="J1119" s="462">
        <v>60712154330.628883</v>
      </c>
      <c r="K1119" s="474">
        <f t="shared" si="82"/>
        <v>-2.8282283784197837E-4</v>
      </c>
      <c r="L1119" s="458">
        <f ca="1">IF(COUNTIF($D$64:$D1119,$D1119)&gt;=7,AVERAGE(OFFSET($H1119,0,0,-7,1)),"")</f>
        <v>0.99587055872668184</v>
      </c>
      <c r="M1119" s="458">
        <f ca="1">IF(COUNTIF($D$64:$D1119,$D1119)&gt;=20,AVERAGE(OFFSET($H1119,0,0,-20,1)),"")</f>
        <v>0.9962914521223466</v>
      </c>
      <c r="N1119" s="458">
        <f ca="1">IF(COUNTIF($D$64:$D1119,$D1119)&gt;=50,AVERAGE(OFFSET($H1119,0,0,-50,1)),"")</f>
        <v>0.99779766296427241</v>
      </c>
      <c r="O1119" s="458">
        <f t="shared" si="83"/>
        <v>0.99597861221817907</v>
      </c>
      <c r="P1119" s="458">
        <f t="shared" si="84"/>
        <v>0.99657364792462699</v>
      </c>
      <c r="Q1119" s="458">
        <f t="shared" si="85"/>
        <v>-5.950357064479217E-4</v>
      </c>
      <c r="R1119" s="453">
        <f t="shared" si="86"/>
        <v>-5.2506018439792232E-4</v>
      </c>
      <c r="S1119" s="453">
        <f>IF(COUNTIF($D$64:$D1119,$D1119)&gt;=14,100-100/(1+(AVERAGEIFS($K$64:$K1119,$D$64:$D1119,$D1119,$K$64:$K1119,"&gt;0")*COUNTIFS($D$64:$D1119,$D1119,$K$64:$K1119,"&gt;0"))/(-AVERAGEIFS($K$64:$K1119,$D$64:$D1119,$D1119,$K$64:$K1119,"&lt;0")*COUNTIFS($D$64:$D1119,$D1119,$K$64:$K1119,"&lt;0"))),"")</f>
        <v>47.940409650605126</v>
      </c>
      <c r="T1119" s="453">
        <f ca="1">IF($D1119=$D1118,MIN(0,$H1119/MAX(OFFSET($H1119,0,0,-(COUNTIF($D$64:$D1119,$D1119)),1))-1),0)</f>
        <v>-7.7594856272510393E-3</v>
      </c>
      <c r="U1119" s="453">
        <f ca="1">IF(COUNTIF($D$64:$D1119,$D1119)&gt;=30,STDEV(OFFSET($K1119,0,0,-30,1))*SQRT(365),"")</f>
        <v>1.3793876917312426E-2</v>
      </c>
      <c r="V1119" s="453" t="str">
        <f ca="1">IF(COUNTIF($D$64:$D1119,$D1119)&lt;20,"Neutral",IF($H1119&gt;$M1119*1.05,"Bullish",IF($H1119&lt;$M1119*0.95,"Bearish","Neutral")))</f>
        <v>Neutral</v>
      </c>
      <c r="AB1119" s="433"/>
      <c r="AC1119" s="433"/>
      <c r="AD1119" s="433"/>
      <c r="AE1119" s="433"/>
      <c r="AF1119" s="433"/>
      <c r="AG1119" s="433"/>
      <c r="AH1119" s="433"/>
      <c r="AI1119" s="433"/>
      <c r="AJ1119" s="433"/>
      <c r="AK1119" s="433"/>
      <c r="AL1119" s="433"/>
      <c r="AM1119" s="433"/>
      <c r="AN1119" s="433"/>
      <c r="AO1119" s="433"/>
      <c r="AP1119" s="433"/>
      <c r="AQ1119" s="433"/>
      <c r="AR1119" s="433"/>
      <c r="AS1119" s="433"/>
      <c r="AT1119" s="433"/>
    </row>
    <row r="1120" spans="2:46" ht="20.149999999999999" customHeight="1">
      <c r="B1120" s="437">
        <v>46199</v>
      </c>
      <c r="C1120" s="419" t="s">
        <v>119</v>
      </c>
      <c r="D1120" s="419" t="s">
        <v>120</v>
      </c>
      <c r="E1120" s="457">
        <v>0.99501148105021731</v>
      </c>
      <c r="F1120" s="457">
        <v>1.0018165858431511</v>
      </c>
      <c r="G1120" s="457">
        <v>0.98823973446079405</v>
      </c>
      <c r="H1120" s="457">
        <v>0.99448301521340632</v>
      </c>
      <c r="I1120" s="457">
        <v>2303386316.8708892</v>
      </c>
      <c r="J1120" s="462">
        <v>60681668428.546341</v>
      </c>
      <c r="K1120" s="474">
        <f t="shared" si="82"/>
        <v>-5.021383678219804E-4</v>
      </c>
      <c r="L1120" s="458">
        <f ca="1">IF(COUNTIF($D$64:$D1120,$D1120)&gt;=7,AVERAGE(OFFSET($H1120,0,0,-7,1)),"")</f>
        <v>0.99558655734238344</v>
      </c>
      <c r="M1120" s="458">
        <f ca="1">IF(COUNTIF($D$64:$D1120,$D1120)&gt;=20,AVERAGE(OFFSET($H1120,0,0,-20,1)),"")</f>
        <v>0.99620769512873542</v>
      </c>
      <c r="N1120" s="458">
        <f ca="1">IF(COUNTIF($D$64:$D1120,$D1120)&gt;=50,AVERAGE(OFFSET($H1120,0,0,-50,1)),"")</f>
        <v>0.99763205199596339</v>
      </c>
      <c r="O1120" s="458">
        <f t="shared" si="83"/>
        <v>0.99574852037129091</v>
      </c>
      <c r="P1120" s="458">
        <f t="shared" si="84"/>
        <v>0.99641878624231439</v>
      </c>
      <c r="Q1120" s="458">
        <f t="shared" si="85"/>
        <v>-6.7026587102347879E-4</v>
      </c>
      <c r="R1120" s="453">
        <f t="shared" si="86"/>
        <v>-5.5410132172303362E-4</v>
      </c>
      <c r="S1120" s="453">
        <f>IF(COUNTIF($D$64:$D1120,$D1120)&gt;=14,100-100/(1+(AVERAGEIFS($K$64:$K1120,$D$64:$D1120,$D1120,$K$64:$K1120,"&gt;0")*COUNTIFS($D$64:$D1120,$D1120,$K$64:$K1120,"&gt;0"))/(-AVERAGEIFS($K$64:$K1120,$D$64:$D1120,$D1120,$K$64:$K1120,"&lt;0")*COUNTIFS($D$64:$D1120,$D1120,$K$64:$K1120,"&lt;0"))),"")</f>
        <v>47.692604154896451</v>
      </c>
      <c r="T1120" s="453">
        <f ca="1">IF($D1120=$D1119,MIN(0,$H1120/MAX(OFFSET($H1120,0,0,-(COUNTIF($D$64:$D1120,$D1120)),1))-1),0)</f>
        <v>-8.2577276596249582E-3</v>
      </c>
      <c r="U1120" s="453">
        <f ca="1">IF(COUNTIF($D$64:$D1120,$D1120)&gt;=30,STDEV(OFFSET($K1120,0,0,-30,1))*SQRT(365),"")</f>
        <v>1.3555997663619137E-2</v>
      </c>
      <c r="V1120" s="453" t="str">
        <f ca="1">IF(COUNTIF($D$64:$D1120,$D1120)&lt;20,"Neutral",IF($H1120&gt;$M1120*1.05,"Bullish",IF($H1120&lt;$M1120*0.95,"Bearish","Neutral")))</f>
        <v>Neutral</v>
      </c>
      <c r="AB1120" s="433"/>
      <c r="AC1120" s="433"/>
      <c r="AD1120" s="433"/>
      <c r="AE1120" s="433"/>
      <c r="AF1120" s="433"/>
      <c r="AG1120" s="433"/>
      <c r="AH1120" s="433"/>
      <c r="AI1120" s="433"/>
      <c r="AJ1120" s="433"/>
      <c r="AK1120" s="433"/>
      <c r="AL1120" s="433"/>
      <c r="AM1120" s="433"/>
      <c r="AN1120" s="433"/>
      <c r="AO1120" s="433"/>
      <c r="AP1120" s="433"/>
      <c r="AQ1120" s="433"/>
      <c r="AR1120" s="433"/>
      <c r="AS1120" s="433"/>
      <c r="AT1120" s="433"/>
    </row>
    <row r="1121" spans="2:46" ht="20.149999999999999" customHeight="1">
      <c r="B1121" s="437">
        <v>46200</v>
      </c>
      <c r="C1121" s="419" t="s">
        <v>119</v>
      </c>
      <c r="D1121" s="419" t="s">
        <v>120</v>
      </c>
      <c r="E1121" s="457">
        <v>0.99446603612855533</v>
      </c>
      <c r="F1121" s="457">
        <v>0.99673186373351541</v>
      </c>
      <c r="G1121" s="457">
        <v>0.98934294592911642</v>
      </c>
      <c r="H1121" s="457">
        <v>0.99448270824473528</v>
      </c>
      <c r="I1121" s="457">
        <v>3745842168.6077604</v>
      </c>
      <c r="J1121" s="462">
        <v>60681649697.838203</v>
      </c>
      <c r="K1121" s="474">
        <f t="shared" si="82"/>
        <v>-3.0867160760728041E-7</v>
      </c>
      <c r="L1121" s="458">
        <f ca="1">IF(COUNTIF($D$64:$D1121,$D1121)&gt;=7,AVERAGE(OFFSET($H1121,0,0,-7,1)),"")</f>
        <v>0.99523823820948754</v>
      </c>
      <c r="M1121" s="458">
        <f ca="1">IF(COUNTIF($D$64:$D1121,$D1121)&gt;=20,AVERAGE(OFFSET($H1121,0,0,-20,1)),"")</f>
        <v>0.99607645251469756</v>
      </c>
      <c r="N1121" s="458">
        <f ca="1">IF(COUNTIF($D$64:$D1121,$D1121)&gt;=50,AVERAGE(OFFSET($H1121,0,0,-50,1)),"")</f>
        <v>0.99747638259864335</v>
      </c>
      <c r="O1121" s="458">
        <f t="shared" si="83"/>
        <v>0.99555378004412853</v>
      </c>
      <c r="P1121" s="458">
        <f t="shared" si="84"/>
        <v>0.99627537305730851</v>
      </c>
      <c r="Q1121" s="458">
        <f t="shared" si="85"/>
        <v>-7.2159301317997748E-4</v>
      </c>
      <c r="R1121" s="453">
        <f t="shared" si="86"/>
        <v>-5.8759966001442241E-4</v>
      </c>
      <c r="S1121" s="453">
        <f>IF(COUNTIF($D$64:$D1121,$D1121)&gt;=14,100-100/(1+(AVERAGEIFS($K$64:$K1121,$D$64:$D1121,$D1121,$K$64:$K1121,"&gt;0")*COUNTIFS($D$64:$D1121,$D1121,$K$64:$K1121,"&gt;0"))/(-AVERAGEIFS($K$64:$K1121,$D$64:$D1121,$D1121,$K$64:$K1121,"&lt;0")*COUNTIFS($D$64:$D1121,$D1121,$K$64:$K1121,"&lt;0"))),"")</f>
        <v>47.692452613206157</v>
      </c>
      <c r="T1121" s="453">
        <f ca="1">IF($D1121=$D1120,MIN(0,$H1121/MAX(OFFSET($H1121,0,0,-(COUNTIF($D$64:$D1121,$D1121)),1))-1),0)</f>
        <v>-8.2580337823064953E-3</v>
      </c>
      <c r="U1121" s="453">
        <f ca="1">IF(COUNTIF($D$64:$D1121,$D1121)&gt;=30,STDEV(OFFSET($K1121,0,0,-30,1))*SQRT(365),"")</f>
        <v>1.3491704722047663E-2</v>
      </c>
      <c r="V1121" s="453" t="str">
        <f ca="1">IF(COUNTIF($D$64:$D1121,$D1121)&lt;20,"Neutral",IF($H1121&gt;$M1121*1.05,"Bullish",IF($H1121&lt;$M1121*0.95,"Bearish","Neutral")))</f>
        <v>Neutral</v>
      </c>
      <c r="AB1121" s="433"/>
      <c r="AC1121" s="433"/>
      <c r="AD1121" s="433"/>
      <c r="AE1121" s="433"/>
      <c r="AF1121" s="433"/>
      <c r="AG1121" s="433"/>
      <c r="AH1121" s="433"/>
      <c r="AI1121" s="433"/>
      <c r="AJ1121" s="433"/>
      <c r="AK1121" s="433"/>
      <c r="AL1121" s="433"/>
      <c r="AM1121" s="433"/>
      <c r="AN1121" s="433"/>
      <c r="AO1121" s="433"/>
      <c r="AP1121" s="433"/>
      <c r="AQ1121" s="433"/>
      <c r="AR1121" s="433"/>
      <c r="AS1121" s="433"/>
      <c r="AT1121" s="433"/>
    </row>
    <row r="1122" spans="2:46" ht="20.149999999999999" customHeight="1">
      <c r="B1122" s="437">
        <v>46201</v>
      </c>
      <c r="C1122" s="419" t="s">
        <v>119</v>
      </c>
      <c r="D1122" s="419" t="s">
        <v>120</v>
      </c>
      <c r="E1122" s="457">
        <v>0.99444431939844347</v>
      </c>
      <c r="F1122" s="457">
        <v>0.99790313413451859</v>
      </c>
      <c r="G1122" s="457">
        <v>0.98857898645652897</v>
      </c>
      <c r="H1122" s="457">
        <v>0.99530980010459125</v>
      </c>
      <c r="I1122" s="457">
        <v>2634177037.5870228</v>
      </c>
      <c r="J1122" s="462">
        <v>60732117441.612549</v>
      </c>
      <c r="K1122" s="474">
        <f t="shared" si="82"/>
        <v>8.3168048373183368E-4</v>
      </c>
      <c r="L1122" s="458">
        <f ca="1">IF(COUNTIF($D$64:$D1122,$D1122)&gt;=7,AVERAGE(OFFSET($H1122,0,0,-7,1)),"")</f>
        <v>0.99509663114221714</v>
      </c>
      <c r="M1122" s="458">
        <f ca="1">IF(COUNTIF($D$64:$D1122,$D1122)&gt;=20,AVERAGE(OFFSET($H1122,0,0,-20,1)),"")</f>
        <v>0.9960573532433159</v>
      </c>
      <c r="N1122" s="458">
        <f ca="1">IF(COUNTIF($D$64:$D1122,$D1122)&gt;=50,AVERAGE(OFFSET($H1122,0,0,-50,1)),"")</f>
        <v>0.99734202768546409</v>
      </c>
      <c r="O1122" s="458">
        <f t="shared" si="83"/>
        <v>0.99551624466881505</v>
      </c>
      <c r="P1122" s="458">
        <f t="shared" si="84"/>
        <v>0.99620384913488502</v>
      </c>
      <c r="Q1122" s="458">
        <f t="shared" si="85"/>
        <v>-6.8760446606996872E-4</v>
      </c>
      <c r="R1122" s="453">
        <f t="shared" si="86"/>
        <v>-6.0760062122553165E-4</v>
      </c>
      <c r="S1122" s="453">
        <f>IF(COUNTIF($D$64:$D1122,$D1122)&gt;=14,100-100/(1+(AVERAGEIFS($K$64:$K1122,$D$64:$D1122,$D1122,$K$64:$K1122,"&gt;0")*COUNTIFS($D$64:$D1122,$D1122,$K$64:$K1122,"&gt;0"))/(-AVERAGEIFS($K$64:$K1122,$D$64:$D1122,$D1122,$K$64:$K1122,"&lt;0")*COUNTIFS($D$64:$D1122,$D1122,$K$64:$K1122,"&lt;0"))),"")</f>
        <v>48.136473054567119</v>
      </c>
      <c r="T1122" s="453">
        <f ca="1">IF($D1122=$D1121,MIN(0,$H1122/MAX(OFFSET($H1122,0,0,-(COUNTIF($D$64:$D1122,$D1122)),1))-1),0)</f>
        <v>-7.4332213441052897E-3</v>
      </c>
      <c r="U1122" s="453">
        <f ca="1">IF(COUNTIF($D$64:$D1122,$D1122)&gt;=30,STDEV(OFFSET($K1122,0,0,-30,1))*SQRT(365),"")</f>
        <v>1.3857861173076776E-2</v>
      </c>
      <c r="V1122" s="453" t="str">
        <f ca="1">IF(COUNTIF($D$64:$D1122,$D1122)&lt;20,"Neutral",IF($H1122&gt;$M1122*1.05,"Bullish",IF($H1122&lt;$M1122*0.95,"Bearish","Neutral")))</f>
        <v>Neutral</v>
      </c>
      <c r="AB1122" s="433"/>
      <c r="AC1122" s="433"/>
      <c r="AD1122" s="433"/>
      <c r="AE1122" s="433"/>
      <c r="AF1122" s="433"/>
      <c r="AG1122" s="433"/>
      <c r="AH1122" s="433"/>
      <c r="AI1122" s="433"/>
      <c r="AJ1122" s="433"/>
      <c r="AK1122" s="433"/>
      <c r="AL1122" s="433"/>
      <c r="AM1122" s="433"/>
      <c r="AN1122" s="433"/>
      <c r="AO1122" s="433"/>
      <c r="AP1122" s="433"/>
      <c r="AQ1122" s="433"/>
      <c r="AR1122" s="433"/>
      <c r="AS1122" s="433"/>
      <c r="AT1122" s="433"/>
    </row>
    <row r="1123" spans="2:46" ht="20.149999999999999" customHeight="1">
      <c r="B1123" s="437">
        <v>46202</v>
      </c>
      <c r="C1123" s="419" t="s">
        <v>119</v>
      </c>
      <c r="D1123" s="419" t="s">
        <v>120</v>
      </c>
      <c r="E1123" s="457">
        <v>0.99517802400225863</v>
      </c>
      <c r="F1123" s="457">
        <v>1.0006117022958787</v>
      </c>
      <c r="G1123" s="457">
        <v>0.98807482798407276</v>
      </c>
      <c r="H1123" s="457">
        <v>0.99611964929334085</v>
      </c>
      <c r="I1123" s="457">
        <v>3258726450.3814244</v>
      </c>
      <c r="J1123" s="462">
        <v>60781533066.813835</v>
      </c>
      <c r="K1123" s="474">
        <f t="shared" si="82"/>
        <v>8.1366544232208682E-4</v>
      </c>
      <c r="L1123" s="458">
        <f ca="1">IF(COUNTIF($D$64:$D1123,$D1123)&gt;=7,AVERAGE(OFFSET($H1123,0,0,-7,1)),"")</f>
        <v>0.9951901372923031</v>
      </c>
      <c r="M1123" s="458">
        <f ca="1">IF(COUNTIF($D$64:$D1123,$D1123)&gt;=20,AVERAGE(OFFSET($H1123,0,0,-20,1)),"")</f>
        <v>0.99610740927190844</v>
      </c>
      <c r="N1123" s="458">
        <f ca="1">IF(COUNTIF($D$64:$D1123,$D1123)&gt;=50,AVERAGE(OFFSET($H1123,0,0,-50,1)),"")</f>
        <v>0.99723769665415285</v>
      </c>
      <c r="O1123" s="458">
        <f t="shared" si="83"/>
        <v>0.99560907614951133</v>
      </c>
      <c r="P1123" s="458">
        <f t="shared" si="84"/>
        <v>0.99619761210958546</v>
      </c>
      <c r="Q1123" s="458">
        <f t="shared" si="85"/>
        <v>-5.8853596007413245E-4</v>
      </c>
      <c r="R1123" s="453">
        <f t="shared" si="86"/>
        <v>-6.0378768899525185E-4</v>
      </c>
      <c r="S1123" s="453">
        <f>IF(COUNTIF($D$64:$D1123,$D1123)&gt;=14,100-100/(1+(AVERAGEIFS($K$64:$K1123,$D$64:$D1123,$D1123,$K$64:$K1123,"&gt;0")*COUNTIFS($D$64:$D1123,$D1123,$K$64:$K1123,"&gt;0"))/(-AVERAGEIFS($K$64:$K1123,$D$64:$D1123,$D1123,$K$64:$K1123,"&lt;0")*COUNTIFS($D$64:$D1123,$D1123,$K$64:$K1123,"&lt;0"))),"")</f>
        <v>48.563640542216582</v>
      </c>
      <c r="T1123" s="453">
        <f ca="1">IF($D1123=$D1122,MIN(0,$H1123/MAX(OFFSET($H1123,0,0,-(COUNTIF($D$64:$D1123,$D1123)),1))-1),0)</f>
        <v>-6.6256040571160968E-3</v>
      </c>
      <c r="U1123" s="453">
        <f ca="1">IF(COUNTIF($D$64:$D1123,$D1123)&gt;=30,STDEV(OFFSET($K1123,0,0,-30,1))*SQRT(365),"")</f>
        <v>1.4162318601771026E-2</v>
      </c>
      <c r="V1123" s="453" t="str">
        <f ca="1">IF(COUNTIF($D$64:$D1123,$D1123)&lt;20,"Neutral",IF($H1123&gt;$M1123*1.05,"Bullish",IF($H1123&lt;$M1123*0.95,"Bearish","Neutral")))</f>
        <v>Neutral</v>
      </c>
      <c r="AB1123" s="433"/>
      <c r="AC1123" s="433"/>
      <c r="AD1123" s="433"/>
      <c r="AE1123" s="433"/>
      <c r="AF1123" s="433"/>
      <c r="AG1123" s="433"/>
      <c r="AH1123" s="433"/>
      <c r="AI1123" s="433"/>
      <c r="AJ1123" s="433"/>
      <c r="AK1123" s="433"/>
      <c r="AL1123" s="433"/>
      <c r="AM1123" s="433"/>
      <c r="AN1123" s="433"/>
      <c r="AO1123" s="433"/>
      <c r="AP1123" s="433"/>
      <c r="AQ1123" s="433"/>
      <c r="AR1123" s="433"/>
      <c r="AS1123" s="433"/>
      <c r="AT1123" s="433"/>
    </row>
    <row r="1124" spans="2:46" ht="20.149999999999999" customHeight="1">
      <c r="B1124" s="437">
        <v>46203</v>
      </c>
      <c r="C1124" s="419" t="s">
        <v>119</v>
      </c>
      <c r="D1124" s="419" t="s">
        <v>120</v>
      </c>
      <c r="E1124" s="457">
        <v>0.99617542820945937</v>
      </c>
      <c r="F1124" s="457">
        <v>0.99878666981305797</v>
      </c>
      <c r="G1124" s="457">
        <v>0.99328325724002087</v>
      </c>
      <c r="H1124" s="457">
        <v>0.99651540519313142</v>
      </c>
      <c r="I1124" s="457">
        <v>1984857997.4286351</v>
      </c>
      <c r="J1124" s="462">
        <v>60805681421.207382</v>
      </c>
      <c r="K1124" s="474">
        <f t="shared" si="82"/>
        <v>3.9729755363349106E-4</v>
      </c>
      <c r="L1124" s="458">
        <f ca="1">IF(COUNTIF($D$64:$D1124,$D1124)&gt;=7,AVERAGE(OFFSET($H1124,0,0,-7,1)),"")</f>
        <v>0.99530818997286041</v>
      </c>
      <c r="M1124" s="458">
        <f ca="1">IF(COUNTIF($D$64:$D1124,$D1124)&gt;=20,AVERAGE(OFFSET($H1124,0,0,-20,1)),"")</f>
        <v>0.99613956207365972</v>
      </c>
      <c r="N1124" s="458">
        <f ca="1">IF(COUNTIF($D$64:$D1124,$D1124)&gt;=50,AVERAGE(OFFSET($H1124,0,0,-50,1)),"")</f>
        <v>0.9971619443590104</v>
      </c>
      <c r="O1124" s="458">
        <f t="shared" si="83"/>
        <v>0.99574851138699139</v>
      </c>
      <c r="P1124" s="458">
        <f t="shared" si="84"/>
        <v>0.99622115233799624</v>
      </c>
      <c r="Q1124" s="458">
        <f t="shared" si="85"/>
        <v>-4.7264095100485459E-4</v>
      </c>
      <c r="R1124" s="453">
        <f t="shared" si="86"/>
        <v>-5.775583413971724E-4</v>
      </c>
      <c r="S1124" s="453">
        <f>IF(COUNTIF($D$64:$D1124,$D1124)&gt;=14,100-100/(1+(AVERAGEIFS($K$64:$K1124,$D$64:$D1124,$D1124,$K$64:$K1124,"&gt;0")*COUNTIFS($D$64:$D1124,$D1124,$K$64:$K1124,"&gt;0"))/(-AVERAGEIFS($K$64:$K1124,$D$64:$D1124,$D1124,$K$64:$K1124,"&lt;0")*COUNTIFS($D$64:$D1124,$D1124,$K$64:$K1124,"&lt;0"))),"")</f>
        <v>48.769671888413605</v>
      </c>
      <c r="T1124" s="453">
        <f ca="1">IF($D1124=$D1123,MIN(0,$H1124/MAX(OFFSET($H1124,0,0,-(COUNTIF($D$64:$D1124,$D1124)),1))-1),0)</f>
        <v>-6.2309388397657761E-3</v>
      </c>
      <c r="U1124" s="453">
        <f ca="1">IF(COUNTIF($D$64:$D1124,$D1124)&gt;=30,STDEV(OFFSET($K1124,0,0,-30,1))*SQRT(365),"")</f>
        <v>1.4093391115450805E-2</v>
      </c>
      <c r="V1124" s="453" t="str">
        <f ca="1">IF(COUNTIF($D$64:$D1124,$D1124)&lt;20,"Neutral",IF($H1124&gt;$M1124*1.05,"Bullish",IF($H1124&lt;$M1124*0.95,"Bearish","Neutral")))</f>
        <v>Neutral</v>
      </c>
      <c r="AB1124" s="433"/>
      <c r="AC1124" s="433"/>
      <c r="AD1124" s="433"/>
      <c r="AE1124" s="433"/>
      <c r="AF1124" s="433"/>
      <c r="AG1124" s="433"/>
      <c r="AH1124" s="433"/>
      <c r="AI1124" s="433"/>
      <c r="AJ1124" s="433"/>
      <c r="AK1124" s="433"/>
      <c r="AL1124" s="433"/>
      <c r="AM1124" s="433"/>
      <c r="AN1124" s="433"/>
      <c r="AO1124" s="433"/>
      <c r="AP1124" s="433"/>
      <c r="AQ1124" s="433"/>
      <c r="AR1124" s="433"/>
      <c r="AS1124" s="433"/>
      <c r="AT1124" s="433"/>
    </row>
    <row r="1125" spans="2:46" ht="20.149999999999999" customHeight="1">
      <c r="B1125" s="437">
        <v>46204</v>
      </c>
      <c r="C1125" s="419" t="s">
        <v>119</v>
      </c>
      <c r="D1125" s="419" t="s">
        <v>120</v>
      </c>
      <c r="E1125" s="457">
        <v>0.99657553448178815</v>
      </c>
      <c r="F1125" s="457">
        <v>1.0034295171121101</v>
      </c>
      <c r="G1125" s="457">
        <v>0.99148814771939153</v>
      </c>
      <c r="H1125" s="457">
        <v>0.99720120853248839</v>
      </c>
      <c r="I1125" s="457">
        <v>6617094646.9749632</v>
      </c>
      <c r="J1125" s="462">
        <v>60847527978.87545</v>
      </c>
      <c r="K1125" s="474">
        <f t="shared" si="82"/>
        <v>6.8820144252978999E-4</v>
      </c>
      <c r="L1125" s="458">
        <f ca="1">IF(COUNTIF($D$64:$D1125,$D1125)&gt;=7,AVERAGE(OFFSET($H1125,0,0,-7,1)),"")</f>
        <v>0.99558491725014753</v>
      </c>
      <c r="M1125" s="458">
        <f ca="1">IF(COUNTIF($D$64:$D1125,$D1125)&gt;=20,AVERAGE(OFFSET($H1125,0,0,-20,1)),"")</f>
        <v>0.99612107808945094</v>
      </c>
      <c r="N1125" s="458">
        <f ca="1">IF(COUNTIF($D$64:$D1125,$D1125)&gt;=50,AVERAGE(OFFSET($H1125,0,0,-50,1)),"")</f>
        <v>0.99710402353075311</v>
      </c>
      <c r="O1125" s="458">
        <f t="shared" si="83"/>
        <v>0.99597200325552937</v>
      </c>
      <c r="P1125" s="458">
        <f t="shared" si="84"/>
        <v>0.99629374909314383</v>
      </c>
      <c r="Q1125" s="458">
        <f t="shared" si="85"/>
        <v>-3.2174583761446218E-4</v>
      </c>
      <c r="R1125" s="453">
        <f t="shared" si="86"/>
        <v>-5.2639584064063038E-4</v>
      </c>
      <c r="S1125" s="453">
        <f>IF(COUNTIF($D$64:$D1125,$D1125)&gt;=14,100-100/(1+(AVERAGEIFS($K$64:$K1125,$D$64:$D1125,$D1125,$K$64:$K1125,"&gt;0")*COUNTIFS($D$64:$D1125,$D1125,$K$64:$K1125,"&gt;0"))/(-AVERAGEIFS($K$64:$K1125,$D$64:$D1125,$D1125,$K$64:$K1125,"&lt;0")*COUNTIFS($D$64:$D1125,$D1125,$K$64:$K1125,"&lt;0"))),"")</f>
        <v>49.122681862100897</v>
      </c>
      <c r="T1125" s="453">
        <f ca="1">IF($D1125=$D1124,MIN(0,$H1125/MAX(OFFSET($H1125,0,0,-(COUNTIF($D$64:$D1125,$D1125)),1))-1),0)</f>
        <v>-5.5470255383338607E-3</v>
      </c>
      <c r="U1125" s="453">
        <f ca="1">IF(COUNTIF($D$64:$D1125,$D1125)&gt;=30,STDEV(OFFSET($K1125,0,0,-30,1))*SQRT(365),"")</f>
        <v>1.4250226508854432E-2</v>
      </c>
      <c r="V1125" s="453" t="str">
        <f ca="1">IF(COUNTIF($D$64:$D1125,$D1125)&lt;20,"Neutral",IF($H1125&gt;$M1125*1.05,"Bullish",IF($H1125&lt;$M1125*0.95,"Bearish","Neutral")))</f>
        <v>Neutral</v>
      </c>
      <c r="AB1125" s="433"/>
      <c r="AC1125" s="433"/>
      <c r="AD1125" s="433"/>
      <c r="AE1125" s="433"/>
      <c r="AF1125" s="433"/>
      <c r="AG1125" s="433"/>
      <c r="AH1125" s="433"/>
      <c r="AI1125" s="433"/>
      <c r="AJ1125" s="433"/>
      <c r="AK1125" s="433"/>
      <c r="AL1125" s="433"/>
      <c r="AM1125" s="433"/>
      <c r="AN1125" s="433"/>
      <c r="AO1125" s="433"/>
      <c r="AP1125" s="433"/>
      <c r="AQ1125" s="433"/>
      <c r="AR1125" s="433"/>
      <c r="AS1125" s="433"/>
      <c r="AT1125" s="433"/>
    </row>
    <row r="1126" spans="2:46" ht="20.149999999999999" customHeight="1">
      <c r="B1126" s="437">
        <v>46205</v>
      </c>
      <c r="C1126" s="419" t="s">
        <v>119</v>
      </c>
      <c r="D1126" s="419" t="s">
        <v>120</v>
      </c>
      <c r="E1126" s="457">
        <v>0.9970820340879003</v>
      </c>
      <c r="F1126" s="457">
        <v>0.99991280722902598</v>
      </c>
      <c r="G1126" s="457">
        <v>0.99175859456663029</v>
      </c>
      <c r="H1126" s="457">
        <v>0.99751316691644099</v>
      </c>
      <c r="I1126" s="457">
        <v>5022093976.5816736</v>
      </c>
      <c r="J1126" s="462">
        <v>60866563150.848152</v>
      </c>
      <c r="K1126" s="474">
        <f t="shared" si="82"/>
        <v>3.1283394091707883E-4</v>
      </c>
      <c r="L1126" s="458">
        <f ca="1">IF(COUNTIF($D$64:$D1126,$D1126)&gt;=7,AVERAGE(OFFSET($H1126,0,0,-7,1)),"")</f>
        <v>0.99594642192830496</v>
      </c>
      <c r="M1126" s="458">
        <f ca="1">IF(COUNTIF($D$64:$D1126,$D1126)&gt;=20,AVERAGE(OFFSET($H1126,0,0,-20,1)),"")</f>
        <v>0.99610671269699647</v>
      </c>
      <c r="N1126" s="458">
        <f ca="1">IF(COUNTIF($D$64:$D1126,$D1126)&gt;=50,AVERAGE(OFFSET($H1126,0,0,-50,1)),"")</f>
        <v>0.99705338345593053</v>
      </c>
      <c r="O1126" s="458">
        <f t="shared" si="83"/>
        <v>0.99620910535720808</v>
      </c>
      <c r="P1126" s="458">
        <f t="shared" si="84"/>
        <v>0.99638407633931403</v>
      </c>
      <c r="Q1126" s="458">
        <f t="shared" si="85"/>
        <v>-1.7497098210594864E-4</v>
      </c>
      <c r="R1126" s="453">
        <f t="shared" si="86"/>
        <v>-4.5611086893369401E-4</v>
      </c>
      <c r="S1126" s="453">
        <f>IF(COUNTIF($D$64:$D1126,$D1126)&gt;=14,100-100/(1+(AVERAGEIFS($K$64:$K1126,$D$64:$D1126,$D1126,$K$64:$K1126,"&gt;0")*COUNTIFS($D$64:$D1126,$D1126,$K$64:$K1126,"&gt;0"))/(-AVERAGEIFS($K$64:$K1126,$D$64:$D1126,$D1126,$K$64:$K1126,"&lt;0")*COUNTIFS($D$64:$D1126,$D1126,$K$64:$K1126,"&lt;0"))),"")</f>
        <v>49.281545366270436</v>
      </c>
      <c r="T1126" s="453">
        <f ca="1">IF($D1126=$D1125,MIN(0,$H1126/MAX(OFFSET($H1126,0,0,-(COUNTIF($D$64:$D1126,$D1126)),1))-1),0)</f>
        <v>-5.2359268952762994E-3</v>
      </c>
      <c r="U1126" s="453">
        <f ca="1">IF(COUNTIF($D$64:$D1126,$D1126)&gt;=30,STDEV(OFFSET($K1126,0,0,-30,1))*SQRT(365),"")</f>
        <v>1.4289419011879268E-2</v>
      </c>
      <c r="V1126" s="453" t="str">
        <f ca="1">IF(COUNTIF($D$64:$D1126,$D1126)&lt;20,"Neutral",IF($H1126&gt;$M1126*1.05,"Bullish",IF($H1126&lt;$M1126*0.95,"Bearish","Neutral")))</f>
        <v>Neutral</v>
      </c>
      <c r="AB1126" s="433"/>
      <c r="AC1126" s="433"/>
      <c r="AD1126" s="433"/>
      <c r="AE1126" s="433"/>
      <c r="AF1126" s="433"/>
      <c r="AG1126" s="433"/>
      <c r="AH1126" s="433"/>
      <c r="AI1126" s="433"/>
      <c r="AJ1126" s="433"/>
      <c r="AK1126" s="433"/>
      <c r="AL1126" s="433"/>
      <c r="AM1126" s="433"/>
      <c r="AN1126" s="433"/>
      <c r="AO1126" s="433"/>
      <c r="AP1126" s="433"/>
      <c r="AQ1126" s="433"/>
      <c r="AR1126" s="433"/>
      <c r="AS1126" s="433"/>
      <c r="AT1126" s="433"/>
    </row>
    <row r="1127" spans="2:46" ht="20.149999999999999" customHeight="1">
      <c r="B1127" s="437">
        <v>46206</v>
      </c>
      <c r="C1127" s="419" t="s">
        <v>119</v>
      </c>
      <c r="D1127" s="419" t="s">
        <v>120</v>
      </c>
      <c r="E1127" s="457">
        <v>0.99757538098713983</v>
      </c>
      <c r="F1127" s="457">
        <v>1.0040919458718083</v>
      </c>
      <c r="G1127" s="457">
        <v>0.9952057226779828</v>
      </c>
      <c r="H1127" s="457">
        <v>0.99778612031078107</v>
      </c>
      <c r="I1127" s="457">
        <v>7389587551.7089262</v>
      </c>
      <c r="J1127" s="462">
        <v>60883218304.448982</v>
      </c>
      <c r="K1127" s="474">
        <f t="shared" si="82"/>
        <v>2.7363387611600842E-4</v>
      </c>
      <c r="L1127" s="458">
        <f ca="1">IF(COUNTIF($D$64:$D1127,$D1127)&gt;=7,AVERAGE(OFFSET($H1127,0,0,-7,1)),"")</f>
        <v>0.99641829408507288</v>
      </c>
      <c r="M1127" s="458">
        <f ca="1">IF(COUNTIF($D$64:$D1127,$D1127)&gt;=20,AVERAGE(OFFSET($H1127,0,0,-20,1)),"")</f>
        <v>0.9961804880197761</v>
      </c>
      <c r="N1127" s="458">
        <f ca="1">IF(COUNTIF($D$64:$D1127,$D1127)&gt;=50,AVERAGE(OFFSET($H1127,0,0,-50,1)),"")</f>
        <v>0.99699925993320482</v>
      </c>
      <c r="O1127" s="458">
        <f t="shared" si="83"/>
        <v>0.99645172304237317</v>
      </c>
      <c r="P1127" s="458">
        <f t="shared" si="84"/>
        <v>0.9964879314483116</v>
      </c>
      <c r="Q1127" s="458">
        <f t="shared" si="85"/>
        <v>-3.6208405938431554E-5</v>
      </c>
      <c r="R1127" s="453">
        <f t="shared" si="86"/>
        <v>-3.7213037633464154E-4</v>
      </c>
      <c r="S1127" s="453">
        <f>IF(COUNTIF($D$64:$D1127,$D1127)&gt;=14,100-100/(1+(AVERAGEIFS($K$64:$K1127,$D$64:$D1127,$D1127,$K$64:$K1127,"&gt;0")*COUNTIFS($D$64:$D1127,$D1127,$K$64:$K1127,"&gt;0"))/(-AVERAGEIFS($K$64:$K1127,$D$64:$D1127,$D1127,$K$64:$K1127,"&lt;0")*COUNTIFS($D$64:$D1127,$D1127,$K$64:$K1127,"&lt;0"))),"")</f>
        <v>49.419691075858069</v>
      </c>
      <c r="T1127" s="453">
        <f ca="1">IF($D1127=$D1126,MIN(0,$H1127/MAX(OFFSET($H1127,0,0,-(COUNTIF($D$64:$D1127,$D1127)),1))-1),0)</f>
        <v>-4.9637257461316864E-3</v>
      </c>
      <c r="U1127" s="453">
        <f ca="1">IF(COUNTIF($D$64:$D1127,$D1127)&gt;=30,STDEV(OFFSET($K1127,0,0,-30,1))*SQRT(365),"")</f>
        <v>1.4279731428802137E-2</v>
      </c>
      <c r="V1127" s="453" t="str">
        <f ca="1">IF(COUNTIF($D$64:$D1127,$D1127)&lt;20,"Neutral",IF($H1127&gt;$M1127*1.05,"Bullish",IF($H1127&lt;$M1127*0.95,"Bearish","Neutral")))</f>
        <v>Neutral</v>
      </c>
      <c r="AB1127" s="433"/>
      <c r="AC1127" s="433"/>
      <c r="AD1127" s="433"/>
      <c r="AE1127" s="433"/>
      <c r="AF1127" s="433"/>
      <c r="AG1127" s="433"/>
      <c r="AH1127" s="433"/>
      <c r="AI1127" s="433"/>
      <c r="AJ1127" s="433"/>
      <c r="AK1127" s="433"/>
      <c r="AL1127" s="433"/>
      <c r="AM1127" s="433"/>
      <c r="AN1127" s="433"/>
      <c r="AO1127" s="433"/>
      <c r="AP1127" s="433"/>
      <c r="AQ1127" s="433"/>
      <c r="AR1127" s="433"/>
      <c r="AS1127" s="433"/>
      <c r="AT1127" s="433"/>
    </row>
    <row r="1128" spans="2:46" ht="20.149999999999999" customHeight="1">
      <c r="B1128" s="437">
        <v>46207</v>
      </c>
      <c r="C1128" s="419" t="s">
        <v>119</v>
      </c>
      <c r="D1128" s="419" t="s">
        <v>120</v>
      </c>
      <c r="E1128" s="457">
        <v>0.99785753047215597</v>
      </c>
      <c r="F1128" s="457">
        <v>1.0023538693334677</v>
      </c>
      <c r="G1128" s="457">
        <v>0.99407183317726766</v>
      </c>
      <c r="H1128" s="457">
        <v>0.99756272891755726</v>
      </c>
      <c r="I1128" s="457">
        <v>2823042338.1917915</v>
      </c>
      <c r="J1128" s="462">
        <v>60869587340.173042</v>
      </c>
      <c r="K1128" s="474">
        <f t="shared" si="82"/>
        <v>-2.2388705222142757E-4</v>
      </c>
      <c r="L1128" s="458">
        <f ca="1">IF(COUNTIF($D$64:$D1128,$D1128)&gt;=7,AVERAGE(OFFSET($H1128,0,0,-7,1)),"")</f>
        <v>0.99685829703833306</v>
      </c>
      <c r="M1128" s="458">
        <f ca="1">IF(COUNTIF($D$64:$D1128,$D1128)&gt;=20,AVERAGE(OFFSET($H1128,0,0,-20,1)),"")</f>
        <v>0.99619801453923262</v>
      </c>
      <c r="N1128" s="458">
        <f ca="1">IF(COUNTIF($D$64:$D1128,$D1128)&gt;=50,AVERAGE(OFFSET($H1128,0,0,-50,1)),"")</f>
        <v>0.99696154275301296</v>
      </c>
      <c r="O1128" s="458">
        <f t="shared" si="83"/>
        <v>0.99662264702317072</v>
      </c>
      <c r="P1128" s="458">
        <f t="shared" si="84"/>
        <v>0.99656754607566311</v>
      </c>
      <c r="Q1128" s="458">
        <f t="shared" si="85"/>
        <v>5.5100947507602527E-5</v>
      </c>
      <c r="R1128" s="453">
        <f t="shared" si="86"/>
        <v>-2.8668411156619275E-4</v>
      </c>
      <c r="S1128" s="453">
        <f>IF(COUNTIF($D$64:$D1128,$D1128)&gt;=14,100-100/(1+(AVERAGEIFS($K$64:$K1128,$D$64:$D1128,$D1128,$K$64:$K1128,"&gt;0")*COUNTIFS($D$64:$D1128,$D1128,$K$64:$K1128,"&gt;0"))/(-AVERAGEIFS($K$64:$K1128,$D$64:$D1128,$D1128,$K$64:$K1128,"&lt;0")*COUNTIFS($D$64:$D1128,$D1128,$K$64:$K1128,"&lt;0"))),"")</f>
        <v>49.309799666522736</v>
      </c>
      <c r="T1128" s="453">
        <f ca="1">IF($D1128=$D1127,MIN(0,$H1128/MAX(OFFSET($H1128,0,0,-(COUNTIF($D$64:$D1128,$D1128)),1))-1),0)</f>
        <v>-5.1865014844277857E-3</v>
      </c>
      <c r="U1128" s="453">
        <f ca="1">IF(COUNTIF($D$64:$D1128,$D1128)&gt;=30,STDEV(OFFSET($K1128,0,0,-30,1))*SQRT(365),"")</f>
        <v>1.3742715080594561E-2</v>
      </c>
      <c r="V1128" s="453" t="str">
        <f ca="1">IF(COUNTIF($D$64:$D1128,$D1128)&lt;20,"Neutral",IF($H1128&gt;$M1128*1.05,"Bullish",IF($H1128&lt;$M1128*0.95,"Bearish","Neutral")))</f>
        <v>Neutral</v>
      </c>
      <c r="AB1128" s="433"/>
      <c r="AC1128" s="433"/>
      <c r="AD1128" s="433"/>
      <c r="AE1128" s="433"/>
      <c r="AF1128" s="433"/>
      <c r="AG1128" s="433"/>
      <c r="AH1128" s="433"/>
      <c r="AI1128" s="433"/>
      <c r="AJ1128" s="433"/>
      <c r="AK1128" s="433"/>
      <c r="AL1128" s="433"/>
      <c r="AM1128" s="433"/>
      <c r="AN1128" s="433"/>
      <c r="AO1128" s="433"/>
      <c r="AP1128" s="433"/>
      <c r="AQ1128" s="433"/>
      <c r="AR1128" s="433"/>
      <c r="AS1128" s="433"/>
      <c r="AT1128" s="433"/>
    </row>
    <row r="1129" spans="2:46" ht="20.149999999999999" customHeight="1">
      <c r="B1129" s="437">
        <v>46208</v>
      </c>
      <c r="C1129" s="419" t="s">
        <v>119</v>
      </c>
      <c r="D1129" s="419" t="s">
        <v>120</v>
      </c>
      <c r="E1129" s="457">
        <v>0.9975746207463827</v>
      </c>
      <c r="F1129" s="457">
        <v>1.0015064587321605</v>
      </c>
      <c r="G1129" s="457">
        <v>0.99221567532420141</v>
      </c>
      <c r="H1129" s="457">
        <v>0.99714184473066503</v>
      </c>
      <c r="I1129" s="457">
        <v>3522483986.6391587</v>
      </c>
      <c r="J1129" s="462">
        <v>60843905700.280647</v>
      </c>
      <c r="K1129" s="474">
        <f t="shared" si="82"/>
        <v>-4.2191250203271746E-4</v>
      </c>
      <c r="L1129" s="458">
        <f ca="1">IF(COUNTIF($D$64:$D1129,$D1129)&gt;=7,AVERAGE(OFFSET($H1129,0,0,-7,1)),"")</f>
        <v>0.99712001769920078</v>
      </c>
      <c r="M1129" s="458">
        <f ca="1">IF(COUNTIF($D$64:$D1129,$D1129)&gt;=20,AVERAGE(OFFSET($H1129,0,0,-20,1)),"")</f>
        <v>0.99620991913790247</v>
      </c>
      <c r="N1129" s="458">
        <f ca="1">IF(COUNTIF($D$64:$D1129,$D1129)&gt;=50,AVERAGE(OFFSET($H1129,0,0,-50,1)),"")</f>
        <v>0.9969361013336101</v>
      </c>
      <c r="O1129" s="458">
        <f t="shared" si="83"/>
        <v>0.99670252359355449</v>
      </c>
      <c r="P1129" s="458">
        <f t="shared" si="84"/>
        <v>0.99661008671677431</v>
      </c>
      <c r="Q1129" s="458">
        <f t="shared" si="85"/>
        <v>9.2436876780177535E-5</v>
      </c>
      <c r="R1129" s="453">
        <f t="shared" si="86"/>
        <v>-2.1085991389691868E-4</v>
      </c>
      <c r="S1129" s="453">
        <f>IF(COUNTIF($D$64:$D1129,$D1129)&gt;=14,100-100/(1+(AVERAGEIFS($K$64:$K1129,$D$64:$D1129,$D1129,$K$64:$K1129,"&gt;0")*COUNTIFS($D$64:$D1129,$D1129,$K$64:$K1129,"&gt;0"))/(-AVERAGEIFS($K$64:$K1129,$D$64:$D1129,$D1129,$K$64:$K1129,"&lt;0")*COUNTIFS($D$64:$D1129,$D1129,$K$64:$K1129,"&lt;0"))),"")</f>
        <v>49.104033342496898</v>
      </c>
      <c r="T1129" s="453">
        <f ca="1">IF($D1129=$D1128,MIN(0,$H1129/MAX(OFFSET($H1129,0,0,-(COUNTIF($D$64:$D1129,$D1129)),1))-1),0)</f>
        <v>-5.6062257366423784E-3</v>
      </c>
      <c r="U1129" s="453">
        <f ca="1">IF(COUNTIF($D$64:$D1129,$D1129)&gt;=30,STDEV(OFFSET($K1129,0,0,-30,1))*SQRT(365),"")</f>
        <v>1.374271956858801E-2</v>
      </c>
      <c r="V1129" s="453" t="str">
        <f ca="1">IF(COUNTIF($D$64:$D1129,$D1129)&lt;20,"Neutral",IF($H1129&gt;$M1129*1.05,"Bullish",IF($H1129&lt;$M1129*0.95,"Bearish","Neutral")))</f>
        <v>Neutral</v>
      </c>
      <c r="AB1129" s="433"/>
      <c r="AC1129" s="433"/>
      <c r="AD1129" s="433"/>
      <c r="AE1129" s="433"/>
      <c r="AF1129" s="433"/>
      <c r="AG1129" s="433"/>
      <c r="AH1129" s="433"/>
      <c r="AI1129" s="433"/>
      <c r="AJ1129" s="433"/>
      <c r="AK1129" s="433"/>
      <c r="AL1129" s="433"/>
      <c r="AM1129" s="433"/>
      <c r="AN1129" s="433"/>
      <c r="AO1129" s="433"/>
      <c r="AP1129" s="433"/>
      <c r="AQ1129" s="433"/>
      <c r="AR1129" s="433"/>
      <c r="AS1129" s="433"/>
      <c r="AT1129" s="433"/>
    </row>
    <row r="1130" spans="2:46" ht="20.149999999999999" customHeight="1">
      <c r="B1130" s="437">
        <v>46209</v>
      </c>
      <c r="C1130" s="419" t="s">
        <v>119</v>
      </c>
      <c r="D1130" s="419" t="s">
        <v>120</v>
      </c>
      <c r="E1130" s="457">
        <v>0.99709987216835683</v>
      </c>
      <c r="F1130" s="457">
        <v>1.002630680969598</v>
      </c>
      <c r="G1130" s="457">
        <v>0.99385689822964107</v>
      </c>
      <c r="H1130" s="457">
        <v>0.99626261127352111</v>
      </c>
      <c r="I1130" s="457">
        <v>7105300324.0522823</v>
      </c>
      <c r="J1130" s="462">
        <v>60790256364.594162</v>
      </c>
      <c r="K1130" s="474">
        <f t="shared" si="82"/>
        <v>-8.8175364597342654E-4</v>
      </c>
      <c r="L1130" s="458">
        <f ca="1">IF(COUNTIF($D$64:$D1130,$D1130)&gt;=7,AVERAGE(OFFSET($H1130,0,0,-7,1)),"")</f>
        <v>0.99714044083922648</v>
      </c>
      <c r="M1130" s="458">
        <f ca="1">IF(COUNTIF($D$64:$D1130,$D1130)&gt;=20,AVERAGE(OFFSET($H1130,0,0,-20,1)),"")</f>
        <v>0.99621223010572169</v>
      </c>
      <c r="N1130" s="458">
        <f ca="1">IF(COUNTIF($D$64:$D1130,$D1130)&gt;=50,AVERAGE(OFFSET($H1130,0,0,-50,1)),"")</f>
        <v>0.99688015551351528</v>
      </c>
      <c r="O1130" s="458">
        <f t="shared" si="83"/>
        <v>0.99663484477508779</v>
      </c>
      <c r="P1130" s="458">
        <f t="shared" si="84"/>
        <v>0.99658434779505189</v>
      </c>
      <c r="Q1130" s="458">
        <f t="shared" si="85"/>
        <v>5.0496980035896755E-5</v>
      </c>
      <c r="R1130" s="453">
        <f t="shared" si="86"/>
        <v>-1.5858853511035558E-4</v>
      </c>
      <c r="S1130" s="453">
        <f>IF(COUNTIF($D$64:$D1130,$D1130)&gt;=14,100-100/(1+(AVERAGEIFS($K$64:$K1130,$D$64:$D1130,$D1130,$K$64:$K1130,"&gt;0")*COUNTIFS($D$64:$D1130,$D1130,$K$64:$K1130,"&gt;0"))/(-AVERAGEIFS($K$64:$K1130,$D$64:$D1130,$D1130,$K$64:$K1130,"&lt;0")*COUNTIFS($D$64:$D1130,$D1130,$K$64:$K1130,"&lt;0"))),"")</f>
        <v>48.679499772901885</v>
      </c>
      <c r="T1130" s="453">
        <f ca="1">IF($D1130=$D1129,MIN(0,$H1130/MAX(OFFSET($H1130,0,0,-(COUNTIF($D$64:$D1130,$D1130)),1))-1),0)</f>
        <v>-6.4830360726323422E-3</v>
      </c>
      <c r="U1130" s="453">
        <f ca="1">IF(COUNTIF($D$64:$D1130,$D1130)&gt;=30,STDEV(OFFSET($K1130,0,0,-30,1))*SQRT(365),"")</f>
        <v>1.4106005653352566E-2</v>
      </c>
      <c r="V1130" s="453" t="str">
        <f ca="1">IF(COUNTIF($D$64:$D1130,$D1130)&lt;20,"Neutral",IF($H1130&gt;$M1130*1.05,"Bullish",IF($H1130&lt;$M1130*0.95,"Bearish","Neutral")))</f>
        <v>Neutral</v>
      </c>
      <c r="AB1130" s="433"/>
      <c r="AC1130" s="433"/>
      <c r="AD1130" s="433"/>
      <c r="AE1130" s="433"/>
      <c r="AF1130" s="433"/>
      <c r="AG1130" s="433"/>
      <c r="AH1130" s="433"/>
      <c r="AI1130" s="433"/>
      <c r="AJ1130" s="433"/>
      <c r="AK1130" s="433"/>
      <c r="AL1130" s="433"/>
      <c r="AM1130" s="433"/>
      <c r="AN1130" s="433"/>
      <c r="AO1130" s="433"/>
      <c r="AP1130" s="433"/>
      <c r="AQ1130" s="433"/>
      <c r="AR1130" s="433"/>
      <c r="AS1130" s="433"/>
      <c r="AT1130" s="433"/>
    </row>
    <row r="1131" spans="2:46" ht="20.149999999999999" customHeight="1">
      <c r="B1131" s="437">
        <v>46210</v>
      </c>
      <c r="C1131" s="419" t="s">
        <v>119</v>
      </c>
      <c r="D1131" s="419" t="s">
        <v>120</v>
      </c>
      <c r="E1131" s="457">
        <v>0.99585573147247075</v>
      </c>
      <c r="F1131" s="457">
        <v>0.99823133948523768</v>
      </c>
      <c r="G1131" s="457">
        <v>0.99288207988155663</v>
      </c>
      <c r="H1131" s="457">
        <v>0.99666223224497819</v>
      </c>
      <c r="I1131" s="457">
        <v>5294913122.1719294</v>
      </c>
      <c r="J1131" s="462">
        <v>60814640559.111397</v>
      </c>
      <c r="K1131" s="474">
        <f t="shared" si="82"/>
        <v>4.0112011324633379E-4</v>
      </c>
      <c r="L1131" s="458">
        <f ca="1">IF(COUNTIF($D$64:$D1131,$D1131)&gt;=7,AVERAGE(OFFSET($H1131,0,0,-7,1)),"")</f>
        <v>0.99716141613234754</v>
      </c>
      <c r="M1131" s="458">
        <f ca="1">IF(COUNTIF($D$64:$D1131,$D1131)&gt;=20,AVERAGE(OFFSET($H1131,0,0,-20,1)),"")</f>
        <v>0.9962401872716683</v>
      </c>
      <c r="N1131" s="458">
        <f ca="1">IF(COUNTIF($D$64:$D1131,$D1131)&gt;=50,AVERAGE(OFFSET($H1131,0,0,-50,1)),"")</f>
        <v>0.99684504782207739</v>
      </c>
      <c r="O1131" s="458">
        <f t="shared" si="83"/>
        <v>0.99663905823199406</v>
      </c>
      <c r="P1131" s="458">
        <f t="shared" si="84"/>
        <v>0.99659011701356492</v>
      </c>
      <c r="Q1131" s="458">
        <f t="shared" si="85"/>
        <v>4.8941218429132682E-5</v>
      </c>
      <c r="R1131" s="453">
        <f t="shared" si="86"/>
        <v>-1.1708258440245792E-4</v>
      </c>
      <c r="S1131" s="453">
        <f>IF(COUNTIF($D$64:$D1131,$D1131)&gt;=14,100-100/(1+(AVERAGEIFS($K$64:$K1131,$D$64:$D1131,$D1131,$K$64:$K1131,"&gt;0")*COUNTIFS($D$64:$D1131,$D1131,$K$64:$K1131,"&gt;0"))/(-AVERAGEIFS($K$64:$K1131,$D$64:$D1131,$D1131,$K$64:$K1131,"&lt;0")*COUNTIFS($D$64:$D1131,$D1131,$K$64:$K1131,"&lt;0"))),"")</f>
        <v>48.880551683586006</v>
      </c>
      <c r="T1131" s="453">
        <f ca="1">IF($D1131=$D1130,MIN(0,$H1131/MAX(OFFSET($H1131,0,0,-(COUNTIF($D$64:$D1131,$D1131)),1))-1),0)</f>
        <v>-6.0845164355497472E-3</v>
      </c>
      <c r="U1131" s="453">
        <f ca="1">IF(COUNTIF($D$64:$D1131,$D1131)&gt;=30,STDEV(OFFSET($K1131,0,0,-30,1))*SQRT(365),"")</f>
        <v>1.3765768419690844E-2</v>
      </c>
      <c r="V1131" s="453" t="str">
        <f ca="1">IF(COUNTIF($D$64:$D1131,$D1131)&lt;20,"Neutral",IF($H1131&gt;$M1131*1.05,"Bullish",IF($H1131&lt;$M1131*0.95,"Bearish","Neutral")))</f>
        <v>Neutral</v>
      </c>
      <c r="AB1131" s="433"/>
      <c r="AC1131" s="433"/>
      <c r="AD1131" s="433"/>
      <c r="AE1131" s="433"/>
      <c r="AF1131" s="433"/>
      <c r="AG1131" s="433"/>
      <c r="AH1131" s="433"/>
      <c r="AI1131" s="433"/>
      <c r="AJ1131" s="433"/>
      <c r="AK1131" s="433"/>
      <c r="AL1131" s="433"/>
      <c r="AM1131" s="433"/>
      <c r="AN1131" s="433"/>
      <c r="AO1131" s="433"/>
      <c r="AP1131" s="433"/>
      <c r="AQ1131" s="433"/>
      <c r="AR1131" s="433"/>
      <c r="AS1131" s="433"/>
      <c r="AT1131" s="433"/>
    </row>
    <row r="1132" spans="2:46" ht="20.149999999999999" customHeight="1">
      <c r="B1132" s="437">
        <v>46211</v>
      </c>
      <c r="C1132" s="419" t="s">
        <v>119</v>
      </c>
      <c r="D1132" s="419" t="s">
        <v>120</v>
      </c>
      <c r="E1132" s="457">
        <v>0.99657227642070112</v>
      </c>
      <c r="F1132" s="457">
        <v>1.0022796706651944</v>
      </c>
      <c r="G1132" s="457">
        <v>0.99384296266234151</v>
      </c>
      <c r="H1132" s="457">
        <v>0.99698089906524268</v>
      </c>
      <c r="I1132" s="457">
        <v>3422340340.6390486</v>
      </c>
      <c r="J1132" s="462">
        <v>60834085068.500351</v>
      </c>
      <c r="K1132" s="474">
        <f t="shared" si="82"/>
        <v>3.1973401816043356E-4</v>
      </c>
      <c r="L1132" s="458">
        <f ca="1">IF(COUNTIF($D$64:$D1132,$D1132)&gt;=7,AVERAGE(OFFSET($H1132,0,0,-7,1)),"")</f>
        <v>0.99712994335131244</v>
      </c>
      <c r="M1132" s="458">
        <f ca="1">IF(COUNTIF($D$64:$D1132,$D1132)&gt;=20,AVERAGE(OFFSET($H1132,0,0,-20,1)),"")</f>
        <v>0.99625576505638269</v>
      </c>
      <c r="N1132" s="458">
        <f ca="1">IF(COUNTIF($D$64:$D1132,$D1132)&gt;=50,AVERAGE(OFFSET($H1132,0,0,-50,1)),"")</f>
        <v>0.99680948665143532</v>
      </c>
      <c r="O1132" s="458">
        <f t="shared" si="83"/>
        <v>0.99669164912941688</v>
      </c>
      <c r="P1132" s="458">
        <f t="shared" si="84"/>
        <v>0.99661906383220777</v>
      </c>
      <c r="Q1132" s="458">
        <f t="shared" si="85"/>
        <v>7.258529720910456E-5</v>
      </c>
      <c r="R1132" s="453">
        <f t="shared" si="86"/>
        <v>-7.9149008080145423E-5</v>
      </c>
      <c r="S1132" s="453">
        <f>IF(COUNTIF($D$64:$D1132,$D1132)&gt;=14,100-100/(1+(AVERAGEIFS($K$64:$K1132,$D$64:$D1132,$D1132,$K$64:$K1132,"&gt;0")*COUNTIFS($D$64:$D1132,$D1132,$K$64:$K1132,"&gt;0"))/(-AVERAGEIFS($K$64:$K1132,$D$64:$D1132,$D1132,$K$64:$K1132,"&lt;0")*COUNTIFS($D$64:$D1132,$D1132,$K$64:$K1132,"&lt;0"))),"")</f>
        <v>49.039685993669202</v>
      </c>
      <c r="T1132" s="453">
        <f ca="1">IF($D1132=$D1131,MIN(0,$H1132/MAX(OFFSET($H1132,0,0,-(COUNTIF($D$64:$D1132,$D1132)),1))-1),0)</f>
        <v>-5.7667278442777858E-3</v>
      </c>
      <c r="U1132" s="453">
        <f ca="1">IF(COUNTIF($D$64:$D1132,$D1132)&gt;=30,STDEV(OFFSET($K1132,0,0,-30,1))*SQRT(365),"")</f>
        <v>1.2836662092214859E-2</v>
      </c>
      <c r="V1132" s="453" t="str">
        <f ca="1">IF(COUNTIF($D$64:$D1132,$D1132)&lt;20,"Neutral",IF($H1132&gt;$M1132*1.05,"Bullish",IF($H1132&lt;$M1132*0.95,"Bearish","Neutral")))</f>
        <v>Neutral</v>
      </c>
      <c r="AB1132" s="433"/>
      <c r="AC1132" s="433"/>
      <c r="AD1132" s="433"/>
      <c r="AE1132" s="433"/>
      <c r="AF1132" s="433"/>
      <c r="AG1132" s="433"/>
      <c r="AH1132" s="433"/>
      <c r="AI1132" s="433"/>
      <c r="AJ1132" s="433"/>
      <c r="AK1132" s="433"/>
      <c r="AL1132" s="433"/>
      <c r="AM1132" s="433"/>
      <c r="AN1132" s="433"/>
      <c r="AO1132" s="433"/>
      <c r="AP1132" s="433"/>
      <c r="AQ1132" s="433"/>
      <c r="AR1132" s="433"/>
      <c r="AS1132" s="433"/>
      <c r="AT1132" s="433"/>
    </row>
    <row r="1133" spans="2:46" ht="20.149999999999999" customHeight="1">
      <c r="B1133" s="437">
        <v>46212</v>
      </c>
      <c r="C1133" s="419" t="s">
        <v>119</v>
      </c>
      <c r="D1133" s="419" t="s">
        <v>120</v>
      </c>
      <c r="E1133" s="457">
        <v>0.99692442420403315</v>
      </c>
      <c r="F1133" s="457">
        <v>1.001834349760681</v>
      </c>
      <c r="G1133" s="457">
        <v>0.99384456109774577</v>
      </c>
      <c r="H1133" s="457">
        <v>0.99656514502353288</v>
      </c>
      <c r="I1133" s="457">
        <v>7439373167.5797739</v>
      </c>
      <c r="J1133" s="462">
        <v>60808716461.373917</v>
      </c>
      <c r="K1133" s="474">
        <f t="shared" si="82"/>
        <v>-4.1701304618735335E-4</v>
      </c>
      <c r="L1133" s="458">
        <f ca="1">IF(COUNTIF($D$64:$D1133,$D1133)&gt;=7,AVERAGE(OFFSET($H1133,0,0,-7,1)),"")</f>
        <v>0.99699451165232555</v>
      </c>
      <c r="M1133" s="458">
        <f ca="1">IF(COUNTIF($D$64:$D1133,$D1133)&gt;=20,AVERAGE(OFFSET($H1133,0,0,-20,1)),"")</f>
        <v>0.99626047106238447</v>
      </c>
      <c r="N1133" s="458">
        <f ca="1">IF(COUNTIF($D$64:$D1133,$D1133)&gt;=50,AVERAGE(OFFSET($H1133,0,0,-50,1)),"")</f>
        <v>0.99679941856558174</v>
      </c>
      <c r="O1133" s="458">
        <f t="shared" si="83"/>
        <v>0.99667218695928084</v>
      </c>
      <c r="P1133" s="458">
        <f t="shared" si="84"/>
        <v>0.99661506984638004</v>
      </c>
      <c r="Q1133" s="458">
        <f t="shared" si="85"/>
        <v>5.7117112900795242E-5</v>
      </c>
      <c r="R1133" s="453">
        <f t="shared" si="86"/>
        <v>-5.1895783883957287E-5</v>
      </c>
      <c r="S1133" s="453">
        <f>IF(COUNTIF($D$64:$D1133,$D1133)&gt;=14,100-100/(1+(AVERAGEIFS($K$64:$K1133,$D$64:$D1133,$D1133,$K$64:$K1133,"&gt;0")*COUNTIFS($D$64:$D1133,$D1133,$K$64:$K1133,"&gt;0"))/(-AVERAGEIFS($K$64:$K1133,$D$64:$D1133,$D1133,$K$64:$K1133,"&lt;0")*COUNTIFS($D$64:$D1133,$D1133,$K$64:$K1133,"&lt;0"))),"")</f>
        <v>48.841384297774326</v>
      </c>
      <c r="T1133" s="453">
        <f ca="1">IF($D1133=$D1132,MIN(0,$H1133/MAX(OFFSET($H1133,0,0,-(COUNTIF($D$64:$D1133,$D1133)),1))-1),0)</f>
        <v>-6.1813360897201575E-3</v>
      </c>
      <c r="U1133" s="453">
        <f ca="1">IF(COUNTIF($D$64:$D1133,$D1133)&gt;=30,STDEV(OFFSET($K1133,0,0,-30,1))*SQRT(365),"")</f>
        <v>1.2751975453746808E-2</v>
      </c>
      <c r="V1133" s="453" t="str">
        <f ca="1">IF(COUNTIF($D$64:$D1133,$D1133)&lt;20,"Neutral",IF($H1133&gt;$M1133*1.05,"Bullish",IF($H1133&lt;$M1133*0.95,"Bearish","Neutral")))</f>
        <v>Neutral</v>
      </c>
      <c r="AB1133" s="433"/>
      <c r="AC1133" s="433"/>
      <c r="AD1133" s="433"/>
      <c r="AE1133" s="433"/>
      <c r="AF1133" s="433"/>
      <c r="AG1133" s="433"/>
      <c r="AH1133" s="433"/>
      <c r="AI1133" s="433"/>
      <c r="AJ1133" s="433"/>
      <c r="AK1133" s="433"/>
      <c r="AL1133" s="433"/>
      <c r="AM1133" s="433"/>
      <c r="AN1133" s="433"/>
      <c r="AO1133" s="433"/>
      <c r="AP1133" s="433"/>
      <c r="AQ1133" s="433"/>
      <c r="AR1133" s="433"/>
      <c r="AS1133" s="433"/>
      <c r="AT1133" s="433"/>
    </row>
    <row r="1134" spans="2:46" ht="20.149999999999999" customHeight="1">
      <c r="B1134" s="437">
        <v>46213</v>
      </c>
      <c r="C1134" s="419" t="s">
        <v>119</v>
      </c>
      <c r="D1134" s="419" t="s">
        <v>120</v>
      </c>
      <c r="E1134" s="457">
        <v>0.99661740482407357</v>
      </c>
      <c r="F1134" s="457">
        <v>1.0013847746757054</v>
      </c>
      <c r="G1134" s="457">
        <v>0.98856958252424632</v>
      </c>
      <c r="H1134" s="457">
        <v>0.99722747945329071</v>
      </c>
      <c r="I1134" s="457">
        <v>3098672160.649591</v>
      </c>
      <c r="J1134" s="462">
        <v>60849130985.946518</v>
      </c>
      <c r="K1134" s="474">
        <f t="shared" si="82"/>
        <v>6.6461729377675915E-4</v>
      </c>
      <c r="L1134" s="458">
        <f ca="1">IF(COUNTIF($D$64:$D1134,$D1134)&gt;=7,AVERAGE(OFFSET($H1134,0,0,-7,1)),"")</f>
        <v>0.9969147058155412</v>
      </c>
      <c r="M1134" s="458">
        <f ca="1">IF(COUNTIF($D$64:$D1134,$D1134)&gt;=20,AVERAGE(OFFSET($H1134,0,0,-20,1)),"")</f>
        <v>0.9962757979262985</v>
      </c>
      <c r="N1134" s="458">
        <f ca="1">IF(COUNTIF($D$64:$D1134,$D1134)&gt;=50,AVERAGE(OFFSET($H1134,0,0,-50,1)),"")</f>
        <v>0.99678407141974157</v>
      </c>
      <c r="O1134" s="458">
        <f t="shared" si="83"/>
        <v>0.99675761657374384</v>
      </c>
      <c r="P1134" s="458">
        <f t="shared" si="84"/>
        <v>0.996660433520966</v>
      </c>
      <c r="Q1134" s="458">
        <f t="shared" si="85"/>
        <v>9.7183052777838341E-5</v>
      </c>
      <c r="R1134" s="453">
        <f t="shared" si="86"/>
        <v>-2.2080016551598158E-5</v>
      </c>
      <c r="S1134" s="453">
        <f>IF(COUNTIF($D$64:$D1134,$D1134)&gt;=14,100-100/(1+(AVERAGEIFS($K$64:$K1134,$D$64:$D1134,$D1134,$K$64:$K1134,"&gt;0")*COUNTIFS($D$64:$D1134,$D1134,$K$64:$K1134,"&gt;0"))/(-AVERAGEIFS($K$64:$K1134,$D$64:$D1134,$D1134,$K$64:$K1134,"&lt;0")*COUNTIFS($D$64:$D1134,$D1134,$K$64:$K1134,"&lt;0"))),"")</f>
        <v>49.168973533760948</v>
      </c>
      <c r="T1134" s="453">
        <f ca="1">IF($D1134=$D1133,MIN(0,$H1134/MAX(OFFSET($H1134,0,0,-(COUNTIF($D$64:$D1134,$D1134)),1))-1),0)</f>
        <v>-5.520827018807295E-3</v>
      </c>
      <c r="U1134" s="453">
        <f ca="1">IF(COUNTIF($D$64:$D1134,$D1134)&gt;=30,STDEV(OFFSET($K1134,0,0,-30,1))*SQRT(365),"")</f>
        <v>1.2690947119292226E-2</v>
      </c>
      <c r="V1134" s="453" t="str">
        <f ca="1">IF(COUNTIF($D$64:$D1134,$D1134)&lt;20,"Neutral",IF($H1134&gt;$M1134*1.05,"Bullish",IF($H1134&lt;$M1134*0.95,"Bearish","Neutral")))</f>
        <v>Neutral</v>
      </c>
      <c r="AB1134" s="433"/>
      <c r="AC1134" s="433"/>
      <c r="AD1134" s="433"/>
      <c r="AE1134" s="433"/>
      <c r="AF1134" s="433"/>
      <c r="AG1134" s="433"/>
      <c r="AH1134" s="433"/>
      <c r="AI1134" s="433"/>
      <c r="AJ1134" s="433"/>
      <c r="AK1134" s="433"/>
      <c r="AL1134" s="433"/>
      <c r="AM1134" s="433"/>
      <c r="AN1134" s="433"/>
      <c r="AO1134" s="433"/>
      <c r="AP1134" s="433"/>
      <c r="AQ1134" s="433"/>
      <c r="AR1134" s="433"/>
      <c r="AS1134" s="433"/>
      <c r="AT1134" s="433"/>
    </row>
    <row r="1135" spans="2:46" ht="20.149999999999999" customHeight="1">
      <c r="B1135" s="437">
        <v>46214</v>
      </c>
      <c r="C1135" s="419" t="s">
        <v>119</v>
      </c>
      <c r="D1135" s="419" t="s">
        <v>120</v>
      </c>
      <c r="E1135" s="457">
        <v>0.9970377232178268</v>
      </c>
      <c r="F1135" s="457">
        <v>1.0022423262491142</v>
      </c>
      <c r="G1135" s="457">
        <v>0.99229231753458225</v>
      </c>
      <c r="H1135" s="457">
        <v>0.99691928889997461</v>
      </c>
      <c r="I1135" s="457">
        <v>3934627625.8741627</v>
      </c>
      <c r="J1135" s="462">
        <v>60830325720.614632</v>
      </c>
      <c r="K1135" s="474">
        <f t="shared" si="82"/>
        <v>-3.0904739356463207E-4</v>
      </c>
      <c r="L1135" s="458">
        <f ca="1">IF(COUNTIF($D$64:$D1135,$D1135)&gt;=7,AVERAGE(OFFSET($H1135,0,0,-7,1)),"")</f>
        <v>0.99682278581302941</v>
      </c>
      <c r="M1135" s="458">
        <f ca="1">IF(COUNTIF($D$64:$D1135,$D1135)&gt;=20,AVERAGE(OFFSET($H1135,0,0,-20,1)),"")</f>
        <v>0.99630670989252312</v>
      </c>
      <c r="N1135" s="458">
        <f ca="1">IF(COUNTIF($D$64:$D1135,$D1135)&gt;=50,AVERAGE(OFFSET($H1135,0,0,-50,1)),"")</f>
        <v>0.99673973967567886</v>
      </c>
      <c r="O1135" s="458">
        <f t="shared" si="83"/>
        <v>0.99678248923931778</v>
      </c>
      <c r="P1135" s="458">
        <f t="shared" si="84"/>
        <v>0.99667960799348521</v>
      </c>
      <c r="Q1135" s="458">
        <f t="shared" si="85"/>
        <v>1.0288124583257563E-4</v>
      </c>
      <c r="R1135" s="453">
        <f t="shared" si="86"/>
        <v>2.9122359252366005E-6</v>
      </c>
      <c r="S1135" s="453">
        <f>IF(COUNTIF($D$64:$D1135,$D1135)&gt;=14,100-100/(1+(AVERAGEIFS($K$64:$K1135,$D$64:$D1135,$D1135,$K$64:$K1135,"&gt;0")*COUNTIFS($D$64:$D1135,$D1135,$K$64:$K1135,"&gt;0"))/(-AVERAGEIFS($K$64:$K1135,$D$64:$D1135,$D1135,$K$64:$K1135,"&lt;0")*COUNTIFS($D$64:$D1135,$D1135,$K$64:$K1135,"&lt;0"))),"")</f>
        <v>49.023003334630246</v>
      </c>
      <c r="T1135" s="453">
        <f ca="1">IF($D1135=$D1134,MIN(0,$H1135/MAX(OFFSET($H1135,0,0,-(COUNTIF($D$64:$D1135,$D1135)),1))-1),0)</f>
        <v>-5.8281682151715142E-3</v>
      </c>
      <c r="U1135" s="453">
        <f ca="1">IF(COUNTIF($D$64:$D1135,$D1135)&gt;=30,STDEV(OFFSET($K1135,0,0,-30,1))*SQRT(365),"")</f>
        <v>1.1236357705897974E-2</v>
      </c>
      <c r="V1135" s="453" t="str">
        <f ca="1">IF(COUNTIF($D$64:$D1135,$D1135)&lt;20,"Neutral",IF($H1135&gt;$M1135*1.05,"Bullish",IF($H1135&lt;$M1135*0.95,"Bearish","Neutral")))</f>
        <v>Neutral</v>
      </c>
      <c r="AB1135" s="433"/>
      <c r="AC1135" s="433"/>
      <c r="AD1135" s="433"/>
      <c r="AE1135" s="433"/>
      <c r="AF1135" s="433"/>
      <c r="AG1135" s="433"/>
      <c r="AH1135" s="433"/>
      <c r="AI1135" s="433"/>
      <c r="AJ1135" s="433"/>
      <c r="AK1135" s="433"/>
      <c r="AL1135" s="433"/>
      <c r="AM1135" s="433"/>
      <c r="AN1135" s="433"/>
      <c r="AO1135" s="433"/>
      <c r="AP1135" s="433"/>
      <c r="AQ1135" s="433"/>
      <c r="AR1135" s="433"/>
      <c r="AS1135" s="433"/>
      <c r="AT1135" s="433"/>
    </row>
    <row r="1136" spans="2:46" ht="20.149999999999999" customHeight="1">
      <c r="B1136" s="437">
        <v>46215</v>
      </c>
      <c r="C1136" s="419" t="s">
        <v>119</v>
      </c>
      <c r="D1136" s="419" t="s">
        <v>120</v>
      </c>
      <c r="E1136" s="457">
        <v>0.99701407712419998</v>
      </c>
      <c r="F1136" s="457">
        <v>1.0027999084567674</v>
      </c>
      <c r="G1136" s="457">
        <v>0.99488101136567342</v>
      </c>
      <c r="H1136" s="457">
        <v>0.99882323278865792</v>
      </c>
      <c r="I1136" s="457">
        <v>5193094660.8583355</v>
      </c>
      <c r="J1136" s="462">
        <v>60946501150.453262</v>
      </c>
      <c r="K1136" s="474">
        <f t="shared" si="82"/>
        <v>1.909827515509388E-3</v>
      </c>
      <c r="L1136" s="458">
        <f ca="1">IF(COUNTIF($D$64:$D1136,$D1136)&gt;=7,AVERAGE(OFFSET($H1136,0,0,-7,1)),"")</f>
        <v>0.99706298410702843</v>
      </c>
      <c r="M1136" s="458">
        <f ca="1">IF(COUNTIF($D$64:$D1136,$D1136)&gt;=20,AVERAGE(OFFSET($H1136,0,0,-20,1)),"")</f>
        <v>0.99647461621981903</v>
      </c>
      <c r="N1136" s="458">
        <f ca="1">IF(COUNTIF($D$64:$D1136,$D1136)&gt;=50,AVERAGE(OFFSET($H1136,0,0,-50,1)),"")</f>
        <v>0.99672730293356837</v>
      </c>
      <c r="O1136" s="458">
        <f t="shared" si="83"/>
        <v>0.99709644978537015</v>
      </c>
      <c r="P1136" s="458">
        <f t="shared" si="84"/>
        <v>0.99683839501534988</v>
      </c>
      <c r="Q1136" s="458">
        <f t="shared" si="85"/>
        <v>2.5805477002027732E-4</v>
      </c>
      <c r="R1136" s="453">
        <f t="shared" si="86"/>
        <v>5.3940742744244745E-5</v>
      </c>
      <c r="S1136" s="453">
        <f>IF(COUNTIF($D$64:$D1136,$D1136)&gt;=14,100-100/(1+(AVERAGEIFS($K$64:$K1136,$D$64:$D1136,$D1136,$K$64:$K1136,"&gt;0")*COUNTIFS($D$64:$D1136,$D1136,$K$64:$K1136,"&gt;0"))/(-AVERAGEIFS($K$64:$K1136,$D$64:$D1136,$D1136,$K$64:$K1136,"&lt;0")*COUNTIFS($D$64:$D1136,$D1136,$K$64:$K1136,"&lt;0"))),"")</f>
        <v>49.941380315591481</v>
      </c>
      <c r="T1136" s="453">
        <f ca="1">IF($D1136=$D1135,MIN(0,$H1136/MAX(OFFSET($H1136,0,0,-(COUNTIF($D$64:$D1136,$D1136)),1))-1),0)</f>
        <v>-3.9294714956843446E-3</v>
      </c>
      <c r="U1136" s="453">
        <f ca="1">IF(COUNTIF($D$64:$D1136,$D1136)&gt;=30,STDEV(OFFSET($K1136,0,0,-30,1))*SQRT(365),"")</f>
        <v>1.3085361328042265E-2</v>
      </c>
      <c r="V1136" s="453" t="str">
        <f ca="1">IF(COUNTIF($D$64:$D1136,$D1136)&lt;20,"Neutral",IF($H1136&gt;$M1136*1.05,"Bullish",IF($H1136&lt;$M1136*0.95,"Bearish","Neutral")))</f>
        <v>Neutral</v>
      </c>
      <c r="AB1136" s="433"/>
      <c r="AC1136" s="433"/>
      <c r="AD1136" s="433"/>
      <c r="AE1136" s="433"/>
      <c r="AF1136" s="433"/>
      <c r="AG1136" s="433"/>
      <c r="AH1136" s="433"/>
      <c r="AI1136" s="433"/>
      <c r="AJ1136" s="433"/>
      <c r="AK1136" s="433"/>
      <c r="AL1136" s="433"/>
      <c r="AM1136" s="433"/>
      <c r="AN1136" s="433"/>
      <c r="AO1136" s="433"/>
      <c r="AP1136" s="433"/>
      <c r="AQ1136" s="433"/>
      <c r="AR1136" s="433"/>
      <c r="AS1136" s="433"/>
      <c r="AT1136" s="433"/>
    </row>
    <row r="1137" spans="2:46" ht="20.149999999999999" customHeight="1">
      <c r="B1137" s="437">
        <v>46216</v>
      </c>
      <c r="C1137" s="419" t="s">
        <v>119</v>
      </c>
      <c r="D1137" s="419" t="s">
        <v>120</v>
      </c>
      <c r="E1137" s="457">
        <v>0.9988014953912453</v>
      </c>
      <c r="F1137" s="457">
        <v>1.0039639075160298</v>
      </c>
      <c r="G1137" s="457">
        <v>0.99860441519207188</v>
      </c>
      <c r="H1137" s="457">
        <v>0.99887256421020731</v>
      </c>
      <c r="I1137" s="457">
        <v>2753485474.5587807</v>
      </c>
      <c r="J1137" s="462">
        <v>60949511270.203705</v>
      </c>
      <c r="K1137" s="474">
        <f t="shared" si="82"/>
        <v>4.9389541542543824E-5</v>
      </c>
      <c r="L1137" s="458">
        <f ca="1">IF(COUNTIF($D$64:$D1137,$D1137)&gt;=7,AVERAGE(OFFSET($H1137,0,0,-7,1)),"")</f>
        <v>0.99743583452655482</v>
      </c>
      <c r="M1137" s="458">
        <f ca="1">IF(COUNTIF($D$64:$D1137,$D1137)&gt;=20,AVERAGE(OFFSET($H1137,0,0,-20,1)),"")</f>
        <v>0.99663379260886809</v>
      </c>
      <c r="N1137" s="458">
        <f ca="1">IF(COUNTIF($D$64:$D1137,$D1137)&gt;=50,AVERAGE(OFFSET($H1137,0,0,-50,1)),"")</f>
        <v>0.99670927850568214</v>
      </c>
      <c r="O1137" s="458">
        <f t="shared" si="83"/>
        <v>0.99736969815842202</v>
      </c>
      <c r="P1137" s="458">
        <f t="shared" si="84"/>
        <v>0.99698907421496896</v>
      </c>
      <c r="Q1137" s="458">
        <f t="shared" si="85"/>
        <v>3.8062394345306227E-4</v>
      </c>
      <c r="R1137" s="453">
        <f t="shared" si="86"/>
        <v>1.1927738288600826E-4</v>
      </c>
      <c r="S1137" s="453">
        <f>IF(COUNTIF($D$64:$D1137,$D1137)&gt;=14,100-100/(1+(AVERAGEIFS($K$64:$K1137,$D$64:$D1137,$D1137,$K$64:$K1137,"&gt;0")*COUNTIFS($D$64:$D1137,$D1137,$K$64:$K1137,"&gt;0"))/(-AVERAGEIFS($K$64:$K1137,$D$64:$D1137,$D1137,$K$64:$K1137,"&lt;0")*COUNTIFS($D$64:$D1137,$D1137,$K$64:$K1137,"&lt;0"))),"")</f>
        <v>49.964691491150859</v>
      </c>
      <c r="T1137" s="453">
        <f ca="1">IF($D1137=$D1136,MIN(0,$H1137/MAX(OFFSET($H1137,0,0,-(COUNTIF($D$64:$D1137,$D1137)),1))-1),0)</f>
        <v>-3.8802760289375904E-3</v>
      </c>
      <c r="U1137" s="453">
        <f ca="1">IF(COUNTIF($D$64:$D1137,$D1137)&gt;=30,STDEV(OFFSET($K1137,0,0,-30,1))*SQRT(365),"")</f>
        <v>1.1868595822931618E-2</v>
      </c>
      <c r="V1137" s="453" t="str">
        <f ca="1">IF(COUNTIF($D$64:$D1137,$D1137)&lt;20,"Neutral",IF($H1137&gt;$M1137*1.05,"Bullish",IF($H1137&lt;$M1137*0.95,"Bearish","Neutral")))</f>
        <v>Neutral</v>
      </c>
      <c r="AB1137" s="433"/>
      <c r="AC1137" s="433"/>
      <c r="AD1137" s="433"/>
      <c r="AE1137" s="433"/>
      <c r="AF1137" s="433"/>
      <c r="AG1137" s="433"/>
      <c r="AH1137" s="433"/>
      <c r="AI1137" s="433"/>
      <c r="AJ1137" s="433"/>
      <c r="AK1137" s="433"/>
      <c r="AL1137" s="433"/>
      <c r="AM1137" s="433"/>
      <c r="AN1137" s="433"/>
      <c r="AO1137" s="433"/>
      <c r="AP1137" s="433"/>
      <c r="AQ1137" s="433"/>
      <c r="AR1137" s="433"/>
      <c r="AS1137" s="433"/>
      <c r="AT1137" s="433"/>
    </row>
    <row r="1138" spans="2:46" ht="20.149999999999999" customHeight="1">
      <c r="B1138" s="437">
        <v>46217</v>
      </c>
      <c r="C1138" s="419" t="s">
        <v>119</v>
      </c>
      <c r="D1138" s="419" t="s">
        <v>120</v>
      </c>
      <c r="E1138" s="457">
        <v>0.99891899379541571</v>
      </c>
      <c r="F1138" s="457">
        <v>1.0011830272431825</v>
      </c>
      <c r="G1138" s="457">
        <v>0.99494483762960817</v>
      </c>
      <c r="H1138" s="457">
        <v>0.9997597969299763</v>
      </c>
      <c r="I1138" s="457">
        <v>5289807338.3089027</v>
      </c>
      <c r="J1138" s="462">
        <v>61003648707.340759</v>
      </c>
      <c r="K1138" s="474">
        <f t="shared" si="82"/>
        <v>8.8823414673577794E-4</v>
      </c>
      <c r="L1138" s="458">
        <f ca="1">IF(COUNTIF($D$64:$D1138,$D1138)&gt;=7,AVERAGE(OFFSET($H1138,0,0,-7,1)),"")</f>
        <v>0.99787834376726892</v>
      </c>
      <c r="M1138" s="458">
        <f ca="1">IF(COUNTIF($D$64:$D1138,$D1138)&gt;=20,AVERAGE(OFFSET($H1138,0,0,-20,1)),"")</f>
        <v>0.99685857657579291</v>
      </c>
      <c r="N1138" s="458">
        <f ca="1">IF(COUNTIF($D$64:$D1138,$D1138)&gt;=50,AVERAGE(OFFSET($H1138,0,0,-50,1)),"")</f>
        <v>0.99673020649304478</v>
      </c>
      <c r="O1138" s="458">
        <f t="shared" si="83"/>
        <v>0.99773740566173807</v>
      </c>
      <c r="P1138" s="458">
        <f t="shared" si="84"/>
        <v>0.99719431293459915</v>
      </c>
      <c r="Q1138" s="458">
        <f t="shared" si="85"/>
        <v>5.4309272713892742E-4</v>
      </c>
      <c r="R1138" s="453">
        <f t="shared" si="86"/>
        <v>2.0404045173659209E-4</v>
      </c>
      <c r="S1138" s="453">
        <f>IF(COUNTIF($D$64:$D1138,$D1138)&gt;=14,100-100/(1+(AVERAGEIFS($K$64:$K1138,$D$64:$D1138,$D1138,$K$64:$K1138,"&gt;0")*COUNTIFS($D$64:$D1138,$D1138,$K$64:$K1138,"&gt;0"))/(-AVERAGEIFS($K$64:$K1138,$D$64:$D1138,$D1138,$K$64:$K1138,"&lt;0")*COUNTIFS($D$64:$D1138,$D1138,$K$64:$K1138,"&lt;0"))),"")</f>
        <v>50.380250159014643</v>
      </c>
      <c r="T1138" s="453">
        <f ca="1">IF($D1138=$D1137,MIN(0,$H1138/MAX(OFFSET($H1138,0,0,-(COUNTIF($D$64:$D1138,$D1138)),1))-1),0)</f>
        <v>-2.9954884758695011E-3</v>
      </c>
      <c r="U1138" s="453">
        <f ca="1">IF(COUNTIF($D$64:$D1138,$D1138)&gt;=30,STDEV(OFFSET($K1138,0,0,-30,1))*SQRT(365),"")</f>
        <v>1.185423278046787E-2</v>
      </c>
      <c r="V1138" s="453" t="str">
        <f ca="1">IF(COUNTIF($D$64:$D1138,$D1138)&lt;20,"Neutral",IF($H1138&gt;$M1138*1.05,"Bullish",IF($H1138&lt;$M1138*0.95,"Bearish","Neutral")))</f>
        <v>Neutral</v>
      </c>
      <c r="AB1138" s="433"/>
      <c r="AC1138" s="433"/>
      <c r="AD1138" s="433"/>
      <c r="AE1138" s="433"/>
      <c r="AF1138" s="433"/>
      <c r="AG1138" s="433"/>
      <c r="AH1138" s="433"/>
      <c r="AI1138" s="433"/>
      <c r="AJ1138" s="433"/>
      <c r="AK1138" s="433"/>
      <c r="AL1138" s="433"/>
      <c r="AM1138" s="433"/>
      <c r="AN1138" s="433"/>
      <c r="AO1138" s="433"/>
      <c r="AP1138" s="433"/>
      <c r="AQ1138" s="433"/>
      <c r="AR1138" s="433"/>
      <c r="AS1138" s="433"/>
      <c r="AT1138" s="433"/>
    </row>
    <row r="1139" spans="2:46" ht="20.149999999999999" customHeight="1">
      <c r="B1139" s="437">
        <v>46218</v>
      </c>
      <c r="C1139" s="419" t="s">
        <v>119</v>
      </c>
      <c r="D1139" s="419" t="s">
        <v>120</v>
      </c>
      <c r="E1139" s="457">
        <v>0.99983734317538719</v>
      </c>
      <c r="F1139" s="457">
        <v>1.0060495248616343</v>
      </c>
      <c r="G1139" s="457">
        <v>0.99723401799430689</v>
      </c>
      <c r="H1139" s="457">
        <v>0.99973918301483555</v>
      </c>
      <c r="I1139" s="457">
        <v>5420971000.674613</v>
      </c>
      <c r="J1139" s="462">
        <v>61002390881.169312</v>
      </c>
      <c r="K1139" s="474">
        <f t="shared" si="82"/>
        <v>-2.0618867856092571E-5</v>
      </c>
      <c r="L1139" s="458">
        <f ca="1">IF(COUNTIF($D$64:$D1139,$D1139)&gt;=7,AVERAGE(OFFSET($H1139,0,0,-7,1)),"")</f>
        <v>0.99827238433149645</v>
      </c>
      <c r="M1139" s="458">
        <f ca="1">IF(COUNTIF($D$64:$D1139,$D1139)&gt;=20,AVERAGE(OFFSET($H1139,0,0,-20,1)),"")</f>
        <v>0.99709640401806754</v>
      </c>
      <c r="N1139" s="458">
        <f ca="1">IF(COUNTIF($D$64:$D1139,$D1139)&gt;=50,AVERAGE(OFFSET($H1139,0,0,-50,1)),"")</f>
        <v>0.99676827439028859</v>
      </c>
      <c r="O1139" s="458">
        <f t="shared" si="83"/>
        <v>0.99804537140836846</v>
      </c>
      <c r="P1139" s="458">
        <f t="shared" si="84"/>
        <v>0.9973828218294315</v>
      </c>
      <c r="Q1139" s="458">
        <f t="shared" si="85"/>
        <v>6.625495789369662E-4</v>
      </c>
      <c r="R1139" s="453">
        <f t="shared" si="86"/>
        <v>2.9574227717666692E-4</v>
      </c>
      <c r="S1139" s="453">
        <f>IF(COUNTIF($D$64:$D1139,$D1139)&gt;=14,100-100/(1+(AVERAGEIFS($K$64:$K1139,$D$64:$D1139,$D1139,$K$64:$K1139,"&gt;0")*COUNTIFS($D$64:$D1139,$D1139,$K$64:$K1139,"&gt;0"))/(-AVERAGEIFS($K$64:$K1139,$D$64:$D1139,$D1139,$K$64:$K1139,"&lt;0")*COUNTIFS($D$64:$D1139,$D1139,$K$64:$K1139,"&lt;0"))),"")</f>
        <v>50.370539030259245</v>
      </c>
      <c r="T1139" s="453">
        <f ca="1">IF($D1139=$D1138,MIN(0,$H1139/MAX(OFFSET($H1139,0,0,-(COUNTIF($D$64:$D1139,$D1139)),1))-1),0)</f>
        <v>-3.0160455801445663E-3</v>
      </c>
      <c r="U1139" s="453">
        <f ca="1">IF(COUNTIF($D$64:$D1139,$D1139)&gt;=30,STDEV(OFFSET($K1139,0,0,-30,1))*SQRT(365),"")</f>
        <v>1.1775807909576915E-2</v>
      </c>
      <c r="V1139" s="453" t="str">
        <f ca="1">IF(COUNTIF($D$64:$D1139,$D1139)&lt;20,"Neutral",IF($H1139&gt;$M1139*1.05,"Bullish",IF($H1139&lt;$M1139*0.95,"Bearish","Neutral")))</f>
        <v>Neutral</v>
      </c>
      <c r="AB1139" s="433"/>
      <c r="AC1139" s="433"/>
      <c r="AD1139" s="433"/>
      <c r="AE1139" s="433"/>
      <c r="AF1139" s="433"/>
      <c r="AG1139" s="433"/>
      <c r="AH1139" s="433"/>
      <c r="AI1139" s="433"/>
      <c r="AJ1139" s="433"/>
      <c r="AK1139" s="433"/>
      <c r="AL1139" s="433"/>
      <c r="AM1139" s="433"/>
      <c r="AN1139" s="433"/>
      <c r="AO1139" s="433"/>
      <c r="AP1139" s="433"/>
      <c r="AQ1139" s="433"/>
      <c r="AR1139" s="433"/>
      <c r="AS1139" s="433"/>
      <c r="AT1139" s="433"/>
    </row>
    <row r="1140" spans="2:46" ht="20.149999999999999" customHeight="1">
      <c r="B1140" s="437">
        <v>46219</v>
      </c>
      <c r="C1140" s="419" t="s">
        <v>119</v>
      </c>
      <c r="D1140" s="419" t="s">
        <v>120</v>
      </c>
      <c r="E1140" s="457">
        <v>0.99988193846541573</v>
      </c>
      <c r="F1140" s="457">
        <v>1.0049436066019657</v>
      </c>
      <c r="G1140" s="457">
        <v>0.99672190042113207</v>
      </c>
      <c r="H1140" s="457">
        <v>0.99845033733146282</v>
      </c>
      <c r="I1140" s="457">
        <v>7022961473.151866</v>
      </c>
      <c r="J1140" s="462">
        <v>60923747701.529694</v>
      </c>
      <c r="K1140" s="474">
        <f t="shared" si="82"/>
        <v>-1.2891819239154723E-3</v>
      </c>
      <c r="L1140" s="458">
        <f ca="1">IF(COUNTIF($D$64:$D1140,$D1140)&gt;=7,AVERAGE(OFFSET($H1140,0,0,-7,1)),"")</f>
        <v>0.99854169751834354</v>
      </c>
      <c r="M1140" s="458">
        <f ca="1">IF(COUNTIF($D$64:$D1140,$D1140)&gt;=20,AVERAGE(OFFSET($H1140,0,0,-20,1)),"")</f>
        <v>0.99729477012397039</v>
      </c>
      <c r="N1140" s="458">
        <f ca="1">IF(COUNTIF($D$64:$D1140,$D1140)&gt;=50,AVERAGE(OFFSET($H1140,0,0,-50,1)),"")</f>
        <v>0.99679888253382354</v>
      </c>
      <c r="O1140" s="458">
        <f t="shared" si="83"/>
        <v>0.99810767385807531</v>
      </c>
      <c r="P1140" s="458">
        <f t="shared" si="84"/>
        <v>0.99746189705180421</v>
      </c>
      <c r="Q1140" s="458">
        <f t="shared" si="85"/>
        <v>6.4577680627109224E-4</v>
      </c>
      <c r="R1140" s="453">
        <f t="shared" si="86"/>
        <v>3.6574918299555199E-4</v>
      </c>
      <c r="S1140" s="453">
        <f>IF(COUNTIF($D$64:$D1140,$D1140)&gt;=14,100-100/(1+(AVERAGEIFS($K$64:$K1140,$D$64:$D1140,$D1140,$K$64:$K1140,"&gt;0")*COUNTIFS($D$64:$D1140,$D1140,$K$64:$K1140,"&gt;0"))/(-AVERAGEIFS($K$64:$K1140,$D$64:$D1140,$D1140,$K$64:$K1140,"&lt;0")*COUNTIFS($D$64:$D1140,$D1140,$K$64:$K1140,"&lt;0"))),"")</f>
        <v>49.770702984946475</v>
      </c>
      <c r="T1140" s="453">
        <f ca="1">IF($D1140=$D1139,MIN(0,$H1140/MAX(OFFSET($H1140,0,0,-(COUNTIF($D$64:$D1140,$D1140)),1))-1),0)</f>
        <v>-4.3013392726163335E-3</v>
      </c>
      <c r="U1140" s="453">
        <f ca="1">IF(COUNTIF($D$64:$D1140,$D1140)&gt;=30,STDEV(OFFSET($K1140,0,0,-30,1))*SQRT(365),"")</f>
        <v>1.2445295224287705E-2</v>
      </c>
      <c r="V1140" s="453" t="str">
        <f ca="1">IF(COUNTIF($D$64:$D1140,$D1140)&lt;20,"Neutral",IF($H1140&gt;$M1140*1.05,"Bullish",IF($H1140&lt;$M1140*0.95,"Bearish","Neutral")))</f>
        <v>Neutral</v>
      </c>
      <c r="AB1140" s="433"/>
      <c r="AC1140" s="433"/>
      <c r="AD1140" s="433"/>
      <c r="AE1140" s="433"/>
      <c r="AF1140" s="433"/>
      <c r="AG1140" s="433"/>
      <c r="AH1140" s="433"/>
      <c r="AI1140" s="433"/>
      <c r="AJ1140" s="433"/>
      <c r="AK1140" s="433"/>
      <c r="AL1140" s="433"/>
      <c r="AM1140" s="433"/>
      <c r="AN1140" s="433"/>
      <c r="AO1140" s="433"/>
      <c r="AP1140" s="433"/>
      <c r="AQ1140" s="433"/>
      <c r="AR1140" s="433"/>
      <c r="AS1140" s="433"/>
      <c r="AT1140" s="433"/>
    </row>
    <row r="1141" spans="2:46" ht="20.149999999999999" customHeight="1">
      <c r="B1141" s="437">
        <v>46220</v>
      </c>
      <c r="C1141" s="419" t="s">
        <v>119</v>
      </c>
      <c r="D1141" s="419" t="s">
        <v>120</v>
      </c>
      <c r="E1141" s="457">
        <v>0.99840095312905974</v>
      </c>
      <c r="F1141" s="457">
        <v>1.0027724959921427</v>
      </c>
      <c r="G1141" s="457">
        <v>0.9965758704232659</v>
      </c>
      <c r="H1141" s="457">
        <v>0.9980192917743711</v>
      </c>
      <c r="I1141" s="457">
        <v>6761926777.1132231</v>
      </c>
      <c r="J1141" s="462">
        <v>60897446032.046249</v>
      </c>
      <c r="K1141" s="474">
        <f t="shared" si="82"/>
        <v>-4.3171456904278482E-4</v>
      </c>
      <c r="L1141" s="458">
        <f ca="1">IF(COUNTIF($D$64:$D1141,$D1141)&gt;=7,AVERAGE(OFFSET($H1141,0,0,-7,1)),"")</f>
        <v>0.99865481356421226</v>
      </c>
      <c r="M1141" s="458">
        <f ca="1">IF(COUNTIF($D$64:$D1141,$D1141)&gt;=20,AVERAGE(OFFSET($H1141,0,0,-20,1)),"")</f>
        <v>0.99747159930045226</v>
      </c>
      <c r="N1141" s="458">
        <f ca="1">IF(COUNTIF($D$64:$D1141,$D1141)&gt;=50,AVERAGE(OFFSET($H1141,0,0,-50,1)),"")</f>
        <v>0.99681498288479331</v>
      </c>
      <c r="O1141" s="458">
        <f t="shared" si="83"/>
        <v>0.9980940766144285</v>
      </c>
      <c r="P1141" s="458">
        <f t="shared" si="84"/>
        <v>0.99750318554977213</v>
      </c>
      <c r="Q1141" s="458">
        <f t="shared" si="85"/>
        <v>5.9089106465637364E-4</v>
      </c>
      <c r="R1141" s="453">
        <f t="shared" si="86"/>
        <v>4.1077755932771633E-4</v>
      </c>
      <c r="S1141" s="453">
        <f>IF(COUNTIF($D$64:$D1141,$D1141)&gt;=14,100-100/(1+(AVERAGEIFS($K$64:$K1141,$D$64:$D1141,$D1141,$K$64:$K1141,"&gt;0")*COUNTIFS($D$64:$D1141,$D1141,$K$64:$K1141,"&gt;0"))/(-AVERAGEIFS($K$64:$K1141,$D$64:$D1141,$D1141,$K$64:$K1141,"&lt;0")*COUNTIFS($D$64:$D1141,$D1141,$K$64:$K1141,"&lt;0"))),"")</f>
        <v>49.573013405192434</v>
      </c>
      <c r="T1141" s="453">
        <f ca="1">IF($D1141=$D1140,MIN(0,$H1141/MAX(OFFSET($H1141,0,0,-(COUNTIF($D$64:$D1141,$D1141)),1))-1),0)</f>
        <v>-4.7311968908287927E-3</v>
      </c>
      <c r="U1141" s="453">
        <f ca="1">IF(COUNTIF($D$64:$D1141,$D1141)&gt;=30,STDEV(OFFSET($K1141,0,0,-30,1))*SQRT(365),"")</f>
        <v>1.2554888798588992E-2</v>
      </c>
      <c r="V1141" s="453" t="str">
        <f ca="1">IF(COUNTIF($D$64:$D1141,$D1141)&lt;20,"Neutral",IF($H1141&gt;$M1141*1.05,"Bullish",IF($H1141&lt;$M1141*0.95,"Bearish","Neutral")))</f>
        <v>Neutral</v>
      </c>
      <c r="AB1141" s="433"/>
      <c r="AC1141" s="433"/>
      <c r="AD1141" s="433"/>
      <c r="AE1141" s="433"/>
      <c r="AF1141" s="433"/>
      <c r="AG1141" s="433"/>
      <c r="AH1141" s="433"/>
      <c r="AI1141" s="433"/>
      <c r="AJ1141" s="433"/>
      <c r="AK1141" s="433"/>
      <c r="AL1141" s="433"/>
      <c r="AM1141" s="433"/>
      <c r="AN1141" s="433"/>
      <c r="AO1141" s="433"/>
      <c r="AP1141" s="433"/>
      <c r="AQ1141" s="433"/>
      <c r="AR1141" s="433"/>
      <c r="AS1141" s="433"/>
      <c r="AT1141" s="433"/>
    </row>
    <row r="1142" spans="2:46" ht="20.149999999999999" customHeight="1">
      <c r="B1142" s="437">
        <v>46221</v>
      </c>
      <c r="C1142" s="419" t="s">
        <v>119</v>
      </c>
      <c r="D1142" s="419" t="s">
        <v>120</v>
      </c>
      <c r="E1142" s="457">
        <v>0.99815218499581826</v>
      </c>
      <c r="F1142" s="457">
        <v>1.0031800539130409</v>
      </c>
      <c r="G1142" s="457">
        <v>0.99313779468807595</v>
      </c>
      <c r="H1142" s="457">
        <v>0.99848133654777826</v>
      </c>
      <c r="I1142" s="457">
        <v>6958469906.0230312</v>
      </c>
      <c r="J1142" s="462">
        <v>60925639221.180824</v>
      </c>
      <c r="K1142" s="474">
        <f t="shared" si="82"/>
        <v>4.6296176558446867E-4</v>
      </c>
      <c r="L1142" s="458">
        <f ca="1">IF(COUNTIF($D$64:$D1142,$D1142)&gt;=7,AVERAGE(OFFSET($H1142,0,0,-7,1)),"")</f>
        <v>0.99887796322818423</v>
      </c>
      <c r="M1142" s="458">
        <f ca="1">IF(COUNTIF($D$64:$D1142,$D1142)&gt;=20,AVERAGE(OFFSET($H1142,0,0,-20,1)),"")</f>
        <v>0.99763017612261162</v>
      </c>
      <c r="N1142" s="458">
        <f ca="1">IF(COUNTIF($D$64:$D1142,$D1142)&gt;=50,AVERAGE(OFFSET($H1142,0,0,-50,1)),"")</f>
        <v>0.99684486474075584</v>
      </c>
      <c r="O1142" s="458">
        <f t="shared" si="83"/>
        <v>0.99815365506571307</v>
      </c>
      <c r="P1142" s="458">
        <f t="shared" si="84"/>
        <v>0.99757564117925401</v>
      </c>
      <c r="Q1142" s="458">
        <f t="shared" si="85"/>
        <v>5.7801388645906115E-4</v>
      </c>
      <c r="R1142" s="453">
        <f t="shared" si="86"/>
        <v>4.4422482475398528E-4</v>
      </c>
      <c r="S1142" s="453">
        <f>IF(COUNTIF($D$64:$D1142,$D1142)&gt;=14,100-100/(1+(AVERAGEIFS($K$64:$K1142,$D$64:$D1142,$D1142,$K$64:$K1142,"&gt;0")*COUNTIFS($D$64:$D1142,$D1142,$K$64:$K1142,"&gt;0"))/(-AVERAGEIFS($K$64:$K1142,$D$64:$D1142,$D1142,$K$64:$K1142,"&lt;0")*COUNTIFS($D$64:$D1142,$D1142,$K$64:$K1142,"&lt;0"))),"")</f>
        <v>49.786896023698233</v>
      </c>
      <c r="T1142" s="453">
        <f ca="1">IF($D1142=$D1141,MIN(0,$H1142/MAX(OFFSET($H1142,0,0,-(COUNTIF($D$64:$D1142,$D1142)),1))-1),0)</f>
        <v>-4.2704254885103099E-3</v>
      </c>
      <c r="U1142" s="453">
        <f ca="1">IF(COUNTIF($D$64:$D1142,$D1142)&gt;=30,STDEV(OFFSET($K1142,0,0,-30,1))*SQRT(365),"")</f>
        <v>1.2506861266776029E-2</v>
      </c>
      <c r="V1142" s="453" t="str">
        <f ca="1">IF(COUNTIF($D$64:$D1142,$D1142)&lt;20,"Neutral",IF($H1142&gt;$M1142*1.05,"Bullish",IF($H1142&lt;$M1142*0.95,"Bearish","Neutral")))</f>
        <v>Neutral</v>
      </c>
      <c r="AB1142" s="433"/>
      <c r="AC1142" s="433"/>
      <c r="AD1142" s="433"/>
      <c r="AE1142" s="433"/>
      <c r="AF1142" s="433"/>
      <c r="AG1142" s="433"/>
      <c r="AH1142" s="433"/>
      <c r="AI1142" s="433"/>
      <c r="AJ1142" s="433"/>
      <c r="AK1142" s="433"/>
      <c r="AL1142" s="433"/>
      <c r="AM1142" s="433"/>
      <c r="AN1142" s="433"/>
      <c r="AO1142" s="433"/>
      <c r="AP1142" s="433"/>
      <c r="AQ1142" s="433"/>
      <c r="AR1142" s="433"/>
      <c r="AS1142" s="433"/>
      <c r="AT1142" s="433"/>
    </row>
    <row r="1143" spans="2:46" ht="20.149999999999999" customHeight="1">
      <c r="B1143" s="437">
        <v>46222</v>
      </c>
      <c r="C1143" s="419" t="s">
        <v>119</v>
      </c>
      <c r="D1143" s="419" t="s">
        <v>120</v>
      </c>
      <c r="E1143" s="457">
        <v>0.99855240221216568</v>
      </c>
      <c r="F1143" s="457">
        <v>1.0034008573217938</v>
      </c>
      <c r="G1143" s="457">
        <v>0.99383673081726676</v>
      </c>
      <c r="H1143" s="457">
        <v>0.99970000000000003</v>
      </c>
      <c r="I1143" s="457">
        <v>6730714367.6761274</v>
      </c>
      <c r="J1143" s="462">
        <v>61000000000</v>
      </c>
      <c r="K1143" s="474">
        <f t="shared" si="82"/>
        <v>1.2205170067927096E-3</v>
      </c>
      <c r="L1143" s="458">
        <f ca="1">IF(COUNTIF($D$64:$D1143,$D1143)&gt;=7,AVERAGE(OFFSET($H1143,0,0,-7,1)),"")</f>
        <v>0.99900321568694739</v>
      </c>
      <c r="M1143" s="458">
        <f ca="1">IF(COUNTIF($D$64:$D1143,$D1143)&gt;=20,AVERAGE(OFFSET($H1143,0,0,-20,1)),"")</f>
        <v>0.99780919365794463</v>
      </c>
      <c r="N1143" s="458">
        <f ca="1">IF(COUNTIF($D$64:$D1143,$D1143)&gt;=50,AVERAGE(OFFSET($H1143,0,0,-50,1)),"")</f>
        <v>0.99689512031913052</v>
      </c>
      <c r="O1143" s="458">
        <f t="shared" si="83"/>
        <v>0.99839155428637261</v>
      </c>
      <c r="P1143" s="458">
        <f t="shared" si="84"/>
        <v>0.99773300109190188</v>
      </c>
      <c r="Q1143" s="458">
        <f t="shared" si="85"/>
        <v>6.5855319447072347E-4</v>
      </c>
      <c r="R1143" s="453">
        <f t="shared" si="86"/>
        <v>4.8709049869733291E-4</v>
      </c>
      <c r="S1143" s="453">
        <f>IF(COUNTIF($D$64:$D1143,$D1143)&gt;=14,100-100/(1+(AVERAGEIFS($K$64:$K1143,$D$64:$D1143,$D1143,$K$64:$K1143,"&gt;0")*COUNTIFS($D$64:$D1143,$D1143,$K$64:$K1143,"&gt;0"))/(-AVERAGEIFS($K$64:$K1143,$D$64:$D1143,$D1143,$K$64:$K1143,"&lt;0")*COUNTIFS($D$64:$D1143,$D1143,$K$64:$K1143,"&lt;0"))),"")</f>
        <v>50.342159382557412</v>
      </c>
      <c r="T1143" s="453">
        <f ca="1">IF($D1143=$D1142,MIN(0,$H1143/MAX(OFFSET($H1143,0,0,-(COUNTIF($D$64:$D1143,$D1143)),1))-1),0)</f>
        <v>-3.0551206086524285E-3</v>
      </c>
      <c r="U1143" s="453">
        <f ca="1">IF(COUNTIF($D$64:$D1143,$D1143)&gt;=30,STDEV(OFFSET($K1143,0,0,-30,1))*SQRT(365),"")</f>
        <v>1.3101761205647438E-2</v>
      </c>
      <c r="V1143" s="453" t="str">
        <f ca="1">IF(COUNTIF($D$64:$D1143,$D1143)&lt;20,"Neutral",IF($H1143&gt;$M1143*1.05,"Bullish",IF($H1143&lt;$M1143*0.95,"Bearish","Neutral")))</f>
        <v>Neutral</v>
      </c>
      <c r="AB1143" s="433"/>
      <c r="AC1143" s="433"/>
      <c r="AD1143" s="433"/>
      <c r="AE1143" s="433"/>
      <c r="AF1143" s="433"/>
      <c r="AG1143" s="433"/>
      <c r="AH1143" s="433"/>
      <c r="AI1143" s="433"/>
      <c r="AJ1143" s="433"/>
      <c r="AK1143" s="433"/>
      <c r="AL1143" s="433"/>
      <c r="AM1143" s="433"/>
      <c r="AN1143" s="433"/>
      <c r="AO1143" s="433"/>
      <c r="AP1143" s="433"/>
      <c r="AQ1143" s="433"/>
      <c r="AR1143" s="433"/>
      <c r="AS1143" s="433"/>
      <c r="AT1143" s="433"/>
    </row>
    <row r="1144" spans="2:46" ht="20.149999999999999" customHeight="1">
      <c r="B1144" s="437">
        <v>46043</v>
      </c>
      <c r="C1144" s="419" t="s">
        <v>124</v>
      </c>
      <c r="D1144" s="419" t="s">
        <v>125</v>
      </c>
      <c r="E1144" s="457">
        <v>61.525584160775196</v>
      </c>
      <c r="F1144" s="457">
        <v>62.752472795670826</v>
      </c>
      <c r="G1144" s="457">
        <v>59.699935032403225</v>
      </c>
      <c r="H1144" s="457">
        <v>61.747408665701577</v>
      </c>
      <c r="I1144" s="457">
        <v>618836317.39161599</v>
      </c>
      <c r="J1144" s="462">
        <v>35968987192.574783</v>
      </c>
      <c r="K1144" s="474" t="str">
        <f t="shared" si="82"/>
        <v/>
      </c>
      <c r="L1144" s="458" t="str">
        <f ca="1">IF(COUNTIF($D$64:$D1144,$D1144)&gt;=7,AVERAGE(OFFSET($H1144,0,0,-7,1)),"")</f>
        <v/>
      </c>
      <c r="M1144" s="458" t="str">
        <f ca="1">IF(COUNTIF($D$64:$D1144,$D1144)&gt;=20,AVERAGE(OFFSET($H1144,0,0,-20,1)),"")</f>
        <v/>
      </c>
      <c r="N1144" s="458" t="str">
        <f ca="1">IF(COUNTIF($D$64:$D1144,$D1144)&gt;=50,AVERAGE(OFFSET($H1144,0,0,-50,1)),"")</f>
        <v/>
      </c>
      <c r="O1144" s="458">
        <f t="shared" si="83"/>
        <v>61.747408665701577</v>
      </c>
      <c r="P1144" s="458">
        <f t="shared" si="84"/>
        <v>61.747408665701577</v>
      </c>
      <c r="Q1144" s="458">
        <f t="shared" si="85"/>
        <v>0</v>
      </c>
      <c r="R1144" s="453">
        <f t="shared" si="86"/>
        <v>0</v>
      </c>
      <c r="S1144" s="453" t="str">
        <f>IF(COUNTIF($D$64:$D1144,$D1144)&gt;=14,100-100/(1+(AVERAGEIFS($K$64:$K1144,$D$64:$D1144,$D1144,$K$64:$K1144,"&gt;0")*COUNTIFS($D$64:$D1144,$D1144,$K$64:$K1144,"&gt;0"))/(-AVERAGEIFS($K$64:$K1144,$D$64:$D1144,$D1144,$K$64:$K1144,"&lt;0")*COUNTIFS($D$64:$D1144,$D1144,$K$64:$K1144,"&lt;0"))),"")</f>
        <v/>
      </c>
      <c r="T1144" s="453">
        <f ca="1">IF($D1144=$D1143,MIN(0,$H1144/MAX(OFFSET($H1144,0,0,-(COUNTIF($D$64:$D1144,$D1144)),1))-1),0)</f>
        <v>0</v>
      </c>
      <c r="U1144" s="453" t="str">
        <f ca="1">IF(COUNTIF($D$64:$D1144,$D1144)&gt;=30,STDEV(OFFSET($K1144,0,0,-30,1))*SQRT(365),"")</f>
        <v/>
      </c>
      <c r="V1144" s="453" t="str">
        <f>IF(COUNTIF($D$64:$D1144,$D1144)&lt;20,"Neutral",IF($H1144&gt;$M1144*1.05,"Bullish",IF($H1144&lt;$M1144*0.95,"Bearish","Neutral")))</f>
        <v>Neutral</v>
      </c>
      <c r="AB1144" s="433"/>
      <c r="AC1144" s="433"/>
      <c r="AD1144" s="433"/>
      <c r="AE1144" s="433"/>
      <c r="AF1144" s="433"/>
      <c r="AG1144" s="433"/>
      <c r="AH1144" s="433"/>
      <c r="AI1144" s="433"/>
      <c r="AJ1144" s="433"/>
      <c r="AK1144" s="433"/>
      <c r="AL1144" s="433"/>
      <c r="AM1144" s="433"/>
      <c r="AN1144" s="433"/>
      <c r="AO1144" s="433"/>
      <c r="AP1144" s="433"/>
      <c r="AQ1144" s="433"/>
      <c r="AR1144" s="433"/>
      <c r="AS1144" s="433"/>
      <c r="AT1144" s="433"/>
    </row>
    <row r="1145" spans="2:46" ht="20.149999999999999" customHeight="1">
      <c r="B1145" s="437">
        <v>46044</v>
      </c>
      <c r="C1145" s="419" t="s">
        <v>124</v>
      </c>
      <c r="D1145" s="419" t="s">
        <v>125</v>
      </c>
      <c r="E1145" s="457">
        <v>61.274017875468417</v>
      </c>
      <c r="F1145" s="457">
        <v>62.86865344585383</v>
      </c>
      <c r="G1145" s="457">
        <v>57.960585132334892</v>
      </c>
      <c r="H1145" s="457">
        <v>61.550340726563476</v>
      </c>
      <c r="I1145" s="457">
        <v>1449297658.6182075</v>
      </c>
      <c r="J1145" s="462">
        <v>35854191538.277748</v>
      </c>
      <c r="K1145" s="474">
        <f t="shared" si="82"/>
        <v>-3.191517561571211E-3</v>
      </c>
      <c r="L1145" s="458" t="str">
        <f ca="1">IF(COUNTIF($D$64:$D1145,$D1145)&gt;=7,AVERAGE(OFFSET($H1145,0,0,-7,1)),"")</f>
        <v/>
      </c>
      <c r="M1145" s="458" t="str">
        <f ca="1">IF(COUNTIF($D$64:$D1145,$D1145)&gt;=20,AVERAGE(OFFSET($H1145,0,0,-20,1)),"")</f>
        <v/>
      </c>
      <c r="N1145" s="458" t="str">
        <f ca="1">IF(COUNTIF($D$64:$D1145,$D1145)&gt;=50,AVERAGE(OFFSET($H1145,0,0,-50,1)),"")</f>
        <v/>
      </c>
      <c r="O1145" s="458">
        <f t="shared" si="83"/>
        <v>61.717090521218793</v>
      </c>
      <c r="P1145" s="458">
        <f t="shared" si="84"/>
        <v>61.732811040580238</v>
      </c>
      <c r="Q1145" s="458">
        <f t="shared" si="85"/>
        <v>-1.5720519361444474E-2</v>
      </c>
      <c r="R1145" s="453">
        <f t="shared" si="86"/>
        <v>-3.1441038722888948E-3</v>
      </c>
      <c r="S1145" s="453" t="str">
        <f>IF(COUNTIF($D$64:$D1145,$D1145)&gt;=14,100-100/(1+(AVERAGEIFS($K$64:$K1145,$D$64:$D1145,$D1145,$K$64:$K1145,"&gt;0")*COUNTIFS($D$64:$D1145,$D1145,$K$64:$K1145,"&gt;0"))/(-AVERAGEIFS($K$64:$K1145,$D$64:$D1145,$D1145,$K$64:$K1145,"&lt;0")*COUNTIFS($D$64:$D1145,$D1145,$K$64:$K1145,"&lt;0"))),"")</f>
        <v/>
      </c>
      <c r="T1145" s="453">
        <f ca="1">IF($D1145=$D1144,MIN(0,$H1145/MAX(OFFSET($H1145,0,0,-(COUNTIF($D$64:$D1145,$D1145)),1))-1),0)</f>
        <v>-3.191517561571211E-3</v>
      </c>
      <c r="U1145" s="453" t="str">
        <f ca="1">IF(COUNTIF($D$64:$D1145,$D1145)&gt;=30,STDEV(OFFSET($K1145,0,0,-30,1))*SQRT(365),"")</f>
        <v/>
      </c>
      <c r="V1145" s="453" t="str">
        <f>IF(COUNTIF($D$64:$D1145,$D1145)&lt;20,"Neutral",IF($H1145&gt;$M1145*1.05,"Bullish",IF($H1145&lt;$M1145*0.95,"Bearish","Neutral")))</f>
        <v>Neutral</v>
      </c>
      <c r="AB1145" s="433"/>
      <c r="AC1145" s="433"/>
      <c r="AD1145" s="433"/>
      <c r="AE1145" s="433"/>
      <c r="AF1145" s="433"/>
      <c r="AG1145" s="433"/>
      <c r="AH1145" s="433"/>
      <c r="AI1145" s="433"/>
      <c r="AJ1145" s="433"/>
      <c r="AK1145" s="433"/>
      <c r="AL1145" s="433"/>
      <c r="AM1145" s="433"/>
      <c r="AN1145" s="433"/>
      <c r="AO1145" s="433"/>
      <c r="AP1145" s="433"/>
      <c r="AQ1145" s="433"/>
      <c r="AR1145" s="433"/>
      <c r="AS1145" s="433"/>
      <c r="AT1145" s="433"/>
    </row>
    <row r="1146" spans="2:46" ht="20.149999999999999" customHeight="1">
      <c r="B1146" s="437">
        <v>46045</v>
      </c>
      <c r="C1146" s="419" t="s">
        <v>124</v>
      </c>
      <c r="D1146" s="419" t="s">
        <v>125</v>
      </c>
      <c r="E1146" s="457">
        <v>61.371298907045734</v>
      </c>
      <c r="F1146" s="457">
        <v>62.441212833825929</v>
      </c>
      <c r="G1146" s="457">
        <v>57.990074778955034</v>
      </c>
      <c r="H1146" s="457">
        <v>60.988892762501031</v>
      </c>
      <c r="I1146" s="457">
        <v>606819156.19431436</v>
      </c>
      <c r="J1146" s="462">
        <v>35527137900.480698</v>
      </c>
      <c r="K1146" s="474">
        <f t="shared" si="82"/>
        <v>-9.1217685789372061E-3</v>
      </c>
      <c r="L1146" s="458" t="str">
        <f ca="1">IF(COUNTIF($D$64:$D1146,$D1146)&gt;=7,AVERAGE(OFFSET($H1146,0,0,-7,1)),"")</f>
        <v/>
      </c>
      <c r="M1146" s="458" t="str">
        <f ca="1">IF(COUNTIF($D$64:$D1146,$D1146)&gt;=20,AVERAGE(OFFSET($H1146,0,0,-20,1)),"")</f>
        <v/>
      </c>
      <c r="N1146" s="458" t="str">
        <f ca="1">IF(COUNTIF($D$64:$D1146,$D1146)&gt;=50,AVERAGE(OFFSET($H1146,0,0,-50,1)),"")</f>
        <v/>
      </c>
      <c r="O1146" s="458">
        <f t="shared" si="83"/>
        <v>61.605060096800678</v>
      </c>
      <c r="P1146" s="458">
        <f t="shared" si="84"/>
        <v>61.677705982944744</v>
      </c>
      <c r="Q1146" s="458">
        <f t="shared" si="85"/>
        <v>-7.2645886144066196E-2</v>
      </c>
      <c r="R1146" s="453">
        <f t="shared" si="86"/>
        <v>-1.7044460326644358E-2</v>
      </c>
      <c r="S1146" s="453" t="str">
        <f>IF(COUNTIF($D$64:$D1146,$D1146)&gt;=14,100-100/(1+(AVERAGEIFS($K$64:$K1146,$D$64:$D1146,$D1146,$K$64:$K1146,"&gt;0")*COUNTIFS($D$64:$D1146,$D1146,$K$64:$K1146,"&gt;0"))/(-AVERAGEIFS($K$64:$K1146,$D$64:$D1146,$D1146,$K$64:$K1146,"&lt;0")*COUNTIFS($D$64:$D1146,$D1146,$K$64:$K1146,"&lt;0"))),"")</f>
        <v/>
      </c>
      <c r="T1146" s="453">
        <f ca="1">IF($D1146=$D1145,MIN(0,$H1146/MAX(OFFSET($H1146,0,0,-(COUNTIF($D$64:$D1146,$D1146)),1))-1),0)</f>
        <v>-1.2284173855896197E-2</v>
      </c>
      <c r="U1146" s="453" t="str">
        <f ca="1">IF(COUNTIF($D$64:$D1146,$D1146)&gt;=30,STDEV(OFFSET($K1146,0,0,-30,1))*SQRT(365),"")</f>
        <v/>
      </c>
      <c r="V1146" s="453" t="str">
        <f>IF(COUNTIF($D$64:$D1146,$D1146)&lt;20,"Neutral",IF($H1146&gt;$M1146*1.05,"Bullish",IF($H1146&lt;$M1146*0.95,"Bearish","Neutral")))</f>
        <v>Neutral</v>
      </c>
      <c r="AB1146" s="433"/>
      <c r="AC1146" s="433"/>
      <c r="AD1146" s="433"/>
      <c r="AE1146" s="433"/>
      <c r="AF1146" s="433"/>
      <c r="AG1146" s="433"/>
      <c r="AH1146" s="433"/>
      <c r="AI1146" s="433"/>
      <c r="AJ1146" s="433"/>
      <c r="AK1146" s="433"/>
      <c r="AL1146" s="433"/>
      <c r="AM1146" s="433"/>
      <c r="AN1146" s="433"/>
      <c r="AO1146" s="433"/>
      <c r="AP1146" s="433"/>
      <c r="AQ1146" s="433"/>
      <c r="AR1146" s="433"/>
      <c r="AS1146" s="433"/>
      <c r="AT1146" s="433"/>
    </row>
    <row r="1147" spans="2:46" ht="20.149999999999999" customHeight="1">
      <c r="B1147" s="437">
        <v>46046</v>
      </c>
      <c r="C1147" s="419" t="s">
        <v>124</v>
      </c>
      <c r="D1147" s="419" t="s">
        <v>125</v>
      </c>
      <c r="E1147" s="457">
        <v>61.307779399267602</v>
      </c>
      <c r="F1147" s="457">
        <v>62.143017323537897</v>
      </c>
      <c r="G1147" s="457">
        <v>59.202967871131762</v>
      </c>
      <c r="H1147" s="457">
        <v>60.502362412619426</v>
      </c>
      <c r="I1147" s="457">
        <v>1149448587.8671372</v>
      </c>
      <c r="J1147" s="462">
        <v>35243725133.826233</v>
      </c>
      <c r="K1147" s="474">
        <f t="shared" si="82"/>
        <v>-7.9773599395585038E-3</v>
      </c>
      <c r="L1147" s="458" t="str">
        <f ca="1">IF(COUNTIF($D$64:$D1147,$D1147)&gt;=7,AVERAGE(OFFSET($H1147,0,0,-7,1)),"")</f>
        <v/>
      </c>
      <c r="M1147" s="458" t="str">
        <f ca="1">IF(COUNTIF($D$64:$D1147,$D1147)&gt;=20,AVERAGE(OFFSET($H1147,0,0,-20,1)),"")</f>
        <v/>
      </c>
      <c r="N1147" s="458" t="str">
        <f ca="1">IF(COUNTIF($D$64:$D1147,$D1147)&gt;=50,AVERAGE(OFFSET($H1147,0,0,-50,1)),"")</f>
        <v/>
      </c>
      <c r="O1147" s="458">
        <f t="shared" si="83"/>
        <v>61.435414299234331</v>
      </c>
      <c r="P1147" s="458">
        <f t="shared" si="84"/>
        <v>61.590643496253982</v>
      </c>
      <c r="Q1147" s="458">
        <f t="shared" si="85"/>
        <v>-0.15522919701965066</v>
      </c>
      <c r="R1147" s="453">
        <f t="shared" si="86"/>
        <v>-4.4681407665245615E-2</v>
      </c>
      <c r="S1147" s="453" t="str">
        <f>IF(COUNTIF($D$64:$D1147,$D1147)&gt;=14,100-100/(1+(AVERAGEIFS($K$64:$K1147,$D$64:$D1147,$D1147,$K$64:$K1147,"&gt;0")*COUNTIFS($D$64:$D1147,$D1147,$K$64:$K1147,"&gt;0"))/(-AVERAGEIFS($K$64:$K1147,$D$64:$D1147,$D1147,$K$64:$K1147,"&lt;0")*COUNTIFS($D$64:$D1147,$D1147,$K$64:$K1147,"&lt;0"))),"")</f>
        <v/>
      </c>
      <c r="T1147" s="453">
        <f ca="1">IF($D1147=$D1146,MIN(0,$H1147/MAX(OFFSET($H1147,0,0,-(COUNTIF($D$64:$D1147,$D1147)),1))-1),0)</f>
        <v>-2.0163538519046065E-2</v>
      </c>
      <c r="U1147" s="453" t="str">
        <f ca="1">IF(COUNTIF($D$64:$D1147,$D1147)&gt;=30,STDEV(OFFSET($K1147,0,0,-30,1))*SQRT(365),"")</f>
        <v/>
      </c>
      <c r="V1147" s="453" t="str">
        <f>IF(COUNTIF($D$64:$D1147,$D1147)&lt;20,"Neutral",IF($H1147&gt;$M1147*1.05,"Bullish",IF($H1147&lt;$M1147*0.95,"Bearish","Neutral")))</f>
        <v>Neutral</v>
      </c>
      <c r="AB1147" s="433"/>
      <c r="AC1147" s="433"/>
      <c r="AD1147" s="433"/>
      <c r="AE1147" s="433"/>
      <c r="AF1147" s="433"/>
      <c r="AG1147" s="433"/>
      <c r="AH1147" s="433"/>
      <c r="AI1147" s="433"/>
      <c r="AJ1147" s="433"/>
      <c r="AK1147" s="433"/>
      <c r="AL1147" s="433"/>
      <c r="AM1147" s="433"/>
      <c r="AN1147" s="433"/>
      <c r="AO1147" s="433"/>
      <c r="AP1147" s="433"/>
      <c r="AQ1147" s="433"/>
      <c r="AR1147" s="433"/>
      <c r="AS1147" s="433"/>
      <c r="AT1147" s="433"/>
    </row>
    <row r="1148" spans="2:46" ht="20.149999999999999" customHeight="1">
      <c r="B1148" s="437">
        <v>46047</v>
      </c>
      <c r="C1148" s="419" t="s">
        <v>124</v>
      </c>
      <c r="D1148" s="419" t="s">
        <v>125</v>
      </c>
      <c r="E1148" s="457">
        <v>60.341558391418715</v>
      </c>
      <c r="F1148" s="457">
        <v>64.146261639601633</v>
      </c>
      <c r="G1148" s="457">
        <v>59.018312910835625</v>
      </c>
      <c r="H1148" s="457">
        <v>61.790573090390254</v>
      </c>
      <c r="I1148" s="457">
        <v>1074283254.6021745</v>
      </c>
      <c r="J1148" s="462">
        <v>35994131254.039894</v>
      </c>
      <c r="K1148" s="474">
        <f t="shared" si="82"/>
        <v>2.1291907066130378E-2</v>
      </c>
      <c r="L1148" s="458" t="str">
        <f ca="1">IF(COUNTIF($D$64:$D1148,$D1148)&gt;=7,AVERAGE(OFFSET($H1148,0,0,-7,1)),"")</f>
        <v/>
      </c>
      <c r="M1148" s="458" t="str">
        <f ca="1">IF(COUNTIF($D$64:$D1148,$D1148)&gt;=20,AVERAGE(OFFSET($H1148,0,0,-20,1)),"")</f>
        <v/>
      </c>
      <c r="N1148" s="458" t="str">
        <f ca="1">IF(COUNTIF($D$64:$D1148,$D1148)&gt;=50,AVERAGE(OFFSET($H1148,0,0,-50,1)),"")</f>
        <v/>
      </c>
      <c r="O1148" s="458">
        <f t="shared" si="83"/>
        <v>61.490054113258317</v>
      </c>
      <c r="P1148" s="458">
        <f t="shared" si="84"/>
        <v>61.605453095819634</v>
      </c>
      <c r="Q1148" s="458">
        <f t="shared" si="85"/>
        <v>-0.11539898256131664</v>
      </c>
      <c r="R1148" s="453">
        <f t="shared" si="86"/>
        <v>-5.8824922644459821E-2</v>
      </c>
      <c r="S1148" s="453" t="str">
        <f>IF(COUNTIF($D$64:$D1148,$D1148)&gt;=14,100-100/(1+(AVERAGEIFS($K$64:$K1148,$D$64:$D1148,$D1148,$K$64:$K1148,"&gt;0")*COUNTIFS($D$64:$D1148,$D1148,$K$64:$K1148,"&gt;0"))/(-AVERAGEIFS($K$64:$K1148,$D$64:$D1148,$D1148,$K$64:$K1148,"&lt;0")*COUNTIFS($D$64:$D1148,$D1148,$K$64:$K1148,"&lt;0"))),"")</f>
        <v/>
      </c>
      <c r="T1148" s="453">
        <f ca="1">IF($D1148=$D1147,MIN(0,$H1148/MAX(OFFSET($H1148,0,0,-(COUNTIF($D$64:$D1148,$D1148)),1))-1),0)</f>
        <v>0</v>
      </c>
      <c r="U1148" s="453" t="str">
        <f ca="1">IF(COUNTIF($D$64:$D1148,$D1148)&gt;=30,STDEV(OFFSET($K1148,0,0,-30,1))*SQRT(365),"")</f>
        <v/>
      </c>
      <c r="V1148" s="453" t="str">
        <f>IF(COUNTIF($D$64:$D1148,$D1148)&lt;20,"Neutral",IF($H1148&gt;$M1148*1.05,"Bullish",IF($H1148&lt;$M1148*0.95,"Bearish","Neutral")))</f>
        <v>Neutral</v>
      </c>
      <c r="AB1148" s="433"/>
      <c r="AC1148" s="433"/>
      <c r="AD1148" s="433"/>
      <c r="AE1148" s="433"/>
      <c r="AF1148" s="433"/>
      <c r="AG1148" s="433"/>
      <c r="AH1148" s="433"/>
      <c r="AI1148" s="433"/>
      <c r="AJ1148" s="433"/>
      <c r="AK1148" s="433"/>
      <c r="AL1148" s="433"/>
      <c r="AM1148" s="433"/>
      <c r="AN1148" s="433"/>
      <c r="AO1148" s="433"/>
      <c r="AP1148" s="433"/>
      <c r="AQ1148" s="433"/>
      <c r="AR1148" s="433"/>
      <c r="AS1148" s="433"/>
      <c r="AT1148" s="433"/>
    </row>
    <row r="1149" spans="2:46" ht="20.149999999999999" customHeight="1">
      <c r="B1149" s="437">
        <v>46048</v>
      </c>
      <c r="C1149" s="419" t="s">
        <v>124</v>
      </c>
      <c r="D1149" s="419" t="s">
        <v>125</v>
      </c>
      <c r="E1149" s="457">
        <v>61.69857228563761</v>
      </c>
      <c r="F1149" s="457">
        <v>65.001072847625451</v>
      </c>
      <c r="G1149" s="457">
        <v>61.107458280662428</v>
      </c>
      <c r="H1149" s="457">
        <v>62.102738444365777</v>
      </c>
      <c r="I1149" s="457">
        <v>1102589448.8622346</v>
      </c>
      <c r="J1149" s="462">
        <v>36175973243.230095</v>
      </c>
      <c r="K1149" s="474">
        <f t="shared" si="82"/>
        <v>5.0519899454382067E-3</v>
      </c>
      <c r="L1149" s="458" t="str">
        <f ca="1">IF(COUNTIF($D$64:$D1149,$D1149)&gt;=7,AVERAGE(OFFSET($H1149,0,0,-7,1)),"")</f>
        <v/>
      </c>
      <c r="M1149" s="458" t="str">
        <f ca="1">IF(COUNTIF($D$64:$D1149,$D1149)&gt;=20,AVERAGE(OFFSET($H1149,0,0,-20,1)),"")</f>
        <v/>
      </c>
      <c r="N1149" s="458" t="str">
        <f ca="1">IF(COUNTIF($D$64:$D1149,$D1149)&gt;=50,AVERAGE(OFFSET($H1149,0,0,-50,1)),"")</f>
        <v/>
      </c>
      <c r="O1149" s="458">
        <f t="shared" si="83"/>
        <v>61.584313241121002</v>
      </c>
      <c r="P1149" s="458">
        <f t="shared" si="84"/>
        <v>61.642289047563793</v>
      </c>
      <c r="Q1149" s="458">
        <f t="shared" si="85"/>
        <v>-5.7975806442790656E-2</v>
      </c>
      <c r="R1149" s="453">
        <f t="shared" si="86"/>
        <v>-5.8655099404125985E-2</v>
      </c>
      <c r="S1149" s="453" t="str">
        <f>IF(COUNTIF($D$64:$D1149,$D1149)&gt;=14,100-100/(1+(AVERAGEIFS($K$64:$K1149,$D$64:$D1149,$D1149,$K$64:$K1149,"&gt;0")*COUNTIFS($D$64:$D1149,$D1149,$K$64:$K1149,"&gt;0"))/(-AVERAGEIFS($K$64:$K1149,$D$64:$D1149,$D1149,$K$64:$K1149,"&lt;0")*COUNTIFS($D$64:$D1149,$D1149,$K$64:$K1149,"&lt;0"))),"")</f>
        <v/>
      </c>
      <c r="T1149" s="453">
        <f ca="1">IF($D1149=$D1148,MIN(0,$H1149/MAX(OFFSET($H1149,0,0,-(COUNTIF($D$64:$D1149,$D1149)),1))-1),0)</f>
        <v>0</v>
      </c>
      <c r="U1149" s="453" t="str">
        <f ca="1">IF(COUNTIF($D$64:$D1149,$D1149)&gt;=30,STDEV(OFFSET($K1149,0,0,-30,1))*SQRT(365),"")</f>
        <v/>
      </c>
      <c r="V1149" s="453" t="str">
        <f>IF(COUNTIF($D$64:$D1149,$D1149)&lt;20,"Neutral",IF($H1149&gt;$M1149*1.05,"Bullish",IF($H1149&lt;$M1149*0.95,"Bearish","Neutral")))</f>
        <v>Neutral</v>
      </c>
      <c r="AB1149" s="433"/>
      <c r="AC1149" s="433"/>
      <c r="AD1149" s="433"/>
      <c r="AE1149" s="433"/>
      <c r="AF1149" s="433"/>
      <c r="AG1149" s="433"/>
      <c r="AH1149" s="433"/>
      <c r="AI1149" s="433"/>
      <c r="AJ1149" s="433"/>
      <c r="AK1149" s="433"/>
      <c r="AL1149" s="433"/>
      <c r="AM1149" s="433"/>
      <c r="AN1149" s="433"/>
      <c r="AO1149" s="433"/>
      <c r="AP1149" s="433"/>
      <c r="AQ1149" s="433"/>
      <c r="AR1149" s="433"/>
      <c r="AS1149" s="433"/>
      <c r="AT1149" s="433"/>
    </row>
    <row r="1150" spans="2:46" ht="20.149999999999999" customHeight="1">
      <c r="B1150" s="437">
        <v>46049</v>
      </c>
      <c r="C1150" s="419" t="s">
        <v>124</v>
      </c>
      <c r="D1150" s="419" t="s">
        <v>125</v>
      </c>
      <c r="E1150" s="457">
        <v>62.007399948601304</v>
      </c>
      <c r="F1150" s="457">
        <v>66.129826567584871</v>
      </c>
      <c r="G1150" s="457">
        <v>60.263427636331819</v>
      </c>
      <c r="H1150" s="457">
        <v>65.39268776050794</v>
      </c>
      <c r="I1150" s="457">
        <v>1293079267.2278285</v>
      </c>
      <c r="J1150" s="462">
        <v>38092428481.978745</v>
      </c>
      <c r="K1150" s="474">
        <f t="shared" si="82"/>
        <v>5.2975913760863191E-2</v>
      </c>
      <c r="L1150" s="458">
        <f ca="1">IF(COUNTIF($D$64:$D1150,$D1150)&gt;=7,AVERAGE(OFFSET($H1150,0,0,-7,1)),"")</f>
        <v>62.010714837521355</v>
      </c>
      <c r="M1150" s="458" t="str">
        <f ca="1">IF(COUNTIF($D$64:$D1150,$D1150)&gt;=20,AVERAGE(OFFSET($H1150,0,0,-20,1)),"")</f>
        <v/>
      </c>
      <c r="N1150" s="458" t="str">
        <f ca="1">IF(COUNTIF($D$64:$D1150,$D1150)&gt;=50,AVERAGE(OFFSET($H1150,0,0,-50,1)),"")</f>
        <v/>
      </c>
      <c r="O1150" s="458">
        <f t="shared" si="83"/>
        <v>62.17021701333438</v>
      </c>
      <c r="P1150" s="458">
        <f t="shared" si="84"/>
        <v>61.920096359633732</v>
      </c>
      <c r="Q1150" s="458">
        <f t="shared" si="85"/>
        <v>0.25012065370064818</v>
      </c>
      <c r="R1150" s="453">
        <f t="shared" si="86"/>
        <v>3.100051216828853E-3</v>
      </c>
      <c r="S1150" s="453" t="str">
        <f>IF(COUNTIF($D$64:$D1150,$D1150)&gt;=14,100-100/(1+(AVERAGEIFS($K$64:$K1150,$D$64:$D1150,$D1150,$K$64:$K1150,"&gt;0")*COUNTIFS($D$64:$D1150,$D1150,$K$64:$K1150,"&gt;0"))/(-AVERAGEIFS($K$64:$K1150,$D$64:$D1150,$D1150,$K$64:$K1150,"&lt;0")*COUNTIFS($D$64:$D1150,$D1150,$K$64:$K1150,"&lt;0"))),"")</f>
        <v/>
      </c>
      <c r="T1150" s="453">
        <f ca="1">IF($D1150=$D1149,MIN(0,$H1150/MAX(OFFSET($H1150,0,0,-(COUNTIF($D$64:$D1150,$D1150)),1))-1),0)</f>
        <v>0</v>
      </c>
      <c r="U1150" s="453" t="str">
        <f ca="1">IF(COUNTIF($D$64:$D1150,$D1150)&gt;=30,STDEV(OFFSET($K1150,0,0,-30,1))*SQRT(365),"")</f>
        <v/>
      </c>
      <c r="V1150" s="453" t="str">
        <f>IF(COUNTIF($D$64:$D1150,$D1150)&lt;20,"Neutral",IF($H1150&gt;$M1150*1.05,"Bullish",IF($H1150&lt;$M1150*0.95,"Bearish","Neutral")))</f>
        <v>Neutral</v>
      </c>
      <c r="AB1150" s="433"/>
      <c r="AC1150" s="433"/>
      <c r="AD1150" s="433"/>
      <c r="AE1150" s="433"/>
      <c r="AF1150" s="433"/>
      <c r="AG1150" s="433"/>
      <c r="AH1150" s="433"/>
      <c r="AI1150" s="433"/>
      <c r="AJ1150" s="433"/>
      <c r="AK1150" s="433"/>
      <c r="AL1150" s="433"/>
      <c r="AM1150" s="433"/>
      <c r="AN1150" s="433"/>
      <c r="AO1150" s="433"/>
      <c r="AP1150" s="433"/>
      <c r="AQ1150" s="433"/>
      <c r="AR1150" s="433"/>
      <c r="AS1150" s="433"/>
      <c r="AT1150" s="433"/>
    </row>
    <row r="1151" spans="2:46" ht="20.149999999999999" customHeight="1">
      <c r="B1151" s="437">
        <v>46050</v>
      </c>
      <c r="C1151" s="419" t="s">
        <v>124</v>
      </c>
      <c r="D1151" s="419" t="s">
        <v>125</v>
      </c>
      <c r="E1151" s="457">
        <v>64.695834415095106</v>
      </c>
      <c r="F1151" s="457">
        <v>68.269999880845319</v>
      </c>
      <c r="G1151" s="457">
        <v>64.57915829664914</v>
      </c>
      <c r="H1151" s="457">
        <v>66.549215015485913</v>
      </c>
      <c r="I1151" s="457">
        <v>1341845706.5043795</v>
      </c>
      <c r="J1151" s="462">
        <v>38766126616.379532</v>
      </c>
      <c r="K1151" s="474">
        <f t="shared" si="82"/>
        <v>1.7685880403228049E-2</v>
      </c>
      <c r="L1151" s="458">
        <f ca="1">IF(COUNTIF($D$64:$D1151,$D1151)&gt;=7,AVERAGE(OFFSET($H1151,0,0,-7,1)),"")</f>
        <v>62.696687173204836</v>
      </c>
      <c r="M1151" s="458" t="str">
        <f ca="1">IF(COUNTIF($D$64:$D1151,$D1151)&gt;=20,AVERAGE(OFFSET($H1151,0,0,-20,1)),"")</f>
        <v/>
      </c>
      <c r="N1151" s="458" t="str">
        <f ca="1">IF(COUNTIF($D$64:$D1151,$D1151)&gt;=50,AVERAGE(OFFSET($H1151,0,0,-50,1)),"")</f>
        <v/>
      </c>
      <c r="O1151" s="458">
        <f t="shared" si="83"/>
        <v>62.843909013665382</v>
      </c>
      <c r="P1151" s="458">
        <f t="shared" si="84"/>
        <v>62.262994037845004</v>
      </c>
      <c r="Q1151" s="458">
        <f t="shared" si="85"/>
        <v>0.58091497582037732</v>
      </c>
      <c r="R1151" s="453">
        <f t="shared" si="86"/>
        <v>0.11866303613753855</v>
      </c>
      <c r="S1151" s="453" t="str">
        <f>IF(COUNTIF($D$64:$D1151,$D1151)&gt;=14,100-100/(1+(AVERAGEIFS($K$64:$K1151,$D$64:$D1151,$D1151,$K$64:$K1151,"&gt;0")*COUNTIFS($D$64:$D1151,$D1151,$K$64:$K1151,"&gt;0"))/(-AVERAGEIFS($K$64:$K1151,$D$64:$D1151,$D1151,$K$64:$K1151,"&lt;0")*COUNTIFS($D$64:$D1151,$D1151,$K$64:$K1151,"&lt;0"))),"")</f>
        <v/>
      </c>
      <c r="T1151" s="453">
        <f ca="1">IF($D1151=$D1150,MIN(0,$H1151/MAX(OFFSET($H1151,0,0,-(COUNTIF($D$64:$D1151,$D1151)),1))-1),0)</f>
        <v>0</v>
      </c>
      <c r="U1151" s="453" t="str">
        <f ca="1">IF(COUNTIF($D$64:$D1151,$D1151)&gt;=30,STDEV(OFFSET($K1151,0,0,-30,1))*SQRT(365),"")</f>
        <v/>
      </c>
      <c r="V1151" s="453" t="str">
        <f>IF(COUNTIF($D$64:$D1151,$D1151)&lt;20,"Neutral",IF($H1151&gt;$M1151*1.05,"Bullish",IF($H1151&lt;$M1151*0.95,"Bearish","Neutral")))</f>
        <v>Neutral</v>
      </c>
      <c r="AB1151" s="433"/>
      <c r="AC1151" s="433"/>
      <c r="AD1151" s="433"/>
      <c r="AE1151" s="433"/>
      <c r="AF1151" s="433"/>
      <c r="AG1151" s="433"/>
      <c r="AH1151" s="433"/>
      <c r="AI1151" s="433"/>
      <c r="AJ1151" s="433"/>
      <c r="AK1151" s="433"/>
      <c r="AL1151" s="433"/>
      <c r="AM1151" s="433"/>
      <c r="AN1151" s="433"/>
      <c r="AO1151" s="433"/>
      <c r="AP1151" s="433"/>
      <c r="AQ1151" s="433"/>
      <c r="AR1151" s="433"/>
      <c r="AS1151" s="433"/>
      <c r="AT1151" s="433"/>
    </row>
    <row r="1152" spans="2:46" ht="20.149999999999999" customHeight="1">
      <c r="B1152" s="437">
        <v>46051</v>
      </c>
      <c r="C1152" s="419" t="s">
        <v>124</v>
      </c>
      <c r="D1152" s="419" t="s">
        <v>125</v>
      </c>
      <c r="E1152" s="457">
        <v>66.476728260164407</v>
      </c>
      <c r="F1152" s="457">
        <v>67.897666814966485</v>
      </c>
      <c r="G1152" s="457">
        <v>64.511713841075718</v>
      </c>
      <c r="H1152" s="457">
        <v>67.487511247779736</v>
      </c>
      <c r="I1152" s="457">
        <v>991020913.84283447</v>
      </c>
      <c r="J1152" s="462">
        <v>39312701215.889236</v>
      </c>
      <c r="K1152" s="474">
        <f t="shared" si="82"/>
        <v>1.409928324587284E-2</v>
      </c>
      <c r="L1152" s="458">
        <f ca="1">IF(COUNTIF($D$64:$D1152,$D1152)&gt;=7,AVERAGE(OFFSET($H1152,0,0,-7,1)),"")</f>
        <v>63.544854390521436</v>
      </c>
      <c r="M1152" s="458" t="str">
        <f ca="1">IF(COUNTIF($D$64:$D1152,$D1152)&gt;=20,AVERAGE(OFFSET($H1152,0,0,-20,1)),"")</f>
        <v/>
      </c>
      <c r="N1152" s="458" t="str">
        <f ca="1">IF(COUNTIF($D$64:$D1152,$D1152)&gt;=50,AVERAGE(OFFSET($H1152,0,0,-50,1)),"")</f>
        <v/>
      </c>
      <c r="O1152" s="458">
        <f t="shared" si="83"/>
        <v>63.558309357375279</v>
      </c>
      <c r="P1152" s="458">
        <f t="shared" si="84"/>
        <v>62.649995312654987</v>
      </c>
      <c r="Q1152" s="458">
        <f t="shared" si="85"/>
        <v>0.9083140447202922</v>
      </c>
      <c r="R1152" s="453">
        <f t="shared" si="86"/>
        <v>0.27659323785408929</v>
      </c>
      <c r="S1152" s="453" t="str">
        <f>IF(COUNTIF($D$64:$D1152,$D1152)&gt;=14,100-100/(1+(AVERAGEIFS($K$64:$K1152,$D$64:$D1152,$D1152,$K$64:$K1152,"&gt;0")*COUNTIFS($D$64:$D1152,$D1152,$K$64:$K1152,"&gt;0"))/(-AVERAGEIFS($K$64:$K1152,$D$64:$D1152,$D1152,$K$64:$K1152,"&lt;0")*COUNTIFS($D$64:$D1152,$D1152,$K$64:$K1152,"&lt;0"))),"")</f>
        <v/>
      </c>
      <c r="T1152" s="453">
        <f ca="1">IF($D1152=$D1151,MIN(0,$H1152/MAX(OFFSET($H1152,0,0,-(COUNTIF($D$64:$D1152,$D1152)),1))-1),0)</f>
        <v>0</v>
      </c>
      <c r="U1152" s="453" t="str">
        <f ca="1">IF(COUNTIF($D$64:$D1152,$D1152)&gt;=30,STDEV(OFFSET($K1152,0,0,-30,1))*SQRT(365),"")</f>
        <v/>
      </c>
      <c r="V1152" s="453" t="str">
        <f>IF(COUNTIF($D$64:$D1152,$D1152)&lt;20,"Neutral",IF($H1152&gt;$M1152*1.05,"Bullish",IF($H1152&lt;$M1152*0.95,"Bearish","Neutral")))</f>
        <v>Neutral</v>
      </c>
      <c r="AB1152" s="433"/>
      <c r="AC1152" s="433"/>
      <c r="AD1152" s="433"/>
      <c r="AE1152" s="433"/>
      <c r="AF1152" s="433"/>
      <c r="AG1152" s="433"/>
      <c r="AH1152" s="433"/>
      <c r="AI1152" s="433"/>
      <c r="AJ1152" s="433"/>
      <c r="AK1152" s="433"/>
      <c r="AL1152" s="433"/>
      <c r="AM1152" s="433"/>
      <c r="AN1152" s="433"/>
      <c r="AO1152" s="433"/>
      <c r="AP1152" s="433"/>
      <c r="AQ1152" s="433"/>
      <c r="AR1152" s="433"/>
      <c r="AS1152" s="433"/>
      <c r="AT1152" s="433"/>
    </row>
    <row r="1153" spans="2:46" ht="20.149999999999999" customHeight="1">
      <c r="B1153" s="437">
        <v>46052</v>
      </c>
      <c r="C1153" s="419" t="s">
        <v>124</v>
      </c>
      <c r="D1153" s="419" t="s">
        <v>125</v>
      </c>
      <c r="E1153" s="457">
        <v>67.182313656313667</v>
      </c>
      <c r="F1153" s="457">
        <v>73.110491588206685</v>
      </c>
      <c r="G1153" s="457">
        <v>65.956582739771179</v>
      </c>
      <c r="H1153" s="457">
        <v>71.33699825859712</v>
      </c>
      <c r="I1153" s="457">
        <v>1850480426.5902467</v>
      </c>
      <c r="J1153" s="462">
        <v>41555097325.81675</v>
      </c>
      <c r="K1153" s="474">
        <f t="shared" si="82"/>
        <v>5.7039990653737771E-2</v>
      </c>
      <c r="L1153" s="458">
        <f ca="1">IF(COUNTIF($D$64:$D1153,$D1153)&gt;=7,AVERAGE(OFFSET($H1153,0,0,-7,1)),"")</f>
        <v>65.023155175678028</v>
      </c>
      <c r="M1153" s="458" t="str">
        <f ca="1">IF(COUNTIF($D$64:$D1153,$D1153)&gt;=20,AVERAGE(OFFSET($H1153,0,0,-20,1)),"")</f>
        <v/>
      </c>
      <c r="N1153" s="458" t="str">
        <f ca="1">IF(COUNTIF($D$64:$D1153,$D1153)&gt;=50,AVERAGE(OFFSET($H1153,0,0,-50,1)),"")</f>
        <v/>
      </c>
      <c r="O1153" s="458">
        <f t="shared" si="83"/>
        <v>64.755030726794018</v>
      </c>
      <c r="P1153" s="458">
        <f t="shared" si="84"/>
        <v>63.293477012354401</v>
      </c>
      <c r="Q1153" s="458">
        <f t="shared" si="85"/>
        <v>1.4615537144396171</v>
      </c>
      <c r="R1153" s="453">
        <f t="shared" si="86"/>
        <v>0.51358533317119481</v>
      </c>
      <c r="S1153" s="453" t="str">
        <f>IF(COUNTIF($D$64:$D1153,$D1153)&gt;=14,100-100/(1+(AVERAGEIFS($K$64:$K1153,$D$64:$D1153,$D1153,$K$64:$K1153,"&gt;0")*COUNTIFS($D$64:$D1153,$D1153,$K$64:$K1153,"&gt;0"))/(-AVERAGEIFS($K$64:$K1153,$D$64:$D1153,$D1153,$K$64:$K1153,"&lt;0")*COUNTIFS($D$64:$D1153,$D1153,$K$64:$K1153,"&lt;0"))),"")</f>
        <v/>
      </c>
      <c r="T1153" s="453">
        <f ca="1">IF($D1153=$D1152,MIN(0,$H1153/MAX(OFFSET($H1153,0,0,-(COUNTIF($D$64:$D1153,$D1153)),1))-1),0)</f>
        <v>0</v>
      </c>
      <c r="U1153" s="453" t="str">
        <f ca="1">IF(COUNTIF($D$64:$D1153,$D1153)&gt;=30,STDEV(OFFSET($K1153,0,0,-30,1))*SQRT(365),"")</f>
        <v/>
      </c>
      <c r="V1153" s="453" t="str">
        <f>IF(COUNTIF($D$64:$D1153,$D1153)&lt;20,"Neutral",IF($H1153&gt;$M1153*1.05,"Bullish",IF($H1153&lt;$M1153*0.95,"Bearish","Neutral")))</f>
        <v>Neutral</v>
      </c>
      <c r="AB1153" s="433"/>
      <c r="AC1153" s="433"/>
      <c r="AD1153" s="433"/>
      <c r="AE1153" s="433"/>
      <c r="AF1153" s="433"/>
      <c r="AG1153" s="433"/>
      <c r="AH1153" s="433"/>
      <c r="AI1153" s="433"/>
      <c r="AJ1153" s="433"/>
      <c r="AK1153" s="433"/>
      <c r="AL1153" s="433"/>
      <c r="AM1153" s="433"/>
      <c r="AN1153" s="433"/>
      <c r="AO1153" s="433"/>
      <c r="AP1153" s="433"/>
      <c r="AQ1153" s="433"/>
      <c r="AR1153" s="433"/>
      <c r="AS1153" s="433"/>
      <c r="AT1153" s="433"/>
    </row>
    <row r="1154" spans="2:46" ht="20.149999999999999" customHeight="1">
      <c r="B1154" s="437">
        <v>46053</v>
      </c>
      <c r="C1154" s="419" t="s">
        <v>124</v>
      </c>
      <c r="D1154" s="419" t="s">
        <v>125</v>
      </c>
      <c r="E1154" s="457">
        <v>71.307401231375508</v>
      </c>
      <c r="F1154" s="457">
        <v>73.084427961094889</v>
      </c>
      <c r="G1154" s="457">
        <v>65.786266313122667</v>
      </c>
      <c r="H1154" s="457">
        <v>68.673544648948436</v>
      </c>
      <c r="I1154" s="457">
        <v>644886514.10474408</v>
      </c>
      <c r="J1154" s="462">
        <v>40003587216.426765</v>
      </c>
      <c r="K1154" s="474">
        <f t="shared" ref="K1154:K1217" si="87">IF($D1154=$D1153,$H1154/$H1153-1,"")</f>
        <v>-3.7336216474845862E-2</v>
      </c>
      <c r="L1154" s="458">
        <f ca="1">IF(COUNTIF($D$64:$D1154,$D1154)&gt;=7,AVERAGE(OFFSET($H1154,0,0,-7,1)),"")</f>
        <v>66.19046692372504</v>
      </c>
      <c r="M1154" s="458" t="str">
        <f ca="1">IF(COUNTIF($D$64:$D1154,$D1154)&gt;=20,AVERAGE(OFFSET($H1154,0,0,-20,1)),"")</f>
        <v/>
      </c>
      <c r="N1154" s="458" t="str">
        <f ca="1">IF(COUNTIF($D$64:$D1154,$D1154)&gt;=50,AVERAGE(OFFSET($H1154,0,0,-50,1)),"")</f>
        <v/>
      </c>
      <c r="O1154" s="458">
        <f t="shared" ref="O1154:O1217" si="88">IF($D1154=$D1153,$O1153+(2/13)*($H1154-$O1153),$H1154)</f>
        <v>65.357879022510076</v>
      </c>
      <c r="P1154" s="458">
        <f t="shared" ref="P1154:P1217" si="89">IF($D1154=$D1153,$P1153+(2/27)*($H1154-$P1153),$H1154)</f>
        <v>63.692000540990996</v>
      </c>
      <c r="Q1154" s="458">
        <f t="shared" ref="Q1154:Q1217" si="90">$O1154-$P1154</f>
        <v>1.6658784815190799</v>
      </c>
      <c r="R1154" s="453">
        <f t="shared" ref="R1154:R1217" si="91">IF($D1154=$D1153,$R1153+(2/10)*($Q1154-$R1153),$Q1154)</f>
        <v>0.74404396284077179</v>
      </c>
      <c r="S1154" s="453" t="str">
        <f>IF(COUNTIF($D$64:$D1154,$D1154)&gt;=14,100-100/(1+(AVERAGEIFS($K$64:$K1154,$D$64:$D1154,$D1154,$K$64:$K1154,"&gt;0")*COUNTIFS($D$64:$D1154,$D1154,$K$64:$K1154,"&gt;0"))/(-AVERAGEIFS($K$64:$K1154,$D$64:$D1154,$D1154,$K$64:$K1154,"&lt;0")*COUNTIFS($D$64:$D1154,$D1154,$K$64:$K1154,"&lt;0"))),"")</f>
        <v/>
      </c>
      <c r="T1154" s="453">
        <f ca="1">IF($D1154=$D1153,MIN(0,$H1154/MAX(OFFSET($H1154,0,0,-(COUNTIF($D$64:$D1154,$D1154)),1))-1),0)</f>
        <v>-3.7336216474845862E-2</v>
      </c>
      <c r="U1154" s="453" t="str">
        <f ca="1">IF(COUNTIF($D$64:$D1154,$D1154)&gt;=30,STDEV(OFFSET($K1154,0,0,-30,1))*SQRT(365),"")</f>
        <v/>
      </c>
      <c r="V1154" s="453" t="str">
        <f>IF(COUNTIF($D$64:$D1154,$D1154)&lt;20,"Neutral",IF($H1154&gt;$M1154*1.05,"Bullish",IF($H1154&lt;$M1154*0.95,"Bearish","Neutral")))</f>
        <v>Neutral</v>
      </c>
      <c r="AB1154" s="433"/>
      <c r="AC1154" s="433"/>
      <c r="AD1154" s="433"/>
      <c r="AE1154" s="433"/>
      <c r="AF1154" s="433"/>
      <c r="AG1154" s="433"/>
      <c r="AH1154" s="433"/>
      <c r="AI1154" s="433"/>
      <c r="AJ1154" s="433"/>
      <c r="AK1154" s="433"/>
      <c r="AL1154" s="433"/>
      <c r="AM1154" s="433"/>
      <c r="AN1154" s="433"/>
      <c r="AO1154" s="433"/>
      <c r="AP1154" s="433"/>
      <c r="AQ1154" s="433"/>
      <c r="AR1154" s="433"/>
      <c r="AS1154" s="433"/>
      <c r="AT1154" s="433"/>
    </row>
    <row r="1155" spans="2:46" ht="20.149999999999999" customHeight="1">
      <c r="B1155" s="437">
        <v>46054</v>
      </c>
      <c r="C1155" s="419" t="s">
        <v>124</v>
      </c>
      <c r="D1155" s="419" t="s">
        <v>125</v>
      </c>
      <c r="E1155" s="457">
        <v>69.203873311043438</v>
      </c>
      <c r="F1155" s="457">
        <v>70.578095151807574</v>
      </c>
      <c r="G1155" s="457">
        <v>64.668220390547816</v>
      </c>
      <c r="H1155" s="457">
        <v>65.764525086850668</v>
      </c>
      <c r="I1155" s="457">
        <v>1102206055.6876345</v>
      </c>
      <c r="J1155" s="462">
        <v>38309030479.017235</v>
      </c>
      <c r="K1155" s="474">
        <f t="shared" si="87"/>
        <v>-4.2360119562319887E-2</v>
      </c>
      <c r="L1155" s="458">
        <f ca="1">IF(COUNTIF($D$64:$D1155,$D1155)&gt;=7,AVERAGE(OFFSET($H1155,0,0,-7,1)),"")</f>
        <v>66.7581743517908</v>
      </c>
      <c r="M1155" s="458" t="str">
        <f ca="1">IF(COUNTIF($D$64:$D1155,$D1155)&gt;=20,AVERAGE(OFFSET($H1155,0,0,-20,1)),"")</f>
        <v/>
      </c>
      <c r="N1155" s="458" t="str">
        <f ca="1">IF(COUNTIF($D$64:$D1155,$D1155)&gt;=50,AVERAGE(OFFSET($H1155,0,0,-50,1)),"")</f>
        <v/>
      </c>
      <c r="O1155" s="458">
        <f t="shared" si="88"/>
        <v>65.420439955485548</v>
      </c>
      <c r="P1155" s="458">
        <f t="shared" si="89"/>
        <v>63.845520877721341</v>
      </c>
      <c r="Q1155" s="458">
        <f t="shared" si="90"/>
        <v>1.574919077764207</v>
      </c>
      <c r="R1155" s="453">
        <f t="shared" si="91"/>
        <v>0.91021898582545879</v>
      </c>
      <c r="S1155" s="453" t="str">
        <f>IF(COUNTIF($D$64:$D1155,$D1155)&gt;=14,100-100/(1+(AVERAGEIFS($K$64:$K1155,$D$64:$D1155,$D1155,$K$64:$K1155,"&gt;0")*COUNTIFS($D$64:$D1155,$D1155,$K$64:$K1155,"&gt;0"))/(-AVERAGEIFS($K$64:$K1155,$D$64:$D1155,$D1155,$K$64:$K1155,"&lt;0")*COUNTIFS($D$64:$D1155,$D1155,$K$64:$K1155,"&lt;0"))),"")</f>
        <v/>
      </c>
      <c r="T1155" s="453">
        <f ca="1">IF($D1155=$D1154,MIN(0,$H1155/MAX(OFFSET($H1155,0,0,-(COUNTIF($D$64:$D1155,$D1155)),1))-1),0)</f>
        <v>-7.8114769443286658E-2</v>
      </c>
      <c r="U1155" s="453" t="str">
        <f ca="1">IF(COUNTIF($D$64:$D1155,$D1155)&gt;=30,STDEV(OFFSET($K1155,0,0,-30,1))*SQRT(365),"")</f>
        <v/>
      </c>
      <c r="V1155" s="453" t="str">
        <f>IF(COUNTIF($D$64:$D1155,$D1155)&lt;20,"Neutral",IF($H1155&gt;$M1155*1.05,"Bullish",IF($H1155&lt;$M1155*0.95,"Bearish","Neutral")))</f>
        <v>Neutral</v>
      </c>
      <c r="AB1155" s="433"/>
      <c r="AC1155" s="433"/>
      <c r="AD1155" s="433"/>
      <c r="AE1155" s="433"/>
      <c r="AF1155" s="433"/>
      <c r="AG1155" s="433"/>
      <c r="AH1155" s="433"/>
      <c r="AI1155" s="433"/>
      <c r="AJ1155" s="433"/>
      <c r="AK1155" s="433"/>
      <c r="AL1155" s="433"/>
      <c r="AM1155" s="433"/>
      <c r="AN1155" s="433"/>
      <c r="AO1155" s="433"/>
      <c r="AP1155" s="433"/>
      <c r="AQ1155" s="433"/>
      <c r="AR1155" s="433"/>
      <c r="AS1155" s="433"/>
      <c r="AT1155" s="433"/>
    </row>
    <row r="1156" spans="2:46" ht="20.149999999999999" customHeight="1">
      <c r="B1156" s="437">
        <v>46055</v>
      </c>
      <c r="C1156" s="419" t="s">
        <v>124</v>
      </c>
      <c r="D1156" s="419" t="s">
        <v>125</v>
      </c>
      <c r="E1156" s="457">
        <v>65.681748085149181</v>
      </c>
      <c r="F1156" s="457">
        <v>68.384570220825765</v>
      </c>
      <c r="G1156" s="457">
        <v>64.814254996473281</v>
      </c>
      <c r="H1156" s="457">
        <v>66.56778734984708</v>
      </c>
      <c r="I1156" s="457">
        <v>1523277959.490314</v>
      </c>
      <c r="J1156" s="462">
        <v>38776945338.512306</v>
      </c>
      <c r="K1156" s="474">
        <f t="shared" si="87"/>
        <v>1.221421825726865E-2</v>
      </c>
      <c r="L1156" s="458">
        <f ca="1">IF(COUNTIF($D$64:$D1156,$D1156)&gt;=7,AVERAGE(OFFSET($H1156,0,0,-7,1)),"")</f>
        <v>67.396038481145268</v>
      </c>
      <c r="M1156" s="458" t="str">
        <f ca="1">IF(COUNTIF($D$64:$D1156,$D1156)&gt;=20,AVERAGE(OFFSET($H1156,0,0,-20,1)),"")</f>
        <v/>
      </c>
      <c r="N1156" s="458" t="str">
        <f ca="1">IF(COUNTIF($D$64:$D1156,$D1156)&gt;=50,AVERAGE(OFFSET($H1156,0,0,-50,1)),"")</f>
        <v/>
      </c>
      <c r="O1156" s="458">
        <f t="shared" si="88"/>
        <v>65.59695493923347</v>
      </c>
      <c r="P1156" s="458">
        <f t="shared" si="89"/>
        <v>64.047170246026951</v>
      </c>
      <c r="Q1156" s="458">
        <f t="shared" si="90"/>
        <v>1.5497846932065187</v>
      </c>
      <c r="R1156" s="453">
        <f t="shared" si="91"/>
        <v>1.0381321273016708</v>
      </c>
      <c r="S1156" s="453" t="str">
        <f>IF(COUNTIF($D$64:$D1156,$D1156)&gt;=14,100-100/(1+(AVERAGEIFS($K$64:$K1156,$D$64:$D1156,$D1156,$K$64:$K1156,"&gt;0")*COUNTIFS($D$64:$D1156,$D1156,$K$64:$K1156,"&gt;0"))/(-AVERAGEIFS($K$64:$K1156,$D$64:$D1156,$D1156,$K$64:$K1156,"&lt;0")*COUNTIFS($D$64:$D1156,$D1156,$K$64:$K1156,"&lt;0"))),"")</f>
        <v/>
      </c>
      <c r="T1156" s="453">
        <f ca="1">IF($D1156=$D1155,MIN(0,$H1156/MAX(OFFSET($H1156,0,0,-(COUNTIF($D$64:$D1156,$D1156)),1))-1),0)</f>
        <v>-6.6854662029114498E-2</v>
      </c>
      <c r="U1156" s="453" t="str">
        <f ca="1">IF(COUNTIF($D$64:$D1156,$D1156)&gt;=30,STDEV(OFFSET($K1156,0,0,-30,1))*SQRT(365),"")</f>
        <v/>
      </c>
      <c r="V1156" s="453" t="str">
        <f>IF(COUNTIF($D$64:$D1156,$D1156)&lt;20,"Neutral",IF($H1156&gt;$M1156*1.05,"Bullish",IF($H1156&lt;$M1156*0.95,"Bearish","Neutral")))</f>
        <v>Neutral</v>
      </c>
      <c r="AB1156" s="433"/>
      <c r="AC1156" s="433"/>
      <c r="AD1156" s="433"/>
      <c r="AE1156" s="433"/>
      <c r="AF1156" s="433"/>
      <c r="AG1156" s="433"/>
      <c r="AH1156" s="433"/>
      <c r="AI1156" s="433"/>
      <c r="AJ1156" s="433"/>
      <c r="AK1156" s="433"/>
      <c r="AL1156" s="433"/>
      <c r="AM1156" s="433"/>
      <c r="AN1156" s="433"/>
      <c r="AO1156" s="433"/>
      <c r="AP1156" s="433"/>
      <c r="AQ1156" s="433"/>
      <c r="AR1156" s="433"/>
      <c r="AS1156" s="433"/>
      <c r="AT1156" s="433"/>
    </row>
    <row r="1157" spans="2:46" ht="20.149999999999999" customHeight="1">
      <c r="B1157" s="437">
        <v>46056</v>
      </c>
      <c r="C1157" s="419" t="s">
        <v>124</v>
      </c>
      <c r="D1157" s="419" t="s">
        <v>125</v>
      </c>
      <c r="E1157" s="457">
        <v>67.046785362945627</v>
      </c>
      <c r="F1157" s="457">
        <v>71.368045885082623</v>
      </c>
      <c r="G1157" s="457">
        <v>64.465708955741519</v>
      </c>
      <c r="H1157" s="457">
        <v>68.959816520326072</v>
      </c>
      <c r="I1157" s="457">
        <v>659782867.42809081</v>
      </c>
      <c r="J1157" s="462">
        <v>40170345781.64727</v>
      </c>
      <c r="K1157" s="474">
        <f t="shared" si="87"/>
        <v>3.5933734103368753E-2</v>
      </c>
      <c r="L1157" s="458">
        <f ca="1">IF(COUNTIF($D$64:$D1157,$D1157)&gt;=7,AVERAGE(OFFSET($H1157,0,0,-7,1)),"")</f>
        <v>67.905628303976428</v>
      </c>
      <c r="M1157" s="458" t="str">
        <f ca="1">IF(COUNTIF($D$64:$D1157,$D1157)&gt;=20,AVERAGE(OFFSET($H1157,0,0,-20,1)),"")</f>
        <v/>
      </c>
      <c r="N1157" s="458" t="str">
        <f ca="1">IF(COUNTIF($D$64:$D1157,$D1157)&gt;=50,AVERAGE(OFFSET($H1157,0,0,-50,1)),"")</f>
        <v/>
      </c>
      <c r="O1157" s="458">
        <f t="shared" si="88"/>
        <v>66.114318259401557</v>
      </c>
      <c r="P1157" s="458">
        <f t="shared" si="89"/>
        <v>64.411069970049112</v>
      </c>
      <c r="Q1157" s="458">
        <f t="shared" si="90"/>
        <v>1.7032482893524445</v>
      </c>
      <c r="R1157" s="453">
        <f t="shared" si="91"/>
        <v>1.1711553597118256</v>
      </c>
      <c r="S1157" s="453">
        <f>IF(COUNTIF($D$64:$D1157,$D1157)&gt;=14,100-100/(1+(AVERAGEIFS($K$64:$K1157,$D$64:$D1157,$D1157,$K$64:$K1157,"&gt;0")*COUNTIFS($D$64:$D1157,$D1157,$K$64:$K1157,"&gt;0"))/(-AVERAGEIFS($K$64:$K1157,$D$64:$D1157,$D1157,$K$64:$K1157,"&lt;0")*COUNTIFS($D$64:$D1157,$D1157,$K$64:$K1157,"&lt;0"))),"")</f>
        <v>68.386551830040304</v>
      </c>
      <c r="T1157" s="453">
        <f ca="1">IF($D1157=$D1156,MIN(0,$H1157/MAX(OFFSET($H1157,0,0,-(COUNTIF($D$64:$D1157,$D1157)),1))-1),0)</f>
        <v>-3.332326557467058E-2</v>
      </c>
      <c r="U1157" s="453" t="str">
        <f ca="1">IF(COUNTIF($D$64:$D1157,$D1157)&gt;=30,STDEV(OFFSET($K1157,0,0,-30,1))*SQRT(365),"")</f>
        <v/>
      </c>
      <c r="V1157" s="453" t="str">
        <f>IF(COUNTIF($D$64:$D1157,$D1157)&lt;20,"Neutral",IF($H1157&gt;$M1157*1.05,"Bullish",IF($H1157&lt;$M1157*0.95,"Bearish","Neutral")))</f>
        <v>Neutral</v>
      </c>
      <c r="AB1157" s="433"/>
      <c r="AC1157" s="433"/>
      <c r="AD1157" s="433"/>
      <c r="AE1157" s="433"/>
      <c r="AF1157" s="433"/>
      <c r="AG1157" s="433"/>
      <c r="AH1157" s="433"/>
      <c r="AI1157" s="433"/>
      <c r="AJ1157" s="433"/>
      <c r="AK1157" s="433"/>
      <c r="AL1157" s="433"/>
      <c r="AM1157" s="433"/>
      <c r="AN1157" s="433"/>
      <c r="AO1157" s="433"/>
      <c r="AP1157" s="433"/>
      <c r="AQ1157" s="433"/>
      <c r="AR1157" s="433"/>
      <c r="AS1157" s="433"/>
      <c r="AT1157" s="433"/>
    </row>
    <row r="1158" spans="2:46" ht="20.149999999999999" customHeight="1">
      <c r="B1158" s="437">
        <v>46057</v>
      </c>
      <c r="C1158" s="419" t="s">
        <v>124</v>
      </c>
      <c r="D1158" s="419" t="s">
        <v>125</v>
      </c>
      <c r="E1158" s="457">
        <v>68.501679695651646</v>
      </c>
      <c r="F1158" s="457">
        <v>72.908067039719441</v>
      </c>
      <c r="G1158" s="457">
        <v>65.961503755985547</v>
      </c>
      <c r="H1158" s="457">
        <v>71.75181649313042</v>
      </c>
      <c r="I1158" s="457">
        <v>1173053567.0132918</v>
      </c>
      <c r="J1158" s="462">
        <v>41796736482.626617</v>
      </c>
      <c r="K1158" s="474">
        <f t="shared" si="87"/>
        <v>4.0487346308141658E-2</v>
      </c>
      <c r="L1158" s="458">
        <f ca="1">IF(COUNTIF($D$64:$D1158,$D1158)&gt;=7,AVERAGE(OFFSET($H1158,0,0,-7,1)),"")</f>
        <v>68.648857086497074</v>
      </c>
      <c r="M1158" s="458" t="str">
        <f ca="1">IF(COUNTIF($D$64:$D1158,$D1158)&gt;=20,AVERAGE(OFFSET($H1158,0,0,-20,1)),"")</f>
        <v/>
      </c>
      <c r="N1158" s="458" t="str">
        <f ca="1">IF(COUNTIF($D$64:$D1158,$D1158)&gt;=50,AVERAGE(OFFSET($H1158,0,0,-50,1)),"")</f>
        <v/>
      </c>
      <c r="O1158" s="458">
        <f t="shared" si="88"/>
        <v>66.981625679975224</v>
      </c>
      <c r="P1158" s="458">
        <f t="shared" si="89"/>
        <v>64.954828971758843</v>
      </c>
      <c r="Q1158" s="458">
        <f t="shared" si="90"/>
        <v>2.0267967082163807</v>
      </c>
      <c r="R1158" s="453">
        <f t="shared" si="91"/>
        <v>1.3422836294127367</v>
      </c>
      <c r="S1158" s="453">
        <f>IF(COUNTIF($D$64:$D1158,$D1158)&gt;=14,100-100/(1+(AVERAGEIFS($K$64:$K1158,$D$64:$D1158,$D1158,$K$64:$K1158,"&gt;0")*COUNTIFS($D$64:$D1158,$D1158,$K$64:$K1158,"&gt;0"))/(-AVERAGEIFS($K$64:$K1158,$D$64:$D1158,$D1158,$K$64:$K1158,"&lt;0")*COUNTIFS($D$64:$D1158,$D1158,$K$64:$K1158,"&lt;0"))),"")</f>
        <v>71.974169916901644</v>
      </c>
      <c r="T1158" s="453">
        <f ca="1">IF($D1158=$D1157,MIN(0,$H1158/MAX(OFFSET($H1158,0,0,-(COUNTIF($D$64:$D1158,$D1158)),1))-1),0)</f>
        <v>0</v>
      </c>
      <c r="U1158" s="453" t="str">
        <f ca="1">IF(COUNTIF($D$64:$D1158,$D1158)&gt;=30,STDEV(OFFSET($K1158,0,0,-30,1))*SQRT(365),"")</f>
        <v/>
      </c>
      <c r="V1158" s="453" t="str">
        <f>IF(COUNTIF($D$64:$D1158,$D1158)&lt;20,"Neutral",IF($H1158&gt;$M1158*1.05,"Bullish",IF($H1158&lt;$M1158*0.95,"Bearish","Neutral")))</f>
        <v>Neutral</v>
      </c>
      <c r="AB1158" s="433"/>
      <c r="AC1158" s="433"/>
      <c r="AD1158" s="433"/>
      <c r="AE1158" s="433"/>
      <c r="AF1158" s="433"/>
      <c r="AG1158" s="433"/>
      <c r="AH1158" s="433"/>
      <c r="AI1158" s="433"/>
      <c r="AJ1158" s="433"/>
      <c r="AK1158" s="433"/>
      <c r="AL1158" s="433"/>
      <c r="AM1158" s="433"/>
      <c r="AN1158" s="433"/>
      <c r="AO1158" s="433"/>
      <c r="AP1158" s="433"/>
      <c r="AQ1158" s="433"/>
      <c r="AR1158" s="433"/>
      <c r="AS1158" s="433"/>
      <c r="AT1158" s="433"/>
    </row>
    <row r="1159" spans="2:46" ht="20.149999999999999" customHeight="1">
      <c r="B1159" s="437">
        <v>46058</v>
      </c>
      <c r="C1159" s="419" t="s">
        <v>124</v>
      </c>
      <c r="D1159" s="419" t="s">
        <v>125</v>
      </c>
      <c r="E1159" s="457">
        <v>71.605337825767307</v>
      </c>
      <c r="F1159" s="457">
        <v>76.081616919508988</v>
      </c>
      <c r="G1159" s="457">
        <v>68.48173092776463</v>
      </c>
      <c r="H1159" s="457">
        <v>75.17185507178786</v>
      </c>
      <c r="I1159" s="457">
        <v>2588801347.4594231</v>
      </c>
      <c r="J1159" s="462">
        <v>43788971079.868462</v>
      </c>
      <c r="K1159" s="474">
        <f t="shared" si="87"/>
        <v>4.7664836178536119E-2</v>
      </c>
      <c r="L1159" s="458">
        <f ca="1">IF(COUNTIF($D$64:$D1159,$D1159)&gt;=7,AVERAGE(OFFSET($H1159,0,0,-7,1)),"")</f>
        <v>69.746620489926812</v>
      </c>
      <c r="M1159" s="458" t="str">
        <f ca="1">IF(COUNTIF($D$64:$D1159,$D1159)&gt;=20,AVERAGE(OFFSET($H1159,0,0,-20,1)),"")</f>
        <v/>
      </c>
      <c r="N1159" s="458" t="str">
        <f ca="1">IF(COUNTIF($D$64:$D1159,$D1159)&gt;=50,AVERAGE(OFFSET($H1159,0,0,-50,1)),"")</f>
        <v/>
      </c>
      <c r="O1159" s="458">
        <f t="shared" si="88"/>
        <v>68.241660971023322</v>
      </c>
      <c r="P1159" s="458">
        <f t="shared" si="89"/>
        <v>65.711645719909143</v>
      </c>
      <c r="Q1159" s="458">
        <f t="shared" si="90"/>
        <v>2.5300152511141789</v>
      </c>
      <c r="R1159" s="453">
        <f t="shared" si="91"/>
        <v>1.5798299537530252</v>
      </c>
      <c r="S1159" s="453">
        <f>IF(COUNTIF($D$64:$D1159,$D1159)&gt;=14,100-100/(1+(AVERAGEIFS($K$64:$K1159,$D$64:$D1159,$D1159,$K$64:$K1159,"&gt;0")*COUNTIFS($D$64:$D1159,$D1159,$K$64:$K1159,"&gt;0"))/(-AVERAGEIFS($K$64:$K1159,$D$64:$D1159,$D1159,$K$64:$K1159,"&lt;0")*COUNTIFS($D$64:$D1159,$D1159,$K$64:$K1159,"&lt;0"))),"")</f>
        <v>75.277188295020451</v>
      </c>
      <c r="T1159" s="453">
        <f ca="1">IF($D1159=$D1158,MIN(0,$H1159/MAX(OFFSET($H1159,0,0,-(COUNTIF($D$64:$D1159,$D1159)),1))-1),0)</f>
        <v>0</v>
      </c>
      <c r="U1159" s="453" t="str">
        <f ca="1">IF(COUNTIF($D$64:$D1159,$D1159)&gt;=30,STDEV(OFFSET($K1159,0,0,-30,1))*SQRT(365),"")</f>
        <v/>
      </c>
      <c r="V1159" s="453" t="str">
        <f>IF(COUNTIF($D$64:$D1159,$D1159)&lt;20,"Neutral",IF($H1159&gt;$M1159*1.05,"Bullish",IF($H1159&lt;$M1159*0.95,"Bearish","Neutral")))</f>
        <v>Neutral</v>
      </c>
      <c r="AB1159" s="433"/>
      <c r="AC1159" s="433"/>
      <c r="AD1159" s="433"/>
      <c r="AE1159" s="433"/>
      <c r="AF1159" s="433"/>
      <c r="AG1159" s="433"/>
      <c r="AH1159" s="433"/>
      <c r="AI1159" s="433"/>
      <c r="AJ1159" s="433"/>
      <c r="AK1159" s="433"/>
      <c r="AL1159" s="433"/>
      <c r="AM1159" s="433"/>
      <c r="AN1159" s="433"/>
      <c r="AO1159" s="433"/>
      <c r="AP1159" s="433"/>
      <c r="AQ1159" s="433"/>
      <c r="AR1159" s="433"/>
      <c r="AS1159" s="433"/>
      <c r="AT1159" s="433"/>
    </row>
    <row r="1160" spans="2:46" ht="20.149999999999999" customHeight="1">
      <c r="B1160" s="437">
        <v>46059</v>
      </c>
      <c r="C1160" s="419" t="s">
        <v>124</v>
      </c>
      <c r="D1160" s="419" t="s">
        <v>125</v>
      </c>
      <c r="E1160" s="457">
        <v>75.870931389964738</v>
      </c>
      <c r="F1160" s="457">
        <v>78.910115850184198</v>
      </c>
      <c r="G1160" s="457">
        <v>75.602290803933172</v>
      </c>
      <c r="H1160" s="457">
        <v>77.701769903873412</v>
      </c>
      <c r="I1160" s="457">
        <v>1890553594.1450505</v>
      </c>
      <c r="J1160" s="462">
        <v>45262692425.589264</v>
      </c>
      <c r="K1160" s="474">
        <f t="shared" si="87"/>
        <v>3.365508047752086E-2</v>
      </c>
      <c r="L1160" s="458">
        <f ca="1">IF(COUNTIF($D$64:$D1160,$D1160)&gt;=7,AVERAGE(OFFSET($H1160,0,0,-7,1)),"")</f>
        <v>70.655873582109137</v>
      </c>
      <c r="M1160" s="458" t="str">
        <f ca="1">IF(COUNTIF($D$64:$D1160,$D1160)&gt;=20,AVERAGE(OFFSET($H1160,0,0,-20,1)),"")</f>
        <v/>
      </c>
      <c r="N1160" s="458" t="str">
        <f ca="1">IF(COUNTIF($D$64:$D1160,$D1160)&gt;=50,AVERAGE(OFFSET($H1160,0,0,-50,1)),"")</f>
        <v/>
      </c>
      <c r="O1160" s="458">
        <f t="shared" si="88"/>
        <v>69.697062345307955</v>
      </c>
      <c r="P1160" s="458">
        <f t="shared" si="89"/>
        <v>66.599803066869455</v>
      </c>
      <c r="Q1160" s="458">
        <f t="shared" si="90"/>
        <v>3.0972592784385</v>
      </c>
      <c r="R1160" s="453">
        <f t="shared" si="91"/>
        <v>1.8833158186901202</v>
      </c>
      <c r="S1160" s="453">
        <f>IF(COUNTIF($D$64:$D1160,$D1160)&gt;=14,100-100/(1+(AVERAGEIFS($K$64:$K1160,$D$64:$D1160,$D1160,$K$64:$K1160,"&gt;0")*COUNTIFS($D$64:$D1160,$D1160,$K$64:$K1160,"&gt;0"))/(-AVERAGEIFS($K$64:$K1160,$D$64:$D1160,$D1160,$K$64:$K1160,"&lt;0")*COUNTIFS($D$64:$D1160,$D1160,$K$64:$K1160,"&lt;0"))),"")</f>
        <v>77.176463801704017</v>
      </c>
      <c r="T1160" s="453">
        <f ca="1">IF($D1160=$D1159,MIN(0,$H1160/MAX(OFFSET($H1160,0,0,-(COUNTIF($D$64:$D1160,$D1160)),1))-1),0)</f>
        <v>0</v>
      </c>
      <c r="U1160" s="453" t="str">
        <f ca="1">IF(COUNTIF($D$64:$D1160,$D1160)&gt;=30,STDEV(OFFSET($K1160,0,0,-30,1))*SQRT(365),"")</f>
        <v/>
      </c>
      <c r="V1160" s="453" t="str">
        <f>IF(COUNTIF($D$64:$D1160,$D1160)&lt;20,"Neutral",IF($H1160&gt;$M1160*1.05,"Bullish",IF($H1160&lt;$M1160*0.95,"Bearish","Neutral")))</f>
        <v>Neutral</v>
      </c>
      <c r="AB1160" s="433"/>
      <c r="AC1160" s="433"/>
      <c r="AD1160" s="433"/>
      <c r="AE1160" s="433"/>
      <c r="AF1160" s="433"/>
      <c r="AG1160" s="433"/>
      <c r="AH1160" s="433"/>
      <c r="AI1160" s="433"/>
      <c r="AJ1160" s="433"/>
      <c r="AK1160" s="433"/>
      <c r="AL1160" s="433"/>
      <c r="AM1160" s="433"/>
      <c r="AN1160" s="433"/>
      <c r="AO1160" s="433"/>
      <c r="AP1160" s="433"/>
      <c r="AQ1160" s="433"/>
      <c r="AR1160" s="433"/>
      <c r="AS1160" s="433"/>
      <c r="AT1160" s="433"/>
    </row>
    <row r="1161" spans="2:46" ht="20.149999999999999" customHeight="1">
      <c r="B1161" s="437">
        <v>46060</v>
      </c>
      <c r="C1161" s="419" t="s">
        <v>124</v>
      </c>
      <c r="D1161" s="419" t="s">
        <v>125</v>
      </c>
      <c r="E1161" s="457">
        <v>77.353481846255931</v>
      </c>
      <c r="F1161" s="457">
        <v>82.621950893038118</v>
      </c>
      <c r="G1161" s="457">
        <v>74.630771556055194</v>
      </c>
      <c r="H1161" s="457">
        <v>80.045114044382089</v>
      </c>
      <c r="I1161" s="457">
        <v>2157543686.3575735</v>
      </c>
      <c r="J1161" s="462">
        <v>46627732954.400482</v>
      </c>
      <c r="K1161" s="474">
        <f t="shared" si="87"/>
        <v>3.0158182283462454E-2</v>
      </c>
      <c r="L1161" s="458">
        <f ca="1">IF(COUNTIF($D$64:$D1161,$D1161)&gt;=7,AVERAGE(OFFSET($H1161,0,0,-7,1)),"")</f>
        <v>72.280383495742527</v>
      </c>
      <c r="M1161" s="458" t="str">
        <f ca="1">IF(COUNTIF($D$64:$D1161,$D1161)&gt;=20,AVERAGE(OFFSET($H1161,0,0,-20,1)),"")</f>
        <v/>
      </c>
      <c r="N1161" s="458" t="str">
        <f ca="1">IF(COUNTIF($D$64:$D1161,$D1161)&gt;=50,AVERAGE(OFFSET($H1161,0,0,-50,1)),"")</f>
        <v/>
      </c>
      <c r="O1161" s="458">
        <f t="shared" si="88"/>
        <v>71.289070299011669</v>
      </c>
      <c r="P1161" s="458">
        <f t="shared" si="89"/>
        <v>67.595752028166686</v>
      </c>
      <c r="Q1161" s="458">
        <f t="shared" si="90"/>
        <v>3.6933182708449834</v>
      </c>
      <c r="R1161" s="453">
        <f t="shared" si="91"/>
        <v>2.245316309121093</v>
      </c>
      <c r="S1161" s="453">
        <f>IF(COUNTIF($D$64:$D1161,$D1161)&gt;=14,100-100/(1+(AVERAGEIFS($K$64:$K1161,$D$64:$D1161,$D1161,$K$64:$K1161,"&gt;0")*COUNTIFS($D$64:$D1161,$D1161,$K$64:$K1161,"&gt;0"))/(-AVERAGEIFS($K$64:$K1161,$D$64:$D1161,$D1161,$K$64:$K1161,"&lt;0")*COUNTIFS($D$64:$D1161,$D1161,$K$64:$K1161,"&lt;0"))),"")</f>
        <v>78.646454635919852</v>
      </c>
      <c r="T1161" s="453">
        <f ca="1">IF($D1161=$D1160,MIN(0,$H1161/MAX(OFFSET($H1161,0,0,-(COUNTIF($D$64:$D1161,$D1161)),1))-1),0)</f>
        <v>0</v>
      </c>
      <c r="U1161" s="453" t="str">
        <f ca="1">IF(COUNTIF($D$64:$D1161,$D1161)&gt;=30,STDEV(OFFSET($K1161,0,0,-30,1))*SQRT(365),"")</f>
        <v/>
      </c>
      <c r="V1161" s="453" t="str">
        <f>IF(COUNTIF($D$64:$D1161,$D1161)&lt;20,"Neutral",IF($H1161&gt;$M1161*1.05,"Bullish",IF($H1161&lt;$M1161*0.95,"Bearish","Neutral")))</f>
        <v>Neutral</v>
      </c>
      <c r="AB1161" s="433"/>
      <c r="AC1161" s="433"/>
      <c r="AD1161" s="433"/>
      <c r="AE1161" s="433"/>
      <c r="AF1161" s="433"/>
      <c r="AG1161" s="433"/>
      <c r="AH1161" s="433"/>
      <c r="AI1161" s="433"/>
      <c r="AJ1161" s="433"/>
      <c r="AK1161" s="433"/>
      <c r="AL1161" s="433"/>
      <c r="AM1161" s="433"/>
      <c r="AN1161" s="433"/>
      <c r="AO1161" s="433"/>
      <c r="AP1161" s="433"/>
      <c r="AQ1161" s="433"/>
      <c r="AR1161" s="433"/>
      <c r="AS1161" s="433"/>
      <c r="AT1161" s="433"/>
    </row>
    <row r="1162" spans="2:46" ht="20.149999999999999" customHeight="1">
      <c r="B1162" s="437">
        <v>46061</v>
      </c>
      <c r="C1162" s="419" t="s">
        <v>124</v>
      </c>
      <c r="D1162" s="419" t="s">
        <v>125</v>
      </c>
      <c r="E1162" s="457">
        <v>80.16244200858803</v>
      </c>
      <c r="F1162" s="457">
        <v>83.211159287004094</v>
      </c>
      <c r="G1162" s="457">
        <v>77.51779087997852</v>
      </c>
      <c r="H1162" s="457">
        <v>81.239750284003392</v>
      </c>
      <c r="I1162" s="457">
        <v>1211951444.6763813</v>
      </c>
      <c r="J1162" s="462">
        <v>47323630264.607643</v>
      </c>
      <c r="K1162" s="474">
        <f t="shared" si="87"/>
        <v>1.492453666764626E-2</v>
      </c>
      <c r="L1162" s="458">
        <f ca="1">IF(COUNTIF($D$64:$D1162,$D1162)&gt;=7,AVERAGE(OFFSET($H1162,0,0,-7,1)),"")</f>
        <v>74.49112995247863</v>
      </c>
      <c r="M1162" s="458" t="str">
        <f ca="1">IF(COUNTIF($D$64:$D1162,$D1162)&gt;=20,AVERAGE(OFFSET($H1162,0,0,-20,1)),"")</f>
        <v/>
      </c>
      <c r="N1162" s="458" t="str">
        <f ca="1">IF(COUNTIF($D$64:$D1162,$D1162)&gt;=50,AVERAGE(OFFSET($H1162,0,0,-50,1)),"")</f>
        <v/>
      </c>
      <c r="O1162" s="458">
        <f t="shared" si="88"/>
        <v>72.819944142856556</v>
      </c>
      <c r="P1162" s="458">
        <f t="shared" si="89"/>
        <v>68.606418565636076</v>
      </c>
      <c r="Q1162" s="458">
        <f t="shared" si="90"/>
        <v>4.21352557722048</v>
      </c>
      <c r="R1162" s="453">
        <f t="shared" si="91"/>
        <v>2.6389581627409706</v>
      </c>
      <c r="S1162" s="453">
        <f>IF(COUNTIF($D$64:$D1162,$D1162)&gt;=14,100-100/(1+(AVERAGEIFS($K$64:$K1162,$D$64:$D1162,$D1162,$K$64:$K1162,"&gt;0")*COUNTIFS($D$64:$D1162,$D1162,$K$64:$K1162,"&gt;0"))/(-AVERAGEIFS($K$64:$K1162,$D$64:$D1162,$D1162,$K$64:$K1162,"&lt;0")*COUNTIFS($D$64:$D1162,$D1162,$K$64:$K1162,"&lt;0"))),"")</f>
        <v>79.306039976384156</v>
      </c>
      <c r="T1162" s="453">
        <f ca="1">IF($D1162=$D1161,MIN(0,$H1162/MAX(OFFSET($H1162,0,0,-(COUNTIF($D$64:$D1162,$D1162)),1))-1),0)</f>
        <v>0</v>
      </c>
      <c r="U1162" s="453" t="str">
        <f ca="1">IF(COUNTIF($D$64:$D1162,$D1162)&gt;=30,STDEV(OFFSET($K1162,0,0,-30,1))*SQRT(365),"")</f>
        <v/>
      </c>
      <c r="V1162" s="453" t="str">
        <f>IF(COUNTIF($D$64:$D1162,$D1162)&lt;20,"Neutral",IF($H1162&gt;$M1162*1.05,"Bullish",IF($H1162&lt;$M1162*0.95,"Bearish","Neutral")))</f>
        <v>Neutral</v>
      </c>
      <c r="AB1162" s="433"/>
      <c r="AC1162" s="433"/>
      <c r="AD1162" s="433"/>
      <c r="AE1162" s="433"/>
      <c r="AF1162" s="433"/>
      <c r="AG1162" s="433"/>
      <c r="AH1162" s="433"/>
      <c r="AI1162" s="433"/>
      <c r="AJ1162" s="433"/>
      <c r="AK1162" s="433"/>
      <c r="AL1162" s="433"/>
      <c r="AM1162" s="433"/>
      <c r="AN1162" s="433"/>
      <c r="AO1162" s="433"/>
      <c r="AP1162" s="433"/>
      <c r="AQ1162" s="433"/>
      <c r="AR1162" s="433"/>
      <c r="AS1162" s="433"/>
      <c r="AT1162" s="433"/>
    </row>
    <row r="1163" spans="2:46" ht="20.149999999999999" customHeight="1">
      <c r="B1163" s="437">
        <v>46062</v>
      </c>
      <c r="C1163" s="419" t="s">
        <v>124</v>
      </c>
      <c r="D1163" s="419" t="s">
        <v>125</v>
      </c>
      <c r="E1163" s="457">
        <v>80.763087191259487</v>
      </c>
      <c r="F1163" s="457">
        <v>83.738438419996385</v>
      </c>
      <c r="G1163" s="457">
        <v>78.996999160304867</v>
      </c>
      <c r="H1163" s="457">
        <v>79.844639574239892</v>
      </c>
      <c r="I1163" s="457">
        <v>1331217741.5587568</v>
      </c>
      <c r="J1163" s="462">
        <v>46510952933.913757</v>
      </c>
      <c r="K1163" s="474">
        <f t="shared" si="87"/>
        <v>-1.717275970059462E-2</v>
      </c>
      <c r="L1163" s="458">
        <f ca="1">IF(COUNTIF($D$64:$D1163,$D1163)&gt;=7,AVERAGE(OFFSET($H1163,0,0,-7,1)),"")</f>
        <v>76.387823127391883</v>
      </c>
      <c r="M1163" s="458">
        <f ca="1">IF(COUNTIF($D$64:$D1163,$D1163)&gt;=20,AVERAGE(OFFSET($H1163,0,0,-20,1)),"")</f>
        <v>68.758467368095069</v>
      </c>
      <c r="N1163" s="458" t="str">
        <f ca="1">IF(COUNTIF($D$64:$D1163,$D1163)&gt;=50,AVERAGE(OFFSET($H1163,0,0,-50,1)),"")</f>
        <v/>
      </c>
      <c r="O1163" s="458">
        <f t="shared" si="88"/>
        <v>73.900666516915535</v>
      </c>
      <c r="P1163" s="458">
        <f t="shared" si="89"/>
        <v>69.438879381088213</v>
      </c>
      <c r="Q1163" s="458">
        <f t="shared" si="90"/>
        <v>4.461787135827322</v>
      </c>
      <c r="R1163" s="453">
        <f t="shared" si="91"/>
        <v>3.0035239573582411</v>
      </c>
      <c r="S1163" s="453">
        <f>IF(COUNTIF($D$64:$D1163,$D1163)&gt;=14,100-100/(1+(AVERAGEIFS($K$64:$K1163,$D$64:$D1163,$D1163,$K$64:$K1163,"&gt;0")*COUNTIFS($D$64:$D1163,$D1163,$K$64:$K1163,"&gt;0"))/(-AVERAGEIFS($K$64:$K1163,$D$64:$D1163,$D1163,$K$64:$K1163,"&lt;0")*COUNTIFS($D$64:$D1163,$D1163,$K$64:$K1163,"&lt;0"))),"")</f>
        <v>76.584098140409253</v>
      </c>
      <c r="T1163" s="453">
        <f ca="1">IF($D1163=$D1162,MIN(0,$H1163/MAX(OFFSET($H1163,0,0,-(COUNTIF($D$64:$D1163,$D1163)),1))-1),0)</f>
        <v>-1.717275970059462E-2</v>
      </c>
      <c r="U1163" s="453" t="str">
        <f ca="1">IF(COUNTIF($D$64:$D1163,$D1163)&gt;=30,STDEV(OFFSET($K1163,0,0,-30,1))*SQRT(365),"")</f>
        <v/>
      </c>
      <c r="V1163" s="453" t="str">
        <f ca="1">IF(COUNTIF($D$64:$D1163,$D1163)&lt;20,"Neutral",IF($H1163&gt;$M1163*1.05,"Bullish",IF($H1163&lt;$M1163*0.95,"Bearish","Neutral")))</f>
        <v>Bullish</v>
      </c>
      <c r="AB1163" s="433"/>
      <c r="AC1163" s="433"/>
      <c r="AD1163" s="433"/>
      <c r="AE1163" s="433"/>
      <c r="AF1163" s="433"/>
      <c r="AG1163" s="433"/>
      <c r="AH1163" s="433"/>
      <c r="AI1163" s="433"/>
      <c r="AJ1163" s="433"/>
      <c r="AK1163" s="433"/>
      <c r="AL1163" s="433"/>
      <c r="AM1163" s="433"/>
      <c r="AN1163" s="433"/>
      <c r="AO1163" s="433"/>
      <c r="AP1163" s="433"/>
      <c r="AQ1163" s="433"/>
      <c r="AR1163" s="433"/>
      <c r="AS1163" s="433"/>
      <c r="AT1163" s="433"/>
    </row>
    <row r="1164" spans="2:46" ht="20.149999999999999" customHeight="1">
      <c r="B1164" s="437">
        <v>46063</v>
      </c>
      <c r="C1164" s="419" t="s">
        <v>124</v>
      </c>
      <c r="D1164" s="419" t="s">
        <v>125</v>
      </c>
      <c r="E1164" s="457">
        <v>80.766559379702244</v>
      </c>
      <c r="F1164" s="457">
        <v>81.952340052893248</v>
      </c>
      <c r="G1164" s="457">
        <v>79.145926919397851</v>
      </c>
      <c r="H1164" s="457">
        <v>80.379589758290024</v>
      </c>
      <c r="I1164" s="457">
        <v>494714293.70222169</v>
      </c>
      <c r="J1164" s="462">
        <v>46822571133.520126</v>
      </c>
      <c r="K1164" s="474">
        <f t="shared" si="87"/>
        <v>6.6998885197888658E-3</v>
      </c>
      <c r="L1164" s="458">
        <f ca="1">IF(COUNTIF($D$64:$D1164,$D1164)&gt;=7,AVERAGE(OFFSET($H1164,0,0,-7,1)),"")</f>
        <v>78.019219304243862</v>
      </c>
      <c r="M1164" s="458">
        <f ca="1">IF(COUNTIF($D$64:$D1164,$D1164)&gt;=20,AVERAGE(OFFSET($H1164,0,0,-20,1)),"")</f>
        <v>69.690076422724488</v>
      </c>
      <c r="N1164" s="458" t="str">
        <f ca="1">IF(COUNTIF($D$64:$D1164,$D1164)&gt;=50,AVERAGE(OFFSET($H1164,0,0,-50,1)),"")</f>
        <v/>
      </c>
      <c r="O1164" s="458">
        <f t="shared" si="88"/>
        <v>74.897423938665455</v>
      </c>
      <c r="P1164" s="458">
        <f t="shared" si="89"/>
        <v>70.249302371992044</v>
      </c>
      <c r="Q1164" s="458">
        <f t="shared" si="90"/>
        <v>4.6481215666734101</v>
      </c>
      <c r="R1164" s="453">
        <f t="shared" si="91"/>
        <v>3.3324434792212747</v>
      </c>
      <c r="S1164" s="453">
        <f>IF(COUNTIF($D$64:$D1164,$D1164)&gt;=14,100-100/(1+(AVERAGEIFS($K$64:$K1164,$D$64:$D1164,$D1164,$K$64:$K1164,"&gt;0")*COUNTIFS($D$64:$D1164,$D1164,$K$64:$K1164,"&gt;0"))/(-AVERAGEIFS($K$64:$K1164,$D$64:$D1164,$D1164,$K$64:$K1164,"&lt;0")*COUNTIFS($D$64:$D1164,$D1164,$K$64:$K1164,"&lt;0"))),"")</f>
        <v>76.893507948982602</v>
      </c>
      <c r="T1164" s="453">
        <f ca="1">IF($D1164=$D1163,MIN(0,$H1164/MAX(OFFSET($H1164,0,0,-(COUNTIF($D$64:$D1164,$D1164)),1))-1),0)</f>
        <v>-1.0587926756376764E-2</v>
      </c>
      <c r="U1164" s="453" t="str">
        <f ca="1">IF(COUNTIF($D$64:$D1164,$D1164)&gt;=30,STDEV(OFFSET($K1164,0,0,-30,1))*SQRT(365),"")</f>
        <v/>
      </c>
      <c r="V1164" s="453" t="str">
        <f ca="1">IF(COUNTIF($D$64:$D1164,$D1164)&lt;20,"Neutral",IF($H1164&gt;$M1164*1.05,"Bullish",IF($H1164&lt;$M1164*0.95,"Bearish","Neutral")))</f>
        <v>Bullish</v>
      </c>
      <c r="AB1164" s="433"/>
      <c r="AC1164" s="433"/>
      <c r="AD1164" s="433"/>
      <c r="AE1164" s="433"/>
      <c r="AF1164" s="433"/>
      <c r="AG1164" s="433"/>
      <c r="AH1164" s="433"/>
      <c r="AI1164" s="433"/>
      <c r="AJ1164" s="433"/>
      <c r="AK1164" s="433"/>
      <c r="AL1164" s="433"/>
      <c r="AM1164" s="433"/>
      <c r="AN1164" s="433"/>
      <c r="AO1164" s="433"/>
      <c r="AP1164" s="433"/>
      <c r="AQ1164" s="433"/>
      <c r="AR1164" s="433"/>
      <c r="AS1164" s="433"/>
      <c r="AT1164" s="433"/>
    </row>
    <row r="1165" spans="2:46" ht="20.149999999999999" customHeight="1">
      <c r="B1165" s="437">
        <v>46064</v>
      </c>
      <c r="C1165" s="419" t="s">
        <v>124</v>
      </c>
      <c r="D1165" s="419" t="s">
        <v>125</v>
      </c>
      <c r="E1165" s="457">
        <v>81.081619073891559</v>
      </c>
      <c r="F1165" s="457">
        <v>82.994986983697771</v>
      </c>
      <c r="G1165" s="457">
        <v>78.924932227427561</v>
      </c>
      <c r="H1165" s="457">
        <v>82.349219206020877</v>
      </c>
      <c r="I1165" s="457">
        <v>1256846525.8556764</v>
      </c>
      <c r="J1165" s="462">
        <v>47969916065.241959</v>
      </c>
      <c r="K1165" s="474">
        <f t="shared" si="87"/>
        <v>2.4504099282588232E-2</v>
      </c>
      <c r="L1165" s="458">
        <f ca="1">IF(COUNTIF($D$64:$D1165,$D1165)&gt;=7,AVERAGE(OFFSET($H1165,0,0,-7,1)),"")</f>
        <v>79.533133977513927</v>
      </c>
      <c r="M1165" s="458">
        <f ca="1">IF(COUNTIF($D$64:$D1165,$D1165)&gt;=20,AVERAGE(OFFSET($H1165,0,0,-20,1)),"")</f>
        <v>70.730020346697358</v>
      </c>
      <c r="N1165" s="458" t="str">
        <f ca="1">IF(COUNTIF($D$64:$D1165,$D1165)&gt;=50,AVERAGE(OFFSET($H1165,0,0,-50,1)),"")</f>
        <v/>
      </c>
      <c r="O1165" s="458">
        <f t="shared" si="88"/>
        <v>76.043853979797063</v>
      </c>
      <c r="P1165" s="458">
        <f t="shared" si="89"/>
        <v>71.145592507846033</v>
      </c>
      <c r="Q1165" s="458">
        <f t="shared" si="90"/>
        <v>4.8982614719510309</v>
      </c>
      <c r="R1165" s="453">
        <f t="shared" si="91"/>
        <v>3.645607077767226</v>
      </c>
      <c r="S1165" s="453">
        <f>IF(COUNTIF($D$64:$D1165,$D1165)&gt;=14,100-100/(1+(AVERAGEIFS($K$64:$K1165,$D$64:$D1165,$D1165,$K$64:$K1165,"&gt;0")*COUNTIFS($D$64:$D1165,$D1165,$K$64:$K1165,"&gt;0"))/(-AVERAGEIFS($K$64:$K1165,$D$64:$D1165,$D1165,$K$64:$K1165,"&lt;0")*COUNTIFS($D$64:$D1165,$D1165,$K$64:$K1165,"&lt;0"))),"")</f>
        <v>77.958708524868328</v>
      </c>
      <c r="T1165" s="453">
        <f ca="1">IF($D1165=$D1164,MIN(0,$H1165/MAX(OFFSET($H1165,0,0,-(COUNTIF($D$64:$D1165,$D1165)),1))-1),0)</f>
        <v>0</v>
      </c>
      <c r="U1165" s="453" t="str">
        <f ca="1">IF(COUNTIF($D$64:$D1165,$D1165)&gt;=30,STDEV(OFFSET($K1165,0,0,-30,1))*SQRT(365),"")</f>
        <v/>
      </c>
      <c r="V1165" s="453" t="str">
        <f ca="1">IF(COUNTIF($D$64:$D1165,$D1165)&lt;20,"Neutral",IF($H1165&gt;$M1165*1.05,"Bullish",IF($H1165&lt;$M1165*0.95,"Bearish","Neutral")))</f>
        <v>Bullish</v>
      </c>
      <c r="AB1165" s="433"/>
      <c r="AC1165" s="433"/>
      <c r="AD1165" s="433"/>
      <c r="AE1165" s="433"/>
      <c r="AF1165" s="433"/>
      <c r="AG1165" s="433"/>
      <c r="AH1165" s="433"/>
      <c r="AI1165" s="433"/>
      <c r="AJ1165" s="433"/>
      <c r="AK1165" s="433"/>
      <c r="AL1165" s="433"/>
      <c r="AM1165" s="433"/>
      <c r="AN1165" s="433"/>
      <c r="AO1165" s="433"/>
      <c r="AP1165" s="433"/>
      <c r="AQ1165" s="433"/>
      <c r="AR1165" s="433"/>
      <c r="AS1165" s="433"/>
      <c r="AT1165" s="433"/>
    </row>
    <row r="1166" spans="2:46" ht="20.149999999999999" customHeight="1">
      <c r="B1166" s="437">
        <v>46065</v>
      </c>
      <c r="C1166" s="419" t="s">
        <v>124</v>
      </c>
      <c r="D1166" s="419" t="s">
        <v>125</v>
      </c>
      <c r="E1166" s="457">
        <v>82.910642421022402</v>
      </c>
      <c r="F1166" s="457">
        <v>88.160605005675478</v>
      </c>
      <c r="G1166" s="457">
        <v>80.882618510864276</v>
      </c>
      <c r="H1166" s="457">
        <v>85.640643888912095</v>
      </c>
      <c r="I1166" s="457">
        <v>643081628.74541283</v>
      </c>
      <c r="J1166" s="462">
        <v>49887230731.922043</v>
      </c>
      <c r="K1166" s="474">
        <f t="shared" si="87"/>
        <v>3.9969106138781241E-2</v>
      </c>
      <c r="L1166" s="458">
        <f ca="1">IF(COUNTIF($D$64:$D1166,$D1166)&gt;=7,AVERAGE(OFFSET($H1166,0,0,-7,1)),"")</f>
        <v>81.028675237103116</v>
      </c>
      <c r="M1166" s="458">
        <f ca="1">IF(COUNTIF($D$64:$D1166,$D1166)&gt;=20,AVERAGE(OFFSET($H1166,0,0,-20,1)),"")</f>
        <v>71.962607903017911</v>
      </c>
      <c r="N1166" s="458" t="str">
        <f ca="1">IF(COUNTIF($D$64:$D1166,$D1166)&gt;=50,AVERAGE(OFFSET($H1166,0,0,-50,1)),"")</f>
        <v/>
      </c>
      <c r="O1166" s="458">
        <f t="shared" si="88"/>
        <v>77.520283196583989</v>
      </c>
      <c r="P1166" s="458">
        <f t="shared" si="89"/>
        <v>72.21930001755463</v>
      </c>
      <c r="Q1166" s="458">
        <f t="shared" si="90"/>
        <v>5.3009831790293589</v>
      </c>
      <c r="R1166" s="453">
        <f t="shared" si="91"/>
        <v>3.9766822980196528</v>
      </c>
      <c r="S1166" s="453">
        <f>IF(COUNTIF($D$64:$D1166,$D1166)&gt;=14,100-100/(1+(AVERAGEIFS($K$64:$K1166,$D$64:$D1166,$D1166,$K$64:$K1166,"&gt;0")*COUNTIFS($D$64:$D1166,$D1166,$K$64:$K1166,"&gt;0"))/(-AVERAGEIFS($K$64:$K1166,$D$64:$D1166,$D1166,$K$64:$K1166,"&lt;0")*COUNTIFS($D$64:$D1166,$D1166,$K$64:$K1166,"&lt;0"))),"")</f>
        <v>79.500172152699122</v>
      </c>
      <c r="T1166" s="453">
        <f ca="1">IF($D1166=$D1165,MIN(0,$H1166/MAX(OFFSET($H1166,0,0,-(COUNTIF($D$64:$D1166,$D1166)),1))-1),0)</f>
        <v>0</v>
      </c>
      <c r="U1166" s="453" t="str">
        <f ca="1">IF(COUNTIF($D$64:$D1166,$D1166)&gt;=30,STDEV(OFFSET($K1166,0,0,-30,1))*SQRT(365),"")</f>
        <v/>
      </c>
      <c r="V1166" s="453" t="str">
        <f ca="1">IF(COUNTIF($D$64:$D1166,$D1166)&lt;20,"Neutral",IF($H1166&gt;$M1166*1.05,"Bullish",IF($H1166&lt;$M1166*0.95,"Bearish","Neutral")))</f>
        <v>Bullish</v>
      </c>
      <c r="AB1166" s="433"/>
      <c r="AC1166" s="433"/>
      <c r="AD1166" s="433"/>
      <c r="AE1166" s="433"/>
      <c r="AF1166" s="433"/>
      <c r="AG1166" s="433"/>
      <c r="AH1166" s="433"/>
      <c r="AI1166" s="433"/>
      <c r="AJ1166" s="433"/>
      <c r="AK1166" s="433"/>
      <c r="AL1166" s="433"/>
      <c r="AM1166" s="433"/>
      <c r="AN1166" s="433"/>
      <c r="AO1166" s="433"/>
      <c r="AP1166" s="433"/>
      <c r="AQ1166" s="433"/>
      <c r="AR1166" s="433"/>
      <c r="AS1166" s="433"/>
      <c r="AT1166" s="433"/>
    </row>
    <row r="1167" spans="2:46" ht="20.149999999999999" customHeight="1">
      <c r="B1167" s="437">
        <v>46066</v>
      </c>
      <c r="C1167" s="419" t="s">
        <v>124</v>
      </c>
      <c r="D1167" s="419" t="s">
        <v>125</v>
      </c>
      <c r="E1167" s="457">
        <v>84.87689358486584</v>
      </c>
      <c r="F1167" s="457">
        <v>87.579095933226412</v>
      </c>
      <c r="G1167" s="457">
        <v>81.292244431881528</v>
      </c>
      <c r="H1167" s="457">
        <v>84.046502708039498</v>
      </c>
      <c r="I1167" s="457">
        <v>753327605.4871726</v>
      </c>
      <c r="J1167" s="462">
        <v>48958614536.408524</v>
      </c>
      <c r="K1167" s="474">
        <f t="shared" si="87"/>
        <v>-1.8614306344315046E-2</v>
      </c>
      <c r="L1167" s="458">
        <f ca="1">IF(COUNTIF($D$64:$D1167,$D1167)&gt;=7,AVERAGE(OFFSET($H1167,0,0,-7,1)),"")</f>
        <v>81.935065637698258</v>
      </c>
      <c r="M1167" s="458">
        <f ca="1">IF(COUNTIF($D$64:$D1167,$D1167)&gt;=20,AVERAGE(OFFSET($H1167,0,0,-20,1)),"")</f>
        <v>73.139814917788925</v>
      </c>
      <c r="N1167" s="458" t="str">
        <f ca="1">IF(COUNTIF($D$64:$D1167,$D1167)&gt;=50,AVERAGE(OFFSET($H1167,0,0,-50,1)),"")</f>
        <v/>
      </c>
      <c r="O1167" s="458">
        <f t="shared" si="88"/>
        <v>78.52431696757715</v>
      </c>
      <c r="P1167" s="458">
        <f t="shared" si="89"/>
        <v>73.09538910573869</v>
      </c>
      <c r="Q1167" s="458">
        <f t="shared" si="90"/>
        <v>5.42892786183846</v>
      </c>
      <c r="R1167" s="453">
        <f t="shared" si="91"/>
        <v>4.2671314107834144</v>
      </c>
      <c r="S1167" s="453">
        <f>IF(COUNTIF($D$64:$D1167,$D1167)&gt;=14,100-100/(1+(AVERAGEIFS($K$64:$K1167,$D$64:$D1167,$D1167,$K$64:$K1167,"&gt;0")*COUNTIFS($D$64:$D1167,$D1167,$K$64:$K1167,"&gt;0"))/(-AVERAGEIFS($K$64:$K1167,$D$64:$D1167,$D1167,$K$64:$K1167,"&lt;0")*COUNTIFS($D$64:$D1167,$D1167,$K$64:$K1167,"&lt;0"))),"")</f>
        <v>76.99252052522273</v>
      </c>
      <c r="T1167" s="453">
        <f ca="1">IF($D1167=$D1166,MIN(0,$H1167/MAX(OFFSET($H1167,0,0,-(COUNTIF($D$64:$D1167,$D1167)),1))-1),0)</f>
        <v>-1.8614306344315046E-2</v>
      </c>
      <c r="U1167" s="453" t="str">
        <f ca="1">IF(COUNTIF($D$64:$D1167,$D1167)&gt;=30,STDEV(OFFSET($K1167,0,0,-30,1))*SQRT(365),"")</f>
        <v/>
      </c>
      <c r="V1167" s="453" t="str">
        <f ca="1">IF(COUNTIF($D$64:$D1167,$D1167)&lt;20,"Neutral",IF($H1167&gt;$M1167*1.05,"Bullish",IF($H1167&lt;$M1167*0.95,"Bearish","Neutral")))</f>
        <v>Bullish</v>
      </c>
      <c r="AB1167" s="433"/>
      <c r="AC1167" s="433"/>
      <c r="AD1167" s="433"/>
      <c r="AE1167" s="433"/>
      <c r="AF1167" s="433"/>
      <c r="AG1167" s="433"/>
      <c r="AH1167" s="433"/>
      <c r="AI1167" s="433"/>
      <c r="AJ1167" s="433"/>
      <c r="AK1167" s="433"/>
      <c r="AL1167" s="433"/>
      <c r="AM1167" s="433"/>
      <c r="AN1167" s="433"/>
      <c r="AO1167" s="433"/>
      <c r="AP1167" s="433"/>
      <c r="AQ1167" s="433"/>
      <c r="AR1167" s="433"/>
      <c r="AS1167" s="433"/>
      <c r="AT1167" s="433"/>
    </row>
    <row r="1168" spans="2:46" ht="20.149999999999999" customHeight="1">
      <c r="B1168" s="437">
        <v>46067</v>
      </c>
      <c r="C1168" s="419" t="s">
        <v>124</v>
      </c>
      <c r="D1168" s="419" t="s">
        <v>125</v>
      </c>
      <c r="E1168" s="457">
        <v>83.357964793685355</v>
      </c>
      <c r="F1168" s="457">
        <v>86.589005215421764</v>
      </c>
      <c r="G1168" s="457">
        <v>80.097302139453888</v>
      </c>
      <c r="H1168" s="457">
        <v>83.564662845099619</v>
      </c>
      <c r="I1168" s="457">
        <v>508750154.7834903</v>
      </c>
      <c r="J1168" s="462">
        <v>48677934063.60054</v>
      </c>
      <c r="K1168" s="474">
        <f t="shared" si="87"/>
        <v>-5.7330150263800173E-3</v>
      </c>
      <c r="L1168" s="458">
        <f ca="1">IF(COUNTIF($D$64:$D1168,$D1168)&gt;=7,AVERAGE(OFFSET($H1168,0,0,-7,1)),"")</f>
        <v>82.437858323515073</v>
      </c>
      <c r="M1168" s="458">
        <f ca="1">IF(COUNTIF($D$64:$D1168,$D1168)&gt;=20,AVERAGE(OFFSET($H1168,0,0,-20,1)),"")</f>
        <v>74.228519405524395</v>
      </c>
      <c r="N1168" s="458" t="str">
        <f ca="1">IF(COUNTIF($D$64:$D1168,$D1168)&gt;=50,AVERAGE(OFFSET($H1168,0,0,-50,1)),"")</f>
        <v/>
      </c>
      <c r="O1168" s="458">
        <f t="shared" si="88"/>
        <v>79.299754794888301</v>
      </c>
      <c r="P1168" s="458">
        <f t="shared" si="89"/>
        <v>73.870890864209869</v>
      </c>
      <c r="Q1168" s="458">
        <f t="shared" si="90"/>
        <v>5.4288639306784319</v>
      </c>
      <c r="R1168" s="453">
        <f t="shared" si="91"/>
        <v>4.4994779147624175</v>
      </c>
      <c r="S1168" s="453">
        <f>IF(COUNTIF($D$64:$D1168,$D1168)&gt;=14,100-100/(1+(AVERAGEIFS($K$64:$K1168,$D$64:$D1168,$D1168,$K$64:$K1168,"&gt;0")*COUNTIFS($D$64:$D1168,$D1168,$K$64:$K1168,"&gt;0"))/(-AVERAGEIFS($K$64:$K1168,$D$64:$D1168,$D1168,$K$64:$K1168,"&lt;0")*COUNTIFS($D$64:$D1168,$D1168,$K$64:$K1168,"&lt;0"))),"")</f>
        <v>76.251747503151464</v>
      </c>
      <c r="T1168" s="453">
        <f ca="1">IF($D1168=$D1167,MIN(0,$H1168/MAX(OFFSET($H1168,0,0,-(COUNTIF($D$64:$D1168,$D1168)),1))-1),0)</f>
        <v>-2.424060527271743E-2</v>
      </c>
      <c r="U1168" s="453" t="str">
        <f ca="1">IF(COUNTIF($D$64:$D1168,$D1168)&gt;=30,STDEV(OFFSET($K1168,0,0,-30,1))*SQRT(365),"")</f>
        <v/>
      </c>
      <c r="V1168" s="453" t="str">
        <f ca="1">IF(COUNTIF($D$64:$D1168,$D1168)&lt;20,"Neutral",IF($H1168&gt;$M1168*1.05,"Bullish",IF($H1168&lt;$M1168*0.95,"Bearish","Neutral")))</f>
        <v>Bullish</v>
      </c>
      <c r="AB1168" s="433"/>
      <c r="AC1168" s="433"/>
      <c r="AD1168" s="433"/>
      <c r="AE1168" s="433"/>
      <c r="AF1168" s="433"/>
      <c r="AG1168" s="433"/>
      <c r="AH1168" s="433"/>
      <c r="AI1168" s="433"/>
      <c r="AJ1168" s="433"/>
      <c r="AK1168" s="433"/>
      <c r="AL1168" s="433"/>
      <c r="AM1168" s="433"/>
      <c r="AN1168" s="433"/>
      <c r="AO1168" s="433"/>
      <c r="AP1168" s="433"/>
      <c r="AQ1168" s="433"/>
      <c r="AR1168" s="433"/>
      <c r="AS1168" s="433"/>
      <c r="AT1168" s="433"/>
    </row>
    <row r="1169" spans="2:46" ht="20.149999999999999" customHeight="1">
      <c r="B1169" s="437">
        <v>46068</v>
      </c>
      <c r="C1169" s="419" t="s">
        <v>124</v>
      </c>
      <c r="D1169" s="419" t="s">
        <v>125</v>
      </c>
      <c r="E1169" s="457">
        <v>84.008219354623037</v>
      </c>
      <c r="F1169" s="457">
        <v>89.255024558119715</v>
      </c>
      <c r="G1169" s="457">
        <v>82.983102848189532</v>
      </c>
      <c r="H1169" s="457">
        <v>85.839543925042094</v>
      </c>
      <c r="I1169" s="457">
        <v>2097627348.8015726</v>
      </c>
      <c r="J1169" s="462">
        <v>50003093615.996994</v>
      </c>
      <c r="K1169" s="474">
        <f t="shared" si="87"/>
        <v>2.7223003150977032E-2</v>
      </c>
      <c r="L1169" s="458">
        <f ca="1">IF(COUNTIF($D$64:$D1169,$D1169)&gt;=7,AVERAGE(OFFSET($H1169,0,0,-7,1)),"")</f>
        <v>83.094971700806312</v>
      </c>
      <c r="M1169" s="458">
        <f ca="1">IF(COUNTIF($D$64:$D1169,$D1169)&gt;=20,AVERAGE(OFFSET($H1169,0,0,-20,1)),"")</f>
        <v>75.415359679558208</v>
      </c>
      <c r="N1169" s="458" t="str">
        <f ca="1">IF(COUNTIF($D$64:$D1169,$D1169)&gt;=50,AVERAGE(OFFSET($H1169,0,0,-50,1)),"")</f>
        <v/>
      </c>
      <c r="O1169" s="458">
        <f t="shared" si="88"/>
        <v>80.305876199527347</v>
      </c>
      <c r="P1169" s="458">
        <f t="shared" si="89"/>
        <v>74.757457757604854</v>
      </c>
      <c r="Q1169" s="458">
        <f t="shared" si="90"/>
        <v>5.5484184419224931</v>
      </c>
      <c r="R1169" s="453">
        <f t="shared" si="91"/>
        <v>4.7092660201944323</v>
      </c>
      <c r="S1169" s="453">
        <f>IF(COUNTIF($D$64:$D1169,$D1169)&gt;=14,100-100/(1+(AVERAGEIFS($K$64:$K1169,$D$64:$D1169,$D1169,$K$64:$K1169,"&gt;0")*COUNTIFS($D$64:$D1169,$D1169,$K$64:$K1169,"&gt;0"))/(-AVERAGEIFS($K$64:$K1169,$D$64:$D1169,$D1169,$K$64:$K1169,"&lt;0")*COUNTIFS($D$64:$D1169,$D1169,$K$64:$K1169,"&lt;0"))),"")</f>
        <v>77.28932287906963</v>
      </c>
      <c r="T1169" s="453">
        <f ca="1">IF($D1169=$D1168,MIN(0,$H1169/MAX(OFFSET($H1169,0,0,-(COUNTIF($D$64:$D1169,$D1169)),1))-1),0)</f>
        <v>0</v>
      </c>
      <c r="U1169" s="453" t="str">
        <f ca="1">IF(COUNTIF($D$64:$D1169,$D1169)&gt;=30,STDEV(OFFSET($K1169,0,0,-30,1))*SQRT(365),"")</f>
        <v/>
      </c>
      <c r="V1169" s="453" t="str">
        <f ca="1">IF(COUNTIF($D$64:$D1169,$D1169)&lt;20,"Neutral",IF($H1169&gt;$M1169*1.05,"Bullish",IF($H1169&lt;$M1169*0.95,"Bearish","Neutral")))</f>
        <v>Bullish</v>
      </c>
      <c r="AB1169" s="433"/>
      <c r="AC1169" s="433"/>
      <c r="AD1169" s="433"/>
      <c r="AE1169" s="433"/>
      <c r="AF1169" s="433"/>
      <c r="AG1169" s="433"/>
      <c r="AH1169" s="433"/>
      <c r="AI1169" s="433"/>
      <c r="AJ1169" s="433"/>
      <c r="AK1169" s="433"/>
      <c r="AL1169" s="433"/>
      <c r="AM1169" s="433"/>
      <c r="AN1169" s="433"/>
      <c r="AO1169" s="433"/>
      <c r="AP1169" s="433"/>
      <c r="AQ1169" s="433"/>
      <c r="AR1169" s="433"/>
      <c r="AS1169" s="433"/>
      <c r="AT1169" s="433"/>
    </row>
    <row r="1170" spans="2:46" ht="20.149999999999999" customHeight="1">
      <c r="B1170" s="437">
        <v>46069</v>
      </c>
      <c r="C1170" s="419" t="s">
        <v>124</v>
      </c>
      <c r="D1170" s="419" t="s">
        <v>125</v>
      </c>
      <c r="E1170" s="457">
        <v>86.312421984737469</v>
      </c>
      <c r="F1170" s="457">
        <v>89.468621835544212</v>
      </c>
      <c r="G1170" s="457">
        <v>83.792030739780131</v>
      </c>
      <c r="H1170" s="457">
        <v>88.543882115180878</v>
      </c>
      <c r="I1170" s="457">
        <v>1840509784.1702714</v>
      </c>
      <c r="J1170" s="462">
        <v>51578419736.192924</v>
      </c>
      <c r="K1170" s="474">
        <f t="shared" si="87"/>
        <v>3.1504573142889791E-2</v>
      </c>
      <c r="L1170" s="458">
        <f ca="1">IF(COUNTIF($D$64:$D1170,$D1170)&gt;=7,AVERAGE(OFFSET($H1170,0,0,-7,1)),"")</f>
        <v>84.337720635226447</v>
      </c>
      <c r="M1170" s="458">
        <f ca="1">IF(COUNTIF($D$64:$D1170,$D1170)&gt;=20,AVERAGE(OFFSET($H1170,0,0,-20,1)),"")</f>
        <v>76.572919397291855</v>
      </c>
      <c r="N1170" s="458" t="str">
        <f ca="1">IF(COUNTIF($D$64:$D1170,$D1170)&gt;=50,AVERAGE(OFFSET($H1170,0,0,-50,1)),"")</f>
        <v/>
      </c>
      <c r="O1170" s="458">
        <f t="shared" si="88"/>
        <v>81.5732617250125</v>
      </c>
      <c r="P1170" s="458">
        <f t="shared" si="89"/>
        <v>75.778674376684563</v>
      </c>
      <c r="Q1170" s="458">
        <f t="shared" si="90"/>
        <v>5.7945873483279371</v>
      </c>
      <c r="R1170" s="453">
        <f t="shared" si="91"/>
        <v>4.9263302858211331</v>
      </c>
      <c r="S1170" s="453">
        <f>IF(COUNTIF($D$64:$D1170,$D1170)&gt;=14,100-100/(1+(AVERAGEIFS($K$64:$K1170,$D$64:$D1170,$D1170,$K$64:$K1170,"&gt;0")*COUNTIFS($D$64:$D1170,$D1170,$K$64:$K1170,"&gt;0"))/(-AVERAGEIFS($K$64:$K1170,$D$64:$D1170,$D1170,$K$64:$K1170,"&lt;0")*COUNTIFS($D$64:$D1170,$D1170,$K$64:$K1170,"&lt;0"))),"")</f>
        <v>78.382357445494733</v>
      </c>
      <c r="T1170" s="453">
        <f ca="1">IF($D1170=$D1169,MIN(0,$H1170/MAX(OFFSET($H1170,0,0,-(COUNTIF($D$64:$D1170,$D1170)),1))-1),0)</f>
        <v>0</v>
      </c>
      <c r="U1170" s="453" t="str">
        <f ca="1">IF(COUNTIF($D$64:$D1170,$D1170)&gt;=30,STDEV(OFFSET($K1170,0,0,-30,1))*SQRT(365),"")</f>
        <v/>
      </c>
      <c r="V1170" s="453" t="str">
        <f ca="1">IF(COUNTIF($D$64:$D1170,$D1170)&lt;20,"Neutral",IF($H1170&gt;$M1170*1.05,"Bullish",IF($H1170&lt;$M1170*0.95,"Bearish","Neutral")))</f>
        <v>Bullish</v>
      </c>
      <c r="AB1170" s="433"/>
      <c r="AC1170" s="433"/>
      <c r="AD1170" s="433"/>
      <c r="AE1170" s="433"/>
      <c r="AF1170" s="433"/>
      <c r="AG1170" s="433"/>
      <c r="AH1170" s="433"/>
      <c r="AI1170" s="433"/>
      <c r="AJ1170" s="433"/>
      <c r="AK1170" s="433"/>
      <c r="AL1170" s="433"/>
      <c r="AM1170" s="433"/>
      <c r="AN1170" s="433"/>
      <c r="AO1170" s="433"/>
      <c r="AP1170" s="433"/>
      <c r="AQ1170" s="433"/>
      <c r="AR1170" s="433"/>
      <c r="AS1170" s="433"/>
      <c r="AT1170" s="433"/>
    </row>
    <row r="1171" spans="2:46" ht="20.149999999999999" customHeight="1">
      <c r="B1171" s="437">
        <v>46070</v>
      </c>
      <c r="C1171" s="419" t="s">
        <v>124</v>
      </c>
      <c r="D1171" s="419" t="s">
        <v>125</v>
      </c>
      <c r="E1171" s="457">
        <v>88.738434395697851</v>
      </c>
      <c r="F1171" s="457">
        <v>89.244419191520024</v>
      </c>
      <c r="G1171" s="457">
        <v>84.647096202855764</v>
      </c>
      <c r="H1171" s="457">
        <v>89.148894844265442</v>
      </c>
      <c r="I1171" s="457">
        <v>899561142.48715734</v>
      </c>
      <c r="J1171" s="462">
        <v>51930850640.971535</v>
      </c>
      <c r="K1171" s="474">
        <f t="shared" si="87"/>
        <v>6.8329139702452135E-3</v>
      </c>
      <c r="L1171" s="458">
        <f ca="1">IF(COUNTIF($D$64:$D1171,$D1171)&gt;=7,AVERAGE(OFFSET($H1171,0,0,-7,1)),"")</f>
        <v>85.5904785046515</v>
      </c>
      <c r="M1171" s="458">
        <f ca="1">IF(COUNTIF($D$64:$D1171,$D1171)&gt;=20,AVERAGE(OFFSET($H1171,0,0,-20,1)),"")</f>
        <v>77.702903388730832</v>
      </c>
      <c r="N1171" s="458" t="str">
        <f ca="1">IF(COUNTIF($D$64:$D1171,$D1171)&gt;=50,AVERAGE(OFFSET($H1171,0,0,-50,1)),"")</f>
        <v/>
      </c>
      <c r="O1171" s="458">
        <f t="shared" si="88"/>
        <v>82.738743743359109</v>
      </c>
      <c r="P1171" s="458">
        <f t="shared" si="89"/>
        <v>76.769061077986848</v>
      </c>
      <c r="Q1171" s="458">
        <f t="shared" si="90"/>
        <v>5.969682665372261</v>
      </c>
      <c r="R1171" s="453">
        <f t="shared" si="91"/>
        <v>5.1350007617313587</v>
      </c>
      <c r="S1171" s="453">
        <f>IF(COUNTIF($D$64:$D1171,$D1171)&gt;=14,100-100/(1+(AVERAGEIFS($K$64:$K1171,$D$64:$D1171,$D1171,$K$64:$K1171,"&gt;0")*COUNTIFS($D$64:$D1171,$D1171,$K$64:$K1171,"&gt;0"))/(-AVERAGEIFS($K$64:$K1171,$D$64:$D1171,$D1171,$K$64:$K1171,"&lt;0")*COUNTIFS($D$64:$D1171,$D1171,$K$64:$K1171,"&lt;0"))),"")</f>
        <v>78.605681051890912</v>
      </c>
      <c r="T1171" s="453">
        <f ca="1">IF($D1171=$D1170,MIN(0,$H1171/MAX(OFFSET($H1171,0,0,-(COUNTIF($D$64:$D1171,$D1171)),1))-1),0)</f>
        <v>0</v>
      </c>
      <c r="U1171" s="453" t="str">
        <f ca="1">IF(COUNTIF($D$64:$D1171,$D1171)&gt;=30,STDEV(OFFSET($K1171,0,0,-30,1))*SQRT(365),"")</f>
        <v/>
      </c>
      <c r="V1171" s="453" t="str">
        <f ca="1">IF(COUNTIF($D$64:$D1171,$D1171)&lt;20,"Neutral",IF($H1171&gt;$M1171*1.05,"Bullish",IF($H1171&lt;$M1171*0.95,"Bearish","Neutral")))</f>
        <v>Bullish</v>
      </c>
      <c r="AB1171" s="433"/>
      <c r="AC1171" s="433"/>
      <c r="AD1171" s="433"/>
      <c r="AE1171" s="433"/>
      <c r="AF1171" s="433"/>
      <c r="AG1171" s="433"/>
      <c r="AH1171" s="433"/>
      <c r="AI1171" s="433"/>
      <c r="AJ1171" s="433"/>
      <c r="AK1171" s="433"/>
      <c r="AL1171" s="433"/>
      <c r="AM1171" s="433"/>
      <c r="AN1171" s="433"/>
      <c r="AO1171" s="433"/>
      <c r="AP1171" s="433"/>
      <c r="AQ1171" s="433"/>
      <c r="AR1171" s="433"/>
      <c r="AS1171" s="433"/>
      <c r="AT1171" s="433"/>
    </row>
    <row r="1172" spans="2:46" ht="20.149999999999999" customHeight="1">
      <c r="B1172" s="437">
        <v>46071</v>
      </c>
      <c r="C1172" s="419" t="s">
        <v>124</v>
      </c>
      <c r="D1172" s="419" t="s">
        <v>125</v>
      </c>
      <c r="E1172" s="457">
        <v>88.300875473568297</v>
      </c>
      <c r="F1172" s="457">
        <v>92.950539468233913</v>
      </c>
      <c r="G1172" s="457">
        <v>85.218561251419828</v>
      </c>
      <c r="H1172" s="457">
        <v>89.066634107163893</v>
      </c>
      <c r="I1172" s="457">
        <v>499502689.3342638</v>
      </c>
      <c r="J1172" s="462">
        <v>51882932267.339424</v>
      </c>
      <c r="K1172" s="474">
        <f t="shared" si="87"/>
        <v>-9.227342329397592E-4</v>
      </c>
      <c r="L1172" s="458">
        <f ca="1">IF(COUNTIF($D$64:$D1172,$D1172)&gt;=7,AVERAGE(OFFSET($H1172,0,0,-7,1)),"")</f>
        <v>86.550109204814788</v>
      </c>
      <c r="M1172" s="458">
        <f ca="1">IF(COUNTIF($D$64:$D1172,$D1172)&gt;=20,AVERAGE(OFFSET($H1172,0,0,-20,1)),"")</f>
        <v>78.781859531700036</v>
      </c>
      <c r="N1172" s="458" t="str">
        <f ca="1">IF(COUNTIF($D$64:$D1172,$D1172)&gt;=50,AVERAGE(OFFSET($H1172,0,0,-50,1)),"")</f>
        <v/>
      </c>
      <c r="O1172" s="458">
        <f t="shared" si="88"/>
        <v>83.712265337790612</v>
      </c>
      <c r="P1172" s="458">
        <f t="shared" si="89"/>
        <v>77.679992413481443</v>
      </c>
      <c r="Q1172" s="458">
        <f t="shared" si="90"/>
        <v>6.0322729243091686</v>
      </c>
      <c r="R1172" s="453">
        <f t="shared" si="91"/>
        <v>5.3144551942469205</v>
      </c>
      <c r="S1172" s="453">
        <f>IF(COUNTIF($D$64:$D1172,$D1172)&gt;=14,100-100/(1+(AVERAGEIFS($K$64:$K1172,$D$64:$D1172,$D1172,$K$64:$K1172,"&gt;0")*COUNTIFS($D$64:$D1172,$D1172,$K$64:$K1172,"&gt;0"))/(-AVERAGEIFS($K$64:$K1172,$D$64:$D1172,$D1172,$K$64:$K1172,"&lt;0")*COUNTIFS($D$64:$D1172,$D1172,$K$64:$K1172,"&lt;0"))),"")</f>
        <v>78.496173148105257</v>
      </c>
      <c r="T1172" s="453">
        <f ca="1">IF($D1172=$D1171,MIN(0,$H1172/MAX(OFFSET($H1172,0,0,-(COUNTIF($D$64:$D1172,$D1172)),1))-1),0)</f>
        <v>-9.227342329397592E-4</v>
      </c>
      <c r="U1172" s="453" t="str">
        <f ca="1">IF(COUNTIF($D$64:$D1172,$D1172)&gt;=30,STDEV(OFFSET($K1172,0,0,-30,1))*SQRT(365),"")</f>
        <v/>
      </c>
      <c r="V1172" s="453" t="str">
        <f ca="1">IF(COUNTIF($D$64:$D1172,$D1172)&lt;20,"Neutral",IF($H1172&gt;$M1172*1.05,"Bullish",IF($H1172&lt;$M1172*0.95,"Bearish","Neutral")))</f>
        <v>Bullish</v>
      </c>
      <c r="AB1172" s="433"/>
      <c r="AC1172" s="433"/>
      <c r="AD1172" s="433"/>
      <c r="AE1172" s="433"/>
      <c r="AF1172" s="433"/>
      <c r="AG1172" s="433"/>
      <c r="AH1172" s="433"/>
      <c r="AI1172" s="433"/>
      <c r="AJ1172" s="433"/>
      <c r="AK1172" s="433"/>
      <c r="AL1172" s="433"/>
      <c r="AM1172" s="433"/>
      <c r="AN1172" s="433"/>
      <c r="AO1172" s="433"/>
      <c r="AP1172" s="433"/>
      <c r="AQ1172" s="433"/>
      <c r="AR1172" s="433"/>
      <c r="AS1172" s="433"/>
      <c r="AT1172" s="433"/>
    </row>
    <row r="1173" spans="2:46" ht="20.149999999999999" customHeight="1">
      <c r="B1173" s="437">
        <v>46072</v>
      </c>
      <c r="C1173" s="419" t="s">
        <v>124</v>
      </c>
      <c r="D1173" s="419" t="s">
        <v>125</v>
      </c>
      <c r="E1173" s="457">
        <v>88.782910416152944</v>
      </c>
      <c r="F1173" s="457">
        <v>93.187559342593815</v>
      </c>
      <c r="G1173" s="457">
        <v>86.614593866667391</v>
      </c>
      <c r="H1173" s="457">
        <v>91.104524773038108</v>
      </c>
      <c r="I1173" s="457">
        <v>1557193600.2198396</v>
      </c>
      <c r="J1173" s="462">
        <v>53070040598.598251</v>
      </c>
      <c r="K1173" s="474">
        <f t="shared" si="87"/>
        <v>2.2880517337415585E-2</v>
      </c>
      <c r="L1173" s="458">
        <f ca="1">IF(COUNTIF($D$64:$D1173,$D1173)&gt;=7,AVERAGE(OFFSET($H1173,0,0,-7,1)),"")</f>
        <v>87.33066361683278</v>
      </c>
      <c r="M1173" s="458">
        <f ca="1">IF(COUNTIF($D$64:$D1173,$D1173)&gt;=20,AVERAGE(OFFSET($H1173,0,0,-20,1)),"")</f>
        <v>79.770235857422094</v>
      </c>
      <c r="N1173" s="458" t="str">
        <f ca="1">IF(COUNTIF($D$64:$D1173,$D1173)&gt;=50,AVERAGE(OFFSET($H1173,0,0,-50,1)),"")</f>
        <v/>
      </c>
      <c r="O1173" s="458">
        <f t="shared" si="88"/>
        <v>84.849536020136384</v>
      </c>
      <c r="P1173" s="458">
        <f t="shared" si="89"/>
        <v>78.674402217893046</v>
      </c>
      <c r="Q1173" s="458">
        <f t="shared" si="90"/>
        <v>6.1751338022433373</v>
      </c>
      <c r="R1173" s="453">
        <f t="shared" si="91"/>
        <v>5.4865909158462038</v>
      </c>
      <c r="S1173" s="453">
        <f>IF(COUNTIF($D$64:$D1173,$D1173)&gt;=14,100-100/(1+(AVERAGEIFS($K$64:$K1173,$D$64:$D1173,$D1173,$K$64:$K1173,"&gt;0")*COUNTIFS($D$64:$D1173,$D1173,$K$64:$K1173,"&gt;0"))/(-AVERAGEIFS($K$64:$K1173,$D$64:$D1173,$D1173,$K$64:$K1173,"&lt;0")*COUNTIFS($D$64:$D1173,$D1173,$K$64:$K1173,"&lt;0"))),"")</f>
        <v>79.214210861042332</v>
      </c>
      <c r="T1173" s="453">
        <f ca="1">IF($D1173=$D1172,MIN(0,$H1173/MAX(OFFSET($H1173,0,0,-(COUNTIF($D$64:$D1173,$D1173)),1))-1),0)</f>
        <v>0</v>
      </c>
      <c r="U1173" s="453">
        <f ca="1">IF(COUNTIF($D$64:$D1173,$D1173)&gt;=30,STDEV(OFFSET($K1173,0,0,-30,1))*SQRT(365),"")</f>
        <v>0.48043823759065973</v>
      </c>
      <c r="V1173" s="453" t="str">
        <f ca="1">IF(COUNTIF($D$64:$D1173,$D1173)&lt;20,"Neutral",IF($H1173&gt;$M1173*1.05,"Bullish",IF($H1173&lt;$M1173*0.95,"Bearish","Neutral")))</f>
        <v>Bullish</v>
      </c>
      <c r="AB1173" s="433"/>
      <c r="AC1173" s="433"/>
      <c r="AD1173" s="433"/>
      <c r="AE1173" s="433"/>
      <c r="AF1173" s="433"/>
      <c r="AG1173" s="433"/>
      <c r="AH1173" s="433"/>
      <c r="AI1173" s="433"/>
      <c r="AJ1173" s="433"/>
      <c r="AK1173" s="433"/>
      <c r="AL1173" s="433"/>
      <c r="AM1173" s="433"/>
      <c r="AN1173" s="433"/>
      <c r="AO1173" s="433"/>
      <c r="AP1173" s="433"/>
      <c r="AQ1173" s="433"/>
      <c r="AR1173" s="433"/>
      <c r="AS1173" s="433"/>
      <c r="AT1173" s="433"/>
    </row>
    <row r="1174" spans="2:46" ht="20.149999999999999" customHeight="1">
      <c r="B1174" s="437">
        <v>46073</v>
      </c>
      <c r="C1174" s="419" t="s">
        <v>124</v>
      </c>
      <c r="D1174" s="419" t="s">
        <v>125</v>
      </c>
      <c r="E1174" s="457">
        <v>91.157195775398492</v>
      </c>
      <c r="F1174" s="457">
        <v>93.263267942013997</v>
      </c>
      <c r="G1174" s="457">
        <v>88.775233356559553</v>
      </c>
      <c r="H1174" s="457">
        <v>92.233509641024327</v>
      </c>
      <c r="I1174" s="457">
        <v>557783639.06285703</v>
      </c>
      <c r="J1174" s="462">
        <v>53727694792.267494</v>
      </c>
      <c r="K1174" s="474">
        <f t="shared" si="87"/>
        <v>1.2392193151753661E-2</v>
      </c>
      <c r="L1174" s="458">
        <f ca="1">IF(COUNTIF($D$64:$D1174,$D1174)&gt;=7,AVERAGE(OFFSET($H1174,0,0,-7,1)),"")</f>
        <v>88.500236035830625</v>
      </c>
      <c r="M1174" s="458">
        <f ca="1">IF(COUNTIF($D$64:$D1174,$D1174)&gt;=20,AVERAGE(OFFSET($H1174,0,0,-20,1)),"")</f>
        <v>80.948234107025883</v>
      </c>
      <c r="N1174" s="458" t="str">
        <f ca="1">IF(COUNTIF($D$64:$D1174,$D1174)&gt;=50,AVERAGE(OFFSET($H1174,0,0,-50,1)),"")</f>
        <v/>
      </c>
      <c r="O1174" s="458">
        <f t="shared" si="88"/>
        <v>85.985531961811446</v>
      </c>
      <c r="P1174" s="458">
        <f t="shared" si="89"/>
        <v>79.678780545532405</v>
      </c>
      <c r="Q1174" s="458">
        <f t="shared" si="90"/>
        <v>6.3067514162790417</v>
      </c>
      <c r="R1174" s="453">
        <f t="shared" si="91"/>
        <v>5.6506230159327711</v>
      </c>
      <c r="S1174" s="453">
        <f>IF(COUNTIF($D$64:$D1174,$D1174)&gt;=14,100-100/(1+(AVERAGEIFS($K$64:$K1174,$D$64:$D1174,$D1174,$K$64:$K1174,"&gt;0")*COUNTIFS($D$64:$D1174,$D1174,$K$64:$K1174,"&gt;0"))/(-AVERAGEIFS($K$64:$K1174,$D$64:$D1174,$D1174,$K$64:$K1174,"&lt;0")*COUNTIFS($D$64:$D1174,$D1174,$K$64:$K1174,"&lt;0"))),"")</f>
        <v>79.583440364499353</v>
      </c>
      <c r="T1174" s="453">
        <f ca="1">IF($D1174=$D1173,MIN(0,$H1174/MAX(OFFSET($H1174,0,0,-(COUNTIF($D$64:$D1174,$D1174)),1))-1),0)</f>
        <v>0</v>
      </c>
      <c r="U1174" s="453">
        <f ca="1">IF(COUNTIF($D$64:$D1174,$D1174)&gt;=30,STDEV(OFFSET($K1174,0,0,-30,1))*SQRT(365),"")</f>
        <v>0.47210790083661514</v>
      </c>
      <c r="V1174" s="453" t="str">
        <f ca="1">IF(COUNTIF($D$64:$D1174,$D1174)&lt;20,"Neutral",IF($H1174&gt;$M1174*1.05,"Bullish",IF($H1174&lt;$M1174*0.95,"Bearish","Neutral")))</f>
        <v>Bullish</v>
      </c>
      <c r="AB1174" s="433"/>
      <c r="AC1174" s="433"/>
      <c r="AD1174" s="433"/>
      <c r="AE1174" s="433"/>
      <c r="AF1174" s="433"/>
      <c r="AG1174" s="433"/>
      <c r="AH1174" s="433"/>
      <c r="AI1174" s="433"/>
      <c r="AJ1174" s="433"/>
      <c r="AK1174" s="433"/>
      <c r="AL1174" s="433"/>
      <c r="AM1174" s="433"/>
      <c r="AN1174" s="433"/>
      <c r="AO1174" s="433"/>
      <c r="AP1174" s="433"/>
      <c r="AQ1174" s="433"/>
      <c r="AR1174" s="433"/>
      <c r="AS1174" s="433"/>
      <c r="AT1174" s="433"/>
    </row>
    <row r="1175" spans="2:46" ht="20.149999999999999" customHeight="1">
      <c r="B1175" s="437">
        <v>46074</v>
      </c>
      <c r="C1175" s="419" t="s">
        <v>124</v>
      </c>
      <c r="D1175" s="419" t="s">
        <v>125</v>
      </c>
      <c r="E1175" s="457">
        <v>92.583449819509738</v>
      </c>
      <c r="F1175" s="457">
        <v>97.858900728816579</v>
      </c>
      <c r="G1175" s="457">
        <v>89.570171187509672</v>
      </c>
      <c r="H1175" s="457">
        <v>95.461126994261022</v>
      </c>
      <c r="I1175" s="457">
        <v>2172289905.3961911</v>
      </c>
      <c r="J1175" s="462">
        <v>55607840530.360443</v>
      </c>
      <c r="K1175" s="474">
        <f t="shared" si="87"/>
        <v>3.4993977414484956E-2</v>
      </c>
      <c r="L1175" s="458">
        <f ca="1">IF(COUNTIF($D$64:$D1175,$D1175)&gt;=7,AVERAGE(OFFSET($H1175,0,0,-7,1)),"")</f>
        <v>90.199730914282242</v>
      </c>
      <c r="M1175" s="458">
        <f ca="1">IF(COUNTIF($D$64:$D1175,$D1175)&gt;=20,AVERAGE(OFFSET($H1175,0,0,-20,1)),"")</f>
        <v>82.433064202396409</v>
      </c>
      <c r="N1175" s="458" t="str">
        <f ca="1">IF(COUNTIF($D$64:$D1175,$D1175)&gt;=50,AVERAGE(OFFSET($H1175,0,0,-50,1)),"")</f>
        <v/>
      </c>
      <c r="O1175" s="458">
        <f t="shared" si="88"/>
        <v>87.443315812957536</v>
      </c>
      <c r="P1175" s="458">
        <f t="shared" si="89"/>
        <v>80.847843245438227</v>
      </c>
      <c r="Q1175" s="458">
        <f t="shared" si="90"/>
        <v>6.5954725675193089</v>
      </c>
      <c r="R1175" s="453">
        <f t="shared" si="91"/>
        <v>5.839592926250079</v>
      </c>
      <c r="S1175" s="453">
        <f>IF(COUNTIF($D$64:$D1175,$D1175)&gt;=14,100-100/(1+(AVERAGEIFS($K$64:$K1175,$D$64:$D1175,$D1175,$K$64:$K1175,"&gt;0")*COUNTIFS($D$64:$D1175,$D1175,$K$64:$K1175,"&gt;0"))/(-AVERAGEIFS($K$64:$K1175,$D$64:$D1175,$D1175,$K$64:$K1175,"&lt;0")*COUNTIFS($D$64:$D1175,$D1175,$K$64:$K1175,"&lt;0"))),"")</f>
        <v>80.558657371450337</v>
      </c>
      <c r="T1175" s="453">
        <f ca="1">IF($D1175=$D1174,MIN(0,$H1175/MAX(OFFSET($H1175,0,0,-(COUNTIF($D$64:$D1175,$D1175)),1))-1),0)</f>
        <v>0</v>
      </c>
      <c r="U1175" s="453">
        <f ca="1">IF(COUNTIF($D$64:$D1175,$D1175)&gt;=30,STDEV(OFFSET($K1175,0,0,-30,1))*SQRT(365),"")</f>
        <v>0.47363870332858216</v>
      </c>
      <c r="V1175" s="453" t="str">
        <f ca="1">IF(COUNTIF($D$64:$D1175,$D1175)&lt;20,"Neutral",IF($H1175&gt;$M1175*1.05,"Bullish",IF($H1175&lt;$M1175*0.95,"Bearish","Neutral")))</f>
        <v>Bullish</v>
      </c>
      <c r="AB1175" s="433"/>
      <c r="AC1175" s="433"/>
      <c r="AD1175" s="433"/>
      <c r="AE1175" s="433"/>
      <c r="AF1175" s="433"/>
      <c r="AG1175" s="433"/>
      <c r="AH1175" s="433"/>
      <c r="AI1175" s="433"/>
      <c r="AJ1175" s="433"/>
      <c r="AK1175" s="433"/>
      <c r="AL1175" s="433"/>
      <c r="AM1175" s="433"/>
      <c r="AN1175" s="433"/>
      <c r="AO1175" s="433"/>
      <c r="AP1175" s="433"/>
      <c r="AQ1175" s="433"/>
      <c r="AR1175" s="433"/>
      <c r="AS1175" s="433"/>
      <c r="AT1175" s="433"/>
    </row>
    <row r="1176" spans="2:46" ht="20.149999999999999" customHeight="1">
      <c r="B1176" s="437">
        <v>46075</v>
      </c>
      <c r="C1176" s="419" t="s">
        <v>124</v>
      </c>
      <c r="D1176" s="419" t="s">
        <v>125</v>
      </c>
      <c r="E1176" s="457">
        <v>94.751231013223205</v>
      </c>
      <c r="F1176" s="457">
        <v>103.15179796373603</v>
      </c>
      <c r="G1176" s="457">
        <v>92.955942876227255</v>
      </c>
      <c r="H1176" s="457">
        <v>98.776138600113413</v>
      </c>
      <c r="I1176" s="457">
        <v>982701839.25656104</v>
      </c>
      <c r="J1176" s="462">
        <v>57538895008.123062</v>
      </c>
      <c r="K1176" s="474">
        <f t="shared" si="87"/>
        <v>3.4726298654023768E-2</v>
      </c>
      <c r="L1176" s="458">
        <f ca="1">IF(COUNTIF($D$64:$D1176,$D1176)&gt;=7,AVERAGE(OFFSET($H1176,0,0,-7,1)),"")</f>
        <v>92.047815867863875</v>
      </c>
      <c r="M1176" s="458">
        <f ca="1">IF(COUNTIF($D$64:$D1176,$D1176)&gt;=20,AVERAGE(OFFSET($H1176,0,0,-20,1)),"")</f>
        <v>84.043481764909728</v>
      </c>
      <c r="N1176" s="458" t="str">
        <f ca="1">IF(COUNTIF($D$64:$D1176,$D1176)&gt;=50,AVERAGE(OFFSET($H1176,0,0,-50,1)),"")</f>
        <v/>
      </c>
      <c r="O1176" s="458">
        <f t="shared" si="88"/>
        <v>89.186827010981517</v>
      </c>
      <c r="P1176" s="458">
        <f t="shared" si="89"/>
        <v>82.175865123562318</v>
      </c>
      <c r="Q1176" s="458">
        <f t="shared" si="90"/>
        <v>7.0109618874191995</v>
      </c>
      <c r="R1176" s="453">
        <f t="shared" si="91"/>
        <v>6.0738667184839032</v>
      </c>
      <c r="S1176" s="453">
        <f>IF(COUNTIF($D$64:$D1176,$D1176)&gt;=14,100-100/(1+(AVERAGEIFS($K$64:$K1176,$D$64:$D1176,$D1176,$K$64:$K1176,"&gt;0")*COUNTIFS($D$64:$D1176,$D1176,$K$64:$K1176,"&gt;0"))/(-AVERAGEIFS($K$64:$K1176,$D$64:$D1176,$D1176,$K$64:$K1176,"&lt;0")*COUNTIFS($D$64:$D1176,$D1176,$K$64:$K1176,"&lt;0"))),"")</f>
        <v>81.438484455658397</v>
      </c>
      <c r="T1176" s="453">
        <f ca="1">IF($D1176=$D1175,MIN(0,$H1176/MAX(OFFSET($H1176,0,0,-(COUNTIF($D$64:$D1176,$D1176)),1))-1),0)</f>
        <v>0</v>
      </c>
      <c r="U1176" s="453">
        <f ca="1">IF(COUNTIF($D$64:$D1176,$D1176)&gt;=30,STDEV(OFFSET($K1176,0,0,-30,1))*SQRT(365),"")</f>
        <v>0.47017704201974758</v>
      </c>
      <c r="V1176" s="453" t="str">
        <f ca="1">IF(COUNTIF($D$64:$D1176,$D1176)&lt;20,"Neutral",IF($H1176&gt;$M1176*1.05,"Bullish",IF($H1176&lt;$M1176*0.95,"Bearish","Neutral")))</f>
        <v>Bullish</v>
      </c>
      <c r="AB1176" s="433"/>
      <c r="AC1176" s="433"/>
      <c r="AD1176" s="433"/>
      <c r="AE1176" s="433"/>
      <c r="AF1176" s="433"/>
      <c r="AG1176" s="433"/>
      <c r="AH1176" s="433"/>
      <c r="AI1176" s="433"/>
      <c r="AJ1176" s="433"/>
      <c r="AK1176" s="433"/>
      <c r="AL1176" s="433"/>
      <c r="AM1176" s="433"/>
      <c r="AN1176" s="433"/>
      <c r="AO1176" s="433"/>
      <c r="AP1176" s="433"/>
      <c r="AQ1176" s="433"/>
      <c r="AR1176" s="433"/>
      <c r="AS1176" s="433"/>
      <c r="AT1176" s="433"/>
    </row>
    <row r="1177" spans="2:46" ht="20.149999999999999" customHeight="1">
      <c r="B1177" s="437">
        <v>46076</v>
      </c>
      <c r="C1177" s="419" t="s">
        <v>124</v>
      </c>
      <c r="D1177" s="419" t="s">
        <v>125</v>
      </c>
      <c r="E1177" s="457">
        <v>98.361097832115817</v>
      </c>
      <c r="F1177" s="457">
        <v>106.62637246310344</v>
      </c>
      <c r="G1177" s="457">
        <v>95.429632705369443</v>
      </c>
      <c r="H1177" s="457">
        <v>102.14843796520316</v>
      </c>
      <c r="I1177" s="457">
        <v>1445367729.3658502</v>
      </c>
      <c r="J1177" s="462">
        <v>59503320646.276489</v>
      </c>
      <c r="K1177" s="474">
        <f t="shared" si="87"/>
        <v>3.4140830091994312E-2</v>
      </c>
      <c r="L1177" s="458">
        <f ca="1">IF(COUNTIF($D$64:$D1177,$D1177)&gt;=7,AVERAGE(OFFSET($H1177,0,0,-7,1)),"")</f>
        <v>93.991323846438476</v>
      </c>
      <c r="M1177" s="458">
        <f ca="1">IF(COUNTIF($D$64:$D1177,$D1177)&gt;=20,AVERAGE(OFFSET($H1177,0,0,-20,1)),"")</f>
        <v>85.702912837153576</v>
      </c>
      <c r="N1177" s="458" t="str">
        <f ca="1">IF(COUNTIF($D$64:$D1177,$D1177)&gt;=50,AVERAGE(OFFSET($H1177,0,0,-50,1)),"")</f>
        <v/>
      </c>
      <c r="O1177" s="458">
        <f t="shared" si="88"/>
        <v>91.180921003938693</v>
      </c>
      <c r="P1177" s="458">
        <f t="shared" si="89"/>
        <v>83.655314963683864</v>
      </c>
      <c r="Q1177" s="458">
        <f t="shared" si="90"/>
        <v>7.5256060402548286</v>
      </c>
      <c r="R1177" s="453">
        <f t="shared" si="91"/>
        <v>6.3642145828380885</v>
      </c>
      <c r="S1177" s="453">
        <f>IF(COUNTIF($D$64:$D1177,$D1177)&gt;=14,100-100/(1+(AVERAGEIFS($K$64:$K1177,$D$64:$D1177,$D1177,$K$64:$K1177,"&gt;0")*COUNTIFS($D$64:$D1177,$D1177,$K$64:$K1177,"&gt;0"))/(-AVERAGEIFS($K$64:$K1177,$D$64:$D1177,$D1177,$K$64:$K1177,"&lt;0")*COUNTIFS($D$64:$D1177,$D1177,$K$64:$K1177,"&lt;0"))),"")</f>
        <v>82.229153556893792</v>
      </c>
      <c r="T1177" s="453">
        <f ca="1">IF($D1177=$D1176,MIN(0,$H1177/MAX(OFFSET($H1177,0,0,-(COUNTIF($D$64:$D1177,$D1177)),1))-1),0)</f>
        <v>0</v>
      </c>
      <c r="U1177" s="453">
        <f ca="1">IF(COUNTIF($D$64:$D1177,$D1177)&gt;=30,STDEV(OFFSET($K1177,0,0,-30,1))*SQRT(365),"")</f>
        <v>0.4655163014176697</v>
      </c>
      <c r="V1177" s="453" t="str">
        <f ca="1">IF(COUNTIF($D$64:$D1177,$D1177)&lt;20,"Neutral",IF($H1177&gt;$M1177*1.05,"Bullish",IF($H1177&lt;$M1177*0.95,"Bearish","Neutral")))</f>
        <v>Bullish</v>
      </c>
      <c r="AB1177" s="433"/>
      <c r="AC1177" s="433"/>
      <c r="AD1177" s="433"/>
      <c r="AE1177" s="433"/>
      <c r="AF1177" s="433"/>
      <c r="AG1177" s="433"/>
      <c r="AH1177" s="433"/>
      <c r="AI1177" s="433"/>
      <c r="AJ1177" s="433"/>
      <c r="AK1177" s="433"/>
      <c r="AL1177" s="433"/>
      <c r="AM1177" s="433"/>
      <c r="AN1177" s="433"/>
      <c r="AO1177" s="433"/>
      <c r="AP1177" s="433"/>
      <c r="AQ1177" s="433"/>
      <c r="AR1177" s="433"/>
      <c r="AS1177" s="433"/>
      <c r="AT1177" s="433"/>
    </row>
    <row r="1178" spans="2:46" ht="20.149999999999999" customHeight="1">
      <c r="B1178" s="437">
        <v>46077</v>
      </c>
      <c r="C1178" s="419" t="s">
        <v>124</v>
      </c>
      <c r="D1178" s="419" t="s">
        <v>125</v>
      </c>
      <c r="E1178" s="457">
        <v>103.54831606227954</v>
      </c>
      <c r="F1178" s="457">
        <v>109.08109784065174</v>
      </c>
      <c r="G1178" s="457">
        <v>102.87246454856093</v>
      </c>
      <c r="H1178" s="457">
        <v>105.09219051783013</v>
      </c>
      <c r="I1178" s="457">
        <v>1551031480.016788</v>
      </c>
      <c r="J1178" s="462">
        <v>61218109981.59581</v>
      </c>
      <c r="K1178" s="474">
        <f t="shared" si="87"/>
        <v>2.8818380498679463E-2</v>
      </c>
      <c r="L1178" s="458">
        <f ca="1">IF(COUNTIF($D$64:$D1178,$D1178)&gt;=7,AVERAGE(OFFSET($H1178,0,0,-7,1)),"")</f>
        <v>96.268937514090567</v>
      </c>
      <c r="M1178" s="458">
        <f ca="1">IF(COUNTIF($D$64:$D1178,$D1178)&gt;=20,AVERAGE(OFFSET($H1178,0,0,-20,1)),"")</f>
        <v>87.36993153838857</v>
      </c>
      <c r="N1178" s="458" t="str">
        <f ca="1">IF(COUNTIF($D$64:$D1178,$D1178)&gt;=50,AVERAGE(OFFSET($H1178,0,0,-50,1)),"")</f>
        <v/>
      </c>
      <c r="O1178" s="458">
        <f t="shared" si="88"/>
        <v>93.321116313768144</v>
      </c>
      <c r="P1178" s="458">
        <f t="shared" si="89"/>
        <v>85.243231671398405</v>
      </c>
      <c r="Q1178" s="458">
        <f t="shared" si="90"/>
        <v>8.0778846423697388</v>
      </c>
      <c r="R1178" s="453">
        <f t="shared" si="91"/>
        <v>6.7069485947444187</v>
      </c>
      <c r="S1178" s="453">
        <f>IF(COUNTIF($D$64:$D1178,$D1178)&gt;=14,100-100/(1+(AVERAGEIFS($K$64:$K1178,$D$64:$D1178,$D1178,$K$64:$K1178,"&gt;0")*COUNTIFS($D$64:$D1178,$D1178,$K$64:$K1178,"&gt;0"))/(-AVERAGEIFS($K$64:$K1178,$D$64:$D1178,$D1178,$K$64:$K1178,"&lt;0")*COUNTIFS($D$64:$D1178,$D1178,$K$64:$K1178,"&lt;0"))),"")</f>
        <v>82.845952248054502</v>
      </c>
      <c r="T1178" s="453">
        <f ca="1">IF($D1178=$D1177,MIN(0,$H1178/MAX(OFFSET($H1178,0,0,-(COUNTIF($D$64:$D1178,$D1178)),1))-1),0)</f>
        <v>0</v>
      </c>
      <c r="U1178" s="453">
        <f ca="1">IF(COUNTIF($D$64:$D1178,$D1178)&gt;=30,STDEV(OFFSET($K1178,0,0,-30,1))*SQRT(365),"")</f>
        <v>0.46694521302415892</v>
      </c>
      <c r="V1178" s="453" t="str">
        <f ca="1">IF(COUNTIF($D$64:$D1178,$D1178)&lt;20,"Neutral",IF($H1178&gt;$M1178*1.05,"Bullish",IF($H1178&lt;$M1178*0.95,"Bearish","Neutral")))</f>
        <v>Bullish</v>
      </c>
      <c r="AB1178" s="433"/>
      <c r="AC1178" s="433"/>
      <c r="AD1178" s="433"/>
      <c r="AE1178" s="433"/>
      <c r="AF1178" s="433"/>
      <c r="AG1178" s="433"/>
      <c r="AH1178" s="433"/>
      <c r="AI1178" s="433"/>
      <c r="AJ1178" s="433"/>
      <c r="AK1178" s="433"/>
      <c r="AL1178" s="433"/>
      <c r="AM1178" s="433"/>
      <c r="AN1178" s="433"/>
      <c r="AO1178" s="433"/>
      <c r="AP1178" s="433"/>
      <c r="AQ1178" s="433"/>
      <c r="AR1178" s="433"/>
      <c r="AS1178" s="433"/>
      <c r="AT1178" s="433"/>
    </row>
    <row r="1179" spans="2:46" ht="20.149999999999999" customHeight="1">
      <c r="B1179" s="437">
        <v>46078</v>
      </c>
      <c r="C1179" s="419" t="s">
        <v>124</v>
      </c>
      <c r="D1179" s="419" t="s">
        <v>125</v>
      </c>
      <c r="E1179" s="457">
        <v>105.68353885383844</v>
      </c>
      <c r="F1179" s="457">
        <v>107.41390168820118</v>
      </c>
      <c r="G1179" s="457">
        <v>102.060608809115</v>
      </c>
      <c r="H1179" s="457">
        <v>105.20982941158849</v>
      </c>
      <c r="I1179" s="457">
        <v>751487757.46595311</v>
      </c>
      <c r="J1179" s="462">
        <v>61286636774.126503</v>
      </c>
      <c r="K1179" s="474">
        <f t="shared" si="87"/>
        <v>1.1193875889226046E-3</v>
      </c>
      <c r="L1179" s="458">
        <f ca="1">IF(COUNTIF($D$64:$D1179,$D1179)&gt;=7,AVERAGE(OFFSET($H1179,0,0,-7,1)),"")</f>
        <v>98.575108271865503</v>
      </c>
      <c r="M1179" s="458">
        <f ca="1">IF(COUNTIF($D$64:$D1179,$D1179)&gt;=20,AVERAGE(OFFSET($H1179,0,0,-20,1)),"")</f>
        <v>88.871830255378597</v>
      </c>
      <c r="N1179" s="458" t="str">
        <f ca="1">IF(COUNTIF($D$64:$D1179,$D1179)&gt;=50,AVERAGE(OFFSET($H1179,0,0,-50,1)),"")</f>
        <v/>
      </c>
      <c r="O1179" s="458">
        <f t="shared" si="88"/>
        <v>95.150149098048203</v>
      </c>
      <c r="P1179" s="458">
        <f t="shared" si="89"/>
        <v>86.722238911412489</v>
      </c>
      <c r="Q1179" s="458">
        <f t="shared" si="90"/>
        <v>8.4279101866357138</v>
      </c>
      <c r="R1179" s="453">
        <f t="shared" si="91"/>
        <v>7.0511409131226781</v>
      </c>
      <c r="S1179" s="453">
        <f>IF(COUNTIF($D$64:$D1179,$D1179)&gt;=14,100-100/(1+(AVERAGEIFS($K$64:$K1179,$D$64:$D1179,$D1179,$K$64:$K1179,"&gt;0")*COUNTIFS($D$64:$D1179,$D1179,$K$64:$K1179,"&gt;0"))/(-AVERAGEIFS($K$64:$K1179,$D$64:$D1179,$D1179,$K$64:$K1179,"&lt;0")*COUNTIFS($D$64:$D1179,$D1179,$K$64:$K1179,"&lt;0"))),"")</f>
        <v>82.869047768303872</v>
      </c>
      <c r="T1179" s="453">
        <f ca="1">IF($D1179=$D1178,MIN(0,$H1179/MAX(OFFSET($H1179,0,0,-(COUNTIF($D$64:$D1179,$D1179)),1))-1),0)</f>
        <v>0</v>
      </c>
      <c r="U1179" s="453">
        <f ca="1">IF(COUNTIF($D$64:$D1179,$D1179)&gt;=30,STDEV(OFFSET($K1179,0,0,-30,1))*SQRT(365),"")</f>
        <v>0.46853217666219837</v>
      </c>
      <c r="V1179" s="453" t="str">
        <f ca="1">IF(COUNTIF($D$64:$D1179,$D1179)&lt;20,"Neutral",IF($H1179&gt;$M1179*1.05,"Bullish",IF($H1179&lt;$M1179*0.95,"Bearish","Neutral")))</f>
        <v>Bullish</v>
      </c>
      <c r="AB1179" s="433"/>
      <c r="AC1179" s="433"/>
      <c r="AD1179" s="433"/>
      <c r="AE1179" s="433"/>
      <c r="AF1179" s="433"/>
      <c r="AG1179" s="433"/>
      <c r="AH1179" s="433"/>
      <c r="AI1179" s="433"/>
      <c r="AJ1179" s="433"/>
      <c r="AK1179" s="433"/>
      <c r="AL1179" s="433"/>
      <c r="AM1179" s="433"/>
      <c r="AN1179" s="433"/>
      <c r="AO1179" s="433"/>
      <c r="AP1179" s="433"/>
      <c r="AQ1179" s="433"/>
      <c r="AR1179" s="433"/>
      <c r="AS1179" s="433"/>
      <c r="AT1179" s="433"/>
    </row>
    <row r="1180" spans="2:46" ht="20.149999999999999" customHeight="1">
      <c r="B1180" s="437">
        <v>46079</v>
      </c>
      <c r="C1180" s="419" t="s">
        <v>124</v>
      </c>
      <c r="D1180" s="419" t="s">
        <v>125</v>
      </c>
      <c r="E1180" s="457">
        <v>104.5765515808653</v>
      </c>
      <c r="F1180" s="457">
        <v>108.76157774435305</v>
      </c>
      <c r="G1180" s="457">
        <v>100.93698346469584</v>
      </c>
      <c r="H1180" s="457">
        <v>107.72678831351554</v>
      </c>
      <c r="I1180" s="457">
        <v>695045342.47942531</v>
      </c>
      <c r="J1180" s="462">
        <v>62752811055.18486</v>
      </c>
      <c r="K1180" s="474">
        <f t="shared" si="87"/>
        <v>2.3923229568983739E-2</v>
      </c>
      <c r="L1180" s="458">
        <f ca="1">IF(COUNTIF($D$64:$D1180,$D1180)&gt;=7,AVERAGE(OFFSET($H1180,0,0,-7,1)),"")</f>
        <v>100.94971734907658</v>
      </c>
      <c r="M1180" s="458">
        <f ca="1">IF(COUNTIF($D$64:$D1180,$D1180)&gt;=20,AVERAGE(OFFSET($H1180,0,0,-20,1)),"")</f>
        <v>90.373081175860705</v>
      </c>
      <c r="N1180" s="458" t="str">
        <f ca="1">IF(COUNTIF($D$64:$D1180,$D1180)&gt;=50,AVERAGE(OFFSET($H1180,0,0,-50,1)),"")</f>
        <v/>
      </c>
      <c r="O1180" s="458">
        <f t="shared" si="88"/>
        <v>97.085016669658557</v>
      </c>
      <c r="P1180" s="458">
        <f t="shared" si="89"/>
        <v>88.27813145971642</v>
      </c>
      <c r="Q1180" s="458">
        <f t="shared" si="90"/>
        <v>8.8068852099421377</v>
      </c>
      <c r="R1180" s="453">
        <f t="shared" si="91"/>
        <v>7.4022897724865704</v>
      </c>
      <c r="S1180" s="453">
        <f>IF(COUNTIF($D$64:$D1180,$D1180)&gt;=14,100-100/(1+(AVERAGEIFS($K$64:$K1180,$D$64:$D1180,$D1180,$K$64:$K1180,"&gt;0")*COUNTIFS($D$64:$D1180,$D1180,$K$64:$K1180,"&gt;0"))/(-AVERAGEIFS($K$64:$K1180,$D$64:$D1180,$D1180,$K$64:$K1180,"&lt;0")*COUNTIFS($D$64:$D1180,$D1180,$K$64:$K1180,"&lt;0"))),"")</f>
        <v>83.348187266258179</v>
      </c>
      <c r="T1180" s="453">
        <f ca="1">IF($D1180=$D1179,MIN(0,$H1180/MAX(OFFSET($H1180,0,0,-(COUNTIF($D$64:$D1180,$D1180)),1))-1),0)</f>
        <v>0</v>
      </c>
      <c r="U1180" s="453">
        <f ca="1">IF(COUNTIF($D$64:$D1180,$D1180)&gt;=30,STDEV(OFFSET($K1180,0,0,-30,1))*SQRT(365),"")</f>
        <v>0.45191292074245082</v>
      </c>
      <c r="V1180" s="453" t="str">
        <f ca="1">IF(COUNTIF($D$64:$D1180,$D1180)&lt;20,"Neutral",IF($H1180&gt;$M1180*1.05,"Bullish",IF($H1180&lt;$M1180*0.95,"Bearish","Neutral")))</f>
        <v>Bullish</v>
      </c>
      <c r="AB1180" s="433"/>
      <c r="AC1180" s="433"/>
      <c r="AD1180" s="433"/>
      <c r="AE1180" s="433"/>
      <c r="AF1180" s="433"/>
      <c r="AG1180" s="433"/>
      <c r="AH1180" s="433"/>
      <c r="AI1180" s="433"/>
      <c r="AJ1180" s="433"/>
      <c r="AK1180" s="433"/>
      <c r="AL1180" s="433"/>
      <c r="AM1180" s="433"/>
      <c r="AN1180" s="433"/>
      <c r="AO1180" s="433"/>
      <c r="AP1180" s="433"/>
      <c r="AQ1180" s="433"/>
      <c r="AR1180" s="433"/>
      <c r="AS1180" s="433"/>
      <c r="AT1180" s="433"/>
    </row>
    <row r="1181" spans="2:46" ht="20.149999999999999" customHeight="1">
      <c r="B1181" s="437">
        <v>46080</v>
      </c>
      <c r="C1181" s="419" t="s">
        <v>124</v>
      </c>
      <c r="D1181" s="419" t="s">
        <v>125</v>
      </c>
      <c r="E1181" s="457">
        <v>108.04983426969751</v>
      </c>
      <c r="F1181" s="457">
        <v>110.07437168660633</v>
      </c>
      <c r="G1181" s="457">
        <v>105.68471343289249</v>
      </c>
      <c r="H1181" s="457">
        <v>109.09528587893087</v>
      </c>
      <c r="I1181" s="457">
        <v>697840144.65399969</v>
      </c>
      <c r="J1181" s="462">
        <v>63549985745.866829</v>
      </c>
      <c r="K1181" s="474">
        <f t="shared" si="87"/>
        <v>1.2703410050920683E-2</v>
      </c>
      <c r="L1181" s="458">
        <f ca="1">IF(COUNTIF($D$64:$D1181,$D1181)&gt;=7,AVERAGE(OFFSET($H1181,0,0,-7,1)),"")</f>
        <v>103.35854252592037</v>
      </c>
      <c r="M1181" s="458">
        <f ca="1">IF(COUNTIF($D$64:$D1181,$D1181)&gt;=20,AVERAGE(OFFSET($H1181,0,0,-20,1)),"")</f>
        <v>91.825589767588141</v>
      </c>
      <c r="N1181" s="458" t="str">
        <f ca="1">IF(COUNTIF($D$64:$D1181,$D1181)&gt;=50,AVERAGE(OFFSET($H1181,0,0,-50,1)),"")</f>
        <v/>
      </c>
      <c r="O1181" s="458">
        <f t="shared" si="88"/>
        <v>98.932750394161985</v>
      </c>
      <c r="P1181" s="458">
        <f t="shared" si="89"/>
        <v>89.820142898176755</v>
      </c>
      <c r="Q1181" s="458">
        <f t="shared" si="90"/>
        <v>9.1126074959852303</v>
      </c>
      <c r="R1181" s="453">
        <f t="shared" si="91"/>
        <v>7.7443533171863024</v>
      </c>
      <c r="S1181" s="453">
        <f>IF(COUNTIF($D$64:$D1181,$D1181)&gt;=14,100-100/(1+(AVERAGEIFS($K$64:$K1181,$D$64:$D1181,$D1181,$K$64:$K1181,"&gt;0")*COUNTIFS($D$64:$D1181,$D1181,$K$64:$K1181,"&gt;0"))/(-AVERAGEIFS($K$64:$K1181,$D$64:$D1181,$D1181,$K$64:$K1181,"&lt;0")*COUNTIFS($D$64:$D1181,$D1181,$K$64:$K1181,"&lt;0"))),"")</f>
        <v>83.591878464057075</v>
      </c>
      <c r="T1181" s="453">
        <f ca="1">IF($D1181=$D1180,MIN(0,$H1181/MAX(OFFSET($H1181,0,0,-(COUNTIF($D$64:$D1181,$D1181)),1))-1),0)</f>
        <v>0</v>
      </c>
      <c r="U1181" s="453">
        <f ca="1">IF(COUNTIF($D$64:$D1181,$D1181)&gt;=30,STDEV(OFFSET($K1181,0,0,-30,1))*SQRT(365),"")</f>
        <v>0.4521585713702273</v>
      </c>
      <c r="V1181" s="453" t="str">
        <f ca="1">IF(COUNTIF($D$64:$D1181,$D1181)&lt;20,"Neutral",IF($H1181&gt;$M1181*1.05,"Bullish",IF($H1181&lt;$M1181*0.95,"Bearish","Neutral")))</f>
        <v>Bullish</v>
      </c>
      <c r="AB1181" s="433"/>
      <c r="AC1181" s="433"/>
      <c r="AD1181" s="433"/>
      <c r="AE1181" s="433"/>
      <c r="AF1181" s="433"/>
      <c r="AG1181" s="433"/>
      <c r="AH1181" s="433"/>
      <c r="AI1181" s="433"/>
      <c r="AJ1181" s="433"/>
      <c r="AK1181" s="433"/>
      <c r="AL1181" s="433"/>
      <c r="AM1181" s="433"/>
      <c r="AN1181" s="433"/>
      <c r="AO1181" s="433"/>
      <c r="AP1181" s="433"/>
      <c r="AQ1181" s="433"/>
      <c r="AR1181" s="433"/>
      <c r="AS1181" s="433"/>
      <c r="AT1181" s="433"/>
    </row>
    <row r="1182" spans="2:46" ht="20.149999999999999" customHeight="1">
      <c r="B1182" s="437">
        <v>46081</v>
      </c>
      <c r="C1182" s="419" t="s">
        <v>124</v>
      </c>
      <c r="D1182" s="419" t="s">
        <v>125</v>
      </c>
      <c r="E1182" s="457">
        <v>109.19343720474009</v>
      </c>
      <c r="F1182" s="457">
        <v>109.78953482051328</v>
      </c>
      <c r="G1182" s="457">
        <v>102.22841010232248</v>
      </c>
      <c r="H1182" s="457">
        <v>103.61873289060053</v>
      </c>
      <c r="I1182" s="457">
        <v>1347652540.0321934</v>
      </c>
      <c r="J1182" s="462">
        <v>60359794148.302193</v>
      </c>
      <c r="K1182" s="474">
        <f t="shared" si="87"/>
        <v>-5.0199721685572851E-2</v>
      </c>
      <c r="L1182" s="458">
        <f ca="1">IF(COUNTIF($D$64:$D1182,$D1182)&gt;=7,AVERAGE(OFFSET($H1182,0,0,-7,1)),"")</f>
        <v>104.52391479682602</v>
      </c>
      <c r="M1182" s="458">
        <f ca="1">IF(COUNTIF($D$64:$D1182,$D1182)&gt;=20,AVERAGE(OFFSET($H1182,0,0,-20,1)),"")</f>
        <v>92.944538897917994</v>
      </c>
      <c r="N1182" s="458" t="str">
        <f ca="1">IF(COUNTIF($D$64:$D1182,$D1182)&gt;=50,AVERAGE(OFFSET($H1182,0,0,-50,1)),"")</f>
        <v/>
      </c>
      <c r="O1182" s="458">
        <f t="shared" si="88"/>
        <v>99.653670778229454</v>
      </c>
      <c r="P1182" s="458">
        <f t="shared" si="89"/>
        <v>90.842260675393334</v>
      </c>
      <c r="Q1182" s="458">
        <f t="shared" si="90"/>
        <v>8.8114101028361205</v>
      </c>
      <c r="R1182" s="453">
        <f t="shared" si="91"/>
        <v>7.957764674316266</v>
      </c>
      <c r="S1182" s="453">
        <f>IF(COUNTIF($D$64:$D1182,$D1182)&gt;=14,100-100/(1+(AVERAGEIFS($K$64:$K1182,$D$64:$D1182,$D1182,$K$64:$K1182,"&gt;0")*COUNTIFS($D$64:$D1182,$D1182,$K$64:$K1182,"&gt;0"))/(-AVERAGEIFS($K$64:$K1182,$D$64:$D1182,$D1182,$K$64:$K1182,"&lt;0")*COUNTIFS($D$64:$D1182,$D1182,$K$64:$K1182,"&lt;0"))),"")</f>
        <v>79.021973300933951</v>
      </c>
      <c r="T1182" s="453">
        <f ca="1">IF($D1182=$D1181,MIN(0,$H1182/MAX(OFFSET($H1182,0,0,-(COUNTIF($D$64:$D1182,$D1182)),1))-1),0)</f>
        <v>-5.0199721685572851E-2</v>
      </c>
      <c r="U1182" s="453">
        <f ca="1">IF(COUNTIF($D$64:$D1182,$D1182)&gt;=30,STDEV(OFFSET($K1182,0,0,-30,1))*SQRT(365),"")</f>
        <v>0.50916923310111484</v>
      </c>
      <c r="V1182" s="453" t="str">
        <f ca="1">IF(COUNTIF($D$64:$D1182,$D1182)&lt;20,"Neutral",IF($H1182&gt;$M1182*1.05,"Bullish",IF($H1182&lt;$M1182*0.95,"Bearish","Neutral")))</f>
        <v>Bullish</v>
      </c>
      <c r="AB1182" s="433"/>
      <c r="AC1182" s="433"/>
      <c r="AD1182" s="433"/>
      <c r="AE1182" s="433"/>
      <c r="AF1182" s="433"/>
      <c r="AG1182" s="433"/>
      <c r="AH1182" s="433"/>
      <c r="AI1182" s="433"/>
      <c r="AJ1182" s="433"/>
      <c r="AK1182" s="433"/>
      <c r="AL1182" s="433"/>
      <c r="AM1182" s="433"/>
      <c r="AN1182" s="433"/>
      <c r="AO1182" s="433"/>
      <c r="AP1182" s="433"/>
      <c r="AQ1182" s="433"/>
      <c r="AR1182" s="433"/>
      <c r="AS1182" s="433"/>
      <c r="AT1182" s="433"/>
    </row>
    <row r="1183" spans="2:46" ht="20.149999999999999" customHeight="1">
      <c r="B1183" s="437">
        <v>46082</v>
      </c>
      <c r="C1183" s="419" t="s">
        <v>124</v>
      </c>
      <c r="D1183" s="419" t="s">
        <v>125</v>
      </c>
      <c r="E1183" s="457">
        <v>102.58695388302206</v>
      </c>
      <c r="F1183" s="457">
        <v>111.98004428596379</v>
      </c>
      <c r="G1183" s="457">
        <v>98.973698312261902</v>
      </c>
      <c r="H1183" s="457">
        <v>108.88730935819012</v>
      </c>
      <c r="I1183" s="457">
        <v>2019457419.6157331</v>
      </c>
      <c r="J1183" s="462">
        <v>63428835644.631317</v>
      </c>
      <c r="K1183" s="474">
        <f t="shared" si="87"/>
        <v>5.084579130254463E-2</v>
      </c>
      <c r="L1183" s="458">
        <f ca="1">IF(COUNTIF($D$64:$D1183,$D1183)&gt;=7,AVERAGE(OFFSET($H1183,0,0,-7,1)),"")</f>
        <v>105.96836776226554</v>
      </c>
      <c r="M1183" s="458">
        <f ca="1">IF(COUNTIF($D$64:$D1183,$D1183)&gt;=20,AVERAGE(OFFSET($H1183,0,0,-20,1)),"")</f>
        <v>94.396672387115501</v>
      </c>
      <c r="N1183" s="458" t="str">
        <f ca="1">IF(COUNTIF($D$64:$D1183,$D1183)&gt;=50,AVERAGE(OFFSET($H1183,0,0,-50,1)),"")</f>
        <v/>
      </c>
      <c r="O1183" s="458">
        <f t="shared" si="88"/>
        <v>101.07423055976186</v>
      </c>
      <c r="P1183" s="458">
        <f t="shared" si="89"/>
        <v>92.178930948193099</v>
      </c>
      <c r="Q1183" s="458">
        <f t="shared" si="90"/>
        <v>8.8952996115687597</v>
      </c>
      <c r="R1183" s="453">
        <f t="shared" si="91"/>
        <v>8.1452716617667651</v>
      </c>
      <c r="S1183" s="453">
        <f>IF(COUNTIF($D$64:$D1183,$D1183)&gt;=14,100-100/(1+(AVERAGEIFS($K$64:$K1183,$D$64:$D1183,$D1183,$K$64:$K1183,"&gt;0")*COUNTIFS($D$64:$D1183,$D1183,$K$64:$K1183,"&gt;0"))/(-AVERAGEIFS($K$64:$K1183,$D$64:$D1183,$D1183,$K$64:$K1183,"&lt;0")*COUNTIFS($D$64:$D1183,$D1183,$K$64:$K1183,"&lt;0"))),"")</f>
        <v>80.122639232180944</v>
      </c>
      <c r="T1183" s="453">
        <f ca="1">IF($D1183=$D1182,MIN(0,$H1183/MAX(OFFSET($H1183,0,0,-(COUNTIF($D$64:$D1183,$D1183)),1))-1),0)</f>
        <v>-1.906374955298662E-3</v>
      </c>
      <c r="U1183" s="453">
        <f ca="1">IF(COUNTIF($D$64:$D1183,$D1183)&gt;=30,STDEV(OFFSET($K1183,0,0,-30,1))*SQRT(365),"")</f>
        <v>0.5031147276161716</v>
      </c>
      <c r="V1183" s="453" t="str">
        <f ca="1">IF(COUNTIF($D$64:$D1183,$D1183)&lt;20,"Neutral",IF($H1183&gt;$M1183*1.05,"Bullish",IF($H1183&lt;$M1183*0.95,"Bearish","Neutral")))</f>
        <v>Bullish</v>
      </c>
      <c r="AB1183" s="433"/>
      <c r="AC1183" s="433"/>
      <c r="AD1183" s="433"/>
      <c r="AE1183" s="433"/>
      <c r="AF1183" s="433"/>
      <c r="AG1183" s="433"/>
      <c r="AH1183" s="433"/>
      <c r="AI1183" s="433"/>
      <c r="AJ1183" s="433"/>
      <c r="AK1183" s="433"/>
      <c r="AL1183" s="433"/>
      <c r="AM1183" s="433"/>
      <c r="AN1183" s="433"/>
      <c r="AO1183" s="433"/>
      <c r="AP1183" s="433"/>
      <c r="AQ1183" s="433"/>
      <c r="AR1183" s="433"/>
      <c r="AS1183" s="433"/>
      <c r="AT1183" s="433"/>
    </row>
    <row r="1184" spans="2:46" ht="20.149999999999999" customHeight="1">
      <c r="B1184" s="437">
        <v>46083</v>
      </c>
      <c r="C1184" s="419" t="s">
        <v>124</v>
      </c>
      <c r="D1184" s="419" t="s">
        <v>125</v>
      </c>
      <c r="E1184" s="457">
        <v>108.7475492960909</v>
      </c>
      <c r="F1184" s="457">
        <v>115.26808885997946</v>
      </c>
      <c r="G1184" s="457">
        <v>106.36686871219841</v>
      </c>
      <c r="H1184" s="457">
        <v>112.41664081547653</v>
      </c>
      <c r="I1184" s="457">
        <v>1881777089.1186461</v>
      </c>
      <c r="J1184" s="462">
        <v>65484735328.985199</v>
      </c>
      <c r="K1184" s="474">
        <f t="shared" si="87"/>
        <v>3.2412697844121485E-2</v>
      </c>
      <c r="L1184" s="458">
        <f ca="1">IF(COUNTIF($D$64:$D1184,$D1184)&gt;=7,AVERAGE(OFFSET($H1184,0,0,-7,1)),"")</f>
        <v>107.43525388373317</v>
      </c>
      <c r="M1184" s="458">
        <f ca="1">IF(COUNTIF($D$64:$D1184,$D1184)&gt;=20,AVERAGE(OFFSET($H1184,0,0,-20,1)),"")</f>
        <v>95.998524939974828</v>
      </c>
      <c r="N1184" s="458" t="str">
        <f ca="1">IF(COUNTIF($D$64:$D1184,$D1184)&gt;=50,AVERAGE(OFFSET($H1184,0,0,-50,1)),"")</f>
        <v/>
      </c>
      <c r="O1184" s="458">
        <f t="shared" si="88"/>
        <v>102.81921675294873</v>
      </c>
      <c r="P1184" s="458">
        <f t="shared" si="89"/>
        <v>93.678020567991865</v>
      </c>
      <c r="Q1184" s="458">
        <f t="shared" si="90"/>
        <v>9.1411961849568684</v>
      </c>
      <c r="R1184" s="453">
        <f t="shared" si="91"/>
        <v>8.3444565664047854</v>
      </c>
      <c r="S1184" s="453">
        <f>IF(COUNTIF($D$64:$D1184,$D1184)&gt;=14,100-100/(1+(AVERAGEIFS($K$64:$K1184,$D$64:$D1184,$D1184,$K$64:$K1184,"&gt;0")*COUNTIFS($D$64:$D1184,$D1184,$K$64:$K1184,"&gt;0"))/(-AVERAGEIFS($K$64:$K1184,$D$64:$D1184,$D1184,$K$64:$K1184,"&lt;0")*COUNTIFS($D$64:$D1184,$D1184,$K$64:$K1184,"&lt;0"))),"")</f>
        <v>80.765951405083968</v>
      </c>
      <c r="T1184" s="453">
        <f ca="1">IF($D1184=$D1183,MIN(0,$H1184/MAX(OFFSET($H1184,0,0,-(COUNTIF($D$64:$D1184,$D1184)),1))-1),0)</f>
        <v>0</v>
      </c>
      <c r="U1184" s="453">
        <f ca="1">IF(COUNTIF($D$64:$D1184,$D1184)&gt;=30,STDEV(OFFSET($K1184,0,0,-30,1))*SQRT(365),"")</f>
        <v>0.47036757984369498</v>
      </c>
      <c r="V1184" s="453" t="str">
        <f ca="1">IF(COUNTIF($D$64:$D1184,$D1184)&lt;20,"Neutral",IF($H1184&gt;$M1184*1.05,"Bullish",IF($H1184&lt;$M1184*0.95,"Bearish","Neutral")))</f>
        <v>Bullish</v>
      </c>
      <c r="AB1184" s="433"/>
      <c r="AC1184" s="433"/>
      <c r="AD1184" s="433"/>
      <c r="AE1184" s="433"/>
      <c r="AF1184" s="433"/>
      <c r="AG1184" s="433"/>
      <c r="AH1184" s="433"/>
      <c r="AI1184" s="433"/>
      <c r="AJ1184" s="433"/>
      <c r="AK1184" s="433"/>
      <c r="AL1184" s="433"/>
      <c r="AM1184" s="433"/>
      <c r="AN1184" s="433"/>
      <c r="AO1184" s="433"/>
      <c r="AP1184" s="433"/>
      <c r="AQ1184" s="433"/>
      <c r="AR1184" s="433"/>
      <c r="AS1184" s="433"/>
      <c r="AT1184" s="433"/>
    </row>
    <row r="1185" spans="2:46" ht="20.149999999999999" customHeight="1">
      <c r="B1185" s="437">
        <v>46084</v>
      </c>
      <c r="C1185" s="419" t="s">
        <v>124</v>
      </c>
      <c r="D1185" s="419" t="s">
        <v>125</v>
      </c>
      <c r="E1185" s="457">
        <v>112.0906879583498</v>
      </c>
      <c r="F1185" s="457">
        <v>121.50229020354784</v>
      </c>
      <c r="G1185" s="457">
        <v>107.41465289658396</v>
      </c>
      <c r="H1185" s="457">
        <v>117.88856803191159</v>
      </c>
      <c r="I1185" s="457">
        <v>1468364185.4846883</v>
      </c>
      <c r="J1185" s="462">
        <v>68672232330.393456</v>
      </c>
      <c r="K1185" s="474">
        <f t="shared" si="87"/>
        <v>4.8675420086754073E-2</v>
      </c>
      <c r="L1185" s="458">
        <f ca="1">IF(COUNTIF($D$64:$D1185,$D1185)&gt;=7,AVERAGE(OFFSET($H1185,0,0,-7,1)),"")</f>
        <v>109.26330781431625</v>
      </c>
      <c r="M1185" s="458">
        <f ca="1">IF(COUNTIF($D$64:$D1185,$D1185)&gt;=20,AVERAGE(OFFSET($H1185,0,0,-20,1)),"")</f>
        <v>97.775492381269359</v>
      </c>
      <c r="N1185" s="458" t="str">
        <f ca="1">IF(COUNTIF($D$64:$D1185,$D1185)&gt;=50,AVERAGE(OFFSET($H1185,0,0,-50,1)),"")</f>
        <v/>
      </c>
      <c r="O1185" s="458">
        <f t="shared" si="88"/>
        <v>105.13757848817379</v>
      </c>
      <c r="P1185" s="458">
        <f t="shared" si="89"/>
        <v>95.471394454208138</v>
      </c>
      <c r="Q1185" s="458">
        <f t="shared" si="90"/>
        <v>9.6661840339656493</v>
      </c>
      <c r="R1185" s="453">
        <f t="shared" si="91"/>
        <v>8.6088020599169575</v>
      </c>
      <c r="S1185" s="453">
        <f>IF(COUNTIF($D$64:$D1185,$D1185)&gt;=14,100-100/(1+(AVERAGEIFS($K$64:$K1185,$D$64:$D1185,$D1185,$K$64:$K1185,"&gt;0")*COUNTIFS($D$64:$D1185,$D1185,$K$64:$K1185,"&gt;0"))/(-AVERAGEIFS($K$64:$K1185,$D$64:$D1185,$D1185,$K$64:$K1185,"&lt;0")*COUNTIFS($D$64:$D1185,$D1185,$K$64:$K1185,"&lt;0"))),"")</f>
        <v>81.657443393925035</v>
      </c>
      <c r="T1185" s="453">
        <f ca="1">IF($D1185=$D1184,MIN(0,$H1185/MAX(OFFSET($H1185,0,0,-(COUNTIF($D$64:$D1185,$D1185)),1))-1),0)</f>
        <v>0</v>
      </c>
      <c r="U1185" s="453">
        <f ca="1">IF(COUNTIF($D$64:$D1185,$D1185)&gt;=30,STDEV(OFFSET($K1185,0,0,-30,1))*SQRT(365),"")</f>
        <v>0.43171093239366293</v>
      </c>
      <c r="V1185" s="453" t="str">
        <f ca="1">IF(COUNTIF($D$64:$D1185,$D1185)&lt;20,"Neutral",IF($H1185&gt;$M1185*1.05,"Bullish",IF($H1185&lt;$M1185*0.95,"Bearish","Neutral")))</f>
        <v>Bullish</v>
      </c>
      <c r="AB1185" s="433"/>
      <c r="AC1185" s="433"/>
      <c r="AD1185" s="433"/>
      <c r="AE1185" s="433"/>
      <c r="AF1185" s="433"/>
      <c r="AG1185" s="433"/>
      <c r="AH1185" s="433"/>
      <c r="AI1185" s="433"/>
      <c r="AJ1185" s="433"/>
      <c r="AK1185" s="433"/>
      <c r="AL1185" s="433"/>
      <c r="AM1185" s="433"/>
      <c r="AN1185" s="433"/>
      <c r="AO1185" s="433"/>
      <c r="AP1185" s="433"/>
      <c r="AQ1185" s="433"/>
      <c r="AR1185" s="433"/>
      <c r="AS1185" s="433"/>
      <c r="AT1185" s="433"/>
    </row>
    <row r="1186" spans="2:46" ht="20.149999999999999" customHeight="1">
      <c r="B1186" s="437">
        <v>46085</v>
      </c>
      <c r="C1186" s="419" t="s">
        <v>124</v>
      </c>
      <c r="D1186" s="419" t="s">
        <v>125</v>
      </c>
      <c r="E1186" s="457">
        <v>117.37548356211052</v>
      </c>
      <c r="F1186" s="457">
        <v>122.57136619224596</v>
      </c>
      <c r="G1186" s="457">
        <v>117.08407485572519</v>
      </c>
      <c r="H1186" s="457">
        <v>120.38408135081043</v>
      </c>
      <c r="I1186" s="457">
        <v>1690850168.4157176</v>
      </c>
      <c r="J1186" s="462">
        <v>70125914169.777786</v>
      </c>
      <c r="K1186" s="474">
        <f t="shared" si="87"/>
        <v>2.116840810402687E-2</v>
      </c>
      <c r="L1186" s="458">
        <f ca="1">IF(COUNTIF($D$64:$D1186,$D1186)&gt;=7,AVERAGE(OFFSET($H1186,0,0,-7,1)),"")</f>
        <v>111.43105809134795</v>
      </c>
      <c r="M1186" s="458">
        <f ca="1">IF(COUNTIF($D$64:$D1186,$D1186)&gt;=20,AVERAGE(OFFSET($H1186,0,0,-20,1)),"")</f>
        <v>99.512664254364267</v>
      </c>
      <c r="N1186" s="458" t="str">
        <f ca="1">IF(COUNTIF($D$64:$D1186,$D1186)&gt;=50,AVERAGE(OFFSET($H1186,0,0,-50,1)),"")</f>
        <v/>
      </c>
      <c r="O1186" s="458">
        <f t="shared" si="88"/>
        <v>107.48319431319482</v>
      </c>
      <c r="P1186" s="458">
        <f t="shared" si="89"/>
        <v>97.316778668771278</v>
      </c>
      <c r="Q1186" s="458">
        <f t="shared" si="90"/>
        <v>10.166415644423537</v>
      </c>
      <c r="R1186" s="453">
        <f t="shared" si="91"/>
        <v>8.9203247768182727</v>
      </c>
      <c r="S1186" s="453">
        <f>IF(COUNTIF($D$64:$D1186,$D1186)&gt;=14,100-100/(1+(AVERAGEIFS($K$64:$K1186,$D$64:$D1186,$D1186,$K$64:$K1186,"&gt;0")*COUNTIFS($D$64:$D1186,$D1186,$K$64:$K1186,"&gt;0"))/(-AVERAGEIFS($K$64:$K1186,$D$64:$D1186,$D1186,$K$64:$K1186,"&lt;0")*COUNTIFS($D$64:$D1186,$D1186,$K$64:$K1186,"&lt;0"))),"")</f>
        <v>82.019868349653279</v>
      </c>
      <c r="T1186" s="453">
        <f ca="1">IF($D1186=$D1185,MIN(0,$H1186/MAX(OFFSET($H1186,0,0,-(COUNTIF($D$64:$D1186,$D1186)),1))-1),0)</f>
        <v>0</v>
      </c>
      <c r="U1186" s="453">
        <f ca="1">IF(COUNTIF($D$64:$D1186,$D1186)&gt;=30,STDEV(OFFSET($K1186,0,0,-30,1))*SQRT(365),"")</f>
        <v>0.43083552875586395</v>
      </c>
      <c r="V1186" s="453" t="str">
        <f ca="1">IF(COUNTIF($D$64:$D1186,$D1186)&lt;20,"Neutral",IF($H1186&gt;$M1186*1.05,"Bullish",IF($H1186&lt;$M1186*0.95,"Bearish","Neutral")))</f>
        <v>Bullish</v>
      </c>
      <c r="AB1186" s="433"/>
      <c r="AC1186" s="433"/>
      <c r="AD1186" s="433"/>
      <c r="AE1186" s="433"/>
      <c r="AF1186" s="433"/>
      <c r="AG1186" s="433"/>
      <c r="AH1186" s="433"/>
      <c r="AI1186" s="433"/>
      <c r="AJ1186" s="433"/>
      <c r="AK1186" s="433"/>
      <c r="AL1186" s="433"/>
      <c r="AM1186" s="433"/>
      <c r="AN1186" s="433"/>
      <c r="AO1186" s="433"/>
      <c r="AP1186" s="433"/>
      <c r="AQ1186" s="433"/>
      <c r="AR1186" s="433"/>
      <c r="AS1186" s="433"/>
      <c r="AT1186" s="433"/>
    </row>
    <row r="1187" spans="2:46" ht="20.149999999999999" customHeight="1">
      <c r="B1187" s="437">
        <v>46086</v>
      </c>
      <c r="C1187" s="419" t="s">
        <v>124</v>
      </c>
      <c r="D1187" s="419" t="s">
        <v>125</v>
      </c>
      <c r="E1187" s="457">
        <v>120.44834602125036</v>
      </c>
      <c r="F1187" s="457">
        <v>121.31714731030519</v>
      </c>
      <c r="G1187" s="457">
        <v>115.16636817444423</v>
      </c>
      <c r="H1187" s="457">
        <v>118.92426439183772</v>
      </c>
      <c r="I1187" s="457">
        <v>1072164268.3982083</v>
      </c>
      <c r="J1187" s="462">
        <v>69275544273.527237</v>
      </c>
      <c r="K1187" s="474">
        <f t="shared" si="87"/>
        <v>-1.212632885172471E-2</v>
      </c>
      <c r="L1187" s="458">
        <f ca="1">IF(COUNTIF($D$64:$D1187,$D1187)&gt;=7,AVERAGE(OFFSET($H1187,0,0,-7,1)),"")</f>
        <v>113.03069753110825</v>
      </c>
      <c r="M1187" s="458">
        <f ca="1">IF(COUNTIF($D$64:$D1187,$D1187)&gt;=20,AVERAGE(OFFSET($H1187,0,0,-20,1)),"")</f>
        <v>101.25655233855419</v>
      </c>
      <c r="N1187" s="458" t="str">
        <f ca="1">IF(COUNTIF($D$64:$D1187,$D1187)&gt;=50,AVERAGE(OFFSET($H1187,0,0,-50,1)),"")</f>
        <v/>
      </c>
      <c r="O1187" s="458">
        <f t="shared" si="88"/>
        <v>109.24335894067833</v>
      </c>
      <c r="P1187" s="458">
        <f t="shared" si="89"/>
        <v>98.917333166776203</v>
      </c>
      <c r="Q1187" s="458">
        <f t="shared" si="90"/>
        <v>10.326025773902131</v>
      </c>
      <c r="R1187" s="453">
        <f t="shared" si="91"/>
        <v>9.2014649762350444</v>
      </c>
      <c r="S1187" s="453">
        <f>IF(COUNTIF($D$64:$D1187,$D1187)&gt;=14,100-100/(1+(AVERAGEIFS($K$64:$K1187,$D$64:$D1187,$D1187,$K$64:$K1187,"&gt;0")*COUNTIFS($D$64:$D1187,$D1187,$K$64:$K1187,"&gt;0"))/(-AVERAGEIFS($K$64:$K1187,$D$64:$D1187,$D1187,$K$64:$K1187,"&lt;0")*COUNTIFS($D$64:$D1187,$D1187,$K$64:$K1187,"&lt;0"))),"")</f>
        <v>81.101894378568531</v>
      </c>
      <c r="T1187" s="453">
        <f ca="1">IF($D1187=$D1186,MIN(0,$H1187/MAX(OFFSET($H1187,0,0,-(COUNTIF($D$64:$D1187,$D1187)),1))-1),0)</f>
        <v>-1.212632885172471E-2</v>
      </c>
      <c r="U1187" s="453">
        <f ca="1">IF(COUNTIF($D$64:$D1187,$D1187)&gt;=30,STDEV(OFFSET($K1187,0,0,-30,1))*SQRT(365),"")</f>
        <v>0.44122045525960485</v>
      </c>
      <c r="V1187" s="453" t="str">
        <f ca="1">IF(COUNTIF($D$64:$D1187,$D1187)&lt;20,"Neutral",IF($H1187&gt;$M1187*1.05,"Bullish",IF($H1187&lt;$M1187*0.95,"Bearish","Neutral")))</f>
        <v>Bullish</v>
      </c>
      <c r="AB1187" s="433"/>
      <c r="AC1187" s="433"/>
      <c r="AD1187" s="433"/>
      <c r="AE1187" s="433"/>
      <c r="AF1187" s="433"/>
      <c r="AG1187" s="433"/>
      <c r="AH1187" s="433"/>
      <c r="AI1187" s="433"/>
      <c r="AJ1187" s="433"/>
      <c r="AK1187" s="433"/>
      <c r="AL1187" s="433"/>
      <c r="AM1187" s="433"/>
      <c r="AN1187" s="433"/>
      <c r="AO1187" s="433"/>
      <c r="AP1187" s="433"/>
      <c r="AQ1187" s="433"/>
      <c r="AR1187" s="433"/>
      <c r="AS1187" s="433"/>
      <c r="AT1187" s="433"/>
    </row>
    <row r="1188" spans="2:46" ht="20.149999999999999" customHeight="1">
      <c r="B1188" s="437">
        <v>46087</v>
      </c>
      <c r="C1188" s="419" t="s">
        <v>124</v>
      </c>
      <c r="D1188" s="419" t="s">
        <v>125</v>
      </c>
      <c r="E1188" s="457">
        <v>119.39880193993891</v>
      </c>
      <c r="F1188" s="457">
        <v>120.01280974327392</v>
      </c>
      <c r="G1188" s="457">
        <v>116.39482970739122</v>
      </c>
      <c r="H1188" s="457">
        <v>117.68565929870918</v>
      </c>
      <c r="I1188" s="457">
        <v>1727560739.7104752</v>
      </c>
      <c r="J1188" s="462">
        <v>68554034307.45565</v>
      </c>
      <c r="K1188" s="474">
        <f t="shared" si="87"/>
        <v>-1.0415074665061752E-2</v>
      </c>
      <c r="L1188" s="458">
        <f ca="1">IF(COUNTIF($D$64:$D1188,$D1188)&gt;=7,AVERAGE(OFFSET($H1188,0,0,-7,1)),"")</f>
        <v>114.25789373393373</v>
      </c>
      <c r="M1188" s="458">
        <f ca="1">IF(COUNTIF($D$64:$D1188,$D1188)&gt;=20,AVERAGE(OFFSET($H1188,0,0,-20,1)),"")</f>
        <v>102.96260216123467</v>
      </c>
      <c r="N1188" s="458" t="str">
        <f ca="1">IF(COUNTIF($D$64:$D1188,$D1188)&gt;=50,AVERAGE(OFFSET($H1188,0,0,-50,1)),"")</f>
        <v/>
      </c>
      <c r="O1188" s="458">
        <f t="shared" si="88"/>
        <v>110.54217438037539</v>
      </c>
      <c r="P1188" s="458">
        <f t="shared" si="89"/>
        <v>100.30757954691938</v>
      </c>
      <c r="Q1188" s="458">
        <f t="shared" si="90"/>
        <v>10.234594833456001</v>
      </c>
      <c r="R1188" s="453">
        <f t="shared" si="91"/>
        <v>9.408090947679236</v>
      </c>
      <c r="S1188" s="453">
        <f>IF(COUNTIF($D$64:$D1188,$D1188)&gt;=14,100-100/(1+(AVERAGEIFS($K$64:$K1188,$D$64:$D1188,$D1188,$K$64:$K1188,"&gt;0")*COUNTIFS($D$64:$D1188,$D1188,$K$64:$K1188,"&gt;0"))/(-AVERAGEIFS($K$64:$K1188,$D$64:$D1188,$D1188,$K$64:$K1188,"&lt;0")*COUNTIFS($D$64:$D1188,$D1188,$K$64:$K1188,"&lt;0"))),"")</f>
        <v>80.329710822591267</v>
      </c>
      <c r="T1188" s="453">
        <f ca="1">IF($D1188=$D1187,MIN(0,$H1188/MAX(OFFSET($H1188,0,0,-(COUNTIF($D$64:$D1188,$D1188)),1))-1),0)</f>
        <v>-2.2415106896382708E-2</v>
      </c>
      <c r="U1188" s="453">
        <f ca="1">IF(COUNTIF($D$64:$D1188,$D1188)&gt;=30,STDEV(OFFSET($K1188,0,0,-30,1))*SQRT(365),"")</f>
        <v>0.44512944523319437</v>
      </c>
      <c r="V1188" s="453" t="str">
        <f ca="1">IF(COUNTIF($D$64:$D1188,$D1188)&lt;20,"Neutral",IF($H1188&gt;$M1188*1.05,"Bullish",IF($H1188&lt;$M1188*0.95,"Bearish","Neutral")))</f>
        <v>Bullish</v>
      </c>
      <c r="AB1188" s="433"/>
      <c r="AC1188" s="433"/>
      <c r="AD1188" s="433"/>
      <c r="AE1188" s="433"/>
      <c r="AF1188" s="433"/>
      <c r="AG1188" s="433"/>
      <c r="AH1188" s="433"/>
      <c r="AI1188" s="433"/>
      <c r="AJ1188" s="433"/>
      <c r="AK1188" s="433"/>
      <c r="AL1188" s="433"/>
      <c r="AM1188" s="433"/>
      <c r="AN1188" s="433"/>
      <c r="AO1188" s="433"/>
      <c r="AP1188" s="433"/>
      <c r="AQ1188" s="433"/>
      <c r="AR1188" s="433"/>
      <c r="AS1188" s="433"/>
      <c r="AT1188" s="433"/>
    </row>
    <row r="1189" spans="2:46" ht="20.149999999999999" customHeight="1">
      <c r="B1189" s="437">
        <v>46088</v>
      </c>
      <c r="C1189" s="419" t="s">
        <v>124</v>
      </c>
      <c r="D1189" s="419" t="s">
        <v>125</v>
      </c>
      <c r="E1189" s="457">
        <v>117.19769577082262</v>
      </c>
      <c r="F1189" s="457">
        <v>118.67991970424434</v>
      </c>
      <c r="G1189" s="457">
        <v>113.93825266311822</v>
      </c>
      <c r="H1189" s="457">
        <v>115.2905408416561</v>
      </c>
      <c r="I1189" s="457">
        <v>1325580662.2624419</v>
      </c>
      <c r="J1189" s="462">
        <v>67158834298.774231</v>
      </c>
      <c r="K1189" s="474">
        <f t="shared" si="87"/>
        <v>-2.0351829367534102E-2</v>
      </c>
      <c r="L1189" s="458">
        <f ca="1">IF(COUNTIF($D$64:$D1189,$D1189)&gt;=7,AVERAGE(OFFSET($H1189,0,0,-7,1)),"")</f>
        <v>115.92529486979882</v>
      </c>
      <c r="M1189" s="458">
        <f ca="1">IF(COUNTIF($D$64:$D1189,$D1189)&gt;=20,AVERAGE(OFFSET($H1189,0,0,-20,1)),"")</f>
        <v>104.43515200706535</v>
      </c>
      <c r="N1189" s="458" t="str">
        <f ca="1">IF(COUNTIF($D$64:$D1189,$D1189)&gt;=50,AVERAGE(OFFSET($H1189,0,0,-50,1)),"")</f>
        <v/>
      </c>
      <c r="O1189" s="458">
        <f t="shared" si="88"/>
        <v>111.2726922974955</v>
      </c>
      <c r="P1189" s="458">
        <f t="shared" si="89"/>
        <v>101.41742853171469</v>
      </c>
      <c r="Q1189" s="458">
        <f t="shared" si="90"/>
        <v>9.8552637657808049</v>
      </c>
      <c r="R1189" s="453">
        <f t="shared" si="91"/>
        <v>9.4975255112995498</v>
      </c>
      <c r="S1189" s="453">
        <f>IF(COUNTIF($D$64:$D1189,$D1189)&gt;=14,100-100/(1+(AVERAGEIFS($K$64:$K1189,$D$64:$D1189,$D1189,$K$64:$K1189,"&gt;0")*COUNTIFS($D$64:$D1189,$D1189,$K$64:$K1189,"&gt;0"))/(-AVERAGEIFS($K$64:$K1189,$D$64:$D1189,$D1189,$K$64:$K1189,"&lt;0")*COUNTIFS($D$64:$D1189,$D1189,$K$64:$K1189,"&lt;0"))),"")</f>
        <v>78.862471363728389</v>
      </c>
      <c r="T1189" s="453">
        <f ca="1">IF($D1189=$D1188,MIN(0,$H1189/MAX(OFFSET($H1189,0,0,-(COUNTIF($D$64:$D1189,$D1189)),1))-1),0)</f>
        <v>-4.2310747833106621E-2</v>
      </c>
      <c r="U1189" s="453">
        <f ca="1">IF(COUNTIF($D$64:$D1189,$D1189)&gt;=30,STDEV(OFFSET($K1189,0,0,-30,1))*SQRT(365),"")</f>
        <v>0.44915314004574275</v>
      </c>
      <c r="V1189" s="453" t="str">
        <f ca="1">IF(COUNTIF($D$64:$D1189,$D1189)&lt;20,"Neutral",IF($H1189&gt;$M1189*1.05,"Bullish",IF($H1189&lt;$M1189*0.95,"Bearish","Neutral")))</f>
        <v>Bullish</v>
      </c>
      <c r="AB1189" s="433"/>
      <c r="AC1189" s="433"/>
      <c r="AD1189" s="433"/>
      <c r="AE1189" s="433"/>
      <c r="AF1189" s="433"/>
      <c r="AG1189" s="433"/>
      <c r="AH1189" s="433"/>
      <c r="AI1189" s="433"/>
      <c r="AJ1189" s="433"/>
      <c r="AK1189" s="433"/>
      <c r="AL1189" s="433"/>
      <c r="AM1189" s="433"/>
      <c r="AN1189" s="433"/>
      <c r="AO1189" s="433"/>
      <c r="AP1189" s="433"/>
      <c r="AQ1189" s="433"/>
      <c r="AR1189" s="433"/>
      <c r="AS1189" s="433"/>
      <c r="AT1189" s="433"/>
    </row>
    <row r="1190" spans="2:46" ht="20.149999999999999" customHeight="1">
      <c r="B1190" s="437">
        <v>46089</v>
      </c>
      <c r="C1190" s="419" t="s">
        <v>124</v>
      </c>
      <c r="D1190" s="419" t="s">
        <v>125</v>
      </c>
      <c r="E1190" s="457">
        <v>115.85428389107575</v>
      </c>
      <c r="F1190" s="457">
        <v>117.86376036786126</v>
      </c>
      <c r="G1190" s="457">
        <v>113.88255886206703</v>
      </c>
      <c r="H1190" s="457">
        <v>115.90942438381722</v>
      </c>
      <c r="I1190" s="457">
        <v>802351707.51654458</v>
      </c>
      <c r="J1190" s="462">
        <v>67519345204.133949</v>
      </c>
      <c r="K1190" s="474">
        <f t="shared" si="87"/>
        <v>5.3680339917141495E-3</v>
      </c>
      <c r="L1190" s="458">
        <f ca="1">IF(COUNTIF($D$64:$D1190,$D1190)&gt;=7,AVERAGE(OFFSET($H1190,0,0,-7,1)),"")</f>
        <v>116.92845415917411</v>
      </c>
      <c r="M1190" s="458">
        <f ca="1">IF(COUNTIF($D$64:$D1190,$D1190)&gt;=20,AVERAGE(OFFSET($H1190,0,0,-20,1)),"")</f>
        <v>105.80342912049719</v>
      </c>
      <c r="N1190" s="458" t="str">
        <f ca="1">IF(COUNTIF($D$64:$D1190,$D1190)&gt;=50,AVERAGE(OFFSET($H1190,0,0,-50,1)),"")</f>
        <v/>
      </c>
      <c r="O1190" s="458">
        <f t="shared" si="88"/>
        <v>111.98603569539115</v>
      </c>
      <c r="P1190" s="458">
        <f t="shared" si="89"/>
        <v>102.4909097059445</v>
      </c>
      <c r="Q1190" s="458">
        <f t="shared" si="90"/>
        <v>9.4951259894466489</v>
      </c>
      <c r="R1190" s="453">
        <f t="shared" si="91"/>
        <v>9.4970456069289693</v>
      </c>
      <c r="S1190" s="453">
        <f>IF(COUNTIF($D$64:$D1190,$D1190)&gt;=14,100-100/(1+(AVERAGEIFS($K$64:$K1190,$D$64:$D1190,$D1190,$K$64:$K1190,"&gt;0")*COUNTIFS($D$64:$D1190,$D1190,$K$64:$K1190,"&gt;0"))/(-AVERAGEIFS($K$64:$K1190,$D$64:$D1190,$D1190,$K$64:$K1190,"&lt;0")*COUNTIFS($D$64:$D1190,$D1190,$K$64:$K1190,"&lt;0"))),"")</f>
        <v>78.963816648284109</v>
      </c>
      <c r="T1190" s="453">
        <f ca="1">IF($D1190=$D1189,MIN(0,$H1190/MAX(OFFSET($H1190,0,0,-(COUNTIF($D$64:$D1190,$D1190)),1))-1),0)</f>
        <v>-3.7169839373975333E-2</v>
      </c>
      <c r="U1190" s="453">
        <f ca="1">IF(COUNTIF($D$64:$D1190,$D1190)&gt;=30,STDEV(OFFSET($K1190,0,0,-30,1))*SQRT(365),"")</f>
        <v>0.44488540957512424</v>
      </c>
      <c r="V1190" s="453" t="str">
        <f ca="1">IF(COUNTIF($D$64:$D1190,$D1190)&lt;20,"Neutral",IF($H1190&gt;$M1190*1.05,"Bullish",IF($H1190&lt;$M1190*0.95,"Bearish","Neutral")))</f>
        <v>Bullish</v>
      </c>
      <c r="AB1190" s="433"/>
      <c r="AC1190" s="433"/>
      <c r="AD1190" s="433"/>
      <c r="AE1190" s="433"/>
      <c r="AF1190" s="433"/>
      <c r="AG1190" s="433"/>
      <c r="AH1190" s="433"/>
      <c r="AI1190" s="433"/>
      <c r="AJ1190" s="433"/>
      <c r="AK1190" s="433"/>
      <c r="AL1190" s="433"/>
      <c r="AM1190" s="433"/>
      <c r="AN1190" s="433"/>
      <c r="AO1190" s="433"/>
      <c r="AP1190" s="433"/>
      <c r="AQ1190" s="433"/>
      <c r="AR1190" s="433"/>
      <c r="AS1190" s="433"/>
      <c r="AT1190" s="433"/>
    </row>
    <row r="1191" spans="2:46" ht="20.149999999999999" customHeight="1">
      <c r="B1191" s="437">
        <v>46090</v>
      </c>
      <c r="C1191" s="419" t="s">
        <v>124</v>
      </c>
      <c r="D1191" s="419" t="s">
        <v>125</v>
      </c>
      <c r="E1191" s="457">
        <v>117.32417061499831</v>
      </c>
      <c r="F1191" s="457">
        <v>125.51119184298679</v>
      </c>
      <c r="G1191" s="457">
        <v>114.69757957745399</v>
      </c>
      <c r="H1191" s="457">
        <v>121.76948185249591</v>
      </c>
      <c r="I1191" s="457">
        <v>1805648531.1128163</v>
      </c>
      <c r="J1191" s="462">
        <v>70932935127.879807</v>
      </c>
      <c r="K1191" s="474">
        <f t="shared" si="87"/>
        <v>5.0557213098340936E-2</v>
      </c>
      <c r="L1191" s="458">
        <f ca="1">IF(COUNTIF($D$64:$D1191,$D1191)&gt;=7,AVERAGE(OFFSET($H1191,0,0,-7,1)),"")</f>
        <v>118.26457430731975</v>
      </c>
      <c r="M1191" s="458">
        <f ca="1">IF(COUNTIF($D$64:$D1191,$D1191)&gt;=20,AVERAGE(OFFSET($H1191,0,0,-20,1)),"")</f>
        <v>107.43445847090871</v>
      </c>
      <c r="N1191" s="458" t="str">
        <f ca="1">IF(COUNTIF($D$64:$D1191,$D1191)&gt;=50,AVERAGE(OFFSET($H1191,0,0,-50,1)),"")</f>
        <v/>
      </c>
      <c r="O1191" s="458">
        <f t="shared" si="88"/>
        <v>113.49118125802265</v>
      </c>
      <c r="P1191" s="458">
        <f t="shared" si="89"/>
        <v>103.91895208717054</v>
      </c>
      <c r="Q1191" s="458">
        <f t="shared" si="90"/>
        <v>9.5722291708521112</v>
      </c>
      <c r="R1191" s="453">
        <f t="shared" si="91"/>
        <v>9.5120823197135973</v>
      </c>
      <c r="S1191" s="453">
        <f>IF(COUNTIF($D$64:$D1191,$D1191)&gt;=14,100-100/(1+(AVERAGEIFS($K$64:$K1191,$D$64:$D1191,$D1191,$K$64:$K1191,"&gt;0")*COUNTIFS($D$64:$D1191,$D1191,$K$64:$K1191,"&gt;0"))/(-AVERAGEIFS($K$64:$K1191,$D$64:$D1191,$D1191,$K$64:$K1191,"&lt;0")*COUNTIFS($D$64:$D1191,$D1191,$K$64:$K1191,"&lt;0"))),"")</f>
        <v>79.872689142653115</v>
      </c>
      <c r="T1191" s="453">
        <f ca="1">IF($D1191=$D1190,MIN(0,$H1191/MAX(OFFSET($H1191,0,0,-(COUNTIF($D$64:$D1191,$D1191)),1))-1),0)</f>
        <v>0</v>
      </c>
      <c r="U1191" s="453">
        <f ca="1">IF(COUNTIF($D$64:$D1191,$D1191)&gt;=30,STDEV(OFFSET($K1191,0,0,-30,1))*SQRT(365),"")</f>
        <v>0.45983302913778401</v>
      </c>
      <c r="V1191" s="453" t="str">
        <f ca="1">IF(COUNTIF($D$64:$D1191,$D1191)&lt;20,"Neutral",IF($H1191&gt;$M1191*1.05,"Bullish",IF($H1191&lt;$M1191*0.95,"Bearish","Neutral")))</f>
        <v>Bullish</v>
      </c>
      <c r="AB1191" s="433"/>
      <c r="AC1191" s="433"/>
      <c r="AD1191" s="433"/>
      <c r="AE1191" s="433"/>
      <c r="AF1191" s="433"/>
      <c r="AG1191" s="433"/>
      <c r="AH1191" s="433"/>
      <c r="AI1191" s="433"/>
      <c r="AJ1191" s="433"/>
      <c r="AK1191" s="433"/>
      <c r="AL1191" s="433"/>
      <c r="AM1191" s="433"/>
      <c r="AN1191" s="433"/>
      <c r="AO1191" s="433"/>
      <c r="AP1191" s="433"/>
      <c r="AQ1191" s="433"/>
      <c r="AR1191" s="433"/>
      <c r="AS1191" s="433"/>
      <c r="AT1191" s="433"/>
    </row>
    <row r="1192" spans="2:46" ht="20.149999999999999" customHeight="1">
      <c r="B1192" s="437">
        <v>46091</v>
      </c>
      <c r="C1192" s="419" t="s">
        <v>124</v>
      </c>
      <c r="D1192" s="419" t="s">
        <v>125</v>
      </c>
      <c r="E1192" s="457">
        <v>122.03324593141743</v>
      </c>
      <c r="F1192" s="457">
        <v>126.56103101411094</v>
      </c>
      <c r="G1192" s="457">
        <v>115.1194832595865</v>
      </c>
      <c r="H1192" s="457">
        <v>123.60955650858007</v>
      </c>
      <c r="I1192" s="457">
        <v>768493160.36609554</v>
      </c>
      <c r="J1192" s="462">
        <v>72004812040.098083</v>
      </c>
      <c r="K1192" s="474">
        <f t="shared" si="87"/>
        <v>1.5111131525656907E-2</v>
      </c>
      <c r="L1192" s="458">
        <f ca="1">IF(COUNTIF($D$64:$D1192,$D1192)&gt;=7,AVERAGE(OFFSET($H1192,0,0,-7,1)),"")</f>
        <v>119.08185837541524</v>
      </c>
      <c r="M1192" s="458">
        <f ca="1">IF(COUNTIF($D$64:$D1192,$D1192)&gt;=20,AVERAGE(OFFSET($H1192,0,0,-20,1)),"")</f>
        <v>109.16160459097952</v>
      </c>
      <c r="N1192" s="458" t="str">
        <f ca="1">IF(COUNTIF($D$64:$D1192,$D1192)&gt;=50,AVERAGE(OFFSET($H1192,0,0,-50,1)),"")</f>
        <v/>
      </c>
      <c r="O1192" s="458">
        <f t="shared" si="88"/>
        <v>115.04785437349302</v>
      </c>
      <c r="P1192" s="458">
        <f t="shared" si="89"/>
        <v>105.37751537764532</v>
      </c>
      <c r="Q1192" s="458">
        <f t="shared" si="90"/>
        <v>9.6703389958477004</v>
      </c>
      <c r="R1192" s="453">
        <f t="shared" si="91"/>
        <v>9.5437336549404179</v>
      </c>
      <c r="S1192" s="453">
        <f>IF(COUNTIF($D$64:$D1192,$D1192)&gt;=14,100-100/(1+(AVERAGEIFS($K$64:$K1192,$D$64:$D1192,$D1192,$K$64:$K1192,"&gt;0")*COUNTIFS($D$64:$D1192,$D1192,$K$64:$K1192,"&gt;0"))/(-AVERAGEIFS($K$64:$K1192,$D$64:$D1192,$D1192,$K$64:$K1192,"&lt;0")*COUNTIFS($D$64:$D1192,$D1192,$K$64:$K1192,"&lt;0"))),"")</f>
        <v>80.129293006756782</v>
      </c>
      <c r="T1192" s="453">
        <f ca="1">IF($D1192=$D1191,MIN(0,$H1192/MAX(OFFSET($H1192,0,0,-(COUNTIF($D$64:$D1192,$D1192)),1))-1),0)</f>
        <v>0</v>
      </c>
      <c r="U1192" s="453">
        <f ca="1">IF(COUNTIF($D$64:$D1192,$D1192)&gt;=30,STDEV(OFFSET($K1192,0,0,-30,1))*SQRT(365),"")</f>
        <v>0.45983636482611795</v>
      </c>
      <c r="V1192" s="453" t="str">
        <f ca="1">IF(COUNTIF($D$64:$D1192,$D1192)&lt;20,"Neutral",IF($H1192&gt;$M1192*1.05,"Bullish",IF($H1192&lt;$M1192*0.95,"Bearish","Neutral")))</f>
        <v>Bullish</v>
      </c>
      <c r="AB1192" s="433"/>
      <c r="AC1192" s="433"/>
      <c r="AD1192" s="433"/>
      <c r="AE1192" s="433"/>
      <c r="AF1192" s="433"/>
      <c r="AG1192" s="433"/>
      <c r="AH1192" s="433"/>
      <c r="AI1192" s="433"/>
      <c r="AJ1192" s="433"/>
      <c r="AK1192" s="433"/>
      <c r="AL1192" s="433"/>
      <c r="AM1192" s="433"/>
      <c r="AN1192" s="433"/>
      <c r="AO1192" s="433"/>
      <c r="AP1192" s="433"/>
      <c r="AQ1192" s="433"/>
      <c r="AR1192" s="433"/>
      <c r="AS1192" s="433"/>
      <c r="AT1192" s="433"/>
    </row>
    <row r="1193" spans="2:46" ht="20.149999999999999" customHeight="1">
      <c r="B1193" s="437">
        <v>46092</v>
      </c>
      <c r="C1193" s="419" t="s">
        <v>124</v>
      </c>
      <c r="D1193" s="419" t="s">
        <v>125</v>
      </c>
      <c r="E1193" s="457">
        <v>121.6270177400197</v>
      </c>
      <c r="F1193" s="457">
        <v>124.95050723440573</v>
      </c>
      <c r="G1193" s="457">
        <v>117.00012092788786</v>
      </c>
      <c r="H1193" s="457">
        <v>122.9132852451187</v>
      </c>
      <c r="I1193" s="457">
        <v>907841737.79856706</v>
      </c>
      <c r="J1193" s="462">
        <v>71599221381.329102</v>
      </c>
      <c r="K1193" s="474">
        <f t="shared" si="87"/>
        <v>-5.6328271302634736E-3</v>
      </c>
      <c r="L1193" s="458">
        <f ca="1">IF(COUNTIF($D$64:$D1193,$D1193)&gt;=7,AVERAGE(OFFSET($H1193,0,0,-7,1)),"")</f>
        <v>119.44317321745928</v>
      </c>
      <c r="M1193" s="458">
        <f ca="1">IF(COUNTIF($D$64:$D1193,$D1193)&gt;=20,AVERAGE(OFFSET($H1193,0,0,-20,1)),"")</f>
        <v>110.75204261458357</v>
      </c>
      <c r="N1193" s="458">
        <f ca="1">IF(COUNTIF($D$64:$D1193,$D1193)&gt;=50,AVERAGE(OFFSET($H1193,0,0,-50,1)),"")</f>
        <v>88.997885956492482</v>
      </c>
      <c r="O1193" s="458">
        <f t="shared" si="88"/>
        <v>116.25792066143543</v>
      </c>
      <c r="P1193" s="458">
        <f t="shared" si="89"/>
        <v>106.67646129375446</v>
      </c>
      <c r="Q1193" s="458">
        <f t="shared" si="90"/>
        <v>9.5814593676809778</v>
      </c>
      <c r="R1193" s="453">
        <f t="shared" si="91"/>
        <v>9.5512787974885303</v>
      </c>
      <c r="S1193" s="453">
        <f>IF(COUNTIF($D$64:$D1193,$D1193)&gt;=14,100-100/(1+(AVERAGEIFS($K$64:$K1193,$D$64:$D1193,$D1193,$K$64:$K1193,"&gt;0")*COUNTIFS($D$64:$D1193,$D1193,$K$64:$K1193,"&gt;0"))/(-AVERAGEIFS($K$64:$K1193,$D$64:$D1193,$D1193,$K$64:$K1193,"&lt;0")*COUNTIFS($D$64:$D1193,$D1193,$K$64:$K1193,"&lt;0"))),"")</f>
        <v>79.750293047881115</v>
      </c>
      <c r="T1193" s="453">
        <f ca="1">IF($D1193=$D1192,MIN(0,$H1193/MAX(OFFSET($H1193,0,0,-(COUNTIF($D$64:$D1193,$D1193)),1))-1),0)</f>
        <v>-5.6328271302634736E-3</v>
      </c>
      <c r="U1193" s="453">
        <f ca="1">IF(COUNTIF($D$64:$D1193,$D1193)&gt;=30,STDEV(OFFSET($K1193,0,0,-30,1))*SQRT(365),"")</f>
        <v>0.45156124508153678</v>
      </c>
      <c r="V1193" s="453" t="str">
        <f ca="1">IF(COUNTIF($D$64:$D1193,$D1193)&lt;20,"Neutral",IF($H1193&gt;$M1193*1.05,"Bullish",IF($H1193&lt;$M1193*0.95,"Bearish","Neutral")))</f>
        <v>Bullish</v>
      </c>
      <c r="AB1193" s="433"/>
      <c r="AC1193" s="433"/>
      <c r="AD1193" s="433"/>
      <c r="AE1193" s="433"/>
      <c r="AF1193" s="433"/>
      <c r="AG1193" s="433"/>
      <c r="AH1193" s="433"/>
      <c r="AI1193" s="433"/>
      <c r="AJ1193" s="433"/>
      <c r="AK1193" s="433"/>
      <c r="AL1193" s="433"/>
      <c r="AM1193" s="433"/>
      <c r="AN1193" s="433"/>
      <c r="AO1193" s="433"/>
      <c r="AP1193" s="433"/>
      <c r="AQ1193" s="433"/>
      <c r="AR1193" s="433"/>
      <c r="AS1193" s="433"/>
      <c r="AT1193" s="433"/>
    </row>
    <row r="1194" spans="2:46" ht="20.149999999999999" customHeight="1">
      <c r="B1194" s="437">
        <v>46093</v>
      </c>
      <c r="C1194" s="419" t="s">
        <v>124</v>
      </c>
      <c r="D1194" s="419" t="s">
        <v>125</v>
      </c>
      <c r="E1194" s="457">
        <v>123.56304762414122</v>
      </c>
      <c r="F1194" s="457">
        <v>133.00462602485075</v>
      </c>
      <c r="G1194" s="457">
        <v>119.66730759417391</v>
      </c>
      <c r="H1194" s="457">
        <v>129.82201084282497</v>
      </c>
      <c r="I1194" s="457">
        <v>726796921.77883387</v>
      </c>
      <c r="J1194" s="462">
        <v>75623679539.343155</v>
      </c>
      <c r="K1194" s="474">
        <f t="shared" si="87"/>
        <v>5.620812741217196E-2</v>
      </c>
      <c r="L1194" s="458">
        <f ca="1">IF(COUNTIF($D$64:$D1194,$D1194)&gt;=7,AVERAGE(OFFSET($H1194,0,0,-7,1)),"")</f>
        <v>120.99999413902889</v>
      </c>
      <c r="M1194" s="458">
        <f ca="1">IF(COUNTIF($D$64:$D1194,$D1194)&gt;=20,AVERAGE(OFFSET($H1194,0,0,-20,1)),"")</f>
        <v>112.63146767467359</v>
      </c>
      <c r="N1194" s="458">
        <f ca="1">IF(COUNTIF($D$64:$D1194,$D1194)&gt;=50,AVERAGE(OFFSET($H1194,0,0,-50,1)),"")</f>
        <v>90.359378000034951</v>
      </c>
      <c r="O1194" s="458">
        <f t="shared" si="88"/>
        <v>118.34470376626459</v>
      </c>
      <c r="P1194" s="458">
        <f t="shared" si="89"/>
        <v>108.39094644553745</v>
      </c>
      <c r="Q1194" s="458">
        <f t="shared" si="90"/>
        <v>9.953757320727135</v>
      </c>
      <c r="R1194" s="453">
        <f t="shared" si="91"/>
        <v>9.6317745021362509</v>
      </c>
      <c r="S1194" s="453">
        <f>IF(COUNTIF($D$64:$D1194,$D1194)&gt;=14,100-100/(1+(AVERAGEIFS($K$64:$K1194,$D$64:$D1194,$D1194,$K$64:$K1194,"&gt;0")*COUNTIFS($D$64:$D1194,$D1194,$K$64:$K1194,"&gt;0"))/(-AVERAGEIFS($K$64:$K1194,$D$64:$D1194,$D1194,$K$64:$K1194,"&lt;0")*COUNTIFS($D$64:$D1194,$D1194,$K$64:$K1194,"&lt;0"))),"")</f>
        <v>80.662956420816641</v>
      </c>
      <c r="T1194" s="453">
        <f ca="1">IF($D1194=$D1193,MIN(0,$H1194/MAX(OFFSET($H1194,0,0,-(COUNTIF($D$64:$D1194,$D1194)),1))-1),0)</f>
        <v>0</v>
      </c>
      <c r="U1194" s="453">
        <f ca="1">IF(COUNTIF($D$64:$D1194,$D1194)&gt;=30,STDEV(OFFSET($K1194,0,0,-30,1))*SQRT(365),"")</f>
        <v>0.47296233446386038</v>
      </c>
      <c r="V1194" s="453" t="str">
        <f ca="1">IF(COUNTIF($D$64:$D1194,$D1194)&lt;20,"Neutral",IF($H1194&gt;$M1194*1.05,"Bullish",IF($H1194&lt;$M1194*0.95,"Bearish","Neutral")))</f>
        <v>Bullish</v>
      </c>
      <c r="AB1194" s="433"/>
      <c r="AC1194" s="433"/>
      <c r="AD1194" s="433"/>
      <c r="AE1194" s="433"/>
      <c r="AF1194" s="433"/>
      <c r="AG1194" s="433"/>
      <c r="AH1194" s="433"/>
      <c r="AI1194" s="433"/>
      <c r="AJ1194" s="433"/>
      <c r="AK1194" s="433"/>
      <c r="AL1194" s="433"/>
      <c r="AM1194" s="433"/>
      <c r="AN1194" s="433"/>
      <c r="AO1194" s="433"/>
      <c r="AP1194" s="433"/>
      <c r="AQ1194" s="433"/>
      <c r="AR1194" s="433"/>
      <c r="AS1194" s="433"/>
      <c r="AT1194" s="433"/>
    </row>
    <row r="1195" spans="2:46" ht="20.149999999999999" customHeight="1">
      <c r="B1195" s="437">
        <v>46094</v>
      </c>
      <c r="C1195" s="419" t="s">
        <v>124</v>
      </c>
      <c r="D1195" s="419" t="s">
        <v>125</v>
      </c>
      <c r="E1195" s="457">
        <v>130.56812655415362</v>
      </c>
      <c r="F1195" s="457">
        <v>137.73710906102113</v>
      </c>
      <c r="G1195" s="457">
        <v>124.72729138598262</v>
      </c>
      <c r="H1195" s="457">
        <v>132.54667728831575</v>
      </c>
      <c r="I1195" s="457">
        <v>1102202365.885886</v>
      </c>
      <c r="J1195" s="462">
        <v>77210847237.54541</v>
      </c>
      <c r="K1195" s="474">
        <f t="shared" si="87"/>
        <v>2.0987707922576648E-2</v>
      </c>
      <c r="L1195" s="458">
        <f ca="1">IF(COUNTIF($D$64:$D1195,$D1195)&gt;=7,AVERAGE(OFFSET($H1195,0,0,-7,1)),"")</f>
        <v>123.12299670897268</v>
      </c>
      <c r="M1195" s="458">
        <f ca="1">IF(COUNTIF($D$64:$D1195,$D1195)&gt;=20,AVERAGE(OFFSET($H1195,0,0,-20,1)),"")</f>
        <v>114.4857451893763</v>
      </c>
      <c r="N1195" s="458">
        <f ca="1">IF(COUNTIF($D$64:$D1195,$D1195)&gt;=50,AVERAGE(OFFSET($H1195,0,0,-50,1)),"")</f>
        <v>91.779304731270003</v>
      </c>
      <c r="O1195" s="458">
        <f t="shared" si="88"/>
        <v>120.52962276965707</v>
      </c>
      <c r="P1195" s="458">
        <f t="shared" si="89"/>
        <v>110.18025984129881</v>
      </c>
      <c r="Q1195" s="458">
        <f t="shared" si="90"/>
        <v>10.349362928358261</v>
      </c>
      <c r="R1195" s="453">
        <f t="shared" si="91"/>
        <v>9.7752921873806535</v>
      </c>
      <c r="S1195" s="453">
        <f>IF(COUNTIF($D$64:$D1195,$D1195)&gt;=14,100-100/(1+(AVERAGEIFS($K$64:$K1195,$D$64:$D1195,$D1195,$K$64:$K1195,"&gt;0")*COUNTIFS($D$64:$D1195,$D1195,$K$64:$K1195,"&gt;0"))/(-AVERAGEIFS($K$64:$K1195,$D$64:$D1195,$D1195,$K$64:$K1195,"&lt;0")*COUNTIFS($D$64:$D1195,$D1195,$K$64:$K1195,"&lt;0"))),"")</f>
        <v>80.982993232334067</v>
      </c>
      <c r="T1195" s="453">
        <f ca="1">IF($D1195=$D1194,MIN(0,$H1195/MAX(OFFSET($H1195,0,0,-(COUNTIF($D$64:$D1195,$D1195)),1))-1),0)</f>
        <v>0</v>
      </c>
      <c r="U1195" s="453">
        <f ca="1">IF(COUNTIF($D$64:$D1195,$D1195)&gt;=30,STDEV(OFFSET($K1195,0,0,-30,1))*SQRT(365),"")</f>
        <v>0.47236290333470793</v>
      </c>
      <c r="V1195" s="453" t="str">
        <f ca="1">IF(COUNTIF($D$64:$D1195,$D1195)&lt;20,"Neutral",IF($H1195&gt;$M1195*1.05,"Bullish",IF($H1195&lt;$M1195*0.95,"Bearish","Neutral")))</f>
        <v>Bullish</v>
      </c>
      <c r="AB1195" s="433"/>
      <c r="AC1195" s="433"/>
      <c r="AD1195" s="433"/>
      <c r="AE1195" s="433"/>
      <c r="AF1195" s="433"/>
      <c r="AG1195" s="433"/>
      <c r="AH1195" s="433"/>
      <c r="AI1195" s="433"/>
      <c r="AJ1195" s="433"/>
      <c r="AK1195" s="433"/>
      <c r="AL1195" s="433"/>
      <c r="AM1195" s="433"/>
      <c r="AN1195" s="433"/>
      <c r="AO1195" s="433"/>
      <c r="AP1195" s="433"/>
      <c r="AQ1195" s="433"/>
      <c r="AR1195" s="433"/>
      <c r="AS1195" s="433"/>
      <c r="AT1195" s="433"/>
    </row>
    <row r="1196" spans="2:46" ht="20.149999999999999" customHeight="1">
      <c r="B1196" s="437">
        <v>46095</v>
      </c>
      <c r="C1196" s="419" t="s">
        <v>124</v>
      </c>
      <c r="D1196" s="419" t="s">
        <v>125</v>
      </c>
      <c r="E1196" s="457">
        <v>131.65590010377531</v>
      </c>
      <c r="F1196" s="457">
        <v>138.43484538057521</v>
      </c>
      <c r="G1196" s="457">
        <v>126.4517987914011</v>
      </c>
      <c r="H1196" s="457">
        <v>134.00133026404009</v>
      </c>
      <c r="I1196" s="457">
        <v>1878076645.0405354</v>
      </c>
      <c r="J1196" s="462">
        <v>78058209019.749771</v>
      </c>
      <c r="K1196" s="474">
        <f t="shared" si="87"/>
        <v>1.0974646860141046E-2</v>
      </c>
      <c r="L1196" s="458">
        <f ca="1">IF(COUNTIF($D$64:$D1196,$D1196)&gt;=7,AVERAGE(OFFSET($H1196,0,0,-7,1)),"")</f>
        <v>125.79596662645611</v>
      </c>
      <c r="M1196" s="458">
        <f ca="1">IF(COUNTIF($D$64:$D1196,$D1196)&gt;=20,AVERAGE(OFFSET($H1196,0,0,-20,1)),"")</f>
        <v>116.24700477257264</v>
      </c>
      <c r="N1196" s="458">
        <f ca="1">IF(COUNTIF($D$64:$D1196,$D1196)&gt;=50,AVERAGE(OFFSET($H1196,0,0,-50,1)),"")</f>
        <v>93.239553481300788</v>
      </c>
      <c r="O1196" s="458">
        <f t="shared" si="88"/>
        <v>122.60219315340831</v>
      </c>
      <c r="P1196" s="458">
        <f t="shared" si="89"/>
        <v>111.94478357631668</v>
      </c>
      <c r="Q1196" s="458">
        <f t="shared" si="90"/>
        <v>10.657409577091627</v>
      </c>
      <c r="R1196" s="453">
        <f t="shared" si="91"/>
        <v>9.9517156653228476</v>
      </c>
      <c r="S1196" s="453">
        <f>IF(COUNTIF($D$64:$D1196,$D1196)&gt;=14,100-100/(1+(AVERAGEIFS($K$64:$K1196,$D$64:$D1196,$D1196,$K$64:$K1196,"&gt;0")*COUNTIFS($D$64:$D1196,$D1196,$K$64:$K1196,"&gt;0"))/(-AVERAGEIFS($K$64:$K1196,$D$64:$D1196,$D1196,$K$64:$K1196,"&lt;0")*COUNTIFS($D$64:$D1196,$D1196,$K$64:$K1196,"&lt;0"))),"")</f>
        <v>81.146161306947903</v>
      </c>
      <c r="T1196" s="453">
        <f ca="1">IF($D1196=$D1195,MIN(0,$H1196/MAX(OFFSET($H1196,0,0,-(COUNTIF($D$64:$D1196,$D1196)),1))-1),0)</f>
        <v>0</v>
      </c>
      <c r="U1196" s="453">
        <f ca="1">IF(COUNTIF($D$64:$D1196,$D1196)&gt;=30,STDEV(OFFSET($K1196,0,0,-30,1))*SQRT(365),"")</f>
        <v>0.46483252595580687</v>
      </c>
      <c r="V1196" s="453" t="str">
        <f ca="1">IF(COUNTIF($D$64:$D1196,$D1196)&lt;20,"Neutral",IF($H1196&gt;$M1196*1.05,"Bullish",IF($H1196&lt;$M1196*0.95,"Bearish","Neutral")))</f>
        <v>Bullish</v>
      </c>
      <c r="AB1196" s="433"/>
      <c r="AC1196" s="433"/>
      <c r="AD1196" s="433"/>
      <c r="AE1196" s="433"/>
      <c r="AF1196" s="433"/>
      <c r="AG1196" s="433"/>
      <c r="AH1196" s="433"/>
      <c r="AI1196" s="433"/>
      <c r="AJ1196" s="433"/>
      <c r="AK1196" s="433"/>
      <c r="AL1196" s="433"/>
      <c r="AM1196" s="433"/>
      <c r="AN1196" s="433"/>
      <c r="AO1196" s="433"/>
      <c r="AP1196" s="433"/>
      <c r="AQ1196" s="433"/>
      <c r="AR1196" s="433"/>
      <c r="AS1196" s="433"/>
      <c r="AT1196" s="433"/>
    </row>
    <row r="1197" spans="2:46" ht="20.149999999999999" customHeight="1">
      <c r="B1197" s="437">
        <v>46096</v>
      </c>
      <c r="C1197" s="419" t="s">
        <v>124</v>
      </c>
      <c r="D1197" s="419" t="s">
        <v>125</v>
      </c>
      <c r="E1197" s="457">
        <v>133.49651355256307</v>
      </c>
      <c r="F1197" s="457">
        <v>138.42753870197936</v>
      </c>
      <c r="G1197" s="457">
        <v>127.26782834419556</v>
      </c>
      <c r="H1197" s="457">
        <v>132.34878589091537</v>
      </c>
      <c r="I1197" s="457">
        <v>1822963136.0834205</v>
      </c>
      <c r="J1197" s="462">
        <v>77095571903.852432</v>
      </c>
      <c r="K1197" s="474">
        <f t="shared" si="87"/>
        <v>-1.2332298267998532E-2</v>
      </c>
      <c r="L1197" s="458">
        <f ca="1">IF(COUNTIF($D$64:$D1197,$D1197)&gt;=7,AVERAGE(OFFSET($H1197,0,0,-7,1)),"")</f>
        <v>128.14444684175584</v>
      </c>
      <c r="M1197" s="458">
        <f ca="1">IF(COUNTIF($D$64:$D1197,$D1197)&gt;=20,AVERAGE(OFFSET($H1197,0,0,-20,1)),"")</f>
        <v>117.75702216885824</v>
      </c>
      <c r="N1197" s="458">
        <f ca="1">IF(COUNTIF($D$64:$D1197,$D1197)&gt;=50,AVERAGE(OFFSET($H1197,0,0,-50,1)),"")</f>
        <v>94.67648195086673</v>
      </c>
      <c r="O1197" s="458">
        <f t="shared" si="88"/>
        <v>124.10166895917862</v>
      </c>
      <c r="P1197" s="458">
        <f t="shared" si="89"/>
        <v>113.45619115517584</v>
      </c>
      <c r="Q1197" s="458">
        <f t="shared" si="90"/>
        <v>10.64547780400278</v>
      </c>
      <c r="R1197" s="453">
        <f t="shared" si="91"/>
        <v>10.090468093058835</v>
      </c>
      <c r="S1197" s="453">
        <f>IF(COUNTIF($D$64:$D1197,$D1197)&gt;=14,100-100/(1+(AVERAGEIFS($K$64:$K1197,$D$64:$D1197,$D1197,$K$64:$K1197,"&gt;0")*COUNTIFS($D$64:$D1197,$D1197,$K$64:$K1197,"&gt;0"))/(-AVERAGEIFS($K$64:$K1197,$D$64:$D1197,$D1197,$K$64:$K1197,"&lt;0")*COUNTIFS($D$64:$D1197,$D1197,$K$64:$K1197,"&lt;0"))),"")</f>
        <v>80.371258450351675</v>
      </c>
      <c r="T1197" s="453">
        <f ca="1">IF($D1197=$D1196,MIN(0,$H1197/MAX(OFFSET($H1197,0,0,-(COUNTIF($D$64:$D1197,$D1197)),1))-1),0)</f>
        <v>-1.2332298267998532E-2</v>
      </c>
      <c r="U1197" s="453">
        <f ca="1">IF(COUNTIF($D$64:$D1197,$D1197)&gt;=30,STDEV(OFFSET($K1197,0,0,-30,1))*SQRT(365),"")</f>
        <v>0.4595469738637078</v>
      </c>
      <c r="V1197" s="453" t="str">
        <f ca="1">IF(COUNTIF($D$64:$D1197,$D1197)&lt;20,"Neutral",IF($H1197&gt;$M1197*1.05,"Bullish",IF($H1197&lt;$M1197*0.95,"Bearish","Neutral")))</f>
        <v>Bullish</v>
      </c>
      <c r="AB1197" s="433"/>
      <c r="AC1197" s="433"/>
      <c r="AD1197" s="433"/>
      <c r="AE1197" s="433"/>
      <c r="AF1197" s="433"/>
      <c r="AG1197" s="433"/>
      <c r="AH1197" s="433"/>
      <c r="AI1197" s="433"/>
      <c r="AJ1197" s="433"/>
      <c r="AK1197" s="433"/>
      <c r="AL1197" s="433"/>
      <c r="AM1197" s="433"/>
      <c r="AN1197" s="433"/>
      <c r="AO1197" s="433"/>
      <c r="AP1197" s="433"/>
      <c r="AQ1197" s="433"/>
      <c r="AR1197" s="433"/>
      <c r="AS1197" s="433"/>
      <c r="AT1197" s="433"/>
    </row>
    <row r="1198" spans="2:46" ht="20.149999999999999" customHeight="1">
      <c r="B1198" s="437">
        <v>46097</v>
      </c>
      <c r="C1198" s="419" t="s">
        <v>124</v>
      </c>
      <c r="D1198" s="419" t="s">
        <v>125</v>
      </c>
      <c r="E1198" s="457">
        <v>133.98441827074592</v>
      </c>
      <c r="F1198" s="457">
        <v>138.82434578141164</v>
      </c>
      <c r="G1198" s="457">
        <v>130.7311435414525</v>
      </c>
      <c r="H1198" s="457">
        <v>135.31241613732587</v>
      </c>
      <c r="I1198" s="457">
        <v>574928466.80308998</v>
      </c>
      <c r="J1198" s="462">
        <v>78821940356.879974</v>
      </c>
      <c r="K1198" s="474">
        <f t="shared" si="87"/>
        <v>2.2392575998794406E-2</v>
      </c>
      <c r="L1198" s="458">
        <f ca="1">IF(COUNTIF($D$64:$D1198,$D1198)&gt;=7,AVERAGE(OFFSET($H1198,0,0,-7,1)),"")</f>
        <v>130.0791517395887</v>
      </c>
      <c r="M1198" s="458">
        <f ca="1">IF(COUNTIF($D$64:$D1198,$D1198)&gt;=20,AVERAGE(OFFSET($H1198,0,0,-20,1)),"")</f>
        <v>119.26803344983304</v>
      </c>
      <c r="N1198" s="458">
        <f ca="1">IF(COUNTIF($D$64:$D1198,$D1198)&gt;=50,AVERAGE(OFFSET($H1198,0,0,-50,1)),"")</f>
        <v>96.146918811805449</v>
      </c>
      <c r="O1198" s="458">
        <f t="shared" si="88"/>
        <v>125.8263992942782</v>
      </c>
      <c r="P1198" s="458">
        <f t="shared" si="89"/>
        <v>115.07517078348326</v>
      </c>
      <c r="Q1198" s="458">
        <f t="shared" si="90"/>
        <v>10.751228510794945</v>
      </c>
      <c r="R1198" s="453">
        <f t="shared" si="91"/>
        <v>10.222620176606057</v>
      </c>
      <c r="S1198" s="453">
        <f>IF(COUNTIF($D$64:$D1198,$D1198)&gt;=14,100-100/(1+(AVERAGEIFS($K$64:$K1198,$D$64:$D1198,$D1198,$K$64:$K1198,"&gt;0")*COUNTIFS($D$64:$D1198,$D1198,$K$64:$K1198,"&gt;0"))/(-AVERAGEIFS($K$64:$K1198,$D$64:$D1198,$D1198,$K$64:$K1198,"&lt;0")*COUNTIFS($D$64:$D1198,$D1198,$K$64:$K1198,"&lt;0"))),"")</f>
        <v>80.705812138228168</v>
      </c>
      <c r="T1198" s="453">
        <f ca="1">IF($D1198=$D1197,MIN(0,$H1198/MAX(OFFSET($H1198,0,0,-(COUNTIF($D$64:$D1198,$D1198)),1))-1),0)</f>
        <v>0</v>
      </c>
      <c r="U1198" s="453">
        <f ca="1">IF(COUNTIF($D$64:$D1198,$D1198)&gt;=30,STDEV(OFFSET($K1198,0,0,-30,1))*SQRT(365),"")</f>
        <v>0.45360219589550271</v>
      </c>
      <c r="V1198" s="453" t="str">
        <f ca="1">IF(COUNTIF($D$64:$D1198,$D1198)&lt;20,"Neutral",IF($H1198&gt;$M1198*1.05,"Bullish",IF($H1198&lt;$M1198*0.95,"Bearish","Neutral")))</f>
        <v>Bullish</v>
      </c>
      <c r="AB1198" s="433"/>
      <c r="AC1198" s="433"/>
      <c r="AD1198" s="433"/>
      <c r="AE1198" s="433"/>
      <c r="AF1198" s="433"/>
      <c r="AG1198" s="433"/>
      <c r="AH1198" s="433"/>
      <c r="AI1198" s="433"/>
      <c r="AJ1198" s="433"/>
      <c r="AK1198" s="433"/>
      <c r="AL1198" s="433"/>
      <c r="AM1198" s="433"/>
      <c r="AN1198" s="433"/>
      <c r="AO1198" s="433"/>
      <c r="AP1198" s="433"/>
      <c r="AQ1198" s="433"/>
      <c r="AR1198" s="433"/>
      <c r="AS1198" s="433"/>
      <c r="AT1198" s="433"/>
    </row>
    <row r="1199" spans="2:46" ht="20.149999999999999" customHeight="1">
      <c r="B1199" s="437">
        <v>46098</v>
      </c>
      <c r="C1199" s="419" t="s">
        <v>124</v>
      </c>
      <c r="D1199" s="419" t="s">
        <v>125</v>
      </c>
      <c r="E1199" s="457">
        <v>135.84415246208852</v>
      </c>
      <c r="F1199" s="457">
        <v>139.52055425168476</v>
      </c>
      <c r="G1199" s="457">
        <v>131.14611392830989</v>
      </c>
      <c r="H1199" s="457">
        <v>136.48806520604842</v>
      </c>
      <c r="I1199" s="457">
        <v>1280641553.5646009</v>
      </c>
      <c r="J1199" s="462">
        <v>79506777295.135696</v>
      </c>
      <c r="K1199" s="474">
        <f t="shared" si="87"/>
        <v>8.6884049689084364E-3</v>
      </c>
      <c r="L1199" s="458">
        <f ca="1">IF(COUNTIF($D$64:$D1199,$D1199)&gt;=7,AVERAGE(OFFSET($H1199,0,0,-7,1)),"")</f>
        <v>131.91893869636988</v>
      </c>
      <c r="M1199" s="458">
        <f ca="1">IF(COUNTIF($D$64:$D1199,$D1199)&gt;=20,AVERAGE(OFFSET($H1199,0,0,-20,1)),"")</f>
        <v>120.83194523955603</v>
      </c>
      <c r="N1199" s="458">
        <f ca="1">IF(COUNTIF($D$64:$D1199,$D1199)&gt;=50,AVERAGE(OFFSET($H1199,0,0,-50,1)),"")</f>
        <v>97.634625347039105</v>
      </c>
      <c r="O1199" s="458">
        <f t="shared" si="88"/>
        <v>127.4666555883967</v>
      </c>
      <c r="P1199" s="458">
        <f t="shared" si="89"/>
        <v>116.66131111108068</v>
      </c>
      <c r="Q1199" s="458">
        <f t="shared" si="90"/>
        <v>10.805344477316027</v>
      </c>
      <c r="R1199" s="453">
        <f t="shared" si="91"/>
        <v>10.339165036748051</v>
      </c>
      <c r="S1199" s="453">
        <f>IF(COUNTIF($D$64:$D1199,$D1199)&gt;=14,100-100/(1+(AVERAGEIFS($K$64:$K1199,$D$64:$D1199,$D1199,$K$64:$K1199,"&gt;0")*COUNTIFS($D$64:$D1199,$D1199,$K$64:$K1199,"&gt;0"))/(-AVERAGEIFS($K$64:$K1199,$D$64:$D1199,$D1199,$K$64:$K1199,"&lt;0")*COUNTIFS($D$64:$D1199,$D1199,$K$64:$K1199,"&lt;0"))),"")</f>
        <v>80.832569519995829</v>
      </c>
      <c r="T1199" s="453">
        <f ca="1">IF($D1199=$D1198,MIN(0,$H1199/MAX(OFFSET($H1199,0,0,-(COUNTIF($D$64:$D1199,$D1199)),1))-1),0)</f>
        <v>0</v>
      </c>
      <c r="U1199" s="453">
        <f ca="1">IF(COUNTIF($D$64:$D1199,$D1199)&gt;=30,STDEV(OFFSET($K1199,0,0,-30,1))*SQRT(365),"")</f>
        <v>0.45267624672971063</v>
      </c>
      <c r="V1199" s="453" t="str">
        <f ca="1">IF(COUNTIF($D$64:$D1199,$D1199)&lt;20,"Neutral",IF($H1199&gt;$M1199*1.05,"Bullish",IF($H1199&lt;$M1199*0.95,"Bearish","Neutral")))</f>
        <v>Bullish</v>
      </c>
      <c r="AB1199" s="433"/>
      <c r="AC1199" s="433"/>
      <c r="AD1199" s="433"/>
      <c r="AE1199" s="433"/>
      <c r="AF1199" s="433"/>
      <c r="AG1199" s="433"/>
      <c r="AH1199" s="433"/>
      <c r="AI1199" s="433"/>
      <c r="AJ1199" s="433"/>
      <c r="AK1199" s="433"/>
      <c r="AL1199" s="433"/>
      <c r="AM1199" s="433"/>
      <c r="AN1199" s="433"/>
      <c r="AO1199" s="433"/>
      <c r="AP1199" s="433"/>
      <c r="AQ1199" s="433"/>
      <c r="AR1199" s="433"/>
      <c r="AS1199" s="433"/>
      <c r="AT1199" s="433"/>
    </row>
    <row r="1200" spans="2:46" ht="20.149999999999999" customHeight="1">
      <c r="B1200" s="437">
        <v>46099</v>
      </c>
      <c r="C1200" s="419" t="s">
        <v>124</v>
      </c>
      <c r="D1200" s="419" t="s">
        <v>125</v>
      </c>
      <c r="E1200" s="457">
        <v>136.04552496682166</v>
      </c>
      <c r="F1200" s="457">
        <v>139.70167247818537</v>
      </c>
      <c r="G1200" s="457">
        <v>129.83975961179993</v>
      </c>
      <c r="H1200" s="457">
        <v>130.37460084233979</v>
      </c>
      <c r="I1200" s="457">
        <v>1820326859.1654794</v>
      </c>
      <c r="J1200" s="462">
        <v>75945573251.885834</v>
      </c>
      <c r="K1200" s="474">
        <f t="shared" si="87"/>
        <v>-4.4791201007058579E-2</v>
      </c>
      <c r="L1200" s="458">
        <f ca="1">IF(COUNTIF($D$64:$D1200,$D1200)&gt;=7,AVERAGE(OFFSET($H1200,0,0,-7,1)),"")</f>
        <v>132.98484092454433</v>
      </c>
      <c r="M1200" s="458">
        <f ca="1">IF(COUNTIF($D$64:$D1200,$D1200)&gt;=20,AVERAGE(OFFSET($H1200,0,0,-20,1)),"")</f>
        <v>121.96433586599726</v>
      </c>
      <c r="N1200" s="458">
        <f ca="1">IF(COUNTIF($D$64:$D1200,$D1200)&gt;=50,AVERAGE(OFFSET($H1200,0,0,-50,1)),"")</f>
        <v>98.934263608675735</v>
      </c>
      <c r="O1200" s="458">
        <f t="shared" si="88"/>
        <v>127.91403178131102</v>
      </c>
      <c r="P1200" s="458">
        <f t="shared" si="89"/>
        <v>117.67711035043321</v>
      </c>
      <c r="Q1200" s="458">
        <f t="shared" si="90"/>
        <v>10.236921430877814</v>
      </c>
      <c r="R1200" s="453">
        <f t="shared" si="91"/>
        <v>10.318716315574004</v>
      </c>
      <c r="S1200" s="453">
        <f>IF(COUNTIF($D$64:$D1200,$D1200)&gt;=14,100-100/(1+(AVERAGEIFS($K$64:$K1200,$D$64:$D1200,$D1200,$K$64:$K1200,"&gt;0")*COUNTIFS($D$64:$D1200,$D1200,$K$64:$K1200,"&gt;0"))/(-AVERAGEIFS($K$64:$K1200,$D$64:$D1200,$D1200,$K$64:$K1200,"&lt;0")*COUNTIFS($D$64:$D1200,$D1200,$K$64:$K1200,"&lt;0"))),"")</f>
        <v>78.184554905768152</v>
      </c>
      <c r="T1200" s="453">
        <f ca="1">IF($D1200=$D1199,MIN(0,$H1200/MAX(OFFSET($H1200,0,0,-(COUNTIF($D$64:$D1200,$D1200)),1))-1),0)</f>
        <v>-4.4791201007058579E-2</v>
      </c>
      <c r="U1200" s="453">
        <f ca="1">IF(COUNTIF($D$64:$D1200,$D1200)&gt;=30,STDEV(OFFSET($K1200,0,0,-30,1))*SQRT(365),"")</f>
        <v>0.49565069490589403</v>
      </c>
      <c r="V1200" s="453" t="str">
        <f ca="1">IF(COUNTIF($D$64:$D1200,$D1200)&lt;20,"Neutral",IF($H1200&gt;$M1200*1.05,"Bullish",IF($H1200&lt;$M1200*0.95,"Bearish","Neutral")))</f>
        <v>Bullish</v>
      </c>
      <c r="AB1200" s="433"/>
      <c r="AC1200" s="433"/>
      <c r="AD1200" s="433"/>
      <c r="AE1200" s="433"/>
      <c r="AF1200" s="433"/>
      <c r="AG1200" s="433"/>
      <c r="AH1200" s="433"/>
      <c r="AI1200" s="433"/>
      <c r="AJ1200" s="433"/>
      <c r="AK1200" s="433"/>
      <c r="AL1200" s="433"/>
      <c r="AM1200" s="433"/>
      <c r="AN1200" s="433"/>
      <c r="AO1200" s="433"/>
      <c r="AP1200" s="433"/>
      <c r="AQ1200" s="433"/>
      <c r="AR1200" s="433"/>
      <c r="AS1200" s="433"/>
      <c r="AT1200" s="433"/>
    </row>
    <row r="1201" spans="2:46" ht="20.149999999999999" customHeight="1">
      <c r="B1201" s="437">
        <v>46100</v>
      </c>
      <c r="C1201" s="419" t="s">
        <v>124</v>
      </c>
      <c r="D1201" s="419" t="s">
        <v>125</v>
      </c>
      <c r="E1201" s="457">
        <v>130.29142476802755</v>
      </c>
      <c r="F1201" s="457">
        <v>137.93420315355613</v>
      </c>
      <c r="G1201" s="457">
        <v>126.51749909551816</v>
      </c>
      <c r="H1201" s="457">
        <v>132.90106350085921</v>
      </c>
      <c r="I1201" s="457">
        <v>732232664.71862936</v>
      </c>
      <c r="J1201" s="462">
        <v>77417283643.795471</v>
      </c>
      <c r="K1201" s="474">
        <f t="shared" si="87"/>
        <v>1.9378488157939966E-2</v>
      </c>
      <c r="L1201" s="458">
        <f ca="1">IF(COUNTIF($D$64:$D1201,$D1201)&gt;=7,AVERAGE(OFFSET($H1201,0,0,-7,1)),"")</f>
        <v>133.42470558997778</v>
      </c>
      <c r="M1201" s="458">
        <f ca="1">IF(COUNTIF($D$64:$D1201,$D1201)&gt;=20,AVERAGE(OFFSET($H1201,0,0,-20,1)),"")</f>
        <v>123.15462474709366</v>
      </c>
      <c r="N1201" s="458">
        <f ca="1">IF(COUNTIF($D$64:$D1201,$D1201)&gt;=50,AVERAGE(OFFSET($H1201,0,0,-50,1)),"")</f>
        <v>100.2613005783832</v>
      </c>
      <c r="O1201" s="458">
        <f t="shared" si="88"/>
        <v>128.68126743047227</v>
      </c>
      <c r="P1201" s="458">
        <f t="shared" si="89"/>
        <v>118.8048105837981</v>
      </c>
      <c r="Q1201" s="458">
        <f t="shared" si="90"/>
        <v>9.8764568466741736</v>
      </c>
      <c r="R1201" s="453">
        <f t="shared" si="91"/>
        <v>10.230264421794038</v>
      </c>
      <c r="S1201" s="453">
        <f>IF(COUNTIF($D$64:$D1201,$D1201)&gt;=14,100-100/(1+(AVERAGEIFS($K$64:$K1201,$D$64:$D1201,$D1201,$K$64:$K1201,"&gt;0")*COUNTIFS($D$64:$D1201,$D1201,$K$64:$K1201,"&gt;0"))/(-AVERAGEIFS($K$64:$K1201,$D$64:$D1201,$D1201,$K$64:$K1201,"&lt;0")*COUNTIFS($D$64:$D1201,$D1201,$K$64:$K1201,"&lt;0"))),"")</f>
        <v>78.489423873283272</v>
      </c>
      <c r="T1201" s="453">
        <f ca="1">IF($D1201=$D1200,MIN(0,$H1201/MAX(OFFSET($H1201,0,0,-(COUNTIF($D$64:$D1201,$D1201)),1))-1),0)</f>
        <v>-2.6280698607413888E-2</v>
      </c>
      <c r="U1201" s="453">
        <f ca="1">IF(COUNTIF($D$64:$D1201,$D1201)&gt;=30,STDEV(OFFSET($K1201,0,0,-30,1))*SQRT(365),"")</f>
        <v>0.49552058261968873</v>
      </c>
      <c r="V1201" s="453" t="str">
        <f ca="1">IF(COUNTIF($D$64:$D1201,$D1201)&lt;20,"Neutral",IF($H1201&gt;$M1201*1.05,"Bullish",IF($H1201&lt;$M1201*0.95,"Bearish","Neutral")))</f>
        <v>Bullish</v>
      </c>
      <c r="AB1201" s="433"/>
      <c r="AC1201" s="433"/>
      <c r="AD1201" s="433"/>
      <c r="AE1201" s="433"/>
      <c r="AF1201" s="433"/>
      <c r="AG1201" s="433"/>
      <c r="AH1201" s="433"/>
      <c r="AI1201" s="433"/>
      <c r="AJ1201" s="433"/>
      <c r="AK1201" s="433"/>
      <c r="AL1201" s="433"/>
      <c r="AM1201" s="433"/>
      <c r="AN1201" s="433"/>
      <c r="AO1201" s="433"/>
      <c r="AP1201" s="433"/>
      <c r="AQ1201" s="433"/>
      <c r="AR1201" s="433"/>
      <c r="AS1201" s="433"/>
      <c r="AT1201" s="433"/>
    </row>
    <row r="1202" spans="2:46" ht="20.149999999999999" customHeight="1">
      <c r="B1202" s="437">
        <v>46101</v>
      </c>
      <c r="C1202" s="419" t="s">
        <v>124</v>
      </c>
      <c r="D1202" s="419" t="s">
        <v>125</v>
      </c>
      <c r="E1202" s="457">
        <v>133.42500897709456</v>
      </c>
      <c r="F1202" s="457">
        <v>138.34529313723431</v>
      </c>
      <c r="G1202" s="457">
        <v>128.97044132648153</v>
      </c>
      <c r="H1202" s="457">
        <v>134.52953654452568</v>
      </c>
      <c r="I1202" s="457">
        <v>509115541.76517588</v>
      </c>
      <c r="J1202" s="462">
        <v>78365898773.026443</v>
      </c>
      <c r="K1202" s="474">
        <f t="shared" si="87"/>
        <v>1.2253273230247386E-2</v>
      </c>
      <c r="L1202" s="458">
        <f ca="1">IF(COUNTIF($D$64:$D1202,$D1202)&gt;=7,AVERAGE(OFFSET($H1202,0,0,-7,1)),"")</f>
        <v>133.70797119800775</v>
      </c>
      <c r="M1202" s="458">
        <f ca="1">IF(COUNTIF($D$64:$D1202,$D1202)&gt;=20,AVERAGE(OFFSET($H1202,0,0,-20,1)),"")</f>
        <v>124.70016492978996</v>
      </c>
      <c r="N1202" s="458">
        <f ca="1">IF(COUNTIF($D$64:$D1202,$D1202)&gt;=50,AVERAGE(OFFSET($H1202,0,0,-50,1)),"")</f>
        <v>101.60214108431811</v>
      </c>
      <c r="O1202" s="458">
        <f t="shared" si="88"/>
        <v>129.58100114032663</v>
      </c>
      <c r="P1202" s="458">
        <f t="shared" si="89"/>
        <v>119.96960509940754</v>
      </c>
      <c r="Q1202" s="458">
        <f t="shared" si="90"/>
        <v>9.6113960409190895</v>
      </c>
      <c r="R1202" s="453">
        <f t="shared" si="91"/>
        <v>10.106490745619048</v>
      </c>
      <c r="S1202" s="453">
        <f>IF(COUNTIF($D$64:$D1202,$D1202)&gt;=14,100-100/(1+(AVERAGEIFS($K$64:$K1202,$D$64:$D1202,$D1202,$K$64:$K1202,"&gt;0")*COUNTIFS($D$64:$D1202,$D1202,$K$64:$K1202,"&gt;0"))/(-AVERAGEIFS($K$64:$K1202,$D$64:$D1202,$D1202,$K$64:$K1202,"&lt;0")*COUNTIFS($D$64:$D1202,$D1202,$K$64:$K1202,"&lt;0"))),"")</f>
        <v>78.677837632122902</v>
      </c>
      <c r="T1202" s="453">
        <f ca="1">IF($D1202=$D1201,MIN(0,$H1202/MAX(OFFSET($H1202,0,0,-(COUNTIF($D$64:$D1202,$D1202)),1))-1),0)</f>
        <v>-1.4349449957885008E-2</v>
      </c>
      <c r="U1202" s="453">
        <f ca="1">IF(COUNTIF($D$64:$D1202,$D1202)&gt;=30,STDEV(OFFSET($K1202,0,0,-30,1))*SQRT(365),"")</f>
        <v>0.49274256568062635</v>
      </c>
      <c r="V1202" s="453" t="str">
        <f ca="1">IF(COUNTIF($D$64:$D1202,$D1202)&lt;20,"Neutral",IF($H1202&gt;$M1202*1.05,"Bullish",IF($H1202&lt;$M1202*0.95,"Bearish","Neutral")))</f>
        <v>Bullish</v>
      </c>
      <c r="AB1202" s="433"/>
      <c r="AC1202" s="433"/>
      <c r="AD1202" s="433"/>
      <c r="AE1202" s="433"/>
      <c r="AF1202" s="433"/>
      <c r="AG1202" s="433"/>
      <c r="AH1202" s="433"/>
      <c r="AI1202" s="433"/>
      <c r="AJ1202" s="433"/>
      <c r="AK1202" s="433"/>
      <c r="AL1202" s="433"/>
      <c r="AM1202" s="433"/>
      <c r="AN1202" s="433"/>
      <c r="AO1202" s="433"/>
      <c r="AP1202" s="433"/>
      <c r="AQ1202" s="433"/>
      <c r="AR1202" s="433"/>
      <c r="AS1202" s="433"/>
      <c r="AT1202" s="433"/>
    </row>
    <row r="1203" spans="2:46" ht="20.149999999999999" customHeight="1">
      <c r="B1203" s="437">
        <v>46102</v>
      </c>
      <c r="C1203" s="419" t="s">
        <v>124</v>
      </c>
      <c r="D1203" s="419" t="s">
        <v>125</v>
      </c>
      <c r="E1203" s="457">
        <v>135.3272311643002</v>
      </c>
      <c r="F1203" s="457">
        <v>137.64255473152247</v>
      </c>
      <c r="G1203" s="457">
        <v>122.01069291708252</v>
      </c>
      <c r="H1203" s="457">
        <v>126.90292911155913</v>
      </c>
      <c r="I1203" s="457">
        <v>2914940563.5109029</v>
      </c>
      <c r="J1203" s="462">
        <v>73923261405.613403</v>
      </c>
      <c r="K1203" s="474">
        <f t="shared" si="87"/>
        <v>-5.6690951510431686E-2</v>
      </c>
      <c r="L1203" s="458">
        <f ca="1">IF(COUNTIF($D$64:$D1203,$D1203)&gt;=7,AVERAGE(OFFSET($H1203,0,0,-7,1)),"")</f>
        <v>132.69391389051049</v>
      </c>
      <c r="M1203" s="458">
        <f ca="1">IF(COUNTIF($D$64:$D1203,$D1203)&gt;=20,AVERAGE(OFFSET($H1203,0,0,-20,1)),"")</f>
        <v>125.60094591745842</v>
      </c>
      <c r="N1203" s="458">
        <f ca="1">IF(COUNTIF($D$64:$D1203,$D1203)&gt;=50,AVERAGE(OFFSET($H1203,0,0,-50,1)),"")</f>
        <v>102.71345970137736</v>
      </c>
      <c r="O1203" s="458">
        <f t="shared" si="88"/>
        <v>129.16899005897778</v>
      </c>
      <c r="P1203" s="458">
        <f t="shared" si="89"/>
        <v>120.48318465586321</v>
      </c>
      <c r="Q1203" s="458">
        <f t="shared" si="90"/>
        <v>8.6858054031145713</v>
      </c>
      <c r="R1203" s="453">
        <f t="shared" si="91"/>
        <v>9.8223536771181532</v>
      </c>
      <c r="S1203" s="453">
        <f>IF(COUNTIF($D$64:$D1203,$D1203)&gt;=14,100-100/(1+(AVERAGEIFS($K$64:$K1203,$D$64:$D1203,$D1203,$K$64:$K1203,"&gt;0")*COUNTIFS($D$64:$D1203,$D1203,$K$64:$K1203,"&gt;0"))/(-AVERAGEIFS($K$64:$K1203,$D$64:$D1203,$D1203,$K$64:$K1203,"&lt;0")*COUNTIFS($D$64:$D1203,$D1203,$K$64:$K1203,"&lt;0"))),"")</f>
        <v>75.613602213413174</v>
      </c>
      <c r="T1203" s="453">
        <f ca="1">IF($D1203=$D1202,MIN(0,$H1203/MAX(OFFSET($H1203,0,0,-(COUNTIF($D$64:$D1203,$D1203)),1))-1),0)</f>
        <v>-7.0226917496552854E-2</v>
      </c>
      <c r="U1203" s="453">
        <f ca="1">IF(COUNTIF($D$64:$D1203,$D1203)&gt;=30,STDEV(OFFSET($K1203,0,0,-30,1))*SQRT(365),"")</f>
        <v>0.54987945315098519</v>
      </c>
      <c r="V1203" s="453" t="str">
        <f ca="1">IF(COUNTIF($D$64:$D1203,$D1203)&lt;20,"Neutral",IF($H1203&gt;$M1203*1.05,"Bullish",IF($H1203&lt;$M1203*0.95,"Bearish","Neutral")))</f>
        <v>Neutral</v>
      </c>
      <c r="AB1203" s="433"/>
      <c r="AC1203" s="433"/>
      <c r="AD1203" s="433"/>
      <c r="AE1203" s="433"/>
      <c r="AF1203" s="433"/>
      <c r="AG1203" s="433"/>
      <c r="AH1203" s="433"/>
      <c r="AI1203" s="433"/>
      <c r="AJ1203" s="433"/>
      <c r="AK1203" s="433"/>
      <c r="AL1203" s="433"/>
      <c r="AM1203" s="433"/>
      <c r="AN1203" s="433"/>
      <c r="AO1203" s="433"/>
      <c r="AP1203" s="433"/>
      <c r="AQ1203" s="433"/>
      <c r="AR1203" s="433"/>
      <c r="AS1203" s="433"/>
      <c r="AT1203" s="433"/>
    </row>
    <row r="1204" spans="2:46" ht="20.149999999999999" customHeight="1">
      <c r="B1204" s="437">
        <v>46103</v>
      </c>
      <c r="C1204" s="419" t="s">
        <v>124</v>
      </c>
      <c r="D1204" s="419" t="s">
        <v>125</v>
      </c>
      <c r="E1204" s="457">
        <v>127.99242487995973</v>
      </c>
      <c r="F1204" s="457">
        <v>129.36560023551164</v>
      </c>
      <c r="G1204" s="457">
        <v>121.62144282638869</v>
      </c>
      <c r="H1204" s="457">
        <v>127.52197777271287</v>
      </c>
      <c r="I1204" s="457">
        <v>743081135.40538824</v>
      </c>
      <c r="J1204" s="462">
        <v>74283868495.785721</v>
      </c>
      <c r="K1204" s="474">
        <f t="shared" si="87"/>
        <v>4.878127443453506E-3</v>
      </c>
      <c r="L1204" s="458">
        <f ca="1">IF(COUNTIF($D$64:$D1204,$D1204)&gt;=7,AVERAGE(OFFSET($H1204,0,0,-7,1)),"")</f>
        <v>132.0043698736244</v>
      </c>
      <c r="M1204" s="458">
        <f ca="1">IF(COUNTIF($D$64:$D1204,$D1204)&gt;=20,AVERAGE(OFFSET($H1204,0,0,-20,1)),"")</f>
        <v>126.35621276532022</v>
      </c>
      <c r="N1204" s="458">
        <f ca="1">IF(COUNTIF($D$64:$D1204,$D1204)&gt;=50,AVERAGE(OFFSET($H1204,0,0,-50,1)),"")</f>
        <v>103.89042836385262</v>
      </c>
      <c r="O1204" s="458">
        <f t="shared" si="88"/>
        <v>128.91560355339857</v>
      </c>
      <c r="P1204" s="458">
        <f t="shared" si="89"/>
        <v>121.00457673859282</v>
      </c>
      <c r="Q1204" s="458">
        <f t="shared" si="90"/>
        <v>7.9110268148057514</v>
      </c>
      <c r="R1204" s="453">
        <f t="shared" si="91"/>
        <v>9.4400883046556725</v>
      </c>
      <c r="S1204" s="453">
        <f>IF(COUNTIF($D$64:$D1204,$D1204)&gt;=14,100-100/(1+(AVERAGEIFS($K$64:$K1204,$D$64:$D1204,$D1204,$K$64:$K1204,"&gt;0")*COUNTIFS($D$64:$D1204,$D1204,$K$64:$K1204,"&gt;0"))/(-AVERAGEIFS($K$64:$K1204,$D$64:$D1204,$D1204,$K$64:$K1204,"&lt;0")*COUNTIFS($D$64:$D1204,$D1204,$K$64:$K1204,"&lt;0"))),"")</f>
        <v>75.695054589671344</v>
      </c>
      <c r="T1204" s="453">
        <f ca="1">IF($D1204=$D1203,MIN(0,$H1204/MAX(OFFSET($H1204,0,0,-(COUNTIF($D$64:$D1204,$D1204)),1))-1),0)</f>
        <v>-6.569136590660829E-2</v>
      </c>
      <c r="U1204" s="453">
        <f ca="1">IF(COUNTIF($D$64:$D1204,$D1204)&gt;=30,STDEV(OFFSET($K1204,0,0,-30,1))*SQRT(365),"")</f>
        <v>0.55035215021210937</v>
      </c>
      <c r="V1204" s="453" t="str">
        <f ca="1">IF(COUNTIF($D$64:$D1204,$D1204)&lt;20,"Neutral",IF($H1204&gt;$M1204*1.05,"Bullish",IF($H1204&lt;$M1204*0.95,"Bearish","Neutral")))</f>
        <v>Neutral</v>
      </c>
      <c r="AB1204" s="433"/>
      <c r="AC1204" s="433"/>
      <c r="AD1204" s="433"/>
      <c r="AE1204" s="433"/>
      <c r="AF1204" s="433"/>
      <c r="AG1204" s="433"/>
      <c r="AH1204" s="433"/>
      <c r="AI1204" s="433"/>
      <c r="AJ1204" s="433"/>
      <c r="AK1204" s="433"/>
      <c r="AL1204" s="433"/>
      <c r="AM1204" s="433"/>
      <c r="AN1204" s="433"/>
      <c r="AO1204" s="433"/>
      <c r="AP1204" s="433"/>
      <c r="AQ1204" s="433"/>
      <c r="AR1204" s="433"/>
      <c r="AS1204" s="433"/>
      <c r="AT1204" s="433"/>
    </row>
    <row r="1205" spans="2:46" ht="20.149999999999999" customHeight="1">
      <c r="B1205" s="437">
        <v>46104</v>
      </c>
      <c r="C1205" s="419" t="s">
        <v>124</v>
      </c>
      <c r="D1205" s="419" t="s">
        <v>125</v>
      </c>
      <c r="E1205" s="457">
        <v>127.54371607350269</v>
      </c>
      <c r="F1205" s="457">
        <v>130.11289161774602</v>
      </c>
      <c r="G1205" s="457">
        <v>118.50854974629159</v>
      </c>
      <c r="H1205" s="457">
        <v>122.77021469681441</v>
      </c>
      <c r="I1205" s="457">
        <v>1929530964.5476174</v>
      </c>
      <c r="J1205" s="462">
        <v>71515880188.05809</v>
      </c>
      <c r="K1205" s="474">
        <f t="shared" si="87"/>
        <v>-3.7262306928517952E-2</v>
      </c>
      <c r="L1205" s="458">
        <f ca="1">IF(COUNTIF($D$64:$D1205,$D1205)&gt;=7,AVERAGE(OFFSET($H1205,0,0,-7,1)),"")</f>
        <v>130.21262681069422</v>
      </c>
      <c r="M1205" s="458">
        <f ca="1">IF(COUNTIF($D$64:$D1205,$D1205)&gt;=20,AVERAGE(OFFSET($H1205,0,0,-20,1)),"")</f>
        <v>126.60029509856535</v>
      </c>
      <c r="N1205" s="458">
        <f ca="1">IF(COUNTIF($D$64:$D1205,$D1205)&gt;=50,AVERAGE(OFFSET($H1205,0,0,-50,1)),"")</f>
        <v>105.03054215605189</v>
      </c>
      <c r="O1205" s="458">
        <f t="shared" si="88"/>
        <v>127.97015911392408</v>
      </c>
      <c r="P1205" s="458">
        <f t="shared" si="89"/>
        <v>121.13536473549811</v>
      </c>
      <c r="Q1205" s="458">
        <f t="shared" si="90"/>
        <v>6.8347943784259684</v>
      </c>
      <c r="R1205" s="453">
        <f t="shared" si="91"/>
        <v>8.9190295194097313</v>
      </c>
      <c r="S1205" s="453">
        <f>IF(COUNTIF($D$64:$D1205,$D1205)&gt;=14,100-100/(1+(AVERAGEIFS($K$64:$K1205,$D$64:$D1205,$D1205,$K$64:$K1205,"&gt;0")*COUNTIFS($D$64:$D1205,$D1205,$K$64:$K1205,"&gt;0"))/(-AVERAGEIFS($K$64:$K1205,$D$64:$D1205,$D1205,$K$64:$K1205,"&lt;0")*COUNTIFS($D$64:$D1205,$D1205,$K$64:$K1205,"&lt;0"))),"")</f>
        <v>73.811844553180578</v>
      </c>
      <c r="T1205" s="453">
        <f ca="1">IF($D1205=$D1204,MIN(0,$H1205/MAX(OFFSET($H1205,0,0,-(COUNTIF($D$64:$D1205,$D1205)),1))-1),0)</f>
        <v>-0.10050586099616066</v>
      </c>
      <c r="U1205" s="453">
        <f ca="1">IF(COUNTIF($D$64:$D1205,$D1205)&gt;=30,STDEV(OFFSET($K1205,0,0,-30,1))*SQRT(365),"")</f>
        <v>0.56854156060893812</v>
      </c>
      <c r="V1205" s="453" t="str">
        <f ca="1">IF(COUNTIF($D$64:$D1205,$D1205)&lt;20,"Neutral",IF($H1205&gt;$M1205*1.05,"Bullish",IF($H1205&lt;$M1205*0.95,"Bearish","Neutral")))</f>
        <v>Neutral</v>
      </c>
      <c r="AB1205" s="433"/>
      <c r="AC1205" s="433"/>
      <c r="AD1205" s="433"/>
      <c r="AE1205" s="433"/>
      <c r="AF1205" s="433"/>
      <c r="AG1205" s="433"/>
      <c r="AH1205" s="433"/>
      <c r="AI1205" s="433"/>
      <c r="AJ1205" s="433"/>
      <c r="AK1205" s="433"/>
      <c r="AL1205" s="433"/>
      <c r="AM1205" s="433"/>
      <c r="AN1205" s="433"/>
      <c r="AO1205" s="433"/>
      <c r="AP1205" s="433"/>
      <c r="AQ1205" s="433"/>
      <c r="AR1205" s="433"/>
      <c r="AS1205" s="433"/>
      <c r="AT1205" s="433"/>
    </row>
    <row r="1206" spans="2:46" ht="20.149999999999999" customHeight="1">
      <c r="B1206" s="437">
        <v>46105</v>
      </c>
      <c r="C1206" s="419" t="s">
        <v>124</v>
      </c>
      <c r="D1206" s="419" t="s">
        <v>125</v>
      </c>
      <c r="E1206" s="457">
        <v>122.85870377153842</v>
      </c>
      <c r="F1206" s="457">
        <v>125.31521155748081</v>
      </c>
      <c r="G1206" s="457">
        <v>111.01921654869398</v>
      </c>
      <c r="H1206" s="457">
        <v>115.34902503210984</v>
      </c>
      <c r="I1206" s="457">
        <v>2454708712.7838755</v>
      </c>
      <c r="J1206" s="462">
        <v>67192902402.08181</v>
      </c>
      <c r="K1206" s="474">
        <f t="shared" si="87"/>
        <v>-6.0447802286828889E-2</v>
      </c>
      <c r="L1206" s="458">
        <f ca="1">IF(COUNTIF($D$64:$D1206,$D1206)&gt;=7,AVERAGE(OFFSET($H1206,0,0,-7,1)),"")</f>
        <v>127.19276392870297</v>
      </c>
      <c r="M1206" s="458">
        <f ca="1">IF(COUNTIF($D$64:$D1206,$D1206)&gt;=20,AVERAGE(OFFSET($H1206,0,0,-20,1)),"")</f>
        <v>126.34854228263032</v>
      </c>
      <c r="N1206" s="458">
        <f ca="1">IF(COUNTIF($D$64:$D1206,$D1206)&gt;=50,AVERAGE(OFFSET($H1206,0,0,-50,1)),"")</f>
        <v>106.00616690969714</v>
      </c>
      <c r="O1206" s="458">
        <f t="shared" si="88"/>
        <v>126.02844617826035</v>
      </c>
      <c r="P1206" s="458">
        <f t="shared" si="89"/>
        <v>120.70674697969157</v>
      </c>
      <c r="Q1206" s="458">
        <f t="shared" si="90"/>
        <v>5.3216991985687798</v>
      </c>
      <c r="R1206" s="453">
        <f t="shared" si="91"/>
        <v>8.1995634552415417</v>
      </c>
      <c r="S1206" s="453">
        <f>IF(COUNTIF($D$64:$D1206,$D1206)&gt;=14,100-100/(1+(AVERAGEIFS($K$64:$K1206,$D$64:$D1206,$D1206,$K$64:$K1206,"&gt;0")*COUNTIFS($D$64:$D1206,$D1206,$K$64:$K1206,"&gt;0"))/(-AVERAGEIFS($K$64:$K1206,$D$64:$D1206,$D1206,$K$64:$K1206,"&lt;0")*COUNTIFS($D$64:$D1206,$D1206,$K$64:$K1206,"&lt;0"))),"")</f>
        <v>70.948426247587932</v>
      </c>
      <c r="T1206" s="453">
        <f ca="1">IF($D1206=$D1205,MIN(0,$H1206/MAX(OFFSET($H1206,0,0,-(COUNTIF($D$64:$D1206,$D1206)),1))-1),0)</f>
        <v>-0.15487830486882614</v>
      </c>
      <c r="U1206" s="453">
        <f ca="1">IF(COUNTIF($D$64:$D1206,$D1206)&gt;=30,STDEV(OFFSET($K1206,0,0,-30,1))*SQRT(365),"")</f>
        <v>0.60947139002726003</v>
      </c>
      <c r="V1206" s="453" t="str">
        <f ca="1">IF(COUNTIF($D$64:$D1206,$D1206)&lt;20,"Neutral",IF($H1206&gt;$M1206*1.05,"Bullish",IF($H1206&lt;$M1206*0.95,"Bearish","Neutral")))</f>
        <v>Bearish</v>
      </c>
      <c r="AB1206" s="433"/>
      <c r="AC1206" s="433"/>
      <c r="AD1206" s="433"/>
      <c r="AE1206" s="433"/>
      <c r="AF1206" s="433"/>
      <c r="AG1206" s="433"/>
      <c r="AH1206" s="433"/>
      <c r="AI1206" s="433"/>
      <c r="AJ1206" s="433"/>
      <c r="AK1206" s="433"/>
      <c r="AL1206" s="433"/>
      <c r="AM1206" s="433"/>
      <c r="AN1206" s="433"/>
      <c r="AO1206" s="433"/>
      <c r="AP1206" s="433"/>
      <c r="AQ1206" s="433"/>
      <c r="AR1206" s="433"/>
      <c r="AS1206" s="433"/>
      <c r="AT1206" s="433"/>
    </row>
    <row r="1207" spans="2:46" ht="20.149999999999999" customHeight="1">
      <c r="B1207" s="437">
        <v>46106</v>
      </c>
      <c r="C1207" s="419" t="s">
        <v>124</v>
      </c>
      <c r="D1207" s="419" t="s">
        <v>125</v>
      </c>
      <c r="E1207" s="457">
        <v>114.32803897859998</v>
      </c>
      <c r="F1207" s="457">
        <v>124.76230071293031</v>
      </c>
      <c r="G1207" s="457">
        <v>110.87073891942079</v>
      </c>
      <c r="H1207" s="457">
        <v>120.45614696431927</v>
      </c>
      <c r="I1207" s="457">
        <v>942831807.07170832</v>
      </c>
      <c r="J1207" s="462">
        <v>70167893698.722198</v>
      </c>
      <c r="K1207" s="474">
        <f t="shared" si="87"/>
        <v>4.4275380141165055E-2</v>
      </c>
      <c r="L1207" s="458">
        <f ca="1">IF(COUNTIF($D$64:$D1207,$D1207)&gt;=7,AVERAGE(OFFSET($H1207,0,0,-7,1)),"")</f>
        <v>125.77584194612861</v>
      </c>
      <c r="M1207" s="458">
        <f ca="1">IF(COUNTIF($D$64:$D1207,$D1207)&gt;=20,AVERAGE(OFFSET($H1207,0,0,-20,1)),"")</f>
        <v>126.4251364112544</v>
      </c>
      <c r="N1207" s="458">
        <f ca="1">IF(COUNTIF($D$64:$D1207,$D1207)&gt;=50,AVERAGE(OFFSET($H1207,0,0,-50,1)),"")</f>
        <v>107.03609351857702</v>
      </c>
      <c r="O1207" s="458">
        <f t="shared" si="88"/>
        <v>125.17116937611557</v>
      </c>
      <c r="P1207" s="458">
        <f t="shared" si="89"/>
        <v>120.68818401558993</v>
      </c>
      <c r="Q1207" s="458">
        <f t="shared" si="90"/>
        <v>4.482985360525646</v>
      </c>
      <c r="R1207" s="453">
        <f t="shared" si="91"/>
        <v>7.4562478362983624</v>
      </c>
      <c r="S1207" s="453">
        <f>IF(COUNTIF($D$64:$D1207,$D1207)&gt;=14,100-100/(1+(AVERAGEIFS($K$64:$K1207,$D$64:$D1207,$D1207,$K$64:$K1207,"&gt;0")*COUNTIFS($D$64:$D1207,$D1207,$K$64:$K1207,"&gt;0"))/(-AVERAGEIFS($K$64:$K1207,$D$64:$D1207,$D1207,$K$64:$K1207,"&lt;0")*COUNTIFS($D$64:$D1207,$D1207,$K$64:$K1207,"&lt;0"))),"")</f>
        <v>71.751105393375553</v>
      </c>
      <c r="T1207" s="453">
        <f ca="1">IF($D1207=$D1206,MIN(0,$H1207/MAX(OFFSET($H1207,0,0,-(COUNTIF($D$64:$D1207,$D1207)),1))-1),0)</f>
        <v>-0.11746022055134753</v>
      </c>
      <c r="U1207" s="453">
        <f ca="1">IF(COUNTIF($D$64:$D1207,$D1207)&gt;=30,STDEV(OFFSET($K1207,0,0,-30,1))*SQRT(365),"")</f>
        <v>0.61641387002488934</v>
      </c>
      <c r="V1207" s="453" t="str">
        <f ca="1">IF(COUNTIF($D$64:$D1207,$D1207)&lt;20,"Neutral",IF($H1207&gt;$M1207*1.05,"Bullish",IF($H1207&lt;$M1207*0.95,"Bearish","Neutral")))</f>
        <v>Neutral</v>
      </c>
      <c r="AB1207" s="433"/>
      <c r="AC1207" s="433"/>
      <c r="AD1207" s="433"/>
      <c r="AE1207" s="433"/>
      <c r="AF1207" s="433"/>
      <c r="AG1207" s="433"/>
      <c r="AH1207" s="433"/>
      <c r="AI1207" s="433"/>
      <c r="AJ1207" s="433"/>
      <c r="AK1207" s="433"/>
      <c r="AL1207" s="433"/>
      <c r="AM1207" s="433"/>
      <c r="AN1207" s="433"/>
      <c r="AO1207" s="433"/>
      <c r="AP1207" s="433"/>
      <c r="AQ1207" s="433"/>
      <c r="AR1207" s="433"/>
      <c r="AS1207" s="433"/>
      <c r="AT1207" s="433"/>
    </row>
    <row r="1208" spans="2:46" ht="20.149999999999999" customHeight="1">
      <c r="B1208" s="437">
        <v>46107</v>
      </c>
      <c r="C1208" s="419" t="s">
        <v>124</v>
      </c>
      <c r="D1208" s="419" t="s">
        <v>125</v>
      </c>
      <c r="E1208" s="457">
        <v>121.25553455880726</v>
      </c>
      <c r="F1208" s="457">
        <v>124.38083725231606</v>
      </c>
      <c r="G1208" s="457">
        <v>111.96590965758666</v>
      </c>
      <c r="H1208" s="457">
        <v>115.3123151331209</v>
      </c>
      <c r="I1208" s="457">
        <v>2271870148.0023336</v>
      </c>
      <c r="J1208" s="462">
        <v>67171518219.083588</v>
      </c>
      <c r="K1208" s="474">
        <f t="shared" si="87"/>
        <v>-4.2702941782805315E-2</v>
      </c>
      <c r="L1208" s="458">
        <f ca="1">IF(COUNTIF($D$64:$D1208,$D1208)&gt;=7,AVERAGE(OFFSET($H1208,0,0,-7,1)),"")</f>
        <v>123.2631636078803</v>
      </c>
      <c r="M1208" s="458">
        <f ca="1">IF(COUNTIF($D$64:$D1208,$D1208)&gt;=20,AVERAGE(OFFSET($H1208,0,0,-20,1)),"")</f>
        <v>126.30646920297499</v>
      </c>
      <c r="N1208" s="458">
        <f ca="1">IF(COUNTIF($D$64:$D1208,$D1208)&gt;=50,AVERAGE(OFFSET($H1208,0,0,-50,1)),"")</f>
        <v>107.90730349137682</v>
      </c>
      <c r="O1208" s="458">
        <f t="shared" si="88"/>
        <v>123.65442256950101</v>
      </c>
      <c r="P1208" s="458">
        <f t="shared" si="89"/>
        <v>120.2899715057774</v>
      </c>
      <c r="Q1208" s="458">
        <f t="shared" si="90"/>
        <v>3.3644510637236067</v>
      </c>
      <c r="R1208" s="453">
        <f t="shared" si="91"/>
        <v>6.6378884817834116</v>
      </c>
      <c r="S1208" s="453">
        <f>IF(COUNTIF($D$64:$D1208,$D1208)&gt;=14,100-100/(1+(AVERAGEIFS($K$64:$K1208,$D$64:$D1208,$D1208,$K$64:$K1208,"&gt;0")*COUNTIFS($D$64:$D1208,$D1208,$K$64:$K1208,"&gt;0"))/(-AVERAGEIFS($K$64:$K1208,$D$64:$D1208,$D1208,$K$64:$K1208,"&lt;0")*COUNTIFS($D$64:$D1208,$D1208,$K$64:$K1208,"&lt;0"))),"")</f>
        <v>69.888697687623591</v>
      </c>
      <c r="T1208" s="453">
        <f ca="1">IF($D1208=$D1207,MIN(0,$H1208/MAX(OFFSET($H1208,0,0,-(COUNTIF($D$64:$D1208,$D1208)),1))-1),0)</f>
        <v>-0.15514726537415313</v>
      </c>
      <c r="U1208" s="453">
        <f ca="1">IF(COUNTIF($D$64:$D1208,$D1208)&gt;=30,STDEV(OFFSET($K1208,0,0,-30,1))*SQRT(365),"")</f>
        <v>0.63336417729831807</v>
      </c>
      <c r="V1208" s="453" t="str">
        <f ca="1">IF(COUNTIF($D$64:$D1208,$D1208)&lt;20,"Neutral",IF($H1208&gt;$M1208*1.05,"Bullish",IF($H1208&lt;$M1208*0.95,"Bearish","Neutral")))</f>
        <v>Bearish</v>
      </c>
      <c r="AB1208" s="433"/>
      <c r="AC1208" s="433"/>
      <c r="AD1208" s="433"/>
      <c r="AE1208" s="433"/>
      <c r="AF1208" s="433"/>
      <c r="AG1208" s="433"/>
      <c r="AH1208" s="433"/>
      <c r="AI1208" s="433"/>
      <c r="AJ1208" s="433"/>
      <c r="AK1208" s="433"/>
      <c r="AL1208" s="433"/>
      <c r="AM1208" s="433"/>
      <c r="AN1208" s="433"/>
      <c r="AO1208" s="433"/>
      <c r="AP1208" s="433"/>
      <c r="AQ1208" s="433"/>
      <c r="AR1208" s="433"/>
      <c r="AS1208" s="433"/>
      <c r="AT1208" s="433"/>
    </row>
    <row r="1209" spans="2:46" ht="20.149999999999999" customHeight="1">
      <c r="B1209" s="437">
        <v>46108</v>
      </c>
      <c r="C1209" s="419" t="s">
        <v>124</v>
      </c>
      <c r="D1209" s="419" t="s">
        <v>125</v>
      </c>
      <c r="E1209" s="457">
        <v>116.56507233440139</v>
      </c>
      <c r="F1209" s="457">
        <v>117.34526289136763</v>
      </c>
      <c r="G1209" s="457">
        <v>108.09732982935668</v>
      </c>
      <c r="H1209" s="457">
        <v>113.81320259102729</v>
      </c>
      <c r="I1209" s="457">
        <v>1769309834.8275511</v>
      </c>
      <c r="J1209" s="462">
        <v>66298257931.858864</v>
      </c>
      <c r="K1209" s="474">
        <f t="shared" si="87"/>
        <v>-1.3000454811465501E-2</v>
      </c>
      <c r="L1209" s="458">
        <f ca="1">IF(COUNTIF($D$64:$D1209,$D1209)&gt;=7,AVERAGE(OFFSET($H1209,0,0,-7,1)),"")</f>
        <v>120.3036873288091</v>
      </c>
      <c r="M1209" s="458">
        <f ca="1">IF(COUNTIF($D$64:$D1209,$D1209)&gt;=20,AVERAGE(OFFSET($H1209,0,0,-20,1)),"")</f>
        <v>126.23260229044357</v>
      </c>
      <c r="N1209" s="458">
        <f ca="1">IF(COUNTIF($D$64:$D1209,$D1209)&gt;=50,AVERAGE(OFFSET($H1209,0,0,-50,1)),"")</f>
        <v>108.68013044176161</v>
      </c>
      <c r="O1209" s="458">
        <f t="shared" si="88"/>
        <v>122.1403887266589</v>
      </c>
      <c r="P1209" s="458">
        <f t="shared" si="89"/>
        <v>119.81021084542554</v>
      </c>
      <c r="Q1209" s="458">
        <f t="shared" si="90"/>
        <v>2.3301778812333538</v>
      </c>
      <c r="R1209" s="453">
        <f t="shared" si="91"/>
        <v>5.7763463616733999</v>
      </c>
      <c r="S1209" s="453">
        <f>IF(COUNTIF($D$64:$D1209,$D1209)&gt;=14,100-100/(1+(AVERAGEIFS($K$64:$K1209,$D$64:$D1209,$D1209,$K$64:$K1209,"&gt;0")*COUNTIFS($D$64:$D1209,$D1209,$K$64:$K1209,"&gt;0"))/(-AVERAGEIFS($K$64:$K1209,$D$64:$D1209,$D1209,$K$64:$K1209,"&lt;0")*COUNTIFS($D$64:$D1209,$D1209,$K$64:$K1209,"&lt;0"))),"")</f>
        <v>69.340754567058752</v>
      </c>
      <c r="T1209" s="453">
        <f ca="1">IF($D1209=$D1208,MIN(0,$H1209/MAX(OFFSET($H1209,0,0,-(COUNTIF($D$64:$D1209,$D1209)),1))-1),0)</f>
        <v>-0.16613073517299959</v>
      </c>
      <c r="U1209" s="453">
        <f ca="1">IF(COUNTIF($D$64:$D1209,$D1209)&gt;=30,STDEV(OFFSET($K1209,0,0,-30,1))*SQRT(365),"")</f>
        <v>0.63597877696071337</v>
      </c>
      <c r="V1209" s="453" t="str">
        <f ca="1">IF(COUNTIF($D$64:$D1209,$D1209)&lt;20,"Neutral",IF($H1209&gt;$M1209*1.05,"Bullish",IF($H1209&lt;$M1209*0.95,"Bearish","Neutral")))</f>
        <v>Bearish</v>
      </c>
      <c r="AB1209" s="433"/>
      <c r="AC1209" s="433"/>
      <c r="AD1209" s="433"/>
      <c r="AE1209" s="433"/>
      <c r="AF1209" s="433"/>
      <c r="AG1209" s="433"/>
      <c r="AH1209" s="433"/>
      <c r="AI1209" s="433"/>
      <c r="AJ1209" s="433"/>
      <c r="AK1209" s="433"/>
      <c r="AL1209" s="433"/>
      <c r="AM1209" s="433"/>
      <c r="AN1209" s="433"/>
      <c r="AO1209" s="433"/>
      <c r="AP1209" s="433"/>
      <c r="AQ1209" s="433"/>
      <c r="AR1209" s="433"/>
      <c r="AS1209" s="433"/>
      <c r="AT1209" s="433"/>
    </row>
    <row r="1210" spans="2:46" ht="20.149999999999999" customHeight="1">
      <c r="B1210" s="437">
        <v>46109</v>
      </c>
      <c r="C1210" s="419" t="s">
        <v>124</v>
      </c>
      <c r="D1210" s="419" t="s">
        <v>125</v>
      </c>
      <c r="E1210" s="457">
        <v>112.98370634964373</v>
      </c>
      <c r="F1210" s="457">
        <v>117.71381560464236</v>
      </c>
      <c r="G1210" s="457">
        <v>110.1153783070537</v>
      </c>
      <c r="H1210" s="457">
        <v>114.19273340123054</v>
      </c>
      <c r="I1210" s="457">
        <v>1188546064.2758608</v>
      </c>
      <c r="J1210" s="462">
        <v>66519341522.998627</v>
      </c>
      <c r="K1210" s="474">
        <f t="shared" si="87"/>
        <v>3.3346817553938646E-3</v>
      </c>
      <c r="L1210" s="458">
        <f ca="1">IF(COUNTIF($D$64:$D1210,$D1210)&gt;=7,AVERAGE(OFFSET($H1210,0,0,-7,1)),"")</f>
        <v>118.48794508447645</v>
      </c>
      <c r="M1210" s="458">
        <f ca="1">IF(COUNTIF($D$64:$D1210,$D1210)&gt;=20,AVERAGE(OFFSET($H1210,0,0,-20,1)),"")</f>
        <v>126.14676774131422</v>
      </c>
      <c r="N1210" s="458">
        <f ca="1">IF(COUNTIF($D$64:$D1210,$D1210)&gt;=50,AVERAGE(OFFSET($H1210,0,0,-50,1)),"")</f>
        <v>109.40994971170876</v>
      </c>
      <c r="O1210" s="458">
        <f t="shared" si="88"/>
        <v>120.91767252274684</v>
      </c>
      <c r="P1210" s="458">
        <f t="shared" si="89"/>
        <v>119.39410140511481</v>
      </c>
      <c r="Q1210" s="458">
        <f t="shared" si="90"/>
        <v>1.5235711176320308</v>
      </c>
      <c r="R1210" s="453">
        <f t="shared" si="91"/>
        <v>4.9257913128651261</v>
      </c>
      <c r="S1210" s="453">
        <f>IF(COUNTIF($D$64:$D1210,$D1210)&gt;=14,100-100/(1+(AVERAGEIFS($K$64:$K1210,$D$64:$D1210,$D1210,$K$64:$K1210,"&gt;0")*COUNTIFS($D$64:$D1210,$D1210,$K$64:$K1210,"&gt;0"))/(-AVERAGEIFS($K$64:$K1210,$D$64:$D1210,$D1210,$K$64:$K1210,"&lt;0")*COUNTIFS($D$64:$D1210,$D1210,$K$64:$K1210,"&lt;0"))),"")</f>
        <v>69.402288309074308</v>
      </c>
      <c r="T1210" s="453">
        <f ca="1">IF($D1210=$D1209,MIN(0,$H1210/MAX(OFFSET($H1210,0,0,-(COUNTIF($D$64:$D1210,$D1210)),1))-1),0)</f>
        <v>-0.16335004654919727</v>
      </c>
      <c r="U1210" s="453">
        <f ca="1">IF(COUNTIF($D$64:$D1210,$D1210)&gt;=30,STDEV(OFFSET($K1210,0,0,-30,1))*SQRT(365),"")</f>
        <v>0.63155864686883301</v>
      </c>
      <c r="V1210" s="453" t="str">
        <f ca="1">IF(COUNTIF($D$64:$D1210,$D1210)&lt;20,"Neutral",IF($H1210&gt;$M1210*1.05,"Bullish",IF($H1210&lt;$M1210*0.95,"Bearish","Neutral")))</f>
        <v>Bearish</v>
      </c>
      <c r="AB1210" s="433"/>
      <c r="AC1210" s="433"/>
      <c r="AD1210" s="433"/>
      <c r="AE1210" s="433"/>
      <c r="AF1210" s="433"/>
      <c r="AG1210" s="433"/>
      <c r="AH1210" s="433"/>
      <c r="AI1210" s="433"/>
      <c r="AJ1210" s="433"/>
      <c r="AK1210" s="433"/>
      <c r="AL1210" s="433"/>
      <c r="AM1210" s="433"/>
      <c r="AN1210" s="433"/>
      <c r="AO1210" s="433"/>
      <c r="AP1210" s="433"/>
      <c r="AQ1210" s="433"/>
      <c r="AR1210" s="433"/>
      <c r="AS1210" s="433"/>
      <c r="AT1210" s="433"/>
    </row>
    <row r="1211" spans="2:46" ht="20.149999999999999" customHeight="1">
      <c r="B1211" s="437">
        <v>46110</v>
      </c>
      <c r="C1211" s="419" t="s">
        <v>124</v>
      </c>
      <c r="D1211" s="419" t="s">
        <v>125</v>
      </c>
      <c r="E1211" s="457">
        <v>114.43505088560568</v>
      </c>
      <c r="F1211" s="457">
        <v>119.08772468996035</v>
      </c>
      <c r="G1211" s="457">
        <v>110.35224192752992</v>
      </c>
      <c r="H1211" s="457">
        <v>115.11820226784371</v>
      </c>
      <c r="I1211" s="457">
        <v>1056888425.5806444</v>
      </c>
      <c r="J1211" s="462">
        <v>67058443948.989601</v>
      </c>
      <c r="K1211" s="474">
        <f t="shared" si="87"/>
        <v>8.1044462204211687E-3</v>
      </c>
      <c r="L1211" s="458">
        <f ca="1">IF(COUNTIF($D$64:$D1211,$D1211)&gt;=7,AVERAGE(OFFSET($H1211,0,0,-7,1)),"")</f>
        <v>116.71597715520942</v>
      </c>
      <c r="M1211" s="458">
        <f ca="1">IF(COUNTIF($D$64:$D1211,$D1211)&gt;=20,AVERAGE(OFFSET($H1211,0,0,-20,1)),"")</f>
        <v>125.81420376208162</v>
      </c>
      <c r="N1211" s="458">
        <f ca="1">IF(COUNTIF($D$64:$D1211,$D1211)&gt;=50,AVERAGE(OFFSET($H1211,0,0,-50,1)),"")</f>
        <v>110.11141147617801</v>
      </c>
      <c r="O1211" s="458">
        <f t="shared" si="88"/>
        <v>120.02544632968483</v>
      </c>
      <c r="P1211" s="458">
        <f t="shared" si="89"/>
        <v>119.07736813568732</v>
      </c>
      <c r="Q1211" s="458">
        <f t="shared" si="90"/>
        <v>0.94807819399750315</v>
      </c>
      <c r="R1211" s="453">
        <f t="shared" si="91"/>
        <v>4.1302486890916015</v>
      </c>
      <c r="S1211" s="453">
        <f>IF(COUNTIF($D$64:$D1211,$D1211)&gt;=14,100-100/(1+(AVERAGEIFS($K$64:$K1211,$D$64:$D1211,$D1211,$K$64:$K1211,"&gt;0")*COUNTIFS($D$64:$D1211,$D1211,$K$64:$K1211,"&gt;0"))/(-AVERAGEIFS($K$64:$K1211,$D$64:$D1211,$D1211,$K$64:$K1211,"&lt;0")*COUNTIFS($D$64:$D1211,$D1211,$K$64:$K1211,"&lt;0"))),"")</f>
        <v>69.550812271583695</v>
      </c>
      <c r="T1211" s="453">
        <f ca="1">IF($D1211=$D1210,MIN(0,$H1211/MAX(OFFSET($H1211,0,0,-(COUNTIF($D$64:$D1211,$D1211)),1))-1),0)</f>
        <v>-0.1565694619961373</v>
      </c>
      <c r="U1211" s="453">
        <f ca="1">IF(COUNTIF($D$64:$D1211,$D1211)&gt;=30,STDEV(OFFSET($K1211,0,0,-30,1))*SQRT(365),"")</f>
        <v>0.63082452419208157</v>
      </c>
      <c r="V1211" s="453" t="str">
        <f ca="1">IF(COUNTIF($D$64:$D1211,$D1211)&lt;20,"Neutral",IF($H1211&gt;$M1211*1.05,"Bullish",IF($H1211&lt;$M1211*0.95,"Bearish","Neutral")))</f>
        <v>Bearish</v>
      </c>
      <c r="AB1211" s="433"/>
      <c r="AC1211" s="433"/>
      <c r="AD1211" s="433"/>
      <c r="AE1211" s="433"/>
      <c r="AF1211" s="433"/>
      <c r="AG1211" s="433"/>
      <c r="AH1211" s="433"/>
      <c r="AI1211" s="433"/>
      <c r="AJ1211" s="433"/>
      <c r="AK1211" s="433"/>
      <c r="AL1211" s="433"/>
      <c r="AM1211" s="433"/>
      <c r="AN1211" s="433"/>
      <c r="AO1211" s="433"/>
      <c r="AP1211" s="433"/>
      <c r="AQ1211" s="433"/>
      <c r="AR1211" s="433"/>
      <c r="AS1211" s="433"/>
      <c r="AT1211" s="433"/>
    </row>
    <row r="1212" spans="2:46" ht="20.149999999999999" customHeight="1">
      <c r="B1212" s="437">
        <v>46111</v>
      </c>
      <c r="C1212" s="419" t="s">
        <v>124</v>
      </c>
      <c r="D1212" s="419" t="s">
        <v>125</v>
      </c>
      <c r="E1212" s="457">
        <v>115.36120324376917</v>
      </c>
      <c r="F1212" s="457">
        <v>118.46401140789357</v>
      </c>
      <c r="G1212" s="457">
        <v>106.9234482357828</v>
      </c>
      <c r="H1212" s="457">
        <v>110.2000407918477</v>
      </c>
      <c r="I1212" s="457">
        <v>1238162640.4320643</v>
      </c>
      <c r="J1212" s="462">
        <v>64193525550.569794</v>
      </c>
      <c r="K1212" s="474">
        <f t="shared" si="87"/>
        <v>-4.2722709172898665E-2</v>
      </c>
      <c r="L1212" s="458">
        <f ca="1">IF(COUNTIF($D$64:$D1212,$D1212)&gt;=7,AVERAGE(OFFSET($H1212,0,0,-7,1)),"")</f>
        <v>114.92023802592846</v>
      </c>
      <c r="M1212" s="458">
        <f ca="1">IF(COUNTIF($D$64:$D1212,$D1212)&gt;=20,AVERAGE(OFFSET($H1212,0,0,-20,1)),"")</f>
        <v>125.14372797624499</v>
      </c>
      <c r="N1212" s="458">
        <f ca="1">IF(COUNTIF($D$64:$D1212,$D1212)&gt;=50,AVERAGE(OFFSET($H1212,0,0,-50,1)),"")</f>
        <v>110.69061728633488</v>
      </c>
      <c r="O1212" s="458">
        <f t="shared" si="88"/>
        <v>118.51384547770988</v>
      </c>
      <c r="P1212" s="458">
        <f t="shared" si="89"/>
        <v>118.41978833243995</v>
      </c>
      <c r="Q1212" s="458">
        <f t="shared" si="90"/>
        <v>9.405714526992881E-2</v>
      </c>
      <c r="R1212" s="453">
        <f t="shared" si="91"/>
        <v>3.323010380327267</v>
      </c>
      <c r="S1212" s="453">
        <f>IF(COUNTIF($D$64:$D1212,$D1212)&gt;=14,100-100/(1+(AVERAGEIFS($K$64:$K1212,$D$64:$D1212,$D1212,$K$64:$K1212,"&gt;0")*COUNTIFS($D$64:$D1212,$D1212,$K$64:$K1212,"&gt;0"))/(-AVERAGEIFS($K$64:$K1212,$D$64:$D1212,$D1212,$K$64:$K1212,"&lt;0")*COUNTIFS($D$64:$D1212,$D1212,$K$64:$K1212,"&lt;0"))),"")</f>
        <v>67.815522014487598</v>
      </c>
      <c r="T1212" s="453">
        <f ca="1">IF($D1212=$D1211,MIN(0,$H1212/MAX(OFFSET($H1212,0,0,-(COUNTIF($D$64:$D1212,$D1212)),1))-1),0)</f>
        <v>-0.19260309957881783</v>
      </c>
      <c r="U1212" s="453">
        <f ca="1">IF(COUNTIF($D$64:$D1212,$D1212)&gt;=30,STDEV(OFFSET($K1212,0,0,-30,1))*SQRT(365),"")</f>
        <v>0.62348569694233635</v>
      </c>
      <c r="V1212" s="453" t="str">
        <f ca="1">IF(COUNTIF($D$64:$D1212,$D1212)&lt;20,"Neutral",IF($H1212&gt;$M1212*1.05,"Bullish",IF($H1212&lt;$M1212*0.95,"Bearish","Neutral")))</f>
        <v>Bearish</v>
      </c>
      <c r="AB1212" s="433"/>
      <c r="AC1212" s="433"/>
      <c r="AD1212" s="433"/>
      <c r="AE1212" s="433"/>
      <c r="AF1212" s="433"/>
      <c r="AG1212" s="433"/>
      <c r="AH1212" s="433"/>
      <c r="AI1212" s="433"/>
      <c r="AJ1212" s="433"/>
      <c r="AK1212" s="433"/>
      <c r="AL1212" s="433"/>
      <c r="AM1212" s="433"/>
      <c r="AN1212" s="433"/>
      <c r="AO1212" s="433"/>
      <c r="AP1212" s="433"/>
      <c r="AQ1212" s="433"/>
      <c r="AR1212" s="433"/>
      <c r="AS1212" s="433"/>
      <c r="AT1212" s="433"/>
    </row>
    <row r="1213" spans="2:46" ht="20.149999999999999" customHeight="1">
      <c r="B1213" s="437">
        <v>46112</v>
      </c>
      <c r="C1213" s="419" t="s">
        <v>124</v>
      </c>
      <c r="D1213" s="419" t="s">
        <v>125</v>
      </c>
      <c r="E1213" s="457">
        <v>110.3597074137826</v>
      </c>
      <c r="F1213" s="457">
        <v>114.55163379712646</v>
      </c>
      <c r="G1213" s="457">
        <v>102.77784084800003</v>
      </c>
      <c r="H1213" s="457">
        <v>105.95524695201357</v>
      </c>
      <c r="I1213" s="457">
        <v>1588492210.6985717</v>
      </c>
      <c r="J1213" s="462">
        <v>61720856031.971466</v>
      </c>
      <c r="K1213" s="474">
        <f t="shared" si="87"/>
        <v>-3.8518986103207919E-2</v>
      </c>
      <c r="L1213" s="458">
        <f ca="1">IF(COUNTIF($D$64:$D1213,$D1213)&gt;=7,AVERAGE(OFFSET($H1213,0,0,-7,1)),"")</f>
        <v>113.57826972877186</v>
      </c>
      <c r="M1213" s="458">
        <f ca="1">IF(COUNTIF($D$64:$D1213,$D1213)&gt;=20,AVERAGE(OFFSET($H1213,0,0,-20,1)),"")</f>
        <v>124.29582606158972</v>
      </c>
      <c r="N1213" s="458">
        <f ca="1">IF(COUNTIF($D$64:$D1213,$D1213)&gt;=50,AVERAGE(OFFSET($H1213,0,0,-50,1)),"")</f>
        <v>111.21282943389036</v>
      </c>
      <c r="O1213" s="458">
        <f t="shared" si="88"/>
        <v>116.58175339683352</v>
      </c>
      <c r="P1213" s="458">
        <f t="shared" si="89"/>
        <v>117.49648897092689</v>
      </c>
      <c r="Q1213" s="458">
        <f t="shared" si="90"/>
        <v>-0.91473557409337047</v>
      </c>
      <c r="R1213" s="453">
        <f t="shared" si="91"/>
        <v>2.4754611894431395</v>
      </c>
      <c r="S1213" s="453">
        <f>IF(COUNTIF($D$64:$D1213,$D1213)&gt;=14,100-100/(1+(AVERAGEIFS($K$64:$K1213,$D$64:$D1213,$D1213,$K$64:$K1213,"&gt;0")*COUNTIFS($D$64:$D1213,$D1213,$K$64:$K1213,"&gt;0"))/(-AVERAGEIFS($K$64:$K1213,$D$64:$D1213,$D1213,$K$64:$K1213,"&lt;0")*COUNTIFS($D$64:$D1213,$D1213,$K$64:$K1213,"&lt;0"))),"")</f>
        <v>66.323573278849636</v>
      </c>
      <c r="T1213" s="453">
        <f ca="1">IF($D1213=$D1212,MIN(0,$H1213/MAX(OFFSET($H1213,0,0,-(COUNTIF($D$64:$D1213,$D1213)),1))-1),0)</f>
        <v>-0.2237032095659145</v>
      </c>
      <c r="U1213" s="453">
        <f ca="1">IF(COUNTIF($D$64:$D1213,$D1213)&gt;=30,STDEV(OFFSET($K1213,0,0,-30,1))*SQRT(365),"")</f>
        <v>0.61425020907325101</v>
      </c>
      <c r="V1213" s="453" t="str">
        <f ca="1">IF(COUNTIF($D$64:$D1213,$D1213)&lt;20,"Neutral",IF($H1213&gt;$M1213*1.05,"Bullish",IF($H1213&lt;$M1213*0.95,"Bearish","Neutral")))</f>
        <v>Bearish</v>
      </c>
      <c r="AB1213" s="433"/>
      <c r="AC1213" s="433"/>
      <c r="AD1213" s="433"/>
      <c r="AE1213" s="433"/>
      <c r="AF1213" s="433"/>
      <c r="AG1213" s="433"/>
      <c r="AH1213" s="433"/>
      <c r="AI1213" s="433"/>
      <c r="AJ1213" s="433"/>
      <c r="AK1213" s="433"/>
      <c r="AL1213" s="433"/>
      <c r="AM1213" s="433"/>
      <c r="AN1213" s="433"/>
      <c r="AO1213" s="433"/>
      <c r="AP1213" s="433"/>
      <c r="AQ1213" s="433"/>
      <c r="AR1213" s="433"/>
      <c r="AS1213" s="433"/>
      <c r="AT1213" s="433"/>
    </row>
    <row r="1214" spans="2:46" ht="20.149999999999999" customHeight="1">
      <c r="B1214" s="437">
        <v>46113</v>
      </c>
      <c r="C1214" s="419" t="s">
        <v>124</v>
      </c>
      <c r="D1214" s="419" t="s">
        <v>125</v>
      </c>
      <c r="E1214" s="457">
        <v>105.21094412156346</v>
      </c>
      <c r="F1214" s="457">
        <v>106.30283522848312</v>
      </c>
      <c r="G1214" s="457">
        <v>101.73432940464571</v>
      </c>
      <c r="H1214" s="457">
        <v>103.30325100049232</v>
      </c>
      <c r="I1214" s="457">
        <v>998161189.10188341</v>
      </c>
      <c r="J1214" s="462">
        <v>60176020216.569656</v>
      </c>
      <c r="K1214" s="474">
        <f t="shared" si="87"/>
        <v>-2.5029397106896556E-2</v>
      </c>
      <c r="L1214" s="458">
        <f ca="1">IF(COUNTIF($D$64:$D1214,$D1214)&gt;=7,AVERAGE(OFFSET($H1214,0,0,-7,1)),"")</f>
        <v>111.12785601965372</v>
      </c>
      <c r="M1214" s="458">
        <f ca="1">IF(COUNTIF($D$64:$D1214,$D1214)&gt;=20,AVERAGE(OFFSET($H1214,0,0,-20,1)),"")</f>
        <v>122.96988806947309</v>
      </c>
      <c r="N1214" s="458">
        <f ca="1">IF(COUNTIF($D$64:$D1214,$D1214)&gt;=50,AVERAGE(OFFSET($H1214,0,0,-50,1)),"")</f>
        <v>111.67130265873439</v>
      </c>
      <c r="O1214" s="458">
        <f t="shared" si="88"/>
        <v>114.53890687431949</v>
      </c>
      <c r="P1214" s="458">
        <f t="shared" si="89"/>
        <v>116.44513801015395</v>
      </c>
      <c r="Q1214" s="458">
        <f t="shared" si="90"/>
        <v>-1.9062311358344601</v>
      </c>
      <c r="R1214" s="453">
        <f t="shared" si="91"/>
        <v>1.5991227243876196</v>
      </c>
      <c r="S1214" s="453">
        <f>IF(COUNTIF($D$64:$D1214,$D1214)&gt;=14,100-100/(1+(AVERAGEIFS($K$64:$K1214,$D$64:$D1214,$D1214,$K$64:$K1214,"&gt;0")*COUNTIFS($D$64:$D1214,$D1214,$K$64:$K1214,"&gt;0"))/(-AVERAGEIFS($K$64:$K1214,$D$64:$D1214,$D1214,$K$64:$K1214,"&lt;0")*COUNTIFS($D$64:$D1214,$D1214,$K$64:$K1214,"&lt;0"))),"")</f>
        <v>65.388805493325961</v>
      </c>
      <c r="T1214" s="453">
        <f ca="1">IF($D1214=$D1213,MIN(0,$H1214/MAX(OFFSET($H1214,0,0,-(COUNTIF($D$64:$D1214,$D1214)),1))-1),0)</f>
        <v>-0.24313345020649846</v>
      </c>
      <c r="U1214" s="453">
        <f ca="1">IF(COUNTIF($D$64:$D1214,$D1214)&gt;=30,STDEV(OFFSET($K1214,0,0,-30,1))*SQRT(365),"")</f>
        <v>0.6082694478081907</v>
      </c>
      <c r="V1214" s="453" t="str">
        <f ca="1">IF(COUNTIF($D$64:$D1214,$D1214)&lt;20,"Neutral",IF($H1214&gt;$M1214*1.05,"Bullish",IF($H1214&lt;$M1214*0.95,"Bearish","Neutral")))</f>
        <v>Bearish</v>
      </c>
      <c r="AB1214" s="433"/>
      <c r="AC1214" s="433"/>
      <c r="AD1214" s="433"/>
      <c r="AE1214" s="433"/>
      <c r="AF1214" s="433"/>
      <c r="AG1214" s="433"/>
      <c r="AH1214" s="433"/>
      <c r="AI1214" s="433"/>
      <c r="AJ1214" s="433"/>
      <c r="AK1214" s="433"/>
      <c r="AL1214" s="433"/>
      <c r="AM1214" s="433"/>
      <c r="AN1214" s="433"/>
      <c r="AO1214" s="433"/>
      <c r="AP1214" s="433"/>
      <c r="AQ1214" s="433"/>
      <c r="AR1214" s="433"/>
      <c r="AS1214" s="433"/>
      <c r="AT1214" s="433"/>
    </row>
    <row r="1215" spans="2:46" ht="20.149999999999999" customHeight="1">
      <c r="B1215" s="437">
        <v>46114</v>
      </c>
      <c r="C1215" s="419" t="s">
        <v>124</v>
      </c>
      <c r="D1215" s="419" t="s">
        <v>125</v>
      </c>
      <c r="E1215" s="457">
        <v>102.11132653938348</v>
      </c>
      <c r="F1215" s="457">
        <v>104.88450665817814</v>
      </c>
      <c r="G1215" s="457">
        <v>98.365777997044603</v>
      </c>
      <c r="H1215" s="457">
        <v>100.01067893399083</v>
      </c>
      <c r="I1215" s="457">
        <v>1968092645.5107403</v>
      </c>
      <c r="J1215" s="462">
        <v>58258037178.094307</v>
      </c>
      <c r="K1215" s="474">
        <f t="shared" si="87"/>
        <v>-3.1872879455514869E-2</v>
      </c>
      <c r="L1215" s="458">
        <f ca="1">IF(COUNTIF($D$64:$D1215,$D1215)&gt;=7,AVERAGE(OFFSET($H1215,0,0,-7,1)),"")</f>
        <v>108.94190799120655</v>
      </c>
      <c r="M1215" s="458">
        <f ca="1">IF(COUNTIF($D$64:$D1215,$D1215)&gt;=20,AVERAGE(OFFSET($H1215,0,0,-20,1)),"")</f>
        <v>121.34308815175685</v>
      </c>
      <c r="N1215" s="458">
        <f ca="1">IF(COUNTIF($D$64:$D1215,$D1215)&gt;=50,AVERAGE(OFFSET($H1215,0,0,-50,1)),"")</f>
        <v>112.02453185329379</v>
      </c>
      <c r="O1215" s="458">
        <f t="shared" si="88"/>
        <v>112.30379488349971</v>
      </c>
      <c r="P1215" s="458">
        <f t="shared" si="89"/>
        <v>115.2277706711789</v>
      </c>
      <c r="Q1215" s="458">
        <f t="shared" si="90"/>
        <v>-2.923975787679197</v>
      </c>
      <c r="R1215" s="453">
        <f t="shared" si="91"/>
        <v>0.69450302197425628</v>
      </c>
      <c r="S1215" s="453">
        <f>IF(COUNTIF($D$64:$D1215,$D1215)&gt;=14,100-100/(1+(AVERAGEIFS($K$64:$K1215,$D$64:$D1215,$D1215,$K$64:$K1215,"&gt;0")*COUNTIFS($D$64:$D1215,$D1215,$K$64:$K1215,"&gt;0"))/(-AVERAGEIFS($K$64:$K1215,$D$64:$D1215,$D1215,$K$64:$K1215,"&lt;0")*COUNTIFS($D$64:$D1215,$D1215,$K$64:$K1215,"&lt;0"))),"")</f>
        <v>64.235923895509472</v>
      </c>
      <c r="T1215" s="453">
        <f ca="1">IF($D1215=$D1214,MIN(0,$H1215/MAX(OFFSET($H1215,0,0,-(COUNTIF($D$64:$D1215,$D1215)),1))-1),0)</f>
        <v>-0.26725696651197828</v>
      </c>
      <c r="U1215" s="453">
        <f ca="1">IF(COUNTIF($D$64:$D1215,$D1215)&gt;=30,STDEV(OFFSET($K1215,0,0,-30,1))*SQRT(365),"")</f>
        <v>0.58781516685971968</v>
      </c>
      <c r="V1215" s="453" t="str">
        <f ca="1">IF(COUNTIF($D$64:$D1215,$D1215)&lt;20,"Neutral",IF($H1215&gt;$M1215*1.05,"Bullish",IF($H1215&lt;$M1215*0.95,"Bearish","Neutral")))</f>
        <v>Bearish</v>
      </c>
      <c r="AB1215" s="433"/>
      <c r="AC1215" s="433"/>
      <c r="AD1215" s="433"/>
      <c r="AE1215" s="433"/>
      <c r="AF1215" s="433"/>
      <c r="AG1215" s="433"/>
      <c r="AH1215" s="433"/>
      <c r="AI1215" s="433"/>
      <c r="AJ1215" s="433"/>
      <c r="AK1215" s="433"/>
      <c r="AL1215" s="433"/>
      <c r="AM1215" s="433"/>
      <c r="AN1215" s="433"/>
      <c r="AO1215" s="433"/>
      <c r="AP1215" s="433"/>
      <c r="AQ1215" s="433"/>
      <c r="AR1215" s="433"/>
      <c r="AS1215" s="433"/>
      <c r="AT1215" s="433"/>
    </row>
    <row r="1216" spans="2:46" ht="20.149999999999999" customHeight="1">
      <c r="B1216" s="437">
        <v>46115</v>
      </c>
      <c r="C1216" s="419" t="s">
        <v>124</v>
      </c>
      <c r="D1216" s="419" t="s">
        <v>125</v>
      </c>
      <c r="E1216" s="457">
        <v>99.781417296294435</v>
      </c>
      <c r="F1216" s="457">
        <v>104.69635769877384</v>
      </c>
      <c r="G1216" s="457">
        <v>92.651801139360231</v>
      </c>
      <c r="H1216" s="457">
        <v>96.117055945478654</v>
      </c>
      <c r="I1216" s="457">
        <v>2135842790.8641107</v>
      </c>
      <c r="J1216" s="462">
        <v>55989931059.427307</v>
      </c>
      <c r="K1216" s="474">
        <f t="shared" si="87"/>
        <v>-3.8932072354813774E-2</v>
      </c>
      <c r="L1216" s="458">
        <f ca="1">IF(COUNTIF($D$64:$D1216,$D1216)&gt;=7,AVERAGE(OFFSET($H1216,0,0,-7,1)),"")</f>
        <v>106.41388704184247</v>
      </c>
      <c r="M1216" s="458">
        <f ca="1">IF(COUNTIF($D$64:$D1216,$D1216)&gt;=20,AVERAGE(OFFSET($H1216,0,0,-20,1)),"")</f>
        <v>119.44887443582874</v>
      </c>
      <c r="N1216" s="458">
        <f ca="1">IF(COUNTIF($D$64:$D1216,$D1216)&gt;=50,AVERAGE(OFFSET($H1216,0,0,-50,1)),"")</f>
        <v>112.23406009442513</v>
      </c>
      <c r="O1216" s="458">
        <f t="shared" si="88"/>
        <v>109.8135273545734</v>
      </c>
      <c r="P1216" s="458">
        <f t="shared" si="89"/>
        <v>113.81216217297889</v>
      </c>
      <c r="Q1216" s="458">
        <f t="shared" si="90"/>
        <v>-3.9986348184054918</v>
      </c>
      <c r="R1216" s="453">
        <f t="shared" si="91"/>
        <v>-0.24412454610169343</v>
      </c>
      <c r="S1216" s="453">
        <f>IF(COUNTIF($D$64:$D1216,$D1216)&gt;=14,100-100/(1+(AVERAGEIFS($K$64:$K1216,$D$64:$D1216,$D1216,$K$64:$K1216,"&gt;0")*COUNTIFS($D$64:$D1216,$D1216,$K$64:$K1216,"&gt;0"))/(-AVERAGEIFS($K$64:$K1216,$D$64:$D1216,$D1216,$K$64:$K1216,"&lt;0")*COUNTIFS($D$64:$D1216,$D1216,$K$64:$K1216,"&lt;0"))),"")</f>
        <v>62.881695951178081</v>
      </c>
      <c r="T1216" s="453">
        <f ca="1">IF($D1216=$D1215,MIN(0,$H1216/MAX(OFFSET($H1216,0,0,-(COUNTIF($D$64:$D1216,$D1216)),1))-1),0)</f>
        <v>-0.29578417130921963</v>
      </c>
      <c r="U1216" s="453">
        <f ca="1">IF(COUNTIF($D$64:$D1216,$D1216)&gt;=30,STDEV(OFFSET($K1216,0,0,-30,1))*SQRT(365),"")</f>
        <v>0.59150065581843758</v>
      </c>
      <c r="V1216" s="453" t="str">
        <f ca="1">IF(COUNTIF($D$64:$D1216,$D1216)&lt;20,"Neutral",IF($H1216&gt;$M1216*1.05,"Bullish",IF($H1216&lt;$M1216*0.95,"Bearish","Neutral")))</f>
        <v>Bearish</v>
      </c>
      <c r="AB1216" s="433"/>
      <c r="AC1216" s="433"/>
      <c r="AD1216" s="433"/>
      <c r="AE1216" s="433"/>
      <c r="AF1216" s="433"/>
      <c r="AG1216" s="433"/>
      <c r="AH1216" s="433"/>
      <c r="AI1216" s="433"/>
      <c r="AJ1216" s="433"/>
      <c r="AK1216" s="433"/>
      <c r="AL1216" s="433"/>
      <c r="AM1216" s="433"/>
      <c r="AN1216" s="433"/>
      <c r="AO1216" s="433"/>
      <c r="AP1216" s="433"/>
      <c r="AQ1216" s="433"/>
      <c r="AR1216" s="433"/>
      <c r="AS1216" s="433"/>
      <c r="AT1216" s="433"/>
    </row>
    <row r="1217" spans="2:46" ht="20.149999999999999" customHeight="1">
      <c r="B1217" s="437">
        <v>46116</v>
      </c>
      <c r="C1217" s="419" t="s">
        <v>124</v>
      </c>
      <c r="D1217" s="419" t="s">
        <v>125</v>
      </c>
      <c r="E1217" s="457">
        <v>97.247449416970937</v>
      </c>
      <c r="F1217" s="457">
        <v>101.8851436016686</v>
      </c>
      <c r="G1217" s="457">
        <v>93.237615220070836</v>
      </c>
      <c r="H1217" s="457">
        <v>93.626420080719299</v>
      </c>
      <c r="I1217" s="457">
        <v>2411498126.7470684</v>
      </c>
      <c r="J1217" s="462">
        <v>54539090425.678444</v>
      </c>
      <c r="K1217" s="474">
        <f t="shared" si="87"/>
        <v>-2.5912527597309443E-2</v>
      </c>
      <c r="L1217" s="458">
        <f ca="1">IF(COUNTIF($D$64:$D1217,$D1217)&gt;=7,AVERAGE(OFFSET($H1217,0,0,-7,1)),"")</f>
        <v>103.47584228176945</v>
      </c>
      <c r="M1217" s="458">
        <f ca="1">IF(COUNTIF($D$64:$D1217,$D1217)&gt;=20,AVERAGE(OFFSET($H1217,0,0,-20,1)),"")</f>
        <v>117.51275614531896</v>
      </c>
      <c r="N1217" s="458">
        <f ca="1">IF(COUNTIF($D$64:$D1217,$D1217)&gt;=50,AVERAGE(OFFSET($H1217,0,0,-50,1)),"")</f>
        <v>112.42565844187874</v>
      </c>
      <c r="O1217" s="458">
        <f t="shared" si="88"/>
        <v>107.32320315859585</v>
      </c>
      <c r="P1217" s="458">
        <f t="shared" si="89"/>
        <v>112.31692201799669</v>
      </c>
      <c r="Q1217" s="458">
        <f t="shared" si="90"/>
        <v>-4.9937188594008433</v>
      </c>
      <c r="R1217" s="453">
        <f t="shared" si="91"/>
        <v>-1.1940434087615235</v>
      </c>
      <c r="S1217" s="453">
        <f>IF(COUNTIF($D$64:$D1217,$D1217)&gt;=14,100-100/(1+(AVERAGEIFS($K$64:$K1217,$D$64:$D1217,$D1217,$K$64:$K1217,"&gt;0")*COUNTIFS($D$64:$D1217,$D1217,$K$64:$K1217,"&gt;0"))/(-AVERAGEIFS($K$64:$K1217,$D$64:$D1217,$D1217,$K$64:$K1217,"&lt;0")*COUNTIFS($D$64:$D1217,$D1217,$K$64:$K1217,"&lt;0"))),"")</f>
        <v>62.011556846020838</v>
      </c>
      <c r="T1217" s="453">
        <f ca="1">IF($D1217=$D1216,MIN(0,$H1217/MAX(OFFSET($H1217,0,0,-(COUNTIF($D$64:$D1217,$D1217)),1))-1),0)</f>
        <v>-0.31403218340463168</v>
      </c>
      <c r="U1217" s="453">
        <f ca="1">IF(COUNTIF($D$64:$D1217,$D1217)&gt;=30,STDEV(OFFSET($K1217,0,0,-30,1))*SQRT(365),"")</f>
        <v>0.59494599490084066</v>
      </c>
      <c r="V1217" s="453" t="str">
        <f ca="1">IF(COUNTIF($D$64:$D1217,$D1217)&lt;20,"Neutral",IF($H1217&gt;$M1217*1.05,"Bullish",IF($H1217&lt;$M1217*0.95,"Bearish","Neutral")))</f>
        <v>Bearish</v>
      </c>
      <c r="AB1217" s="433"/>
      <c r="AC1217" s="433"/>
      <c r="AD1217" s="433"/>
      <c r="AE1217" s="433"/>
      <c r="AF1217" s="433"/>
      <c r="AG1217" s="433"/>
      <c r="AH1217" s="433"/>
      <c r="AI1217" s="433"/>
      <c r="AJ1217" s="433"/>
      <c r="AK1217" s="433"/>
      <c r="AL1217" s="433"/>
      <c r="AM1217" s="433"/>
      <c r="AN1217" s="433"/>
      <c r="AO1217" s="433"/>
      <c r="AP1217" s="433"/>
      <c r="AQ1217" s="433"/>
      <c r="AR1217" s="433"/>
      <c r="AS1217" s="433"/>
      <c r="AT1217" s="433"/>
    </row>
    <row r="1218" spans="2:46" ht="20.149999999999999" customHeight="1">
      <c r="B1218" s="437">
        <v>46117</v>
      </c>
      <c r="C1218" s="419" t="s">
        <v>124</v>
      </c>
      <c r="D1218" s="419" t="s">
        <v>125</v>
      </c>
      <c r="E1218" s="457">
        <v>92.718175112979907</v>
      </c>
      <c r="F1218" s="457">
        <v>96.445240535916767</v>
      </c>
      <c r="G1218" s="457">
        <v>90.212194967652735</v>
      </c>
      <c r="H1218" s="457">
        <v>94.93214721519233</v>
      </c>
      <c r="I1218" s="457">
        <v>1972249572.9777701</v>
      </c>
      <c r="J1218" s="462">
        <v>55299700200.108475</v>
      </c>
      <c r="K1218" s="474">
        <f t="shared" ref="K1218:K1281" si="92">IF($D1218=$D1217,$H1218/$H1217-1,"")</f>
        <v>1.3946139704447802E-2</v>
      </c>
      <c r="L1218" s="458">
        <f ca="1">IF(COUNTIF($D$64:$D1218,$D1218)&gt;=7,AVERAGE(OFFSET($H1218,0,0,-7,1)),"")</f>
        <v>100.59212013139067</v>
      </c>
      <c r="M1218" s="458">
        <f ca="1">IF(COUNTIF($D$64:$D1218,$D1218)&gt;=20,AVERAGE(OFFSET($H1218,0,0,-20,1)),"")</f>
        <v>115.49374269921228</v>
      </c>
      <c r="N1218" s="458">
        <f ca="1">IF(COUNTIF($D$64:$D1218,$D1218)&gt;=50,AVERAGE(OFFSET($H1218,0,0,-50,1)),"")</f>
        <v>112.65300812928059</v>
      </c>
      <c r="O1218" s="458">
        <f t="shared" ref="O1218:O1281" si="93">IF($D1218=$D1217,$O1217+(2/13)*($H1218-$O1217),$H1218)</f>
        <v>105.41688685961068</v>
      </c>
      <c r="P1218" s="458">
        <f t="shared" ref="P1218:P1281" si="94">IF($D1218=$D1217,$P1217+(2/27)*($H1218-$P1217),$H1218)</f>
        <v>111.02916092149266</v>
      </c>
      <c r="Q1218" s="458">
        <f t="shared" ref="Q1218:Q1281" si="95">$O1218-$P1218</f>
        <v>-5.6122740618819762</v>
      </c>
      <c r="R1218" s="453">
        <f t="shared" ref="R1218:R1281" si="96">IF($D1218=$D1217,$R1217+(2/10)*($Q1218-$R1217),$Q1218)</f>
        <v>-2.0776895393856143</v>
      </c>
      <c r="S1218" s="453">
        <f>IF(COUNTIF($D$64:$D1218,$D1218)&gt;=14,100-100/(1+(AVERAGEIFS($K$64:$K1218,$D$64:$D1218,$D1218,$K$64:$K1218,"&gt;0")*COUNTIFS($D$64:$D1218,$D1218,$K$64:$K1218,"&gt;0"))/(-AVERAGEIFS($K$64:$K1218,$D$64:$D1218,$D1218,$K$64:$K1218,"&lt;0")*COUNTIFS($D$64:$D1218,$D1218,$K$64:$K1218,"&lt;0"))),"")</f>
        <v>62.292383134379577</v>
      </c>
      <c r="T1218" s="453">
        <f ca="1">IF($D1218=$D1217,MIN(0,$H1218/MAX(OFFSET($H1218,0,0,-(COUNTIF($D$64:$D1218,$D1218)),1))-1),0)</f>
        <v>-0.30446558040163763</v>
      </c>
      <c r="U1218" s="453">
        <f ca="1">IF(COUNTIF($D$64:$D1218,$D1218)&gt;=30,STDEV(OFFSET($K1218,0,0,-30,1))*SQRT(365),"")</f>
        <v>0.59947922889320848</v>
      </c>
      <c r="V1218" s="453" t="str">
        <f ca="1">IF(COUNTIF($D$64:$D1218,$D1218)&lt;20,"Neutral",IF($H1218&gt;$M1218*1.05,"Bullish",IF($H1218&lt;$M1218*0.95,"Bearish","Neutral")))</f>
        <v>Bearish</v>
      </c>
      <c r="AB1218" s="433"/>
      <c r="AC1218" s="433"/>
      <c r="AD1218" s="433"/>
      <c r="AE1218" s="433"/>
      <c r="AF1218" s="433"/>
      <c r="AG1218" s="433"/>
      <c r="AH1218" s="433"/>
      <c r="AI1218" s="433"/>
      <c r="AJ1218" s="433"/>
      <c r="AK1218" s="433"/>
      <c r="AL1218" s="433"/>
      <c r="AM1218" s="433"/>
      <c r="AN1218" s="433"/>
      <c r="AO1218" s="433"/>
      <c r="AP1218" s="433"/>
      <c r="AQ1218" s="433"/>
      <c r="AR1218" s="433"/>
      <c r="AS1218" s="433"/>
      <c r="AT1218" s="433"/>
    </row>
    <row r="1219" spans="2:46" ht="20.149999999999999" customHeight="1">
      <c r="B1219" s="437">
        <v>46118</v>
      </c>
      <c r="C1219" s="419" t="s">
        <v>124</v>
      </c>
      <c r="D1219" s="419" t="s">
        <v>125</v>
      </c>
      <c r="E1219" s="457">
        <v>95.339073312360867</v>
      </c>
      <c r="F1219" s="457">
        <v>97.778442328676462</v>
      </c>
      <c r="G1219" s="457">
        <v>90.091073832990801</v>
      </c>
      <c r="H1219" s="457">
        <v>92.84485729284512</v>
      </c>
      <c r="I1219" s="457">
        <v>2185912624.2026329</v>
      </c>
      <c r="J1219" s="462">
        <v>54083815904.614136</v>
      </c>
      <c r="K1219" s="474">
        <f t="shared" si="92"/>
        <v>-2.1987176984586077E-2</v>
      </c>
      <c r="L1219" s="458">
        <f ca="1">IF(COUNTIF($D$64:$D1219,$D1219)&gt;=7,AVERAGE(OFFSET($H1219,0,0,-7,1)),"")</f>
        <v>98.112808202961716</v>
      </c>
      <c r="M1219" s="458">
        <f ca="1">IF(COUNTIF($D$64:$D1219,$D1219)&gt;=20,AVERAGE(OFFSET($H1219,0,0,-20,1)),"")</f>
        <v>113.31158230355211</v>
      </c>
      <c r="N1219" s="458">
        <f ca="1">IF(COUNTIF($D$64:$D1219,$D1219)&gt;=50,AVERAGE(OFFSET($H1219,0,0,-50,1)),"")</f>
        <v>112.79311439663667</v>
      </c>
      <c r="O1219" s="458">
        <f t="shared" si="93"/>
        <v>103.48272846472368</v>
      </c>
      <c r="P1219" s="458">
        <f t="shared" si="94"/>
        <v>109.68217546751877</v>
      </c>
      <c r="Q1219" s="458">
        <f t="shared" si="95"/>
        <v>-6.1994470027950968</v>
      </c>
      <c r="R1219" s="453">
        <f t="shared" si="96"/>
        <v>-2.902041032067511</v>
      </c>
      <c r="S1219" s="453">
        <f>IF(COUNTIF($D$64:$D1219,$D1219)&gt;=14,100-100/(1+(AVERAGEIFS($K$64:$K1219,$D$64:$D1219,$D1219,$K$64:$K1219,"&gt;0")*COUNTIFS($D$64:$D1219,$D1219,$K$64:$K1219,"&gt;0"))/(-AVERAGEIFS($K$64:$K1219,$D$64:$D1219,$D1219,$K$64:$K1219,"&lt;0")*COUNTIFS($D$64:$D1219,$D1219,$K$64:$K1219,"&lt;0"))),"")</f>
        <v>61.574746896875645</v>
      </c>
      <c r="T1219" s="453">
        <f ca="1">IF($D1219=$D1218,MIN(0,$H1219/MAX(OFFSET($H1219,0,0,-(COUNTIF($D$64:$D1219,$D1219)),1))-1),0)</f>
        <v>-0.31975841878421807</v>
      </c>
      <c r="U1219" s="453">
        <f ca="1">IF(COUNTIF($D$64:$D1219,$D1219)&gt;=30,STDEV(OFFSET($K1219,0,0,-30,1))*SQRT(365),"")</f>
        <v>0.59997632906386145</v>
      </c>
      <c r="V1219" s="453" t="str">
        <f ca="1">IF(COUNTIF($D$64:$D1219,$D1219)&lt;20,"Neutral",IF($H1219&gt;$M1219*1.05,"Bullish",IF($H1219&lt;$M1219*0.95,"Bearish","Neutral")))</f>
        <v>Bearish</v>
      </c>
      <c r="AB1219" s="433"/>
      <c r="AC1219" s="433"/>
      <c r="AD1219" s="433"/>
      <c r="AE1219" s="433"/>
      <c r="AF1219" s="433"/>
      <c r="AG1219" s="433"/>
      <c r="AH1219" s="433"/>
      <c r="AI1219" s="433"/>
      <c r="AJ1219" s="433"/>
      <c r="AK1219" s="433"/>
      <c r="AL1219" s="433"/>
      <c r="AM1219" s="433"/>
      <c r="AN1219" s="433"/>
      <c r="AO1219" s="433"/>
      <c r="AP1219" s="433"/>
      <c r="AQ1219" s="433"/>
      <c r="AR1219" s="433"/>
      <c r="AS1219" s="433"/>
      <c r="AT1219" s="433"/>
    </row>
    <row r="1220" spans="2:46" ht="20.149999999999999" customHeight="1">
      <c r="B1220" s="437">
        <v>46119</v>
      </c>
      <c r="C1220" s="419" t="s">
        <v>124</v>
      </c>
      <c r="D1220" s="419" t="s">
        <v>125</v>
      </c>
      <c r="E1220" s="457">
        <v>93.537292751496395</v>
      </c>
      <c r="F1220" s="457">
        <v>95.326354981165636</v>
      </c>
      <c r="G1220" s="457">
        <v>86.947150846785433</v>
      </c>
      <c r="H1220" s="457">
        <v>90.663570569515656</v>
      </c>
      <c r="I1220" s="457">
        <v>1143701737.9514763</v>
      </c>
      <c r="J1220" s="462">
        <v>52813176765.090996</v>
      </c>
      <c r="K1220" s="474">
        <f t="shared" si="92"/>
        <v>-2.3493888481613934E-2</v>
      </c>
      <c r="L1220" s="458">
        <f ca="1">IF(COUNTIF($D$64:$D1220,$D1220)&gt;=7,AVERAGE(OFFSET($H1220,0,0,-7,1)),"")</f>
        <v>95.928283005462021</v>
      </c>
      <c r="M1220" s="458">
        <f ca="1">IF(COUNTIF($D$64:$D1220,$D1220)&gt;=20,AVERAGE(OFFSET($H1220,0,0,-20,1)),"")</f>
        <v>111.32603078991092</v>
      </c>
      <c r="N1220" s="458">
        <f ca="1">IF(COUNTIF($D$64:$D1220,$D1220)&gt;=50,AVERAGE(OFFSET($H1220,0,0,-50,1)),"")</f>
        <v>112.83550816572337</v>
      </c>
      <c r="O1220" s="458">
        <f t="shared" si="93"/>
        <v>101.51055032699936</v>
      </c>
      <c r="P1220" s="458">
        <f t="shared" si="94"/>
        <v>108.27338991951855</v>
      </c>
      <c r="Q1220" s="458">
        <f t="shared" si="95"/>
        <v>-6.7628395925191853</v>
      </c>
      <c r="R1220" s="453">
        <f t="shared" si="96"/>
        <v>-3.6742007441578459</v>
      </c>
      <c r="S1220" s="453">
        <f>IF(COUNTIF($D$64:$D1220,$D1220)&gt;=14,100-100/(1+(AVERAGEIFS($K$64:$K1220,$D$64:$D1220,$D1220,$K$64:$K1220,"&gt;0")*COUNTIFS($D$64:$D1220,$D1220,$K$64:$K1220,"&gt;0"))/(-AVERAGEIFS($K$64:$K1220,$D$64:$D1220,$D1220,$K$64:$K1220,"&lt;0")*COUNTIFS($D$64:$D1220,$D1220,$K$64:$K1220,"&lt;0"))),"")</f>
        <v>60.825984557457964</v>
      </c>
      <c r="T1220" s="453">
        <f ca="1">IF($D1220=$D1219,MIN(0,$H1220/MAX(OFFSET($H1220,0,0,-(COUNTIF($D$64:$D1220,$D1220)),1))-1),0)</f>
        <v>-0.33573993863385843</v>
      </c>
      <c r="U1220" s="453">
        <f ca="1">IF(COUNTIF($D$64:$D1220,$D1220)&gt;=30,STDEV(OFFSET($K1220,0,0,-30,1))*SQRT(365),"")</f>
        <v>0.6011070453851971</v>
      </c>
      <c r="V1220" s="453" t="str">
        <f ca="1">IF(COUNTIF($D$64:$D1220,$D1220)&lt;20,"Neutral",IF($H1220&gt;$M1220*1.05,"Bullish",IF($H1220&lt;$M1220*0.95,"Bearish","Neutral")))</f>
        <v>Bearish</v>
      </c>
      <c r="AB1220" s="433"/>
      <c r="AC1220" s="433"/>
      <c r="AD1220" s="433"/>
      <c r="AE1220" s="433"/>
      <c r="AF1220" s="433"/>
      <c r="AG1220" s="433"/>
      <c r="AH1220" s="433"/>
      <c r="AI1220" s="433"/>
      <c r="AJ1220" s="433"/>
      <c r="AK1220" s="433"/>
      <c r="AL1220" s="433"/>
      <c r="AM1220" s="433"/>
      <c r="AN1220" s="433"/>
      <c r="AO1220" s="433"/>
      <c r="AP1220" s="433"/>
      <c r="AQ1220" s="433"/>
      <c r="AR1220" s="433"/>
      <c r="AS1220" s="433"/>
      <c r="AT1220" s="433"/>
    </row>
    <row r="1221" spans="2:46" ht="20.149999999999999" customHeight="1">
      <c r="B1221" s="437">
        <v>46120</v>
      </c>
      <c r="C1221" s="419" t="s">
        <v>124</v>
      </c>
      <c r="D1221" s="419" t="s">
        <v>125</v>
      </c>
      <c r="E1221" s="457">
        <v>90.272666284731528</v>
      </c>
      <c r="F1221" s="457">
        <v>90.657486821688607</v>
      </c>
      <c r="G1221" s="457">
        <v>88.389082342659705</v>
      </c>
      <c r="H1221" s="457">
        <v>89.349113102232053</v>
      </c>
      <c r="I1221" s="457">
        <v>1248030403.880518</v>
      </c>
      <c r="J1221" s="462">
        <v>52047481413.211868</v>
      </c>
      <c r="K1221" s="474">
        <f t="shared" si="92"/>
        <v>-1.4498187739867885E-2</v>
      </c>
      <c r="L1221" s="458">
        <f ca="1">IF(COUNTIF($D$64:$D1221,$D1221)&gt;=7,AVERAGE(OFFSET($H1221,0,0,-7,1)),"")</f>
        <v>93.934834734282006</v>
      </c>
      <c r="M1221" s="458">
        <f ca="1">IF(COUNTIF($D$64:$D1221,$D1221)&gt;=20,AVERAGE(OFFSET($H1221,0,0,-20,1)),"")</f>
        <v>109.14843326997955</v>
      </c>
      <c r="N1221" s="458">
        <f ca="1">IF(COUNTIF($D$64:$D1221,$D1221)&gt;=50,AVERAGE(OFFSET($H1221,0,0,-50,1)),"")</f>
        <v>112.83951253088266</v>
      </c>
      <c r="O1221" s="458">
        <f t="shared" si="93"/>
        <v>99.63955998472747</v>
      </c>
      <c r="P1221" s="458">
        <f t="shared" si="94"/>
        <v>106.87159163675659</v>
      </c>
      <c r="Q1221" s="458">
        <f t="shared" si="95"/>
        <v>-7.2320316520291215</v>
      </c>
      <c r="R1221" s="453">
        <f t="shared" si="96"/>
        <v>-4.385766925732101</v>
      </c>
      <c r="S1221" s="453">
        <f>IF(COUNTIF($D$64:$D1221,$D1221)&gt;=14,100-100/(1+(AVERAGEIFS($K$64:$K1221,$D$64:$D1221,$D1221,$K$64:$K1221,"&gt;0")*COUNTIFS($D$64:$D1221,$D1221,$K$64:$K1221,"&gt;0"))/(-AVERAGEIFS($K$64:$K1221,$D$64:$D1221,$D1221,$K$64:$K1221,"&lt;0")*COUNTIFS($D$64:$D1221,$D1221,$K$64:$K1221,"&lt;0"))),"")</f>
        <v>60.372938362714272</v>
      </c>
      <c r="T1221" s="453">
        <f ca="1">IF($D1221=$D1220,MIN(0,$H1221/MAX(OFFSET($H1221,0,0,-(COUNTIF($D$64:$D1221,$D1221)),1))-1),0)</f>
        <v>-0.34537050571164096</v>
      </c>
      <c r="U1221" s="453">
        <f ca="1">IF(COUNTIF($D$64:$D1221,$D1221)&gt;=30,STDEV(OFFSET($K1221,0,0,-30,1))*SQRT(365),"")</f>
        <v>0.5634366811223589</v>
      </c>
      <c r="V1221" s="453" t="str">
        <f ca="1">IF(COUNTIF($D$64:$D1221,$D1221)&lt;20,"Neutral",IF($H1221&gt;$M1221*1.05,"Bullish",IF($H1221&lt;$M1221*0.95,"Bearish","Neutral")))</f>
        <v>Bearish</v>
      </c>
      <c r="AB1221" s="433"/>
      <c r="AC1221" s="433"/>
      <c r="AD1221" s="433"/>
      <c r="AE1221" s="433"/>
      <c r="AF1221" s="433"/>
      <c r="AG1221" s="433"/>
      <c r="AH1221" s="433"/>
      <c r="AI1221" s="433"/>
      <c r="AJ1221" s="433"/>
      <c r="AK1221" s="433"/>
      <c r="AL1221" s="433"/>
      <c r="AM1221" s="433"/>
      <c r="AN1221" s="433"/>
      <c r="AO1221" s="433"/>
      <c r="AP1221" s="433"/>
      <c r="AQ1221" s="433"/>
      <c r="AR1221" s="433"/>
      <c r="AS1221" s="433"/>
      <c r="AT1221" s="433"/>
    </row>
    <row r="1222" spans="2:46" ht="20.149999999999999" customHeight="1">
      <c r="B1222" s="437">
        <v>46121</v>
      </c>
      <c r="C1222" s="419" t="s">
        <v>124</v>
      </c>
      <c r="D1222" s="419" t="s">
        <v>125</v>
      </c>
      <c r="E1222" s="457">
        <v>89.078957225291731</v>
      </c>
      <c r="F1222" s="457">
        <v>92.720767285499747</v>
      </c>
      <c r="G1222" s="457">
        <v>82.474683025330066</v>
      </c>
      <c r="H1222" s="457">
        <v>85.247474057805434</v>
      </c>
      <c r="I1222" s="457">
        <v>866015994.31785572</v>
      </c>
      <c r="J1222" s="462">
        <v>49658202163.352524</v>
      </c>
      <c r="K1222" s="474">
        <f t="shared" si="92"/>
        <v>-4.5905761143186452E-2</v>
      </c>
      <c r="L1222" s="458">
        <f ca="1">IF(COUNTIF($D$64:$D1222,$D1222)&gt;=7,AVERAGE(OFFSET($H1222,0,0,-7,1)),"")</f>
        <v>91.825805466255503</v>
      </c>
      <c r="M1222" s="458">
        <f ca="1">IF(COUNTIF($D$64:$D1222,$D1222)&gt;=20,AVERAGE(OFFSET($H1222,0,0,-20,1)),"")</f>
        <v>106.68433014564354</v>
      </c>
      <c r="N1222" s="458">
        <f ca="1">IF(COUNTIF($D$64:$D1222,$D1222)&gt;=50,AVERAGE(OFFSET($H1222,0,0,-50,1)),"")</f>
        <v>112.76312932989551</v>
      </c>
      <c r="O1222" s="458">
        <f t="shared" si="93"/>
        <v>97.425392919047155</v>
      </c>
      <c r="P1222" s="458">
        <f t="shared" si="94"/>
        <v>105.26980514942687</v>
      </c>
      <c r="Q1222" s="458">
        <f t="shared" si="95"/>
        <v>-7.8444122303797172</v>
      </c>
      <c r="R1222" s="453">
        <f t="shared" si="96"/>
        <v>-5.0774959866616243</v>
      </c>
      <c r="S1222" s="453">
        <f>IF(COUNTIF($D$64:$D1222,$D1222)&gt;=14,100-100/(1+(AVERAGEIFS($K$64:$K1222,$D$64:$D1222,$D1222,$K$64:$K1222,"&gt;0")*COUNTIFS($D$64:$D1222,$D1222,$K$64:$K1222,"&gt;0"))/(-AVERAGEIFS($K$64:$K1222,$D$64:$D1222,$D1222,$K$64:$K1222,"&lt;0")*COUNTIFS($D$64:$D1222,$D1222,$K$64:$K1222,"&lt;0"))),"")</f>
        <v>58.981942355338212</v>
      </c>
      <c r="T1222" s="453">
        <f ca="1">IF($D1222=$D1221,MIN(0,$H1222/MAX(OFFSET($H1222,0,0,-(COUNTIF($D$64:$D1222,$D1222)),1))-1),0)</f>
        <v>-0.3754217709137273</v>
      </c>
      <c r="U1222" s="453">
        <f ca="1">IF(COUNTIF($D$64:$D1222,$D1222)&gt;=30,STDEV(OFFSET($K1222,0,0,-30,1))*SQRT(365),"")</f>
        <v>0.56958734823105384</v>
      </c>
      <c r="V1222" s="453" t="str">
        <f ca="1">IF(COUNTIF($D$64:$D1222,$D1222)&lt;20,"Neutral",IF($H1222&gt;$M1222*1.05,"Bullish",IF($H1222&lt;$M1222*0.95,"Bearish","Neutral")))</f>
        <v>Bearish</v>
      </c>
      <c r="AB1222" s="433"/>
      <c r="AC1222" s="433"/>
      <c r="AD1222" s="433"/>
      <c r="AE1222" s="433"/>
      <c r="AF1222" s="433"/>
      <c r="AG1222" s="433"/>
      <c r="AH1222" s="433"/>
      <c r="AI1222" s="433"/>
      <c r="AJ1222" s="433"/>
      <c r="AK1222" s="433"/>
      <c r="AL1222" s="433"/>
      <c r="AM1222" s="433"/>
      <c r="AN1222" s="433"/>
      <c r="AO1222" s="433"/>
      <c r="AP1222" s="433"/>
      <c r="AQ1222" s="433"/>
      <c r="AR1222" s="433"/>
      <c r="AS1222" s="433"/>
      <c r="AT1222" s="433"/>
    </row>
    <row r="1223" spans="2:46" ht="20.149999999999999" customHeight="1">
      <c r="B1223" s="437">
        <v>46122</v>
      </c>
      <c r="C1223" s="419" t="s">
        <v>124</v>
      </c>
      <c r="D1223" s="419" t="s">
        <v>125</v>
      </c>
      <c r="E1223" s="457">
        <v>85.51635418615345</v>
      </c>
      <c r="F1223" s="457">
        <v>88.959876941277543</v>
      </c>
      <c r="G1223" s="457">
        <v>83.220715294209612</v>
      </c>
      <c r="H1223" s="457">
        <v>85.493814055071326</v>
      </c>
      <c r="I1223" s="457">
        <v>480601225.95199859</v>
      </c>
      <c r="J1223" s="462">
        <v>49801699686.538437</v>
      </c>
      <c r="K1223" s="474">
        <f t="shared" si="92"/>
        <v>2.8897043576781023E-3</v>
      </c>
      <c r="L1223" s="458">
        <f ca="1">IF(COUNTIF($D$64:$D1223,$D1223)&gt;=7,AVERAGE(OFFSET($H1223,0,0,-7,1)),"")</f>
        <v>90.308199481911615</v>
      </c>
      <c r="M1223" s="458">
        <f ca="1">IF(COUNTIF($D$64:$D1223,$D1223)&gt;=20,AVERAGE(OFFSET($H1223,0,0,-20,1)),"")</f>
        <v>104.61387439281916</v>
      </c>
      <c r="N1223" s="458">
        <f ca="1">IF(COUNTIF($D$64:$D1223,$D1223)&gt;=50,AVERAGE(OFFSET($H1223,0,0,-50,1)),"")</f>
        <v>112.65091511553618</v>
      </c>
      <c r="O1223" s="458">
        <f t="shared" si="93"/>
        <v>95.589765401512409</v>
      </c>
      <c r="P1223" s="458">
        <f t="shared" si="94"/>
        <v>103.80491692021535</v>
      </c>
      <c r="Q1223" s="458">
        <f t="shared" si="95"/>
        <v>-8.2151515187029389</v>
      </c>
      <c r="R1223" s="453">
        <f t="shared" si="96"/>
        <v>-5.7050270930698872</v>
      </c>
      <c r="S1223" s="453">
        <f>IF(COUNTIF($D$64:$D1223,$D1223)&gt;=14,100-100/(1+(AVERAGEIFS($K$64:$K1223,$D$64:$D1223,$D1223,$K$64:$K1223,"&gt;0")*COUNTIFS($D$64:$D1223,$D1223,$K$64:$K1223,"&gt;0"))/(-AVERAGEIFS($K$64:$K1223,$D$64:$D1223,$D1223,$K$64:$K1223,"&lt;0")*COUNTIFS($D$64:$D1223,$D1223,$K$64:$K1223,"&lt;0"))),"")</f>
        <v>59.041346324352979</v>
      </c>
      <c r="T1223" s="453">
        <f ca="1">IF($D1223=$D1222,MIN(0,$H1223/MAX(OFFSET($H1223,0,0,-(COUNTIF($D$64:$D1223,$D1223)),1))-1),0)</f>
        <v>-0.37361692448342587</v>
      </c>
      <c r="U1223" s="453">
        <f ca="1">IF(COUNTIF($D$64:$D1223,$D1223)&gt;=30,STDEV(OFFSET($K1223,0,0,-30,1))*SQRT(365),"")</f>
        <v>0.57153569575033081</v>
      </c>
      <c r="V1223" s="453" t="str">
        <f ca="1">IF(COUNTIF($D$64:$D1223,$D1223)&lt;20,"Neutral",IF($H1223&gt;$M1223*1.05,"Bullish",IF($H1223&lt;$M1223*0.95,"Bearish","Neutral")))</f>
        <v>Bearish</v>
      </c>
      <c r="AB1223" s="433"/>
      <c r="AC1223" s="433"/>
      <c r="AD1223" s="433"/>
      <c r="AE1223" s="433"/>
      <c r="AF1223" s="433"/>
      <c r="AG1223" s="433"/>
      <c r="AH1223" s="433"/>
      <c r="AI1223" s="433"/>
      <c r="AJ1223" s="433"/>
      <c r="AK1223" s="433"/>
      <c r="AL1223" s="433"/>
      <c r="AM1223" s="433"/>
      <c r="AN1223" s="433"/>
      <c r="AO1223" s="433"/>
      <c r="AP1223" s="433"/>
      <c r="AQ1223" s="433"/>
      <c r="AR1223" s="433"/>
      <c r="AS1223" s="433"/>
      <c r="AT1223" s="433"/>
    </row>
    <row r="1224" spans="2:46" ht="20.149999999999999" customHeight="1">
      <c r="B1224" s="437">
        <v>46123</v>
      </c>
      <c r="C1224" s="419" t="s">
        <v>124</v>
      </c>
      <c r="D1224" s="419" t="s">
        <v>125</v>
      </c>
      <c r="E1224" s="457">
        <v>85.164457816527175</v>
      </c>
      <c r="F1224" s="457">
        <v>88.612834649808235</v>
      </c>
      <c r="G1224" s="457">
        <v>80.407727340155077</v>
      </c>
      <c r="H1224" s="457">
        <v>83.626383908985261</v>
      </c>
      <c r="I1224" s="457">
        <v>1281878322.2691679</v>
      </c>
      <c r="J1224" s="462">
        <v>48713887704.480179</v>
      </c>
      <c r="K1224" s="474">
        <f t="shared" si="92"/>
        <v>-2.184286859495066E-2</v>
      </c>
      <c r="L1224" s="458">
        <f ca="1">IF(COUNTIF($D$64:$D1224,$D1224)&gt;=7,AVERAGE(OFFSET($H1224,0,0,-7,1)),"")</f>
        <v>88.879622885949615</v>
      </c>
      <c r="M1224" s="458">
        <f ca="1">IF(COUNTIF($D$64:$D1224,$D1224)&gt;=20,AVERAGE(OFFSET($H1224,0,0,-20,1)),"")</f>
        <v>102.41909469963278</v>
      </c>
      <c r="N1224" s="458">
        <f ca="1">IF(COUNTIF($D$64:$D1224,$D1224)&gt;=50,AVERAGE(OFFSET($H1224,0,0,-50,1)),"")</f>
        <v>112.4787726008954</v>
      </c>
      <c r="O1224" s="458">
        <f t="shared" si="93"/>
        <v>93.749245171892852</v>
      </c>
      <c r="P1224" s="458">
        <f t="shared" si="94"/>
        <v>102.31021077123535</v>
      </c>
      <c r="Q1224" s="458">
        <f t="shared" si="95"/>
        <v>-8.5609655993424951</v>
      </c>
      <c r="R1224" s="453">
        <f t="shared" si="96"/>
        <v>-6.2762147943244084</v>
      </c>
      <c r="S1224" s="453">
        <f>IF(COUNTIF($D$64:$D1224,$D1224)&gt;=14,100-100/(1+(AVERAGEIFS($K$64:$K1224,$D$64:$D1224,$D1224,$K$64:$K1224,"&gt;0")*COUNTIFS($D$64:$D1224,$D1224,$K$64:$K1224,"&gt;0"))/(-AVERAGEIFS($K$64:$K1224,$D$64:$D1224,$D1224,$K$64:$K1224,"&lt;0")*COUNTIFS($D$64:$D1224,$D1224,$K$64:$K1224,"&lt;0"))),"")</f>
        <v>58.402017213217711</v>
      </c>
      <c r="T1224" s="453">
        <f ca="1">IF($D1224=$D1223,MIN(0,$H1224/MAX(OFFSET($H1224,0,0,-(COUNTIF($D$64:$D1224,$D1224)),1))-1),0)</f>
        <v>-0.38729892769203533</v>
      </c>
      <c r="U1224" s="453">
        <f ca="1">IF(COUNTIF($D$64:$D1224,$D1224)&gt;=30,STDEV(OFFSET($K1224,0,0,-30,1))*SQRT(365),"")</f>
        <v>0.51726283611685442</v>
      </c>
      <c r="V1224" s="453" t="str">
        <f ca="1">IF(COUNTIF($D$64:$D1224,$D1224)&lt;20,"Neutral",IF($H1224&gt;$M1224*1.05,"Bullish",IF($H1224&lt;$M1224*0.95,"Bearish","Neutral")))</f>
        <v>Bearish</v>
      </c>
      <c r="AB1224" s="433"/>
      <c r="AC1224" s="433"/>
      <c r="AD1224" s="433"/>
      <c r="AE1224" s="433"/>
      <c r="AF1224" s="433"/>
      <c r="AG1224" s="433"/>
      <c r="AH1224" s="433"/>
      <c r="AI1224" s="433"/>
      <c r="AJ1224" s="433"/>
      <c r="AK1224" s="433"/>
      <c r="AL1224" s="433"/>
      <c r="AM1224" s="433"/>
      <c r="AN1224" s="433"/>
      <c r="AO1224" s="433"/>
      <c r="AP1224" s="433"/>
      <c r="AQ1224" s="433"/>
      <c r="AR1224" s="433"/>
      <c r="AS1224" s="433"/>
      <c r="AT1224" s="433"/>
    </row>
    <row r="1225" spans="2:46" ht="20.149999999999999" customHeight="1">
      <c r="B1225" s="437">
        <v>46124</v>
      </c>
      <c r="C1225" s="419" t="s">
        <v>124</v>
      </c>
      <c r="D1225" s="419" t="s">
        <v>125</v>
      </c>
      <c r="E1225" s="457">
        <v>83.086991268632886</v>
      </c>
      <c r="F1225" s="457">
        <v>84.948798085240966</v>
      </c>
      <c r="G1225" s="457">
        <v>78.972520739509221</v>
      </c>
      <c r="H1225" s="457">
        <v>80.231487050890991</v>
      </c>
      <c r="I1225" s="457">
        <v>1470784165.0983405</v>
      </c>
      <c r="J1225" s="462">
        <v>46736298616.167007</v>
      </c>
      <c r="K1225" s="474">
        <f t="shared" si="92"/>
        <v>-4.0596002115661278E-2</v>
      </c>
      <c r="L1225" s="458">
        <f ca="1">IF(COUNTIF($D$64:$D1225,$D1225)&gt;=7,AVERAGE(OFFSET($H1225,0,0,-7,1)),"")</f>
        <v>86.779528576763695</v>
      </c>
      <c r="M1225" s="458">
        <f ca="1">IF(COUNTIF($D$64:$D1225,$D1225)&gt;=20,AVERAGE(OFFSET($H1225,0,0,-20,1)),"")</f>
        <v>100.2921583173366</v>
      </c>
      <c r="N1225" s="458">
        <f ca="1">IF(COUNTIF($D$64:$D1225,$D1225)&gt;=50,AVERAGE(OFFSET($H1225,0,0,-50,1)),"")</f>
        <v>112.17417980202798</v>
      </c>
      <c r="O1225" s="458">
        <f t="shared" si="93"/>
        <v>91.669590076354098</v>
      </c>
      <c r="P1225" s="458">
        <f t="shared" si="94"/>
        <v>100.67474975491355</v>
      </c>
      <c r="Q1225" s="458">
        <f t="shared" si="95"/>
        <v>-9.0051596785594512</v>
      </c>
      <c r="R1225" s="453">
        <f t="shared" si="96"/>
        <v>-6.822003771171417</v>
      </c>
      <c r="S1225" s="453">
        <f>IF(COUNTIF($D$64:$D1225,$D1225)&gt;=14,100-100/(1+(AVERAGEIFS($K$64:$K1225,$D$64:$D1225,$D1225,$K$64:$K1225,"&gt;0")*COUNTIFS($D$64:$D1225,$D1225,$K$64:$K1225,"&gt;0"))/(-AVERAGEIFS($K$64:$K1225,$D$64:$D1225,$D1225,$K$64:$K1225,"&lt;0")*COUNTIFS($D$64:$D1225,$D1225,$K$64:$K1225,"&lt;0"))),"")</f>
        <v>57.249848278910015</v>
      </c>
      <c r="T1225" s="453">
        <f ca="1">IF($D1225=$D1224,MIN(0,$H1225/MAX(OFFSET($H1225,0,0,-(COUNTIF($D$64:$D1225,$D1225)),1))-1),0)</f>
        <v>-0.4121721417197175</v>
      </c>
      <c r="U1225" s="453">
        <f ca="1">IF(COUNTIF($D$64:$D1225,$D1225)&gt;=30,STDEV(OFFSET($K1225,0,0,-30,1))*SQRT(365),"")</f>
        <v>0.50908097556658138</v>
      </c>
      <c r="V1225" s="453" t="str">
        <f ca="1">IF(COUNTIF($D$64:$D1225,$D1225)&lt;20,"Neutral",IF($H1225&gt;$M1225*1.05,"Bullish",IF($H1225&lt;$M1225*0.95,"Bearish","Neutral")))</f>
        <v>Bearish</v>
      </c>
      <c r="AB1225" s="433"/>
      <c r="AC1225" s="433"/>
      <c r="AD1225" s="433"/>
      <c r="AE1225" s="433"/>
      <c r="AF1225" s="433"/>
      <c r="AG1225" s="433"/>
      <c r="AH1225" s="433"/>
      <c r="AI1225" s="433"/>
      <c r="AJ1225" s="433"/>
      <c r="AK1225" s="433"/>
      <c r="AL1225" s="433"/>
      <c r="AM1225" s="433"/>
      <c r="AN1225" s="433"/>
      <c r="AO1225" s="433"/>
      <c r="AP1225" s="433"/>
      <c r="AQ1225" s="433"/>
      <c r="AR1225" s="433"/>
      <c r="AS1225" s="433"/>
      <c r="AT1225" s="433"/>
    </row>
    <row r="1226" spans="2:46" ht="20.149999999999999" customHeight="1">
      <c r="B1226" s="437">
        <v>46125</v>
      </c>
      <c r="C1226" s="419" t="s">
        <v>124</v>
      </c>
      <c r="D1226" s="419" t="s">
        <v>125</v>
      </c>
      <c r="E1226" s="457">
        <v>80.189009608504549</v>
      </c>
      <c r="F1226" s="457">
        <v>83.403084717176768</v>
      </c>
      <c r="G1226" s="457">
        <v>76.885310049869631</v>
      </c>
      <c r="H1226" s="457">
        <v>79.183392607603594</v>
      </c>
      <c r="I1226" s="457">
        <v>792607267.61061203</v>
      </c>
      <c r="J1226" s="462">
        <v>46125764564.263496</v>
      </c>
      <c r="K1226" s="474">
        <f t="shared" si="92"/>
        <v>-1.3063380498264832E-2</v>
      </c>
      <c r="L1226" s="458">
        <f ca="1">IF(COUNTIF($D$64:$D1226,$D1226)&gt;=7,AVERAGE(OFFSET($H1226,0,0,-7,1)),"")</f>
        <v>84.827890764586328</v>
      </c>
      <c r="M1226" s="458">
        <f ca="1">IF(COUNTIF($D$64:$D1226,$D1226)&gt;=20,AVERAGE(OFFSET($H1226,0,0,-20,1)),"")</f>
        <v>98.483876696111295</v>
      </c>
      <c r="N1226" s="458">
        <f ca="1">IF(COUNTIF($D$64:$D1226,$D1226)&gt;=50,AVERAGE(OFFSET($H1226,0,0,-50,1)),"")</f>
        <v>111.78232488217775</v>
      </c>
      <c r="O1226" s="458">
        <f t="shared" si="93"/>
        <v>89.748636619623255</v>
      </c>
      <c r="P1226" s="458">
        <f t="shared" si="94"/>
        <v>99.082797373631337</v>
      </c>
      <c r="Q1226" s="458">
        <f t="shared" si="95"/>
        <v>-9.3341607540080815</v>
      </c>
      <c r="R1226" s="453">
        <f t="shared" si="96"/>
        <v>-7.3244351677387503</v>
      </c>
      <c r="S1226" s="453">
        <f>IF(COUNTIF($D$64:$D1226,$D1226)&gt;=14,100-100/(1+(AVERAGEIFS($K$64:$K1226,$D$64:$D1226,$D1226,$K$64:$K1226,"&gt;0")*COUNTIFS($D$64:$D1226,$D1226,$K$64:$K1226,"&gt;0"))/(-AVERAGEIFS($K$64:$K1226,$D$64:$D1226,$D1226,$K$64:$K1226,"&lt;0")*COUNTIFS($D$64:$D1226,$D1226,$K$64:$K1226,"&lt;0"))),"")</f>
        <v>56.888699104579196</v>
      </c>
      <c r="T1226" s="453">
        <f ca="1">IF($D1226=$D1225,MIN(0,$H1226/MAX(OFFSET($H1226,0,0,-(COUNTIF($D$64:$D1226,$D1226)),1))-1),0)</f>
        <v>-0.41985116069991291</v>
      </c>
      <c r="U1226" s="453">
        <f ca="1">IF(COUNTIF($D$64:$D1226,$D1226)&gt;=30,STDEV(OFFSET($K1226,0,0,-30,1))*SQRT(365),"")</f>
        <v>0.49972160731663556</v>
      </c>
      <c r="V1226" s="453" t="str">
        <f ca="1">IF(COUNTIF($D$64:$D1226,$D1226)&lt;20,"Neutral",IF($H1226&gt;$M1226*1.05,"Bullish",IF($H1226&lt;$M1226*0.95,"Bearish","Neutral")))</f>
        <v>Bearish</v>
      </c>
      <c r="AB1226" s="433"/>
      <c r="AC1226" s="433"/>
      <c r="AD1226" s="433"/>
      <c r="AE1226" s="433"/>
      <c r="AF1226" s="433"/>
      <c r="AG1226" s="433"/>
      <c r="AH1226" s="433"/>
      <c r="AI1226" s="433"/>
      <c r="AJ1226" s="433"/>
      <c r="AK1226" s="433"/>
      <c r="AL1226" s="433"/>
      <c r="AM1226" s="433"/>
      <c r="AN1226" s="433"/>
      <c r="AO1226" s="433"/>
      <c r="AP1226" s="433"/>
      <c r="AQ1226" s="433"/>
      <c r="AR1226" s="433"/>
      <c r="AS1226" s="433"/>
      <c r="AT1226" s="433"/>
    </row>
    <row r="1227" spans="2:46" ht="20.149999999999999" customHeight="1">
      <c r="B1227" s="437">
        <v>46126</v>
      </c>
      <c r="C1227" s="419" t="s">
        <v>124</v>
      </c>
      <c r="D1227" s="419" t="s">
        <v>125</v>
      </c>
      <c r="E1227" s="457">
        <v>80.060507554804417</v>
      </c>
      <c r="F1227" s="457">
        <v>82.763075351121358</v>
      </c>
      <c r="G1227" s="457">
        <v>75.403719512750385</v>
      </c>
      <c r="H1227" s="457">
        <v>77.083674554480183</v>
      </c>
      <c r="I1227" s="457">
        <v>1646345389.0461576</v>
      </c>
      <c r="J1227" s="462">
        <v>44902640656.834396</v>
      </c>
      <c r="K1227" s="474">
        <f t="shared" si="92"/>
        <v>-2.651715194281512E-2</v>
      </c>
      <c r="L1227" s="458">
        <f ca="1">IF(COUNTIF($D$64:$D1227,$D1227)&gt;=7,AVERAGE(OFFSET($H1227,0,0,-7,1)),"")</f>
        <v>82.887905619581261</v>
      </c>
      <c r="M1227" s="458">
        <f ca="1">IF(COUNTIF($D$64:$D1227,$D1227)&gt;=20,AVERAGE(OFFSET($H1227,0,0,-20,1)),"")</f>
        <v>96.315253075619339</v>
      </c>
      <c r="N1227" s="458">
        <f ca="1">IF(COUNTIF($D$64:$D1227,$D1227)&gt;=50,AVERAGE(OFFSET($H1227,0,0,-50,1)),"")</f>
        <v>111.2810296139633</v>
      </c>
      <c r="O1227" s="458">
        <f t="shared" si="93"/>
        <v>87.800180917293545</v>
      </c>
      <c r="P1227" s="458">
        <f t="shared" si="94"/>
        <v>97.453232720360887</v>
      </c>
      <c r="Q1227" s="458">
        <f t="shared" si="95"/>
        <v>-9.653051803067342</v>
      </c>
      <c r="R1227" s="453">
        <f t="shared" si="96"/>
        <v>-7.7901584948044684</v>
      </c>
      <c r="S1227" s="453">
        <f>IF(COUNTIF($D$64:$D1227,$D1227)&gt;=14,100-100/(1+(AVERAGEIFS($K$64:$K1227,$D$64:$D1227,$D1227,$K$64:$K1227,"&gt;0")*COUNTIFS($D$64:$D1227,$D1227,$K$64:$K1227,"&gt;0"))/(-AVERAGEIFS($K$64:$K1227,$D$64:$D1227,$D1227,$K$64:$K1227,"&lt;0")*COUNTIFS($D$64:$D1227,$D1227,$K$64:$K1227,"&lt;0"))),"")</f>
        <v>56.169442759206134</v>
      </c>
      <c r="T1227" s="453">
        <f ca="1">IF($D1227=$D1226,MIN(0,$H1227/MAX(OFFSET($H1227,0,0,-(COUNTIF($D$64:$D1227,$D1227)),1))-1),0)</f>
        <v>-0.43523505562108111</v>
      </c>
      <c r="U1227" s="453">
        <f ca="1">IF(COUNTIF($D$64:$D1227,$D1227)&gt;=30,STDEV(OFFSET($K1227,0,0,-30,1))*SQRT(365),"")</f>
        <v>0.50048541493223286</v>
      </c>
      <c r="V1227" s="453" t="str">
        <f ca="1">IF(COUNTIF($D$64:$D1227,$D1227)&lt;20,"Neutral",IF($H1227&gt;$M1227*1.05,"Bullish",IF($H1227&lt;$M1227*0.95,"Bearish","Neutral")))</f>
        <v>Bearish</v>
      </c>
      <c r="AB1227" s="433"/>
      <c r="AC1227" s="433"/>
      <c r="AD1227" s="433"/>
      <c r="AE1227" s="433"/>
      <c r="AF1227" s="433"/>
      <c r="AG1227" s="433"/>
      <c r="AH1227" s="433"/>
      <c r="AI1227" s="433"/>
      <c r="AJ1227" s="433"/>
      <c r="AK1227" s="433"/>
      <c r="AL1227" s="433"/>
      <c r="AM1227" s="433"/>
      <c r="AN1227" s="433"/>
      <c r="AO1227" s="433"/>
      <c r="AP1227" s="433"/>
      <c r="AQ1227" s="433"/>
      <c r="AR1227" s="433"/>
      <c r="AS1227" s="433"/>
      <c r="AT1227" s="433"/>
    </row>
    <row r="1228" spans="2:46" ht="20.149999999999999" customHeight="1">
      <c r="B1228" s="437">
        <v>46127</v>
      </c>
      <c r="C1228" s="419" t="s">
        <v>124</v>
      </c>
      <c r="D1228" s="419" t="s">
        <v>125</v>
      </c>
      <c r="E1228" s="457">
        <v>77.297102178822215</v>
      </c>
      <c r="F1228" s="457">
        <v>79.647351060467997</v>
      </c>
      <c r="G1228" s="457">
        <v>74.980431216758689</v>
      </c>
      <c r="H1228" s="457">
        <v>77.278731784717976</v>
      </c>
      <c r="I1228" s="457">
        <v>1106117438.0372338</v>
      </c>
      <c r="J1228" s="462">
        <v>45016265036.672371</v>
      </c>
      <c r="K1228" s="474">
        <f t="shared" si="92"/>
        <v>2.5304609745859796E-3</v>
      </c>
      <c r="L1228" s="458">
        <f ca="1">IF(COUNTIF($D$64:$D1228,$D1228)&gt;=7,AVERAGE(OFFSET($H1228,0,0,-7,1)),"")</f>
        <v>81.163565431364958</v>
      </c>
      <c r="M1228" s="458">
        <f ca="1">IF(COUNTIF($D$64:$D1228,$D1228)&gt;=20,AVERAGE(OFFSET($H1228,0,0,-20,1)),"")</f>
        <v>94.413573908199197</v>
      </c>
      <c r="N1228" s="458">
        <f ca="1">IF(COUNTIF($D$64:$D1228,$D1228)&gt;=50,AVERAGE(OFFSET($H1228,0,0,-50,1)),"")</f>
        <v>110.72476043930106</v>
      </c>
      <c r="O1228" s="458">
        <f t="shared" si="93"/>
        <v>86.181496435358838</v>
      </c>
      <c r="P1228" s="458">
        <f t="shared" si="94"/>
        <v>95.958825243646601</v>
      </c>
      <c r="Q1228" s="458">
        <f t="shared" si="95"/>
        <v>-9.7773288082877627</v>
      </c>
      <c r="R1228" s="453">
        <f t="shared" si="96"/>
        <v>-8.1875925575011266</v>
      </c>
      <c r="S1228" s="453">
        <f>IF(COUNTIF($D$64:$D1228,$D1228)&gt;=14,100-100/(1+(AVERAGEIFS($K$64:$K1228,$D$64:$D1228,$D1228,$K$64:$K1228,"&gt;0")*COUNTIFS($D$64:$D1228,$D1228,$K$64:$K1228,"&gt;0"))/(-AVERAGEIFS($K$64:$K1228,$D$64:$D1228,$D1228,$K$64:$K1228,"&lt;0")*COUNTIFS($D$64:$D1228,$D1228,$K$64:$K1228,"&lt;0"))),"")</f>
        <v>56.22226098318648</v>
      </c>
      <c r="T1228" s="453">
        <f ca="1">IF($D1228=$D1227,MIN(0,$H1228/MAX(OFFSET($H1228,0,0,-(COUNTIF($D$64:$D1228,$D1228)),1))-1),0)</f>
        <v>-0.43380593996951611</v>
      </c>
      <c r="U1228" s="453">
        <f ca="1">IF(COUNTIF($D$64:$D1228,$D1228)&gt;=30,STDEV(OFFSET($K1228,0,0,-30,1))*SQRT(365),"")</f>
        <v>0.48510748192996217</v>
      </c>
      <c r="V1228" s="453" t="str">
        <f ca="1">IF(COUNTIF($D$64:$D1228,$D1228)&lt;20,"Neutral",IF($H1228&gt;$M1228*1.05,"Bullish",IF($H1228&lt;$M1228*0.95,"Bearish","Neutral")))</f>
        <v>Bearish</v>
      </c>
      <c r="AB1228" s="433"/>
      <c r="AC1228" s="433"/>
      <c r="AD1228" s="433"/>
      <c r="AE1228" s="433"/>
      <c r="AF1228" s="433"/>
      <c r="AG1228" s="433"/>
      <c r="AH1228" s="433"/>
      <c r="AI1228" s="433"/>
      <c r="AJ1228" s="433"/>
      <c r="AK1228" s="433"/>
      <c r="AL1228" s="433"/>
      <c r="AM1228" s="433"/>
      <c r="AN1228" s="433"/>
      <c r="AO1228" s="433"/>
      <c r="AP1228" s="433"/>
      <c r="AQ1228" s="433"/>
      <c r="AR1228" s="433"/>
      <c r="AS1228" s="433"/>
      <c r="AT1228" s="433"/>
    </row>
    <row r="1229" spans="2:46" ht="20.149999999999999" customHeight="1">
      <c r="B1229" s="437">
        <v>46128</v>
      </c>
      <c r="C1229" s="419" t="s">
        <v>124</v>
      </c>
      <c r="D1229" s="419" t="s">
        <v>125</v>
      </c>
      <c r="E1229" s="457">
        <v>76.369878228950057</v>
      </c>
      <c r="F1229" s="457">
        <v>76.651388195254754</v>
      </c>
      <c r="G1229" s="457">
        <v>71.86467999584606</v>
      </c>
      <c r="H1229" s="457">
        <v>73.9845001116894</v>
      </c>
      <c r="I1229" s="457">
        <v>1947172809.9907622</v>
      </c>
      <c r="J1229" s="462">
        <v>43097315247.248154</v>
      </c>
      <c r="K1229" s="474">
        <f t="shared" si="92"/>
        <v>-4.2627920993910773E-2</v>
      </c>
      <c r="L1229" s="458">
        <f ca="1">IF(COUNTIF($D$64:$D1229,$D1229)&gt;=7,AVERAGE(OFFSET($H1229,0,0,-7,1)),"")</f>
        <v>79.554569153348396</v>
      </c>
      <c r="M1229" s="458">
        <f ca="1">IF(COUNTIF($D$64:$D1229,$D1229)&gt;=20,AVERAGE(OFFSET($H1229,0,0,-20,1)),"")</f>
        <v>92.422138784232303</v>
      </c>
      <c r="N1229" s="458">
        <f ca="1">IF(COUNTIF($D$64:$D1229,$D1229)&gt;=50,AVERAGE(OFFSET($H1229,0,0,-50,1)),"")</f>
        <v>110.10025385330309</v>
      </c>
      <c r="O1229" s="458">
        <f t="shared" si="93"/>
        <v>84.305035462486615</v>
      </c>
      <c r="P1229" s="458">
        <f t="shared" si="94"/>
        <v>94.331097456094213</v>
      </c>
      <c r="Q1229" s="458">
        <f t="shared" si="95"/>
        <v>-10.026061993607598</v>
      </c>
      <c r="R1229" s="453">
        <f t="shared" si="96"/>
        <v>-8.5552864447224213</v>
      </c>
      <c r="S1229" s="453">
        <f>IF(COUNTIF($D$64:$D1229,$D1229)&gt;=14,100-100/(1+(AVERAGEIFS($K$64:$K1229,$D$64:$D1229,$D1229,$K$64:$K1229,"&gt;0")*COUNTIFS($D$64:$D1229,$D1229,$K$64:$K1229,"&gt;0"))/(-AVERAGEIFS($K$64:$K1229,$D$64:$D1229,$D1229,$K$64:$K1229,"&lt;0")*COUNTIFS($D$64:$D1229,$D1229,$K$64:$K1229,"&lt;0"))),"")</f>
        <v>55.103643441766614</v>
      </c>
      <c r="T1229" s="453">
        <f ca="1">IF($D1229=$D1228,MIN(0,$H1229/MAX(OFFSET($H1229,0,0,-(COUNTIF($D$64:$D1229,$D1229)),1))-1),0)</f>
        <v>-0.45794161562771718</v>
      </c>
      <c r="U1229" s="453">
        <f ca="1">IF(COUNTIF($D$64:$D1229,$D1229)&gt;=30,STDEV(OFFSET($K1229,0,0,-30,1))*SQRT(365),"")</f>
        <v>0.48234470307108479</v>
      </c>
      <c r="V1229" s="453" t="str">
        <f ca="1">IF(COUNTIF($D$64:$D1229,$D1229)&lt;20,"Neutral",IF($H1229&gt;$M1229*1.05,"Bullish",IF($H1229&lt;$M1229*0.95,"Bearish","Neutral")))</f>
        <v>Bearish</v>
      </c>
      <c r="AB1229" s="433"/>
      <c r="AC1229" s="433"/>
      <c r="AD1229" s="433"/>
      <c r="AE1229" s="433"/>
      <c r="AF1229" s="433"/>
      <c r="AG1229" s="433"/>
      <c r="AH1229" s="433"/>
      <c r="AI1229" s="433"/>
      <c r="AJ1229" s="433"/>
      <c r="AK1229" s="433"/>
      <c r="AL1229" s="433"/>
      <c r="AM1229" s="433"/>
      <c r="AN1229" s="433"/>
      <c r="AO1229" s="433"/>
      <c r="AP1229" s="433"/>
      <c r="AQ1229" s="433"/>
      <c r="AR1229" s="433"/>
      <c r="AS1229" s="433"/>
      <c r="AT1229" s="433"/>
    </row>
    <row r="1230" spans="2:46" ht="20.149999999999999" customHeight="1">
      <c r="B1230" s="437">
        <v>46129</v>
      </c>
      <c r="C1230" s="419" t="s">
        <v>124</v>
      </c>
      <c r="D1230" s="419" t="s">
        <v>125</v>
      </c>
      <c r="E1230" s="457">
        <v>74.597254793150412</v>
      </c>
      <c r="F1230" s="457">
        <v>76.576527602153192</v>
      </c>
      <c r="G1230" s="457">
        <v>69.143518549636326</v>
      </c>
      <c r="H1230" s="457">
        <v>71.076760990718029</v>
      </c>
      <c r="I1230" s="457">
        <v>2516517689.7856312</v>
      </c>
      <c r="J1230" s="462">
        <v>41403504390.054039</v>
      </c>
      <c r="K1230" s="474">
        <f t="shared" si="92"/>
        <v>-3.9302004022217507E-2</v>
      </c>
      <c r="L1230" s="458">
        <f ca="1">IF(COUNTIF($D$64:$D1230,$D1230)&gt;=7,AVERAGE(OFFSET($H1230,0,0,-7,1)),"")</f>
        <v>77.494990144155068</v>
      </c>
      <c r="M1230" s="458">
        <f ca="1">IF(COUNTIF($D$64:$D1230,$D1230)&gt;=20,AVERAGE(OFFSET($H1230,0,0,-20,1)),"")</f>
        <v>90.266340163706673</v>
      </c>
      <c r="N1230" s="458">
        <f ca="1">IF(COUNTIF($D$64:$D1230,$D1230)&gt;=50,AVERAGE(OFFSET($H1230,0,0,-50,1)),"")</f>
        <v>109.36725330684715</v>
      </c>
      <c r="O1230" s="458">
        <f t="shared" si="93"/>
        <v>82.269916312983753</v>
      </c>
      <c r="P1230" s="458">
        <f t="shared" si="94"/>
        <v>92.608554014214491</v>
      </c>
      <c r="Q1230" s="458">
        <f t="shared" si="95"/>
        <v>-10.338637701230738</v>
      </c>
      <c r="R1230" s="453">
        <f t="shared" si="96"/>
        <v>-8.9119566960240846</v>
      </c>
      <c r="S1230" s="453">
        <f>IF(COUNTIF($D$64:$D1230,$D1230)&gt;=14,100-100/(1+(AVERAGEIFS($K$64:$K1230,$D$64:$D1230,$D1230,$K$64:$K1230,"&gt;0")*COUNTIFS($D$64:$D1230,$D1230,$K$64:$K1230,"&gt;0"))/(-AVERAGEIFS($K$64:$K1230,$D$64:$D1230,$D1230,$K$64:$K1230,"&lt;0")*COUNTIFS($D$64:$D1230,$D1230,$K$64:$K1230,"&lt;0"))),"")</f>
        <v>54.111031097801124</v>
      </c>
      <c r="T1230" s="453">
        <f ca="1">IF($D1230=$D1229,MIN(0,$H1230/MAX(OFFSET($H1230,0,0,-(COUNTIF($D$64:$D1230,$D1230)),1))-1),0)</f>
        <v>-0.47924559643059339</v>
      </c>
      <c r="U1230" s="453">
        <f ca="1">IF(COUNTIF($D$64:$D1230,$D1230)&gt;=30,STDEV(OFFSET($K1230,0,0,-30,1))*SQRT(365),"")</f>
        <v>0.47914802809338514</v>
      </c>
      <c r="V1230" s="453" t="str">
        <f ca="1">IF(COUNTIF($D$64:$D1230,$D1230)&lt;20,"Neutral",IF($H1230&gt;$M1230*1.05,"Bullish",IF($H1230&lt;$M1230*0.95,"Bearish","Neutral")))</f>
        <v>Bearish</v>
      </c>
      <c r="AB1230" s="433"/>
      <c r="AC1230" s="433"/>
      <c r="AD1230" s="433"/>
      <c r="AE1230" s="433"/>
      <c r="AF1230" s="433"/>
      <c r="AG1230" s="433"/>
      <c r="AH1230" s="433"/>
      <c r="AI1230" s="433"/>
      <c r="AJ1230" s="433"/>
      <c r="AK1230" s="433"/>
      <c r="AL1230" s="433"/>
      <c r="AM1230" s="433"/>
      <c r="AN1230" s="433"/>
      <c r="AO1230" s="433"/>
      <c r="AP1230" s="433"/>
      <c r="AQ1230" s="433"/>
      <c r="AR1230" s="433"/>
      <c r="AS1230" s="433"/>
      <c r="AT1230" s="433"/>
    </row>
    <row r="1231" spans="2:46" ht="20.149999999999999" customHeight="1">
      <c r="B1231" s="437">
        <v>46130</v>
      </c>
      <c r="C1231" s="419" t="s">
        <v>124</v>
      </c>
      <c r="D1231" s="419" t="s">
        <v>125</v>
      </c>
      <c r="E1231" s="457">
        <v>70.735232583473319</v>
      </c>
      <c r="F1231" s="457">
        <v>72.979831163436231</v>
      </c>
      <c r="G1231" s="457">
        <v>66.058240103391313</v>
      </c>
      <c r="H1231" s="457">
        <v>68.65877501197393</v>
      </c>
      <c r="I1231" s="457">
        <v>1300897182.705338</v>
      </c>
      <c r="J1231" s="462">
        <v>39994983634.597908</v>
      </c>
      <c r="K1231" s="474">
        <f t="shared" si="92"/>
        <v>-3.4019360829622869E-2</v>
      </c>
      <c r="L1231" s="458">
        <f ca="1">IF(COUNTIF($D$64:$D1231,$D1231)&gt;=7,AVERAGE(OFFSET($H1231,0,0,-7,1)),"")</f>
        <v>75.356760301724862</v>
      </c>
      <c r="M1231" s="458">
        <f ca="1">IF(COUNTIF($D$64:$D1231,$D1231)&gt;=20,AVERAGE(OFFSET($H1231,0,0,-20,1)),"")</f>
        <v>87.943368800913191</v>
      </c>
      <c r="N1231" s="458">
        <f ca="1">IF(COUNTIF($D$64:$D1231,$D1231)&gt;=50,AVERAGE(OFFSET($H1231,0,0,-50,1)),"")</f>
        <v>108.558523089508</v>
      </c>
      <c r="O1231" s="458">
        <f t="shared" si="93"/>
        <v>80.175894574366851</v>
      </c>
      <c r="P1231" s="458">
        <f t="shared" si="94"/>
        <v>90.834496310344818</v>
      </c>
      <c r="Q1231" s="458">
        <f t="shared" si="95"/>
        <v>-10.658601735977967</v>
      </c>
      <c r="R1231" s="453">
        <f t="shared" si="96"/>
        <v>-9.2612857040148615</v>
      </c>
      <c r="S1231" s="453">
        <f>IF(COUNTIF($D$64:$D1231,$D1231)&gt;=14,100-100/(1+(AVERAGEIFS($K$64:$K1231,$D$64:$D1231,$D1231,$K$64:$K1231,"&gt;0")*COUNTIFS($D$64:$D1231,$D1231,$K$64:$K1231,"&gt;0"))/(-AVERAGEIFS($K$64:$K1231,$D$64:$D1231,$D1231,$K$64:$K1231,"&lt;0")*COUNTIFS($D$64:$D1231,$D1231,$K$64:$K1231,"&lt;0"))),"")</f>
        <v>53.280267973795148</v>
      </c>
      <c r="T1231" s="453">
        <f ca="1">IF($D1231=$D1230,MIN(0,$H1231/MAX(OFFSET($H1231,0,0,-(COUNTIF($D$64:$D1231,$D1231)),1))-1),0)</f>
        <v>-0.49696132838923601</v>
      </c>
      <c r="U1231" s="453">
        <f ca="1">IF(COUNTIF($D$64:$D1231,$D1231)&gt;=30,STDEV(OFFSET($K1231,0,0,-30,1))*SQRT(365),"")</f>
        <v>0.46014288650837959</v>
      </c>
      <c r="V1231" s="453" t="str">
        <f ca="1">IF(COUNTIF($D$64:$D1231,$D1231)&lt;20,"Neutral",IF($H1231&gt;$M1231*1.05,"Bullish",IF($H1231&lt;$M1231*0.95,"Bearish","Neutral")))</f>
        <v>Bearish</v>
      </c>
      <c r="AB1231" s="433"/>
      <c r="AC1231" s="433"/>
      <c r="AD1231" s="433"/>
      <c r="AE1231" s="433"/>
      <c r="AF1231" s="433"/>
      <c r="AG1231" s="433"/>
      <c r="AH1231" s="433"/>
      <c r="AI1231" s="433"/>
      <c r="AJ1231" s="433"/>
      <c r="AK1231" s="433"/>
      <c r="AL1231" s="433"/>
      <c r="AM1231" s="433"/>
      <c r="AN1231" s="433"/>
      <c r="AO1231" s="433"/>
      <c r="AP1231" s="433"/>
      <c r="AQ1231" s="433"/>
      <c r="AR1231" s="433"/>
      <c r="AS1231" s="433"/>
      <c r="AT1231" s="433"/>
    </row>
    <row r="1232" spans="2:46" ht="20.149999999999999" customHeight="1">
      <c r="B1232" s="437">
        <v>46131</v>
      </c>
      <c r="C1232" s="419" t="s">
        <v>124</v>
      </c>
      <c r="D1232" s="419" t="s">
        <v>125</v>
      </c>
      <c r="E1232" s="457">
        <v>68.872132073504901</v>
      </c>
      <c r="F1232" s="457">
        <v>73.830493915289026</v>
      </c>
      <c r="G1232" s="457">
        <v>67.194947676216557</v>
      </c>
      <c r="H1232" s="457">
        <v>71.999800338462734</v>
      </c>
      <c r="I1232" s="457">
        <v>2407590272.5477886</v>
      </c>
      <c r="J1232" s="462">
        <v>41941191577.171791</v>
      </c>
      <c r="K1232" s="474">
        <f t="shared" si="92"/>
        <v>4.8661301136033064E-2</v>
      </c>
      <c r="L1232" s="458">
        <f ca="1">IF(COUNTIF($D$64:$D1232,$D1232)&gt;=7,AVERAGE(OFFSET($H1232,0,0,-7,1)),"")</f>
        <v>74.180805057092257</v>
      </c>
      <c r="M1232" s="458">
        <f ca="1">IF(COUNTIF($D$64:$D1232,$D1232)&gt;=20,AVERAGE(OFFSET($H1232,0,0,-20,1)),"")</f>
        <v>86.033356778243927</v>
      </c>
      <c r="N1232" s="458">
        <f ca="1">IF(COUNTIF($D$64:$D1232,$D1232)&gt;=50,AVERAGE(OFFSET($H1232,0,0,-50,1)),"")</f>
        <v>107.92614443846526</v>
      </c>
      <c r="O1232" s="458">
        <f t="shared" si="93"/>
        <v>78.91803392268929</v>
      </c>
      <c r="P1232" s="458">
        <f t="shared" si="94"/>
        <v>89.439333645760954</v>
      </c>
      <c r="Q1232" s="458">
        <f t="shared" si="95"/>
        <v>-10.521299723071664</v>
      </c>
      <c r="R1232" s="453">
        <f t="shared" si="96"/>
        <v>-9.5132885078262213</v>
      </c>
      <c r="S1232" s="453">
        <f>IF(COUNTIF($D$64:$D1232,$D1232)&gt;=14,100-100/(1+(AVERAGEIFS($K$64:$K1232,$D$64:$D1232,$D1232,$K$64:$K1232,"&gt;0")*COUNTIFS($D$64:$D1232,$D1232,$K$64:$K1232,"&gt;0"))/(-AVERAGEIFS($K$64:$K1232,$D$64:$D1232,$D1232,$K$64:$K1232,"&lt;0")*COUNTIFS($D$64:$D1232,$D1232,$K$64:$K1232,"&lt;0"))),"")</f>
        <v>54.284224845796089</v>
      </c>
      <c r="T1232" s="453">
        <f ca="1">IF($D1232=$D1231,MIN(0,$H1232/MAX(OFFSET($H1232,0,0,-(COUNTIF($D$64:$D1232,$D1232)),1))-1),0)</f>
        <v>-0.47248281210691456</v>
      </c>
      <c r="U1232" s="453">
        <f ca="1">IF(COUNTIF($D$64:$D1232,$D1232)&gt;=30,STDEV(OFFSET($K1232,0,0,-30,1))*SQRT(365),"")</f>
        <v>0.50870910570372885</v>
      </c>
      <c r="V1232" s="453" t="str">
        <f ca="1">IF(COUNTIF($D$64:$D1232,$D1232)&lt;20,"Neutral",IF($H1232&gt;$M1232*1.05,"Bullish",IF($H1232&lt;$M1232*0.95,"Bearish","Neutral")))</f>
        <v>Bearish</v>
      </c>
      <c r="AB1232" s="433"/>
      <c r="AC1232" s="433"/>
      <c r="AD1232" s="433"/>
      <c r="AE1232" s="433"/>
      <c r="AF1232" s="433"/>
      <c r="AG1232" s="433"/>
      <c r="AH1232" s="433"/>
      <c r="AI1232" s="433"/>
      <c r="AJ1232" s="433"/>
      <c r="AK1232" s="433"/>
      <c r="AL1232" s="433"/>
      <c r="AM1232" s="433"/>
      <c r="AN1232" s="433"/>
      <c r="AO1232" s="433"/>
      <c r="AP1232" s="433"/>
      <c r="AQ1232" s="433"/>
      <c r="AR1232" s="433"/>
      <c r="AS1232" s="433"/>
      <c r="AT1232" s="433"/>
    </row>
    <row r="1233" spans="2:46" ht="20.149999999999999" customHeight="1">
      <c r="B1233" s="437">
        <v>46132</v>
      </c>
      <c r="C1233" s="419" t="s">
        <v>124</v>
      </c>
      <c r="D1233" s="419" t="s">
        <v>125</v>
      </c>
      <c r="E1233" s="457">
        <v>72.341058231146377</v>
      </c>
      <c r="F1233" s="457">
        <v>74.238449163972518</v>
      </c>
      <c r="G1233" s="457">
        <v>69.64022101671685</v>
      </c>
      <c r="H1233" s="457">
        <v>71.323389308103174</v>
      </c>
      <c r="I1233" s="457">
        <v>1142103250.0737667</v>
      </c>
      <c r="J1233" s="462">
        <v>41547169864.946747</v>
      </c>
      <c r="K1233" s="474">
        <f t="shared" si="92"/>
        <v>-9.394623695896831E-3</v>
      </c>
      <c r="L1233" s="458">
        <f ca="1">IF(COUNTIF($D$64:$D1233,$D1233)&gt;=7,AVERAGE(OFFSET($H1233,0,0,-7,1)),"")</f>
        <v>73.057947442877918</v>
      </c>
      <c r="M1233" s="458">
        <f ca="1">IF(COUNTIF($D$64:$D1233,$D1233)&gt;=20,AVERAGE(OFFSET($H1233,0,0,-20,1)),"")</f>
        <v>84.301763896048413</v>
      </c>
      <c r="N1233" s="458">
        <f ca="1">IF(COUNTIF($D$64:$D1233,$D1233)&gt;=50,AVERAGE(OFFSET($H1233,0,0,-50,1)),"")</f>
        <v>107.17486603746353</v>
      </c>
      <c r="O1233" s="458">
        <f t="shared" si="93"/>
        <v>77.74962705890681</v>
      </c>
      <c r="P1233" s="458">
        <f t="shared" si="94"/>
        <v>88.097411842971482</v>
      </c>
      <c r="Q1233" s="458">
        <f t="shared" si="95"/>
        <v>-10.347784784064672</v>
      </c>
      <c r="R1233" s="453">
        <f t="shared" si="96"/>
        <v>-9.6801877630739117</v>
      </c>
      <c r="S1233" s="453">
        <f>IF(COUNTIF($D$64:$D1233,$D1233)&gt;=14,100-100/(1+(AVERAGEIFS($K$64:$K1233,$D$64:$D1233,$D1233,$K$64:$K1233,"&gt;0")*COUNTIFS($D$64:$D1233,$D1233,$K$64:$K1233,"&gt;0"))/(-AVERAGEIFS($K$64:$K1233,$D$64:$D1233,$D1233,$K$64:$K1233,"&lt;0")*COUNTIFS($D$64:$D1233,$D1233,$K$64:$K1233,"&lt;0"))),"")</f>
        <v>54.059947192821831</v>
      </c>
      <c r="T1233" s="453">
        <f ca="1">IF($D1233=$D1232,MIN(0,$H1233/MAX(OFFSET($H1233,0,0,-(COUNTIF($D$64:$D1233,$D1233)),1))-1),0)</f>
        <v>-0.47743863758028782</v>
      </c>
      <c r="U1233" s="453">
        <f ca="1">IF(COUNTIF($D$64:$D1233,$D1233)&gt;=30,STDEV(OFFSET($K1233,0,0,-30,1))*SQRT(365),"")</f>
        <v>0.49259379842378853</v>
      </c>
      <c r="V1233" s="453" t="str">
        <f ca="1">IF(COUNTIF($D$64:$D1233,$D1233)&lt;20,"Neutral",IF($H1233&gt;$M1233*1.05,"Bullish",IF($H1233&lt;$M1233*0.95,"Bearish","Neutral")))</f>
        <v>Bearish</v>
      </c>
      <c r="AB1233" s="433"/>
      <c r="AC1233" s="433"/>
      <c r="AD1233" s="433"/>
      <c r="AE1233" s="433"/>
      <c r="AF1233" s="433"/>
      <c r="AG1233" s="433"/>
      <c r="AH1233" s="433"/>
      <c r="AI1233" s="433"/>
      <c r="AJ1233" s="433"/>
      <c r="AK1233" s="433"/>
      <c r="AL1233" s="433"/>
      <c r="AM1233" s="433"/>
      <c r="AN1233" s="433"/>
      <c r="AO1233" s="433"/>
      <c r="AP1233" s="433"/>
      <c r="AQ1233" s="433"/>
      <c r="AR1233" s="433"/>
      <c r="AS1233" s="433"/>
      <c r="AT1233" s="433"/>
    </row>
    <row r="1234" spans="2:46" ht="20.149999999999999" customHeight="1">
      <c r="B1234" s="437">
        <v>46133</v>
      </c>
      <c r="C1234" s="419" t="s">
        <v>124</v>
      </c>
      <c r="D1234" s="419" t="s">
        <v>125</v>
      </c>
      <c r="E1234" s="457">
        <v>72.156803509231821</v>
      </c>
      <c r="F1234" s="457">
        <v>75.223156697574936</v>
      </c>
      <c r="G1234" s="457">
        <v>69.770828135092756</v>
      </c>
      <c r="H1234" s="457">
        <v>71.141158699027898</v>
      </c>
      <c r="I1234" s="457">
        <v>1203788472.0792134</v>
      </c>
      <c r="J1234" s="462">
        <v>41441017224.932167</v>
      </c>
      <c r="K1234" s="474">
        <f t="shared" si="92"/>
        <v>-2.5549908780705399E-3</v>
      </c>
      <c r="L1234" s="458">
        <f ca="1">IF(COUNTIF($D$64:$D1234,$D1234)&gt;=7,AVERAGE(OFFSET($H1234,0,0,-7,1)),"")</f>
        <v>72.209016606384722</v>
      </c>
      <c r="M1234" s="458">
        <f ca="1">IF(COUNTIF($D$64:$D1234,$D1234)&gt;=20,AVERAGE(OFFSET($H1234,0,0,-20,1)),"")</f>
        <v>82.693659280975197</v>
      </c>
      <c r="N1234" s="458">
        <f ca="1">IF(COUNTIF($D$64:$D1234,$D1234)&gt;=50,AVERAGE(OFFSET($H1234,0,0,-50,1)),"")</f>
        <v>106.34935639513455</v>
      </c>
      <c r="O1234" s="458">
        <f t="shared" si="93"/>
        <v>76.732939618925442</v>
      </c>
      <c r="P1234" s="458">
        <f t="shared" si="94"/>
        <v>86.84139309156825</v>
      </c>
      <c r="Q1234" s="458">
        <f t="shared" si="95"/>
        <v>-10.108453472642807</v>
      </c>
      <c r="R1234" s="453">
        <f t="shared" si="96"/>
        <v>-9.7658409049876909</v>
      </c>
      <c r="S1234" s="453">
        <f>IF(COUNTIF($D$64:$D1234,$D1234)&gt;=14,100-100/(1+(AVERAGEIFS($K$64:$K1234,$D$64:$D1234,$D1234,$K$64:$K1234,"&gt;0")*COUNTIFS($D$64:$D1234,$D1234,$K$64:$K1234,"&gt;0"))/(-AVERAGEIFS($K$64:$K1234,$D$64:$D1234,$D1234,$K$64:$K1234,"&lt;0")*COUNTIFS($D$64:$D1234,$D1234,$K$64:$K1234,"&lt;0"))),"")</f>
        <v>53.999272130262362</v>
      </c>
      <c r="T1234" s="453">
        <f ca="1">IF($D1234=$D1233,MIN(0,$H1234/MAX(OFFSET($H1234,0,0,-(COUNTIF($D$64:$D1234,$D1234)),1))-1),0)</f>
        <v>-0.47877377709450231</v>
      </c>
      <c r="U1234" s="453">
        <f ca="1">IF(COUNTIF($D$64:$D1234,$D1234)&gt;=30,STDEV(OFFSET($K1234,0,0,-30,1))*SQRT(365),"")</f>
        <v>0.48878317615179456</v>
      </c>
      <c r="V1234" s="453" t="str">
        <f ca="1">IF(COUNTIF($D$64:$D1234,$D1234)&lt;20,"Neutral",IF($H1234&gt;$M1234*1.05,"Bullish",IF($H1234&lt;$M1234*0.95,"Bearish","Neutral")))</f>
        <v>Bearish</v>
      </c>
      <c r="AB1234" s="433"/>
      <c r="AC1234" s="433"/>
      <c r="AD1234" s="433"/>
      <c r="AE1234" s="433"/>
      <c r="AF1234" s="433"/>
      <c r="AG1234" s="433"/>
      <c r="AH1234" s="433"/>
      <c r="AI1234" s="433"/>
      <c r="AJ1234" s="433"/>
      <c r="AK1234" s="433"/>
      <c r="AL1234" s="433"/>
      <c r="AM1234" s="433"/>
      <c r="AN1234" s="433"/>
      <c r="AO1234" s="433"/>
      <c r="AP1234" s="433"/>
      <c r="AQ1234" s="433"/>
      <c r="AR1234" s="433"/>
      <c r="AS1234" s="433"/>
      <c r="AT1234" s="433"/>
    </row>
    <row r="1235" spans="2:46" ht="20.149999999999999" customHeight="1">
      <c r="B1235" s="437">
        <v>46134</v>
      </c>
      <c r="C1235" s="419" t="s">
        <v>124</v>
      </c>
      <c r="D1235" s="419" t="s">
        <v>125</v>
      </c>
      <c r="E1235" s="457">
        <v>70.60167479571335</v>
      </c>
      <c r="F1235" s="457">
        <v>73.062023575105954</v>
      </c>
      <c r="G1235" s="457">
        <v>69.061903717713832</v>
      </c>
      <c r="H1235" s="457">
        <v>69.55402979058772</v>
      </c>
      <c r="I1235" s="457">
        <v>938810094.6355511</v>
      </c>
      <c r="J1235" s="462">
        <v>40516485805.488808</v>
      </c>
      <c r="K1235" s="474">
        <f t="shared" si="92"/>
        <v>-2.2309573493942358E-2</v>
      </c>
      <c r="L1235" s="458">
        <f ca="1">IF(COUNTIF($D$64:$D1235,$D1235)&gt;=7,AVERAGE(OFFSET($H1235,0,0,-7,1)),"")</f>
        <v>71.105487750080414</v>
      </c>
      <c r="M1235" s="458">
        <f ca="1">IF(COUNTIF($D$64:$D1235,$D1235)&gt;=20,AVERAGE(OFFSET($H1235,0,0,-20,1)),"")</f>
        <v>81.170826823805058</v>
      </c>
      <c r="N1235" s="458">
        <f ca="1">IF(COUNTIF($D$64:$D1235,$D1235)&gt;=50,AVERAGE(OFFSET($H1235,0,0,-50,1)),"")</f>
        <v>105.38266563030807</v>
      </c>
      <c r="O1235" s="458">
        <f t="shared" si="93"/>
        <v>75.628491953027336</v>
      </c>
      <c r="P1235" s="458">
        <f t="shared" si="94"/>
        <v>85.560847661865992</v>
      </c>
      <c r="Q1235" s="458">
        <f t="shared" si="95"/>
        <v>-9.9323557088386565</v>
      </c>
      <c r="R1235" s="453">
        <f t="shared" si="96"/>
        <v>-9.799143865757884</v>
      </c>
      <c r="S1235" s="453">
        <f>IF(COUNTIF($D$64:$D1235,$D1235)&gt;=14,100-100/(1+(AVERAGEIFS($K$64:$K1235,$D$64:$D1235,$D1235,$K$64:$K1235,"&gt;0")*COUNTIFS($D$64:$D1235,$D1235,$K$64:$K1235,"&gt;0"))/(-AVERAGEIFS($K$64:$K1235,$D$64:$D1235,$D1235,$K$64:$K1235,"&lt;0")*COUNTIFS($D$64:$D1235,$D1235,$K$64:$K1235,"&lt;0"))),"")</f>
        <v>53.475202530966541</v>
      </c>
      <c r="T1235" s="453">
        <f ca="1">IF($D1235=$D1234,MIN(0,$H1235/MAX(OFFSET($H1235,0,0,-(COUNTIF($D$64:$D1235,$D1235)),1))-1),0)</f>
        <v>-0.49040211182138249</v>
      </c>
      <c r="U1235" s="453">
        <f ca="1">IF(COUNTIF($D$64:$D1235,$D1235)&gt;=30,STDEV(OFFSET($K1235,0,0,-30,1))*SQRT(365),"")</f>
        <v>0.48449573909265908</v>
      </c>
      <c r="V1235" s="453" t="str">
        <f ca="1">IF(COUNTIF($D$64:$D1235,$D1235)&lt;20,"Neutral",IF($H1235&gt;$M1235*1.05,"Bullish",IF($H1235&lt;$M1235*0.95,"Bearish","Neutral")))</f>
        <v>Bearish</v>
      </c>
      <c r="AB1235" s="433"/>
      <c r="AC1235" s="433"/>
      <c r="AD1235" s="433"/>
      <c r="AE1235" s="433"/>
      <c r="AF1235" s="433"/>
      <c r="AG1235" s="433"/>
      <c r="AH1235" s="433"/>
      <c r="AI1235" s="433"/>
      <c r="AJ1235" s="433"/>
      <c r="AK1235" s="433"/>
      <c r="AL1235" s="433"/>
      <c r="AM1235" s="433"/>
      <c r="AN1235" s="433"/>
      <c r="AO1235" s="433"/>
      <c r="AP1235" s="433"/>
      <c r="AQ1235" s="433"/>
      <c r="AR1235" s="433"/>
      <c r="AS1235" s="433"/>
      <c r="AT1235" s="433"/>
    </row>
    <row r="1236" spans="2:46" ht="20.149999999999999" customHeight="1">
      <c r="B1236" s="437">
        <v>46135</v>
      </c>
      <c r="C1236" s="419" t="s">
        <v>124</v>
      </c>
      <c r="D1236" s="419" t="s">
        <v>125</v>
      </c>
      <c r="E1236" s="457">
        <v>69.546472052736704</v>
      </c>
      <c r="F1236" s="457">
        <v>71.23687718725057</v>
      </c>
      <c r="G1236" s="457">
        <v>64.392580276480601</v>
      </c>
      <c r="H1236" s="457">
        <v>66.155151167588372</v>
      </c>
      <c r="I1236" s="457">
        <v>1124549975.1093831</v>
      </c>
      <c r="J1236" s="462">
        <v>38536577266.789474</v>
      </c>
      <c r="K1236" s="474">
        <f t="shared" si="92"/>
        <v>-4.8866739040608342E-2</v>
      </c>
      <c r="L1236" s="458">
        <f ca="1">IF(COUNTIF($D$64:$D1236,$D1236)&gt;=7,AVERAGE(OFFSET($H1236,0,0,-7,1)),"")</f>
        <v>69.987009329494555</v>
      </c>
      <c r="M1236" s="458">
        <f ca="1">IF(COUNTIF($D$64:$D1236,$D1236)&gt;=20,AVERAGE(OFFSET($H1236,0,0,-20,1)),"")</f>
        <v>79.672731584910551</v>
      </c>
      <c r="N1236" s="458">
        <f ca="1">IF(COUNTIF($D$64:$D1236,$D1236)&gt;=50,AVERAGE(OFFSET($H1236,0,0,-50,1)),"")</f>
        <v>104.29808702664363</v>
      </c>
      <c r="O1236" s="458">
        <f t="shared" si="93"/>
        <v>74.17105490911365</v>
      </c>
      <c r="P1236" s="458">
        <f t="shared" si="94"/>
        <v>84.123388662289869</v>
      </c>
      <c r="Q1236" s="458">
        <f t="shared" si="95"/>
        <v>-9.9523337531762195</v>
      </c>
      <c r="R1236" s="453">
        <f t="shared" si="96"/>
        <v>-9.8297818432415518</v>
      </c>
      <c r="S1236" s="453">
        <f>IF(COUNTIF($D$64:$D1236,$D1236)&gt;=14,100-100/(1+(AVERAGEIFS($K$64:$K1236,$D$64:$D1236,$D1236,$K$64:$K1236,"&gt;0")*COUNTIFS($D$64:$D1236,$D1236,$K$64:$K1236,"&gt;0"))/(-AVERAGEIFS($K$64:$K1236,$D$64:$D1236,$D1236,$K$64:$K1236,"&lt;0")*COUNTIFS($D$64:$D1236,$D1236,$K$64:$K1236,"&lt;0"))),"")</f>
        <v>52.362087355722551</v>
      </c>
      <c r="T1236" s="453">
        <f ca="1">IF($D1236=$D1235,MIN(0,$H1236/MAX(OFFSET($H1236,0,0,-(COUNTIF($D$64:$D1236,$D1236)),1))-1),0)</f>
        <v>-0.51530449883865215</v>
      </c>
      <c r="U1236" s="453">
        <f ca="1">IF(COUNTIF($D$64:$D1236,$D1236)&gt;=30,STDEV(OFFSET($K1236,0,0,-30,1))*SQRT(365),"")</f>
        <v>0.47341809314405708</v>
      </c>
      <c r="V1236" s="453" t="str">
        <f ca="1">IF(COUNTIF($D$64:$D1236,$D1236)&lt;20,"Neutral",IF($H1236&gt;$M1236*1.05,"Bullish",IF($H1236&lt;$M1236*0.95,"Bearish","Neutral")))</f>
        <v>Bearish</v>
      </c>
      <c r="AB1236" s="433"/>
      <c r="AC1236" s="433"/>
      <c r="AD1236" s="433"/>
      <c r="AE1236" s="433"/>
      <c r="AF1236" s="433"/>
      <c r="AG1236" s="433"/>
      <c r="AH1236" s="433"/>
      <c r="AI1236" s="433"/>
      <c r="AJ1236" s="433"/>
      <c r="AK1236" s="433"/>
      <c r="AL1236" s="433"/>
      <c r="AM1236" s="433"/>
      <c r="AN1236" s="433"/>
      <c r="AO1236" s="433"/>
      <c r="AP1236" s="433"/>
      <c r="AQ1236" s="433"/>
      <c r="AR1236" s="433"/>
      <c r="AS1236" s="433"/>
      <c r="AT1236" s="433"/>
    </row>
    <row r="1237" spans="2:46" ht="20.149999999999999" customHeight="1">
      <c r="B1237" s="437">
        <v>46136</v>
      </c>
      <c r="C1237" s="419" t="s">
        <v>124</v>
      </c>
      <c r="D1237" s="419" t="s">
        <v>125</v>
      </c>
      <c r="E1237" s="457">
        <v>66.025041662465497</v>
      </c>
      <c r="F1237" s="457">
        <v>67.792578311430617</v>
      </c>
      <c r="G1237" s="457">
        <v>62.855352089166296</v>
      </c>
      <c r="H1237" s="457">
        <v>65.146385333771875</v>
      </c>
      <c r="I1237" s="457">
        <v>1833490561.3652463</v>
      </c>
      <c r="J1237" s="462">
        <v>37948952844.308945</v>
      </c>
      <c r="K1237" s="474">
        <f t="shared" si="92"/>
        <v>-1.5248485053885319E-2</v>
      </c>
      <c r="L1237" s="458">
        <f ca="1">IF(COUNTIF($D$64:$D1237,$D1237)&gt;=7,AVERAGE(OFFSET($H1237,0,0,-7,1)),"")</f>
        <v>69.139812807073667</v>
      </c>
      <c r="M1237" s="458">
        <f ca="1">IF(COUNTIF($D$64:$D1237,$D1237)&gt;=20,AVERAGE(OFFSET($H1237,0,0,-20,1)),"")</f>
        <v>78.248729847563169</v>
      </c>
      <c r="N1237" s="458">
        <f ca="1">IF(COUNTIF($D$64:$D1237,$D1237)&gt;=50,AVERAGE(OFFSET($H1237,0,0,-50,1)),"")</f>
        <v>103.22252944548228</v>
      </c>
      <c r="O1237" s="458">
        <f t="shared" si="93"/>
        <v>72.782644205214922</v>
      </c>
      <c r="P1237" s="458">
        <f t="shared" si="94"/>
        <v>82.717684712029282</v>
      </c>
      <c r="Q1237" s="458">
        <f t="shared" si="95"/>
        <v>-9.9350405068143601</v>
      </c>
      <c r="R1237" s="453">
        <f t="shared" si="96"/>
        <v>-9.8508335759561128</v>
      </c>
      <c r="S1237" s="453">
        <f>IF(COUNTIF($D$64:$D1237,$D1237)&gt;=14,100-100/(1+(AVERAGEIFS($K$64:$K1237,$D$64:$D1237,$D1237,$K$64:$K1237,"&gt;0")*COUNTIFS($D$64:$D1237,$D1237,$K$64:$K1237,"&gt;0"))/(-AVERAGEIFS($K$64:$K1237,$D$64:$D1237,$D1237,$K$64:$K1237,"&lt;0")*COUNTIFS($D$64:$D1237,$D1237,$K$64:$K1237,"&lt;0"))),"")</f>
        <v>52.024173349520964</v>
      </c>
      <c r="T1237" s="453">
        <f ca="1">IF($D1237=$D1236,MIN(0,$H1237/MAX(OFFSET($H1237,0,0,-(COUNTIF($D$64:$D1237,$D1237)),1))-1),0)</f>
        <v>-0.52269537094379637</v>
      </c>
      <c r="U1237" s="453">
        <f ca="1">IF(COUNTIF($D$64:$D1237,$D1237)&gt;=30,STDEV(OFFSET($K1237,0,0,-30,1))*SQRT(365),"")</f>
        <v>0.41692328379415083</v>
      </c>
      <c r="V1237" s="453" t="str">
        <f ca="1">IF(COUNTIF($D$64:$D1237,$D1237)&lt;20,"Neutral",IF($H1237&gt;$M1237*1.05,"Bullish",IF($H1237&lt;$M1237*0.95,"Bearish","Neutral")))</f>
        <v>Bearish</v>
      </c>
      <c r="AB1237" s="433"/>
      <c r="AC1237" s="433"/>
      <c r="AD1237" s="433"/>
      <c r="AE1237" s="433"/>
      <c r="AF1237" s="433"/>
      <c r="AG1237" s="433"/>
      <c r="AH1237" s="433"/>
      <c r="AI1237" s="433"/>
      <c r="AJ1237" s="433"/>
      <c r="AK1237" s="433"/>
      <c r="AL1237" s="433"/>
      <c r="AM1237" s="433"/>
      <c r="AN1237" s="433"/>
      <c r="AO1237" s="433"/>
      <c r="AP1237" s="433"/>
      <c r="AQ1237" s="433"/>
      <c r="AR1237" s="433"/>
      <c r="AS1237" s="433"/>
      <c r="AT1237" s="433"/>
    </row>
    <row r="1238" spans="2:46" ht="20.149999999999999" customHeight="1">
      <c r="B1238" s="437">
        <v>46137</v>
      </c>
      <c r="C1238" s="419" t="s">
        <v>124</v>
      </c>
      <c r="D1238" s="419" t="s">
        <v>125</v>
      </c>
      <c r="E1238" s="457">
        <v>64.973185889234543</v>
      </c>
      <c r="F1238" s="457">
        <v>66.115519059874359</v>
      </c>
      <c r="G1238" s="457">
        <v>61.71376035535949</v>
      </c>
      <c r="H1238" s="457">
        <v>62.907133842158053</v>
      </c>
      <c r="I1238" s="457">
        <v>751175457.67106783</v>
      </c>
      <c r="J1238" s="462">
        <v>36644548174.327209</v>
      </c>
      <c r="K1238" s="474">
        <f t="shared" si="92"/>
        <v>-3.4372613002873642E-2</v>
      </c>
      <c r="L1238" s="458">
        <f ca="1">IF(COUNTIF($D$64:$D1238,$D1238)&gt;=7,AVERAGE(OFFSET($H1238,0,0,-7,1)),"")</f>
        <v>68.31814978281426</v>
      </c>
      <c r="M1238" s="458">
        <f ca="1">IF(COUNTIF($D$64:$D1238,$D1238)&gt;=20,AVERAGE(OFFSET($H1238,0,0,-20,1)),"")</f>
        <v>76.647479178911453</v>
      </c>
      <c r="N1238" s="458">
        <f ca="1">IF(COUNTIF($D$64:$D1238,$D1238)&gt;=50,AVERAGE(OFFSET($H1238,0,0,-50,1)),"")</f>
        <v>102.12695893635126</v>
      </c>
      <c r="O1238" s="458">
        <f t="shared" si="93"/>
        <v>71.263334918590786</v>
      </c>
      <c r="P1238" s="458">
        <f t="shared" si="94"/>
        <v>81.250236499446231</v>
      </c>
      <c r="Q1238" s="458">
        <f t="shared" si="95"/>
        <v>-9.9869015808554451</v>
      </c>
      <c r="R1238" s="453">
        <f t="shared" si="96"/>
        <v>-9.8780471769359792</v>
      </c>
      <c r="S1238" s="453">
        <f>IF(COUNTIF($D$64:$D1238,$D1238)&gt;=14,100-100/(1+(AVERAGEIFS($K$64:$K1238,$D$64:$D1238,$D1238,$K$64:$K1238,"&gt;0")*COUNTIFS($D$64:$D1238,$D1238,$K$64:$K1238,"&gt;0"))/(-AVERAGEIFS($K$64:$K1238,$D$64:$D1238,$D1238,$K$64:$K1238,"&lt;0")*COUNTIFS($D$64:$D1238,$D1238,$K$64:$K1238,"&lt;0"))),"")</f>
        <v>51.2782261535827</v>
      </c>
      <c r="T1238" s="453">
        <f ca="1">IF($D1238=$D1237,MIN(0,$H1238/MAX(OFFSET($H1238,0,0,-(COUNTIF($D$64:$D1238,$D1238)),1))-1),0)</f>
        <v>-0.53910157824282545</v>
      </c>
      <c r="U1238" s="453">
        <f ca="1">IF(COUNTIF($D$64:$D1238,$D1238)&gt;=30,STDEV(OFFSET($K1238,0,0,-30,1))*SQRT(365),"")</f>
        <v>0.41221208113805385</v>
      </c>
      <c r="V1238" s="453" t="str">
        <f ca="1">IF(COUNTIF($D$64:$D1238,$D1238)&lt;20,"Neutral",IF($H1238&gt;$M1238*1.05,"Bullish",IF($H1238&lt;$M1238*0.95,"Bearish","Neutral")))</f>
        <v>Bearish</v>
      </c>
      <c r="AB1238" s="433"/>
      <c r="AC1238" s="433"/>
      <c r="AD1238" s="433"/>
      <c r="AE1238" s="433"/>
      <c r="AF1238" s="433"/>
      <c r="AG1238" s="433"/>
      <c r="AH1238" s="433"/>
      <c r="AI1238" s="433"/>
      <c r="AJ1238" s="433"/>
      <c r="AK1238" s="433"/>
      <c r="AL1238" s="433"/>
      <c r="AM1238" s="433"/>
      <c r="AN1238" s="433"/>
      <c r="AO1238" s="433"/>
      <c r="AP1238" s="433"/>
      <c r="AQ1238" s="433"/>
      <c r="AR1238" s="433"/>
      <c r="AS1238" s="433"/>
      <c r="AT1238" s="433"/>
    </row>
    <row r="1239" spans="2:46" ht="20.149999999999999" customHeight="1">
      <c r="B1239" s="437">
        <v>46138</v>
      </c>
      <c r="C1239" s="419" t="s">
        <v>124</v>
      </c>
      <c r="D1239" s="419" t="s">
        <v>125</v>
      </c>
      <c r="E1239" s="457">
        <v>63.117842270356782</v>
      </c>
      <c r="F1239" s="457">
        <v>65.072214302383216</v>
      </c>
      <c r="G1239" s="457">
        <v>60.11924789932533</v>
      </c>
      <c r="H1239" s="457">
        <v>62.134981135414854</v>
      </c>
      <c r="I1239" s="457">
        <v>1694357380.0033419</v>
      </c>
      <c r="J1239" s="462">
        <v>36194755196.456299</v>
      </c>
      <c r="K1239" s="474">
        <f t="shared" si="92"/>
        <v>-1.2274485572345895E-2</v>
      </c>
      <c r="L1239" s="458">
        <f ca="1">IF(COUNTIF($D$64:$D1239,$D1239)&gt;=7,AVERAGE(OFFSET($H1239,0,0,-7,1)),"")</f>
        <v>66.908889896664576</v>
      </c>
      <c r="M1239" s="458">
        <f ca="1">IF(COUNTIF($D$64:$D1239,$D1239)&gt;=20,AVERAGE(OFFSET($H1239,0,0,-20,1)),"")</f>
        <v>75.111985371039935</v>
      </c>
      <c r="N1239" s="458">
        <f ca="1">IF(COUNTIF($D$64:$D1239,$D1239)&gt;=50,AVERAGE(OFFSET($H1239,0,0,-50,1)),"")</f>
        <v>101.06384774222644</v>
      </c>
      <c r="O1239" s="458">
        <f t="shared" si="93"/>
        <v>69.858972798102187</v>
      </c>
      <c r="P1239" s="458">
        <f t="shared" si="94"/>
        <v>79.834291657666128</v>
      </c>
      <c r="Q1239" s="458">
        <f t="shared" si="95"/>
        <v>-9.9753188595639415</v>
      </c>
      <c r="R1239" s="453">
        <f t="shared" si="96"/>
        <v>-9.897501513461572</v>
      </c>
      <c r="S1239" s="453">
        <f>IF(COUNTIF($D$64:$D1239,$D1239)&gt;=14,100-100/(1+(AVERAGEIFS($K$64:$K1239,$D$64:$D1239,$D1239,$K$64:$K1239,"&gt;0")*COUNTIFS($D$64:$D1239,$D1239,$K$64:$K1239,"&gt;0"))/(-AVERAGEIFS($K$64:$K1239,$D$64:$D1239,$D1239,$K$64:$K1239,"&lt;0")*COUNTIFS($D$64:$D1239,$D1239,$K$64:$K1239,"&lt;0"))),"")</f>
        <v>51.017004841225294</v>
      </c>
      <c r="T1239" s="453">
        <f ca="1">IF($D1239=$D1238,MIN(0,$H1239/MAX(OFFSET($H1239,0,0,-(COUNTIF($D$64:$D1239,$D1239)),1))-1),0)</f>
        <v>-0.54475886927100081</v>
      </c>
      <c r="U1239" s="453">
        <f ca="1">IF(COUNTIF($D$64:$D1239,$D1239)&gt;=30,STDEV(OFFSET($K1239,0,0,-30,1))*SQRT(365),"")</f>
        <v>0.41236990122649531</v>
      </c>
      <c r="V1239" s="453" t="str">
        <f ca="1">IF(COUNTIF($D$64:$D1239,$D1239)&lt;20,"Neutral",IF($H1239&gt;$M1239*1.05,"Bullish",IF($H1239&lt;$M1239*0.95,"Bearish","Neutral")))</f>
        <v>Bearish</v>
      </c>
      <c r="AB1239" s="433"/>
      <c r="AC1239" s="433"/>
      <c r="AD1239" s="433"/>
      <c r="AE1239" s="433"/>
      <c r="AF1239" s="433"/>
      <c r="AG1239" s="433"/>
      <c r="AH1239" s="433"/>
      <c r="AI1239" s="433"/>
      <c r="AJ1239" s="433"/>
      <c r="AK1239" s="433"/>
      <c r="AL1239" s="433"/>
      <c r="AM1239" s="433"/>
      <c r="AN1239" s="433"/>
      <c r="AO1239" s="433"/>
      <c r="AP1239" s="433"/>
      <c r="AQ1239" s="433"/>
      <c r="AR1239" s="433"/>
      <c r="AS1239" s="433"/>
      <c r="AT1239" s="433"/>
    </row>
    <row r="1240" spans="2:46" ht="20.149999999999999" customHeight="1">
      <c r="B1240" s="437">
        <v>46139</v>
      </c>
      <c r="C1240" s="419" t="s">
        <v>124</v>
      </c>
      <c r="D1240" s="419" t="s">
        <v>125</v>
      </c>
      <c r="E1240" s="457">
        <v>62.217912951409865</v>
      </c>
      <c r="F1240" s="457">
        <v>63.735531393881075</v>
      </c>
      <c r="G1240" s="457">
        <v>57.481866969485715</v>
      </c>
      <c r="H1240" s="457">
        <v>59.57195480148232</v>
      </c>
      <c r="I1240" s="457">
        <v>1563458010.207195</v>
      </c>
      <c r="J1240" s="462">
        <v>34701745799.437515</v>
      </c>
      <c r="K1240" s="474">
        <f t="shared" si="92"/>
        <v>-4.1249329879842755E-2</v>
      </c>
      <c r="L1240" s="458">
        <f ca="1">IF(COUNTIF($D$64:$D1240,$D1240)&gt;=7,AVERAGE(OFFSET($H1240,0,0,-7,1)),"")</f>
        <v>65.230113538575864</v>
      </c>
      <c r="M1240" s="458">
        <f ca="1">IF(COUNTIF($D$64:$D1240,$D1240)&gt;=20,AVERAGE(OFFSET($H1240,0,0,-20,1)),"")</f>
        <v>73.55740458263827</v>
      </c>
      <c r="N1240" s="458">
        <f ca="1">IF(COUNTIF($D$64:$D1240,$D1240)&gt;=50,AVERAGE(OFFSET($H1240,0,0,-50,1)),"")</f>
        <v>99.937098350579745</v>
      </c>
      <c r="O1240" s="458">
        <f t="shared" si="93"/>
        <v>68.276354644776049</v>
      </c>
      <c r="P1240" s="458">
        <f t="shared" si="94"/>
        <v>78.333377816467333</v>
      </c>
      <c r="Q1240" s="458">
        <f t="shared" si="95"/>
        <v>-10.057023171691284</v>
      </c>
      <c r="R1240" s="453">
        <f t="shared" si="96"/>
        <v>-9.9294058451075138</v>
      </c>
      <c r="S1240" s="453">
        <f>IF(COUNTIF($D$64:$D1240,$D1240)&gt;=14,100-100/(1+(AVERAGEIFS($K$64:$K1240,$D$64:$D1240,$D1240,$K$64:$K1240,"&gt;0")*COUNTIFS($D$64:$D1240,$D1240,$K$64:$K1240,"&gt;0"))/(-AVERAGEIFS($K$64:$K1240,$D$64:$D1240,$D1240,$K$64:$K1240,"&lt;0")*COUNTIFS($D$64:$D1240,$D1240,$K$64:$K1240,"&lt;0"))),"")</f>
        <v>50.158323115947525</v>
      </c>
      <c r="T1240" s="453">
        <f ca="1">IF($D1240=$D1239,MIN(0,$H1240/MAX(OFFSET($H1240,0,0,-(COUNTIF($D$64:$D1240,$D1240)),1))-1),0)</f>
        <v>-0.56353726084731393</v>
      </c>
      <c r="U1240" s="453">
        <f ca="1">IF(COUNTIF($D$64:$D1240,$D1240)&gt;=30,STDEV(OFFSET($K1240,0,0,-30,1))*SQRT(365),"")</f>
        <v>0.41027946843539292</v>
      </c>
      <c r="V1240" s="453" t="str">
        <f ca="1">IF(COUNTIF($D$64:$D1240,$D1240)&lt;20,"Neutral",IF($H1240&gt;$M1240*1.05,"Bullish",IF($H1240&lt;$M1240*0.95,"Bearish","Neutral")))</f>
        <v>Bearish</v>
      </c>
      <c r="AB1240" s="433"/>
      <c r="AC1240" s="433"/>
      <c r="AD1240" s="433"/>
      <c r="AE1240" s="433"/>
      <c r="AF1240" s="433"/>
      <c r="AG1240" s="433"/>
      <c r="AH1240" s="433"/>
      <c r="AI1240" s="433"/>
      <c r="AJ1240" s="433"/>
      <c r="AK1240" s="433"/>
      <c r="AL1240" s="433"/>
      <c r="AM1240" s="433"/>
      <c r="AN1240" s="433"/>
      <c r="AO1240" s="433"/>
      <c r="AP1240" s="433"/>
      <c r="AQ1240" s="433"/>
      <c r="AR1240" s="433"/>
      <c r="AS1240" s="433"/>
      <c r="AT1240" s="433"/>
    </row>
    <row r="1241" spans="2:46" ht="20.149999999999999" customHeight="1">
      <c r="B1241" s="437">
        <v>46140</v>
      </c>
      <c r="C1241" s="419" t="s">
        <v>124</v>
      </c>
      <c r="D1241" s="419" t="s">
        <v>125</v>
      </c>
      <c r="E1241" s="457">
        <v>59.490206598889053</v>
      </c>
      <c r="F1241" s="457">
        <v>61.431145216496233</v>
      </c>
      <c r="G1241" s="457">
        <v>58.476503067432937</v>
      </c>
      <c r="H1241" s="457">
        <v>59.736759177158838</v>
      </c>
      <c r="I1241" s="457">
        <v>1449592101.7954004</v>
      </c>
      <c r="J1241" s="462">
        <v>34797747341.948914</v>
      </c>
      <c r="K1241" s="474">
        <f t="shared" si="92"/>
        <v>2.7664758731806849E-3</v>
      </c>
      <c r="L1241" s="458">
        <f ca="1">IF(COUNTIF($D$64:$D1241,$D1241)&gt;=7,AVERAGE(OFFSET($H1241,0,0,-7,1)),"")</f>
        <v>63.60091360688029</v>
      </c>
      <c r="M1241" s="458">
        <f ca="1">IF(COUNTIF($D$64:$D1241,$D1241)&gt;=20,AVERAGE(OFFSET($H1241,0,0,-20,1)),"")</f>
        <v>72.076786886384582</v>
      </c>
      <c r="N1241" s="458">
        <f ca="1">IF(COUNTIF($D$64:$D1241,$D1241)&gt;=50,AVERAGE(OFFSET($H1241,0,0,-50,1)),"")</f>
        <v>98.696443897073038</v>
      </c>
      <c r="O1241" s="458">
        <f t="shared" si="93"/>
        <v>66.962570726681093</v>
      </c>
      <c r="P1241" s="458">
        <f t="shared" si="94"/>
        <v>76.955850509851885</v>
      </c>
      <c r="Q1241" s="458">
        <f t="shared" si="95"/>
        <v>-9.9932797831707916</v>
      </c>
      <c r="R1241" s="453">
        <f t="shared" si="96"/>
        <v>-9.9421806327201701</v>
      </c>
      <c r="S1241" s="453">
        <f>IF(COUNTIF($D$64:$D1241,$D1241)&gt;=14,100-100/(1+(AVERAGEIFS($K$64:$K1241,$D$64:$D1241,$D1241,$K$64:$K1241,"&gt;0")*COUNTIFS($D$64:$D1241,$D1241,$K$64:$K1241,"&gt;0"))/(-AVERAGEIFS($K$64:$K1241,$D$64:$D1241,$D1241,$K$64:$K1241,"&lt;0")*COUNTIFS($D$64:$D1241,$D1241,$K$64:$K1241,"&lt;0"))),"")</f>
        <v>50.21452228967317</v>
      </c>
      <c r="T1241" s="453">
        <f ca="1">IF($D1241=$D1240,MIN(0,$H1241/MAX(OFFSET($H1241,0,0,-(COUNTIF($D$64:$D1241,$D1241)),1))-1),0)</f>
        <v>-0.56232979720990561</v>
      </c>
      <c r="U1241" s="453">
        <f ca="1">IF(COUNTIF($D$64:$D1241,$D1241)&gt;=30,STDEV(OFFSET($K1241,0,0,-30,1))*SQRT(365),"")</f>
        <v>0.40587423852364568</v>
      </c>
      <c r="V1241" s="453" t="str">
        <f ca="1">IF(COUNTIF($D$64:$D1241,$D1241)&lt;20,"Neutral",IF($H1241&gt;$M1241*1.05,"Bullish",IF($H1241&lt;$M1241*0.95,"Bearish","Neutral")))</f>
        <v>Bearish</v>
      </c>
      <c r="AB1241" s="433"/>
      <c r="AC1241" s="433"/>
      <c r="AD1241" s="433"/>
      <c r="AE1241" s="433"/>
      <c r="AF1241" s="433"/>
      <c r="AG1241" s="433"/>
      <c r="AH1241" s="433"/>
      <c r="AI1241" s="433"/>
      <c r="AJ1241" s="433"/>
      <c r="AK1241" s="433"/>
      <c r="AL1241" s="433"/>
      <c r="AM1241" s="433"/>
      <c r="AN1241" s="433"/>
      <c r="AO1241" s="433"/>
      <c r="AP1241" s="433"/>
      <c r="AQ1241" s="433"/>
      <c r="AR1241" s="433"/>
      <c r="AS1241" s="433"/>
      <c r="AT1241" s="433"/>
    </row>
    <row r="1242" spans="2:46" ht="20.149999999999999" customHeight="1">
      <c r="B1242" s="437">
        <v>46141</v>
      </c>
      <c r="C1242" s="419" t="s">
        <v>124</v>
      </c>
      <c r="D1242" s="419" t="s">
        <v>125</v>
      </c>
      <c r="E1242" s="457">
        <v>59.410888706564172</v>
      </c>
      <c r="F1242" s="457">
        <v>61.920591480441047</v>
      </c>
      <c r="G1242" s="457">
        <v>55.43304426342462</v>
      </c>
      <c r="H1242" s="457">
        <v>56.696290839859373</v>
      </c>
      <c r="I1242" s="457">
        <v>2308881115.4766612</v>
      </c>
      <c r="J1242" s="462">
        <v>33026619305.210743</v>
      </c>
      <c r="K1242" s="474">
        <f t="shared" si="92"/>
        <v>-5.0897778506572067E-2</v>
      </c>
      <c r="L1242" s="458">
        <f ca="1">IF(COUNTIF($D$64:$D1242,$D1242)&gt;=7,AVERAGE(OFFSET($H1242,0,0,-7,1)),"")</f>
        <v>61.764093756776241</v>
      </c>
      <c r="M1242" s="458">
        <f ca="1">IF(COUNTIF($D$64:$D1242,$D1242)&gt;=20,AVERAGE(OFFSET($H1242,0,0,-20,1)),"")</f>
        <v>70.649227725487293</v>
      </c>
      <c r="N1242" s="458">
        <f ca="1">IF(COUNTIF($D$64:$D1242,$D1242)&gt;=50,AVERAGE(OFFSET($H1242,0,0,-50,1)),"")</f>
        <v>97.358178583698589</v>
      </c>
      <c r="O1242" s="458">
        <f t="shared" si="93"/>
        <v>65.383143051785439</v>
      </c>
      <c r="P1242" s="458">
        <f t="shared" si="94"/>
        <v>75.455142386148736</v>
      </c>
      <c r="Q1242" s="458">
        <f t="shared" si="95"/>
        <v>-10.071999334363298</v>
      </c>
      <c r="R1242" s="453">
        <f t="shared" si="96"/>
        <v>-9.968144373048796</v>
      </c>
      <c r="S1242" s="453">
        <f>IF(COUNTIF($D$64:$D1242,$D1242)&gt;=14,100-100/(1+(AVERAGEIFS($K$64:$K1242,$D$64:$D1242,$D1242,$K$64:$K1242,"&gt;0")*COUNTIFS($D$64:$D1242,$D1242,$K$64:$K1242,"&gt;0"))/(-AVERAGEIFS($K$64:$K1242,$D$64:$D1242,$D1242,$K$64:$K1242,"&lt;0")*COUNTIFS($D$64:$D1242,$D1242,$K$64:$K1242,"&lt;0"))),"")</f>
        <v>49.194002607292902</v>
      </c>
      <c r="T1242" s="453">
        <f ca="1">IF($D1242=$D1241,MIN(0,$H1242/MAX(OFFSET($H1242,0,0,-(COUNTIF($D$64:$D1242,$D1242)),1))-1),0)</f>
        <v>-0.58460623825044222</v>
      </c>
      <c r="U1242" s="453">
        <f ca="1">IF(COUNTIF($D$64:$D1242,$D1242)&gt;=30,STDEV(OFFSET($K1242,0,0,-30,1))*SQRT(365),"")</f>
        <v>0.41222900030773874</v>
      </c>
      <c r="V1242" s="453" t="str">
        <f ca="1">IF(COUNTIF($D$64:$D1242,$D1242)&lt;20,"Neutral",IF($H1242&gt;$M1242*1.05,"Bullish",IF($H1242&lt;$M1242*0.95,"Bearish","Neutral")))</f>
        <v>Bearish</v>
      </c>
      <c r="AB1242" s="433"/>
      <c r="AC1242" s="433"/>
      <c r="AD1242" s="433"/>
      <c r="AE1242" s="433"/>
      <c r="AF1242" s="433"/>
      <c r="AG1242" s="433"/>
      <c r="AH1242" s="433"/>
      <c r="AI1242" s="433"/>
      <c r="AJ1242" s="433"/>
      <c r="AK1242" s="433"/>
      <c r="AL1242" s="433"/>
      <c r="AM1242" s="433"/>
      <c r="AN1242" s="433"/>
      <c r="AO1242" s="433"/>
      <c r="AP1242" s="433"/>
      <c r="AQ1242" s="433"/>
      <c r="AR1242" s="433"/>
      <c r="AS1242" s="433"/>
      <c r="AT1242" s="433"/>
    </row>
    <row r="1243" spans="2:46" ht="20.149999999999999" customHeight="1">
      <c r="B1243" s="437">
        <v>46142</v>
      </c>
      <c r="C1243" s="419" t="s">
        <v>124</v>
      </c>
      <c r="D1243" s="419" t="s">
        <v>125</v>
      </c>
      <c r="E1243" s="457">
        <v>56.891244322047854</v>
      </c>
      <c r="F1243" s="457">
        <v>59.724971469993577</v>
      </c>
      <c r="G1243" s="457">
        <v>54.132556308039732</v>
      </c>
      <c r="H1243" s="457">
        <v>55.629441066870598</v>
      </c>
      <c r="I1243" s="457">
        <v>1989584107.3897746</v>
      </c>
      <c r="J1243" s="462">
        <v>32405159933.064655</v>
      </c>
      <c r="K1243" s="474">
        <f t="shared" si="92"/>
        <v>-1.8816923597385404E-2</v>
      </c>
      <c r="L1243" s="458">
        <f ca="1">IF(COUNTIF($D$64:$D1243,$D1243)&gt;=7,AVERAGE(OFFSET($H1243,0,0,-7,1)),"")</f>
        <v>60.260420885245132</v>
      </c>
      <c r="M1243" s="458">
        <f ca="1">IF(COUNTIF($D$64:$D1243,$D1243)&gt;=20,AVERAGE(OFFSET($H1243,0,0,-20,1)),"")</f>
        <v>69.156009076077254</v>
      </c>
      <c r="N1243" s="458">
        <f ca="1">IF(COUNTIF($D$64:$D1243,$D1243)&gt;=50,AVERAGE(OFFSET($H1243,0,0,-50,1)),"")</f>
        <v>96.01250170013364</v>
      </c>
      <c r="O1243" s="458">
        <f t="shared" si="93"/>
        <v>63.882573515644694</v>
      </c>
      <c r="P1243" s="458">
        <f t="shared" si="94"/>
        <v>73.986571918054054</v>
      </c>
      <c r="Q1243" s="458">
        <f t="shared" si="95"/>
        <v>-10.10399840240936</v>
      </c>
      <c r="R1243" s="453">
        <f t="shared" si="96"/>
        <v>-9.995315178920908</v>
      </c>
      <c r="S1243" s="453">
        <f>IF(COUNTIF($D$64:$D1243,$D1243)&gt;=14,100-100/(1+(AVERAGEIFS($K$64:$K1243,$D$64:$D1243,$D1243,$K$64:$K1243,"&gt;0")*COUNTIFS($D$64:$D1243,$D1243,$K$64:$K1243,"&gt;0"))/(-AVERAGEIFS($K$64:$K1243,$D$64:$D1243,$D1243,$K$64:$K1243,"&lt;0")*COUNTIFS($D$64:$D1243,$D1243,$K$64:$K1243,"&lt;0"))),"")</f>
        <v>48.827140266402473</v>
      </c>
      <c r="T1243" s="453">
        <f ca="1">IF($D1243=$D1242,MIN(0,$H1243/MAX(OFFSET($H1243,0,0,-(COUNTIF($D$64:$D1243,$D1243)),1))-1),0)</f>
        <v>-0.59242267092811418</v>
      </c>
      <c r="U1243" s="453">
        <f ca="1">IF(COUNTIF($D$64:$D1243,$D1243)&gt;=30,STDEV(OFFSET($K1243,0,0,-30,1))*SQRT(365),"")</f>
        <v>0.40780606345567255</v>
      </c>
      <c r="V1243" s="453" t="str">
        <f ca="1">IF(COUNTIF($D$64:$D1243,$D1243)&lt;20,"Neutral",IF($H1243&gt;$M1243*1.05,"Bullish",IF($H1243&lt;$M1243*0.95,"Bearish","Neutral")))</f>
        <v>Bearish</v>
      </c>
      <c r="AB1243" s="433"/>
      <c r="AC1243" s="433"/>
      <c r="AD1243" s="433"/>
      <c r="AE1243" s="433"/>
      <c r="AF1243" s="433"/>
      <c r="AG1243" s="433"/>
      <c r="AH1243" s="433"/>
      <c r="AI1243" s="433"/>
      <c r="AJ1243" s="433"/>
      <c r="AK1243" s="433"/>
      <c r="AL1243" s="433"/>
      <c r="AM1243" s="433"/>
      <c r="AN1243" s="433"/>
      <c r="AO1243" s="433"/>
      <c r="AP1243" s="433"/>
      <c r="AQ1243" s="433"/>
      <c r="AR1243" s="433"/>
      <c r="AS1243" s="433"/>
      <c r="AT1243" s="433"/>
    </row>
    <row r="1244" spans="2:46" ht="20.149999999999999" customHeight="1">
      <c r="B1244" s="437">
        <v>46143</v>
      </c>
      <c r="C1244" s="419" t="s">
        <v>124</v>
      </c>
      <c r="D1244" s="419" t="s">
        <v>125</v>
      </c>
      <c r="E1244" s="457">
        <v>55.101817758084067</v>
      </c>
      <c r="F1244" s="457">
        <v>56.425739085998345</v>
      </c>
      <c r="G1244" s="457">
        <v>51.052344939189403</v>
      </c>
      <c r="H1244" s="457">
        <v>52.385127563306789</v>
      </c>
      <c r="I1244" s="457">
        <v>2512893013.2748976</v>
      </c>
      <c r="J1244" s="462">
        <v>30515288384.119743</v>
      </c>
      <c r="K1244" s="474">
        <f t="shared" si="92"/>
        <v>-5.8320080902195537E-2</v>
      </c>
      <c r="L1244" s="458">
        <f ca="1">IF(COUNTIF($D$64:$D1244,$D1244)&gt;=7,AVERAGE(OFFSET($H1244,0,0,-7,1)),"")</f>
        <v>58.437384060892974</v>
      </c>
      <c r="M1244" s="458">
        <f ca="1">IF(COUNTIF($D$64:$D1244,$D1244)&gt;=20,AVERAGE(OFFSET($H1244,0,0,-20,1)),"")</f>
        <v>67.593946258793324</v>
      </c>
      <c r="N1244" s="458">
        <f ca="1">IF(COUNTIF($D$64:$D1244,$D1244)&gt;=50,AVERAGE(OFFSET($H1244,0,0,-50,1)),"")</f>
        <v>94.463764034543274</v>
      </c>
      <c r="O1244" s="458">
        <f t="shared" si="93"/>
        <v>62.113735676823481</v>
      </c>
      <c r="P1244" s="458">
        <f t="shared" si="94"/>
        <v>72.38646492881351</v>
      </c>
      <c r="Q1244" s="458">
        <f t="shared" si="95"/>
        <v>-10.272729251990029</v>
      </c>
      <c r="R1244" s="453">
        <f t="shared" si="96"/>
        <v>-10.050797993534733</v>
      </c>
      <c r="S1244" s="453">
        <f>IF(COUNTIF($D$64:$D1244,$D1244)&gt;=14,100-100/(1+(AVERAGEIFS($K$64:$K1244,$D$64:$D1244,$D1244,$K$64:$K1244,"&gt;0")*COUNTIFS($D$64:$D1244,$D1244,$K$64:$K1244,"&gt;0"))/(-AVERAGEIFS($K$64:$K1244,$D$64:$D1244,$D1244,$K$64:$K1244,"&lt;0")*COUNTIFS($D$64:$D1244,$D1244,$K$64:$K1244,"&lt;0"))),"")</f>
        <v>47.72408299561851</v>
      </c>
      <c r="T1244" s="453">
        <f ca="1">IF($D1244=$D1243,MIN(0,$H1244/MAX(OFFSET($H1244,0,0,-(COUNTIF($D$64:$D1244,$D1244)),1))-1),0)</f>
        <v>-0.61619261373348744</v>
      </c>
      <c r="U1244" s="453">
        <f ca="1">IF(COUNTIF($D$64:$D1244,$D1244)&gt;=30,STDEV(OFFSET($K1244,0,0,-30,1))*SQRT(365),"")</f>
        <v>0.42795358447165582</v>
      </c>
      <c r="V1244" s="453" t="str">
        <f ca="1">IF(COUNTIF($D$64:$D1244,$D1244)&lt;20,"Neutral",IF($H1244&gt;$M1244*1.05,"Bullish",IF($H1244&lt;$M1244*0.95,"Bearish","Neutral")))</f>
        <v>Bearish</v>
      </c>
      <c r="AB1244" s="433"/>
      <c r="AC1244" s="433"/>
      <c r="AD1244" s="433"/>
      <c r="AE1244" s="433"/>
      <c r="AF1244" s="433"/>
      <c r="AG1244" s="433"/>
      <c r="AH1244" s="433"/>
      <c r="AI1244" s="433"/>
      <c r="AJ1244" s="433"/>
      <c r="AK1244" s="433"/>
      <c r="AL1244" s="433"/>
      <c r="AM1244" s="433"/>
      <c r="AN1244" s="433"/>
      <c r="AO1244" s="433"/>
      <c r="AP1244" s="433"/>
      <c r="AQ1244" s="433"/>
      <c r="AR1244" s="433"/>
      <c r="AS1244" s="433"/>
      <c r="AT1244" s="433"/>
    </row>
    <row r="1245" spans="2:46" ht="20.149999999999999" customHeight="1">
      <c r="B1245" s="437">
        <v>46144</v>
      </c>
      <c r="C1245" s="419" t="s">
        <v>124</v>
      </c>
      <c r="D1245" s="419" t="s">
        <v>125</v>
      </c>
      <c r="E1245" s="457">
        <v>52.368002232209811</v>
      </c>
      <c r="F1245" s="457">
        <v>53.140555036456703</v>
      </c>
      <c r="G1245" s="457">
        <v>51.177652704220279</v>
      </c>
      <c r="H1245" s="457">
        <v>51.952957480887491</v>
      </c>
      <c r="I1245" s="457">
        <v>516025038.44894981</v>
      </c>
      <c r="J1245" s="462">
        <v>30263541460.719082</v>
      </c>
      <c r="K1245" s="474">
        <f t="shared" si="92"/>
        <v>-8.2498621750424217E-3</v>
      </c>
      <c r="L1245" s="458">
        <f ca="1">IF(COUNTIF($D$64:$D1245,$D1245)&gt;=7,AVERAGE(OFFSET($H1245,0,0,-7,1)),"")</f>
        <v>56.872501723568611</v>
      </c>
      <c r="M1245" s="458">
        <f ca="1">IF(COUNTIF($D$64:$D1245,$D1245)&gt;=20,AVERAGE(OFFSET($H1245,0,0,-20,1)),"")</f>
        <v>66.180019780293151</v>
      </c>
      <c r="N1245" s="458">
        <f ca="1">IF(COUNTIF($D$64:$D1245,$D1245)&gt;=50,AVERAGE(OFFSET($H1245,0,0,-50,1)),"")</f>
        <v>92.851889638394709</v>
      </c>
      <c r="O1245" s="458">
        <f t="shared" si="93"/>
        <v>60.550539031294868</v>
      </c>
      <c r="P1245" s="458">
        <f t="shared" si="94"/>
        <v>70.872871784522687</v>
      </c>
      <c r="Q1245" s="458">
        <f t="shared" si="95"/>
        <v>-10.322332753227819</v>
      </c>
      <c r="R1245" s="453">
        <f t="shared" si="96"/>
        <v>-10.10510494547335</v>
      </c>
      <c r="S1245" s="453">
        <f>IF(COUNTIF($D$64:$D1245,$D1245)&gt;=14,100-100/(1+(AVERAGEIFS($K$64:$K1245,$D$64:$D1245,$D1245,$K$64:$K1245,"&gt;0")*COUNTIFS($D$64:$D1245,$D1245,$K$64:$K1245,"&gt;0"))/(-AVERAGEIFS($K$64:$K1245,$D$64:$D1245,$D1245,$K$64:$K1245,"&lt;0")*COUNTIFS($D$64:$D1245,$D1245,$K$64:$K1245,"&lt;0"))),"")</f>
        <v>47.572057201604487</v>
      </c>
      <c r="T1245" s="453">
        <f ca="1">IF($D1245=$D1244,MIN(0,$H1245/MAX(OFFSET($H1245,0,0,-(COUNTIF($D$64:$D1245,$D1245)),1))-1),0)</f>
        <v>-0.61935897177194943</v>
      </c>
      <c r="U1245" s="453">
        <f ca="1">IF(COUNTIF($D$64:$D1245,$D1245)&gt;=30,STDEV(OFFSET($K1245,0,0,-30,1))*SQRT(365),"")</f>
        <v>0.42911988554927338</v>
      </c>
      <c r="V1245" s="453" t="str">
        <f ca="1">IF(COUNTIF($D$64:$D1245,$D1245)&lt;20,"Neutral",IF($H1245&gt;$M1245*1.05,"Bullish",IF($H1245&lt;$M1245*0.95,"Bearish","Neutral")))</f>
        <v>Bearish</v>
      </c>
      <c r="AB1245" s="433"/>
      <c r="AC1245" s="433"/>
      <c r="AD1245" s="433"/>
      <c r="AE1245" s="433"/>
      <c r="AF1245" s="433"/>
      <c r="AG1245" s="433"/>
      <c r="AH1245" s="433"/>
      <c r="AI1245" s="433"/>
      <c r="AJ1245" s="433"/>
      <c r="AK1245" s="433"/>
      <c r="AL1245" s="433"/>
      <c r="AM1245" s="433"/>
      <c r="AN1245" s="433"/>
      <c r="AO1245" s="433"/>
      <c r="AP1245" s="433"/>
      <c r="AQ1245" s="433"/>
      <c r="AR1245" s="433"/>
      <c r="AS1245" s="433"/>
      <c r="AT1245" s="433"/>
    </row>
    <row r="1246" spans="2:46" ht="20.149999999999999" customHeight="1">
      <c r="B1246" s="437">
        <v>46145</v>
      </c>
      <c r="C1246" s="419" t="s">
        <v>124</v>
      </c>
      <c r="D1246" s="419" t="s">
        <v>125</v>
      </c>
      <c r="E1246" s="457">
        <v>52.422298634550117</v>
      </c>
      <c r="F1246" s="457">
        <v>53.050174229211471</v>
      </c>
      <c r="G1246" s="457">
        <v>49.041507684092309</v>
      </c>
      <c r="H1246" s="457">
        <v>49.934351096605376</v>
      </c>
      <c r="I1246" s="457">
        <v>2068186253.7664261</v>
      </c>
      <c r="J1246" s="462">
        <v>29087666573.787613</v>
      </c>
      <c r="K1246" s="474">
        <f t="shared" si="92"/>
        <v>-3.8854503808079088E-2</v>
      </c>
      <c r="L1246" s="458">
        <f ca="1">IF(COUNTIF($D$64:$D1246,$D1246)&gt;=7,AVERAGE(OFFSET($H1246,0,0,-7,1)),"")</f>
        <v>55.129554575167262</v>
      </c>
      <c r="M1246" s="458">
        <f ca="1">IF(COUNTIF($D$64:$D1246,$D1246)&gt;=20,AVERAGE(OFFSET($H1246,0,0,-20,1)),"")</f>
        <v>64.717567704743232</v>
      </c>
      <c r="N1246" s="458">
        <f ca="1">IF(COUNTIF($D$64:$D1246,$D1246)&gt;=50,AVERAGE(OFFSET($H1246,0,0,-50,1)),"")</f>
        <v>91.170550055046007</v>
      </c>
      <c r="O1246" s="458">
        <f t="shared" si="93"/>
        <v>58.917279349034949</v>
      </c>
      <c r="P1246" s="458">
        <f t="shared" si="94"/>
        <v>69.321870252084366</v>
      </c>
      <c r="Q1246" s="458">
        <f t="shared" si="95"/>
        <v>-10.404590903049417</v>
      </c>
      <c r="R1246" s="453">
        <f t="shared" si="96"/>
        <v>-10.165002136988564</v>
      </c>
      <c r="S1246" s="453">
        <f>IF(COUNTIF($D$64:$D1246,$D1246)&gt;=14,100-100/(1+(AVERAGEIFS($K$64:$K1246,$D$64:$D1246,$D1246,$K$64:$K1246,"&gt;0")*COUNTIFS($D$64:$D1246,$D1246,$K$64:$K1246,"&gt;0"))/(-AVERAGEIFS($K$64:$K1246,$D$64:$D1246,$D1246,$K$64:$K1246,"&lt;0")*COUNTIFS($D$64:$D1246,$D1246,$K$64:$K1246,"&lt;0"))),"")</f>
        <v>46.86888932220495</v>
      </c>
      <c r="T1246" s="453">
        <f ca="1">IF($D1246=$D1245,MIN(0,$H1246/MAX(OFFSET($H1246,0,0,-(COUNTIF($D$64:$D1246,$D1246)),1))-1),0)</f>
        <v>-0.63414859005274726</v>
      </c>
      <c r="U1246" s="453">
        <f ca="1">IF(COUNTIF($D$64:$D1246,$D1246)&gt;=30,STDEV(OFFSET($K1246,0,0,-30,1))*SQRT(365),"")</f>
        <v>0.42907996483288174</v>
      </c>
      <c r="V1246" s="453" t="str">
        <f ca="1">IF(COUNTIF($D$64:$D1246,$D1246)&lt;20,"Neutral",IF($H1246&gt;$M1246*1.05,"Bullish",IF($H1246&lt;$M1246*0.95,"Bearish","Neutral")))</f>
        <v>Bearish</v>
      </c>
      <c r="AB1246" s="433"/>
      <c r="AC1246" s="433"/>
      <c r="AD1246" s="433"/>
      <c r="AE1246" s="433"/>
      <c r="AF1246" s="433"/>
      <c r="AG1246" s="433"/>
      <c r="AH1246" s="433"/>
      <c r="AI1246" s="433"/>
      <c r="AJ1246" s="433"/>
      <c r="AK1246" s="433"/>
      <c r="AL1246" s="433"/>
      <c r="AM1246" s="433"/>
      <c r="AN1246" s="433"/>
      <c r="AO1246" s="433"/>
      <c r="AP1246" s="433"/>
      <c r="AQ1246" s="433"/>
      <c r="AR1246" s="433"/>
      <c r="AS1246" s="433"/>
      <c r="AT1246" s="433"/>
    </row>
    <row r="1247" spans="2:46" ht="20.149999999999999" customHeight="1">
      <c r="B1247" s="437">
        <v>46146</v>
      </c>
      <c r="C1247" s="419" t="s">
        <v>124</v>
      </c>
      <c r="D1247" s="419" t="s">
        <v>125</v>
      </c>
      <c r="E1247" s="457">
        <v>50.113332211497962</v>
      </c>
      <c r="F1247" s="457">
        <v>51.785484880623635</v>
      </c>
      <c r="G1247" s="457">
        <v>47.564043909469078</v>
      </c>
      <c r="H1247" s="457">
        <v>48.491804205428068</v>
      </c>
      <c r="I1247" s="457">
        <v>1088517804.0241723</v>
      </c>
      <c r="J1247" s="462">
        <v>28247356805.739544</v>
      </c>
      <c r="K1247" s="474">
        <f t="shared" si="92"/>
        <v>-2.8888868273996171E-2</v>
      </c>
      <c r="L1247" s="458">
        <f ca="1">IF(COUNTIF($D$64:$D1247,$D1247)&gt;=7,AVERAGE(OFFSET($H1247,0,0,-7,1)),"")</f>
        <v>53.546675918588072</v>
      </c>
      <c r="M1247" s="458">
        <f ca="1">IF(COUNTIF($D$64:$D1247,$D1247)&gt;=20,AVERAGE(OFFSET($H1247,0,0,-20,1)),"")</f>
        <v>63.287974187290629</v>
      </c>
      <c r="N1247" s="458">
        <f ca="1">IF(COUNTIF($D$64:$D1247,$D1247)&gt;=50,AVERAGE(OFFSET($H1247,0,0,-50,1)),"")</f>
        <v>89.493410421336279</v>
      </c>
      <c r="O1247" s="458">
        <f t="shared" si="93"/>
        <v>57.313360096172353</v>
      </c>
      <c r="P1247" s="458">
        <f t="shared" si="94"/>
        <v>67.778902396776488</v>
      </c>
      <c r="Q1247" s="458">
        <f t="shared" si="95"/>
        <v>-10.465542300604135</v>
      </c>
      <c r="R1247" s="453">
        <f t="shared" si="96"/>
        <v>-10.225110169711678</v>
      </c>
      <c r="S1247" s="453">
        <f>IF(COUNTIF($D$64:$D1247,$D1247)&gt;=14,100-100/(1+(AVERAGEIFS($K$64:$K1247,$D$64:$D1247,$D1247,$K$64:$K1247,"&gt;0")*COUNTIFS($D$64:$D1247,$D1247,$K$64:$K1247,"&gt;0"))/(-AVERAGEIFS($K$64:$K1247,$D$64:$D1247,$D1247,$K$64:$K1247,"&lt;0")*COUNTIFS($D$64:$D1247,$D1247,$K$64:$K1247,"&lt;0"))),"")</f>
        <v>46.359401191695817</v>
      </c>
      <c r="T1247" s="453">
        <f ca="1">IF($D1247=$D1246,MIN(0,$H1247/MAX(OFFSET($H1247,0,0,-(COUNTIF($D$64:$D1247,$D1247)),1))-1),0)</f>
        <v>-0.64471762324256932</v>
      </c>
      <c r="U1247" s="453">
        <f ca="1">IF(COUNTIF($D$64:$D1247,$D1247)&gt;=30,STDEV(OFFSET($K1247,0,0,-30,1))*SQRT(365),"")</f>
        <v>0.4296039134777786</v>
      </c>
      <c r="V1247" s="453" t="str">
        <f ca="1">IF(COUNTIF($D$64:$D1247,$D1247)&lt;20,"Neutral",IF($H1247&gt;$M1247*1.05,"Bullish",IF($H1247&lt;$M1247*0.95,"Bearish","Neutral")))</f>
        <v>Bearish</v>
      </c>
      <c r="AB1247" s="433"/>
      <c r="AC1247" s="433"/>
      <c r="AD1247" s="433"/>
      <c r="AE1247" s="433"/>
      <c r="AF1247" s="433"/>
      <c r="AG1247" s="433"/>
      <c r="AH1247" s="433"/>
      <c r="AI1247" s="433"/>
      <c r="AJ1247" s="433"/>
      <c r="AK1247" s="433"/>
      <c r="AL1247" s="433"/>
      <c r="AM1247" s="433"/>
      <c r="AN1247" s="433"/>
      <c r="AO1247" s="433"/>
      <c r="AP1247" s="433"/>
      <c r="AQ1247" s="433"/>
      <c r="AR1247" s="433"/>
      <c r="AS1247" s="433"/>
      <c r="AT1247" s="433"/>
    </row>
    <row r="1248" spans="2:46" ht="20.149999999999999" customHeight="1">
      <c r="B1248" s="437">
        <v>46147</v>
      </c>
      <c r="C1248" s="419" t="s">
        <v>124</v>
      </c>
      <c r="D1248" s="419" t="s">
        <v>125</v>
      </c>
      <c r="E1248" s="457">
        <v>48.509046194976243</v>
      </c>
      <c r="F1248" s="457">
        <v>51.135007302515127</v>
      </c>
      <c r="G1248" s="457">
        <v>46.386578610999543</v>
      </c>
      <c r="H1248" s="457">
        <v>49.089485472430532</v>
      </c>
      <c r="I1248" s="457">
        <v>1549236438.4927528</v>
      </c>
      <c r="J1248" s="462">
        <v>28595517000.678944</v>
      </c>
      <c r="K1248" s="474">
        <f t="shared" si="92"/>
        <v>1.2325407907498809E-2</v>
      </c>
      <c r="L1248" s="458">
        <f ca="1">IF(COUNTIF($D$64:$D1248,$D1248)&gt;=7,AVERAGE(OFFSET($H1248,0,0,-7,1)),"")</f>
        <v>52.025636817912599</v>
      </c>
      <c r="M1248" s="458">
        <f ca="1">IF(COUNTIF($D$64:$D1248,$D1248)&gt;=20,AVERAGE(OFFSET($H1248,0,0,-20,1)),"")</f>
        <v>61.878511871676267</v>
      </c>
      <c r="N1248" s="458">
        <f ca="1">IF(COUNTIF($D$64:$D1248,$D1248)&gt;=50,AVERAGE(OFFSET($H1248,0,0,-50,1)),"")</f>
        <v>87.768951808038366</v>
      </c>
      <c r="O1248" s="458">
        <f t="shared" si="93"/>
        <v>56.048148615596688</v>
      </c>
      <c r="P1248" s="458">
        <f t="shared" si="94"/>
        <v>66.394501143121232</v>
      </c>
      <c r="Q1248" s="458">
        <f t="shared" si="95"/>
        <v>-10.346352527524544</v>
      </c>
      <c r="R1248" s="453">
        <f t="shared" si="96"/>
        <v>-10.249358641274252</v>
      </c>
      <c r="S1248" s="453">
        <f>IF(COUNTIF($D$64:$D1248,$D1248)&gt;=14,100-100/(1+(AVERAGEIFS($K$64:$K1248,$D$64:$D1248,$D1248,$K$64:$K1248,"&gt;0")*COUNTIFS($D$64:$D1248,$D1248,$K$64:$K1248,"&gt;0"))/(-AVERAGEIFS($K$64:$K1248,$D$64:$D1248,$D1248,$K$64:$K1248,"&lt;0")*COUNTIFS($D$64:$D1248,$D1248,$K$64:$K1248,"&lt;0"))),"")</f>
        <v>46.607031755415427</v>
      </c>
      <c r="T1248" s="453">
        <f ca="1">IF($D1248=$D1247,MIN(0,$H1248/MAX(OFFSET($H1248,0,0,-(COUNTIF($D$64:$D1248,$D1248)),1))-1),0)</f>
        <v>-0.64033862302668831</v>
      </c>
      <c r="U1248" s="453">
        <f ca="1">IF(COUNTIF($D$64:$D1248,$D1248)&gt;=30,STDEV(OFFSET($K1248,0,0,-30,1))*SQRT(365),"")</f>
        <v>0.42795746492530667</v>
      </c>
      <c r="V1248" s="453" t="str">
        <f ca="1">IF(COUNTIF($D$64:$D1248,$D1248)&lt;20,"Neutral",IF($H1248&gt;$M1248*1.05,"Bullish",IF($H1248&lt;$M1248*0.95,"Bearish","Neutral")))</f>
        <v>Bearish</v>
      </c>
      <c r="AB1248" s="433"/>
      <c r="AC1248" s="433"/>
      <c r="AD1248" s="433"/>
      <c r="AE1248" s="433"/>
      <c r="AF1248" s="433"/>
      <c r="AG1248" s="433"/>
      <c r="AH1248" s="433"/>
      <c r="AI1248" s="433"/>
      <c r="AJ1248" s="433"/>
      <c r="AK1248" s="433"/>
      <c r="AL1248" s="433"/>
      <c r="AM1248" s="433"/>
      <c r="AN1248" s="433"/>
      <c r="AO1248" s="433"/>
      <c r="AP1248" s="433"/>
      <c r="AQ1248" s="433"/>
      <c r="AR1248" s="433"/>
      <c r="AS1248" s="433"/>
      <c r="AT1248" s="433"/>
    </row>
    <row r="1249" spans="2:46" ht="20.149999999999999" customHeight="1">
      <c r="B1249" s="437">
        <v>46148</v>
      </c>
      <c r="C1249" s="419" t="s">
        <v>124</v>
      </c>
      <c r="D1249" s="419" t="s">
        <v>125</v>
      </c>
      <c r="E1249" s="457">
        <v>49.172634459100905</v>
      </c>
      <c r="F1249" s="457">
        <v>50.259068587205874</v>
      </c>
      <c r="G1249" s="457">
        <v>48.076434876170069</v>
      </c>
      <c r="H1249" s="457">
        <v>48.987381225822389</v>
      </c>
      <c r="I1249" s="457">
        <v>814379779.49822927</v>
      </c>
      <c r="J1249" s="462">
        <v>28536039422.300892</v>
      </c>
      <c r="K1249" s="474">
        <f t="shared" si="92"/>
        <v>-2.0799616379252317E-3</v>
      </c>
      <c r="L1249" s="458">
        <f ca="1">IF(COUNTIF($D$64:$D1249,$D1249)&gt;=7,AVERAGE(OFFSET($H1249,0,0,-7,1)),"")</f>
        <v>50.924364015907322</v>
      </c>
      <c r="M1249" s="458">
        <f ca="1">IF(COUNTIF($D$64:$D1249,$D1249)&gt;=20,AVERAGE(OFFSET($H1249,0,0,-20,1)),"")</f>
        <v>60.628655927382923</v>
      </c>
      <c r="N1249" s="458">
        <f ca="1">IF(COUNTIF($D$64:$D1249,$D1249)&gt;=50,AVERAGE(OFFSET($H1249,0,0,-50,1)),"")</f>
        <v>86.018938128433831</v>
      </c>
      <c r="O1249" s="458">
        <f t="shared" si="93"/>
        <v>54.961876709477565</v>
      </c>
      <c r="P1249" s="458">
        <f t="shared" si="94"/>
        <v>65.105084852950952</v>
      </c>
      <c r="Q1249" s="458">
        <f t="shared" si="95"/>
        <v>-10.143208143473387</v>
      </c>
      <c r="R1249" s="453">
        <f t="shared" si="96"/>
        <v>-10.22812854171408</v>
      </c>
      <c r="S1249" s="453">
        <f>IF(COUNTIF($D$64:$D1249,$D1249)&gt;=14,100-100/(1+(AVERAGEIFS($K$64:$K1249,$D$64:$D1249,$D1249,$K$64:$K1249,"&gt;0")*COUNTIFS($D$64:$D1249,$D1249,$K$64:$K1249,"&gt;0"))/(-AVERAGEIFS($K$64:$K1249,$D$64:$D1249,$D1249,$K$64:$K1249,"&lt;0")*COUNTIFS($D$64:$D1249,$D1249,$K$64:$K1249,"&lt;0"))),"")</f>
        <v>46.570750868676051</v>
      </c>
      <c r="T1249" s="453">
        <f ca="1">IF($D1249=$D1248,MIN(0,$H1249/MAX(OFFSET($H1249,0,0,-(COUNTIF($D$64:$D1249,$D1249)),1))-1),0)</f>
        <v>-0.64108670489343611</v>
      </c>
      <c r="U1249" s="453">
        <f ca="1">IF(COUNTIF($D$64:$D1249,$D1249)&gt;=30,STDEV(OFFSET($K1249,0,0,-30,1))*SQRT(365),"")</f>
        <v>0.43327212025043915</v>
      </c>
      <c r="V1249" s="453" t="str">
        <f ca="1">IF(COUNTIF($D$64:$D1249,$D1249)&lt;20,"Neutral",IF($H1249&gt;$M1249*1.05,"Bullish",IF($H1249&lt;$M1249*0.95,"Bearish","Neutral")))</f>
        <v>Bearish</v>
      </c>
      <c r="AB1249" s="433"/>
      <c r="AC1249" s="433"/>
      <c r="AD1249" s="433"/>
      <c r="AE1249" s="433"/>
      <c r="AF1249" s="433"/>
      <c r="AG1249" s="433"/>
      <c r="AH1249" s="433"/>
      <c r="AI1249" s="433"/>
      <c r="AJ1249" s="433"/>
      <c r="AK1249" s="433"/>
      <c r="AL1249" s="433"/>
      <c r="AM1249" s="433"/>
      <c r="AN1249" s="433"/>
      <c r="AO1249" s="433"/>
      <c r="AP1249" s="433"/>
      <c r="AQ1249" s="433"/>
      <c r="AR1249" s="433"/>
      <c r="AS1249" s="433"/>
      <c r="AT1249" s="433"/>
    </row>
    <row r="1250" spans="2:46" ht="20.149999999999999" customHeight="1">
      <c r="B1250" s="437">
        <v>46149</v>
      </c>
      <c r="C1250" s="419" t="s">
        <v>124</v>
      </c>
      <c r="D1250" s="419" t="s">
        <v>125</v>
      </c>
      <c r="E1250" s="457">
        <v>48.88397279450578</v>
      </c>
      <c r="F1250" s="457">
        <v>50.188634820325596</v>
      </c>
      <c r="G1250" s="457">
        <v>44.769339174222566</v>
      </c>
      <c r="H1250" s="457">
        <v>45.846484539527154</v>
      </c>
      <c r="I1250" s="457">
        <v>2315617654.9682589</v>
      </c>
      <c r="J1250" s="462">
        <v>26706410047.986645</v>
      </c>
      <c r="K1250" s="474">
        <f t="shared" si="92"/>
        <v>-6.4116444024968522E-2</v>
      </c>
      <c r="L1250" s="458">
        <f ca="1">IF(COUNTIF($D$64:$D1250,$D1250)&gt;=7,AVERAGE(OFFSET($H1250,0,0,-7,1)),"")</f>
        <v>49.526798797715401</v>
      </c>
      <c r="M1250" s="458">
        <f ca="1">IF(COUNTIF($D$64:$D1250,$D1250)&gt;=20,AVERAGE(OFFSET($H1250,0,0,-20,1)),"")</f>
        <v>59.36714210482338</v>
      </c>
      <c r="N1250" s="458">
        <f ca="1">IF(COUNTIF($D$64:$D1250,$D1250)&gt;=50,AVERAGE(OFFSET($H1250,0,0,-50,1)),"")</f>
        <v>84.328375802377607</v>
      </c>
      <c r="O1250" s="458">
        <f t="shared" si="93"/>
        <v>53.559508683331345</v>
      </c>
      <c r="P1250" s="458">
        <f t="shared" si="94"/>
        <v>63.678521866771412</v>
      </c>
      <c r="Q1250" s="458">
        <f t="shared" si="95"/>
        <v>-10.119013183440067</v>
      </c>
      <c r="R1250" s="453">
        <f t="shared" si="96"/>
        <v>-10.206305470059277</v>
      </c>
      <c r="S1250" s="453">
        <f>IF(COUNTIF($D$64:$D1250,$D1250)&gt;=14,100-100/(1+(AVERAGEIFS($K$64:$K1250,$D$64:$D1250,$D1250,$K$64:$K1250,"&gt;0")*COUNTIFS($D$64:$D1250,$D1250,$K$64:$K1250,"&gt;0"))/(-AVERAGEIFS($K$64:$K1250,$D$64:$D1250,$D1250,$K$64:$K1250,"&lt;0")*COUNTIFS($D$64:$D1250,$D1250,$K$64:$K1250,"&lt;0"))),"")</f>
        <v>45.479422383432066</v>
      </c>
      <c r="T1250" s="453">
        <f ca="1">IF($D1250=$D1249,MIN(0,$H1250/MAX(OFFSET($H1250,0,0,-(COUNTIF($D$64:$D1250,$D1250)),1))-1),0)</f>
        <v>-0.66409894908895306</v>
      </c>
      <c r="U1250" s="453">
        <f ca="1">IF(COUNTIF($D$64:$D1250,$D1250)&gt;=30,STDEV(OFFSET($K1250,0,0,-30,1))*SQRT(365),"")</f>
        <v>0.45882481446296464</v>
      </c>
      <c r="V1250" s="453" t="str">
        <f ca="1">IF(COUNTIF($D$64:$D1250,$D1250)&lt;20,"Neutral",IF($H1250&gt;$M1250*1.05,"Bullish",IF($H1250&lt;$M1250*0.95,"Bearish","Neutral")))</f>
        <v>Bearish</v>
      </c>
      <c r="AB1250" s="433"/>
      <c r="AC1250" s="433"/>
      <c r="AD1250" s="433"/>
      <c r="AE1250" s="433"/>
      <c r="AF1250" s="433"/>
      <c r="AG1250" s="433"/>
      <c r="AH1250" s="433"/>
      <c r="AI1250" s="433"/>
      <c r="AJ1250" s="433"/>
      <c r="AK1250" s="433"/>
      <c r="AL1250" s="433"/>
      <c r="AM1250" s="433"/>
      <c r="AN1250" s="433"/>
      <c r="AO1250" s="433"/>
      <c r="AP1250" s="433"/>
      <c r="AQ1250" s="433"/>
      <c r="AR1250" s="433"/>
      <c r="AS1250" s="433"/>
      <c r="AT1250" s="433"/>
    </row>
    <row r="1251" spans="2:46" ht="20.149999999999999" customHeight="1">
      <c r="B1251" s="437">
        <v>46150</v>
      </c>
      <c r="C1251" s="419" t="s">
        <v>124</v>
      </c>
      <c r="D1251" s="419" t="s">
        <v>125</v>
      </c>
      <c r="E1251" s="457">
        <v>45.131495322224815</v>
      </c>
      <c r="F1251" s="457">
        <v>48.955063731817916</v>
      </c>
      <c r="G1251" s="457">
        <v>43.769449051942985</v>
      </c>
      <c r="H1251" s="457">
        <v>46.899662847033277</v>
      </c>
      <c r="I1251" s="457">
        <v>1770623428.6493833</v>
      </c>
      <c r="J1251" s="462">
        <v>27319905543.146217</v>
      </c>
      <c r="K1251" s="474">
        <f t="shared" si="92"/>
        <v>2.2971844364601424E-2</v>
      </c>
      <c r="L1251" s="458">
        <f ca="1">IF(COUNTIF($D$64:$D1251,$D1251)&gt;=7,AVERAGE(OFFSET($H1251,0,0,-7,1)),"")</f>
        <v>48.743160981104893</v>
      </c>
      <c r="M1251" s="458">
        <f ca="1">IF(COUNTIF($D$64:$D1251,$D1251)&gt;=20,AVERAGE(OFFSET($H1251,0,0,-20,1)),"")</f>
        <v>58.279186496576344</v>
      </c>
      <c r="N1251" s="458">
        <f ca="1">IF(COUNTIF($D$64:$D1251,$D1251)&gt;=50,AVERAGE(OFFSET($H1251,0,0,-50,1)),"")</f>
        <v>82.608347789301092</v>
      </c>
      <c r="O1251" s="458">
        <f t="shared" si="93"/>
        <v>52.534917016208567</v>
      </c>
      <c r="P1251" s="458">
        <f t="shared" si="94"/>
        <v>62.435643420864885</v>
      </c>
      <c r="Q1251" s="458">
        <f t="shared" si="95"/>
        <v>-9.9007264046563179</v>
      </c>
      <c r="R1251" s="453">
        <f t="shared" si="96"/>
        <v>-10.145189656978685</v>
      </c>
      <c r="S1251" s="453">
        <f>IF(COUNTIF($D$64:$D1251,$D1251)&gt;=14,100-100/(1+(AVERAGEIFS($K$64:$K1251,$D$64:$D1251,$D1251,$K$64:$K1251,"&gt;0")*COUNTIFS($D$64:$D1251,$D1251,$K$64:$K1251,"&gt;0"))/(-AVERAGEIFS($K$64:$K1251,$D$64:$D1251,$D1251,$K$64:$K1251,"&lt;0")*COUNTIFS($D$64:$D1251,$D1251,$K$64:$K1251,"&lt;0"))),"")</f>
        <v>45.933361965451205</v>
      </c>
      <c r="T1251" s="453">
        <f ca="1">IF($D1251=$D1250,MIN(0,$H1251/MAX(OFFSET($H1251,0,0,-(COUNTIF($D$64:$D1251,$D1251)),1))-1),0)</f>
        <v>-0.65638268242551856</v>
      </c>
      <c r="U1251" s="453">
        <f ca="1">IF(COUNTIF($D$64:$D1251,$D1251)&gt;=30,STDEV(OFFSET($K1251,0,0,-30,1))*SQRT(365),"")</f>
        <v>0.48462055505946366</v>
      </c>
      <c r="V1251" s="453" t="str">
        <f ca="1">IF(COUNTIF($D$64:$D1251,$D1251)&lt;20,"Neutral",IF($H1251&gt;$M1251*1.05,"Bullish",IF($H1251&lt;$M1251*0.95,"Bearish","Neutral")))</f>
        <v>Bearish</v>
      </c>
      <c r="AB1251" s="433"/>
      <c r="AC1251" s="433"/>
      <c r="AD1251" s="433"/>
      <c r="AE1251" s="433"/>
      <c r="AF1251" s="433"/>
      <c r="AG1251" s="433"/>
      <c r="AH1251" s="433"/>
      <c r="AI1251" s="433"/>
      <c r="AJ1251" s="433"/>
      <c r="AK1251" s="433"/>
      <c r="AL1251" s="433"/>
      <c r="AM1251" s="433"/>
      <c r="AN1251" s="433"/>
      <c r="AO1251" s="433"/>
      <c r="AP1251" s="433"/>
      <c r="AQ1251" s="433"/>
      <c r="AR1251" s="433"/>
      <c r="AS1251" s="433"/>
      <c r="AT1251" s="433"/>
    </row>
    <row r="1252" spans="2:46" ht="20.149999999999999" customHeight="1">
      <c r="B1252" s="437">
        <v>46151</v>
      </c>
      <c r="C1252" s="419" t="s">
        <v>124</v>
      </c>
      <c r="D1252" s="419" t="s">
        <v>125</v>
      </c>
      <c r="E1252" s="457">
        <v>47.023457580984292</v>
      </c>
      <c r="F1252" s="457">
        <v>48.072964502081476</v>
      </c>
      <c r="G1252" s="457">
        <v>42.717488531041134</v>
      </c>
      <c r="H1252" s="457">
        <v>44.334332080696484</v>
      </c>
      <c r="I1252" s="457">
        <v>1756004444.8708954</v>
      </c>
      <c r="J1252" s="462">
        <v>25825553772.391827</v>
      </c>
      <c r="K1252" s="474">
        <f t="shared" si="92"/>
        <v>-5.4698277356573066E-2</v>
      </c>
      <c r="L1252" s="458">
        <f ca="1">IF(COUNTIF($D$64:$D1252,$D1252)&gt;=7,AVERAGE(OFFSET($H1252,0,0,-7,1)),"")</f>
        <v>47.654785923934753</v>
      </c>
      <c r="M1252" s="458">
        <f ca="1">IF(COUNTIF($D$64:$D1252,$D1252)&gt;=20,AVERAGE(OFFSET($H1252,0,0,-20,1)),"")</f>
        <v>56.895913083688036</v>
      </c>
      <c r="N1252" s="458">
        <f ca="1">IF(COUNTIF($D$64:$D1252,$D1252)&gt;=50,AVERAGE(OFFSET($H1252,0,0,-50,1)),"")</f>
        <v>80.804443700024507</v>
      </c>
      <c r="O1252" s="458">
        <f t="shared" si="93"/>
        <v>51.273288564591326</v>
      </c>
      <c r="P1252" s="458">
        <f t="shared" si="94"/>
        <v>61.094805543815376</v>
      </c>
      <c r="Q1252" s="458">
        <f t="shared" si="95"/>
        <v>-9.8215169792240502</v>
      </c>
      <c r="R1252" s="453">
        <f t="shared" si="96"/>
        <v>-10.080455121427757</v>
      </c>
      <c r="S1252" s="453">
        <f>IF(COUNTIF($D$64:$D1252,$D1252)&gt;=14,100-100/(1+(AVERAGEIFS($K$64:$K1252,$D$64:$D1252,$D1252,$K$64:$K1252,"&gt;0")*COUNTIFS($D$64:$D1252,$D1252,$K$64:$K1252,"&gt;0"))/(-AVERAGEIFS($K$64:$K1252,$D$64:$D1252,$D1252,$K$64:$K1252,"&lt;0")*COUNTIFS($D$64:$D1252,$D1252,$K$64:$K1252,"&lt;0"))),"")</f>
        <v>45.040430913787674</v>
      </c>
      <c r="T1252" s="453">
        <f ca="1">IF($D1252=$D1251,MIN(0,$H1252/MAX(OFFSET($H1252,0,0,-(COUNTIF($D$64:$D1252,$D1252)),1))-1),0)</f>
        <v>-0.67517795776672918</v>
      </c>
      <c r="U1252" s="453">
        <f ca="1">IF(COUNTIF($D$64:$D1252,$D1252)&gt;=30,STDEV(OFFSET($K1252,0,0,-30,1))*SQRT(365),"")</f>
        <v>0.49124650601972181</v>
      </c>
      <c r="V1252" s="453" t="str">
        <f ca="1">IF(COUNTIF($D$64:$D1252,$D1252)&lt;20,"Neutral",IF($H1252&gt;$M1252*1.05,"Bullish",IF($H1252&lt;$M1252*0.95,"Bearish","Neutral")))</f>
        <v>Bearish</v>
      </c>
      <c r="AB1252" s="433"/>
      <c r="AC1252" s="433"/>
      <c r="AD1252" s="433"/>
      <c r="AE1252" s="433"/>
      <c r="AF1252" s="433"/>
      <c r="AG1252" s="433"/>
      <c r="AH1252" s="433"/>
      <c r="AI1252" s="433"/>
      <c r="AJ1252" s="433"/>
      <c r="AK1252" s="433"/>
      <c r="AL1252" s="433"/>
      <c r="AM1252" s="433"/>
      <c r="AN1252" s="433"/>
      <c r="AO1252" s="433"/>
      <c r="AP1252" s="433"/>
      <c r="AQ1252" s="433"/>
      <c r="AR1252" s="433"/>
      <c r="AS1252" s="433"/>
      <c r="AT1252" s="433"/>
    </row>
    <row r="1253" spans="2:46" ht="20.149999999999999" customHeight="1">
      <c r="B1253" s="437">
        <v>46152</v>
      </c>
      <c r="C1253" s="419" t="s">
        <v>124</v>
      </c>
      <c r="D1253" s="419" t="s">
        <v>125</v>
      </c>
      <c r="E1253" s="457">
        <v>43.968563653426258</v>
      </c>
      <c r="F1253" s="457">
        <v>44.3635031725576</v>
      </c>
      <c r="G1253" s="457">
        <v>41.231188195700049</v>
      </c>
      <c r="H1253" s="457">
        <v>43.197821515977537</v>
      </c>
      <c r="I1253" s="457">
        <v>1056665916.6404285</v>
      </c>
      <c r="J1253" s="462">
        <v>25163515723.671108</v>
      </c>
      <c r="K1253" s="474">
        <f t="shared" si="92"/>
        <v>-2.5634999139048542E-2</v>
      </c>
      <c r="L1253" s="458">
        <f ca="1">IF(COUNTIF($D$64:$D1253,$D1253)&gt;=7,AVERAGE(OFFSET($H1253,0,0,-7,1)),"")</f>
        <v>46.692424555273632</v>
      </c>
      <c r="M1253" s="458">
        <f ca="1">IF(COUNTIF($D$64:$D1253,$D1253)&gt;=20,AVERAGE(OFFSET($H1253,0,0,-20,1)),"")</f>
        <v>55.489634694081744</v>
      </c>
      <c r="N1253" s="458">
        <f ca="1">IF(COUNTIF($D$64:$D1253,$D1253)&gt;=50,AVERAGE(OFFSET($H1253,0,0,-50,1)),"")</f>
        <v>79.130341548112881</v>
      </c>
      <c r="O1253" s="458">
        <f t="shared" si="93"/>
        <v>50.030909018650746</v>
      </c>
      <c r="P1253" s="458">
        <f t="shared" si="94"/>
        <v>59.769103023234798</v>
      </c>
      <c r="Q1253" s="458">
        <f t="shared" si="95"/>
        <v>-9.7381940045840523</v>
      </c>
      <c r="R1253" s="453">
        <f t="shared" si="96"/>
        <v>-10.012002898059016</v>
      </c>
      <c r="S1253" s="453">
        <f>IF(COUNTIF($D$64:$D1253,$D1253)&gt;=14,100-100/(1+(AVERAGEIFS($K$64:$K1253,$D$64:$D1253,$D1253,$K$64:$K1253,"&gt;0")*COUNTIFS($D$64:$D1253,$D1253,$K$64:$K1253,"&gt;0"))/(-AVERAGEIFS($K$64:$K1253,$D$64:$D1253,$D1253,$K$64:$K1253,"&lt;0")*COUNTIFS($D$64:$D1253,$D1253,$K$64:$K1253,"&lt;0"))),"")</f>
        <v>44.633788103887937</v>
      </c>
      <c r="T1253" s="453">
        <f ca="1">IF($D1253=$D1252,MIN(0,$H1253/MAX(OFFSET($H1253,0,0,-(COUNTIF($D$64:$D1253,$D1253)),1))-1),0)</f>
        <v>-0.68350477053972303</v>
      </c>
      <c r="U1253" s="453">
        <f ca="1">IF(COUNTIF($D$64:$D1253,$D1253)&gt;=30,STDEV(OFFSET($K1253,0,0,-30,1))*SQRT(365),"")</f>
        <v>0.48363316205983592</v>
      </c>
      <c r="V1253" s="453" t="str">
        <f ca="1">IF(COUNTIF($D$64:$D1253,$D1253)&lt;20,"Neutral",IF($H1253&gt;$M1253*1.05,"Bullish",IF($H1253&lt;$M1253*0.95,"Bearish","Neutral")))</f>
        <v>Bearish</v>
      </c>
      <c r="AB1253" s="433"/>
      <c r="AC1253" s="433"/>
      <c r="AD1253" s="433"/>
      <c r="AE1253" s="433"/>
      <c r="AF1253" s="433"/>
      <c r="AG1253" s="433"/>
      <c r="AH1253" s="433"/>
      <c r="AI1253" s="433"/>
      <c r="AJ1253" s="433"/>
      <c r="AK1253" s="433"/>
      <c r="AL1253" s="433"/>
      <c r="AM1253" s="433"/>
      <c r="AN1253" s="433"/>
      <c r="AO1253" s="433"/>
      <c r="AP1253" s="433"/>
      <c r="AQ1253" s="433"/>
      <c r="AR1253" s="433"/>
      <c r="AS1253" s="433"/>
      <c r="AT1253" s="433"/>
    </row>
    <row r="1254" spans="2:46" ht="20.149999999999999" customHeight="1">
      <c r="B1254" s="437">
        <v>46153</v>
      </c>
      <c r="C1254" s="419" t="s">
        <v>124</v>
      </c>
      <c r="D1254" s="419" t="s">
        <v>125</v>
      </c>
      <c r="E1254" s="457">
        <v>43.298289426392884</v>
      </c>
      <c r="F1254" s="457">
        <v>45.042569877382071</v>
      </c>
      <c r="G1254" s="457">
        <v>40.825111076323552</v>
      </c>
      <c r="H1254" s="457">
        <v>42.646991535439369</v>
      </c>
      <c r="I1254" s="457">
        <v>726837920.69651663</v>
      </c>
      <c r="J1254" s="462">
        <v>24842647254.153156</v>
      </c>
      <c r="K1254" s="474">
        <f t="shared" si="92"/>
        <v>-1.2751337016715825E-2</v>
      </c>
      <c r="L1254" s="458">
        <f ca="1">IF(COUNTIF($D$64:$D1254,$D1254)&gt;=7,AVERAGE(OFFSET($H1254,0,0,-7,1)),"")</f>
        <v>45.857451316703823</v>
      </c>
      <c r="M1254" s="458">
        <f ca="1">IF(COUNTIF($D$64:$D1254,$D1254)&gt;=20,AVERAGE(OFFSET($H1254,0,0,-20,1)),"")</f>
        <v>54.064926335902314</v>
      </c>
      <c r="N1254" s="458">
        <f ca="1">IF(COUNTIF($D$64:$D1254,$D1254)&gt;=50,AVERAGE(OFFSET($H1254,0,0,-50,1)),"")</f>
        <v>77.432841823367411</v>
      </c>
      <c r="O1254" s="458">
        <f t="shared" si="93"/>
        <v>48.894921713541301</v>
      </c>
      <c r="P1254" s="458">
        <f t="shared" si="94"/>
        <v>58.500798468583284</v>
      </c>
      <c r="Q1254" s="458">
        <f t="shared" si="95"/>
        <v>-9.605876755041983</v>
      </c>
      <c r="R1254" s="453">
        <f t="shared" si="96"/>
        <v>-9.93077766945561</v>
      </c>
      <c r="S1254" s="453">
        <f>IF(COUNTIF($D$64:$D1254,$D1254)&gt;=14,100-100/(1+(AVERAGEIFS($K$64:$K1254,$D$64:$D1254,$D1254,$K$64:$K1254,"&gt;0")*COUNTIFS($D$64:$D1254,$D1254,$K$64:$K1254,"&gt;0"))/(-AVERAGEIFS($K$64:$K1254,$D$64:$D1254,$D1254,$K$64:$K1254,"&lt;0")*COUNTIFS($D$64:$D1254,$D1254,$K$64:$K1254,"&lt;0"))),"")</f>
        <v>44.434238568792686</v>
      </c>
      <c r="T1254" s="453">
        <f ca="1">IF($D1254=$D1253,MIN(0,$H1254/MAX(OFFSET($H1254,0,0,-(COUNTIF($D$64:$D1254,$D1254)),1))-1),0)</f>
        <v>-0.68754050787475385</v>
      </c>
      <c r="U1254" s="453">
        <f ca="1">IF(COUNTIF($D$64:$D1254,$D1254)&gt;=30,STDEV(OFFSET($K1254,0,0,-30,1))*SQRT(365),"")</f>
        <v>0.48475243013940461</v>
      </c>
      <c r="V1254" s="453" t="str">
        <f ca="1">IF(COUNTIF($D$64:$D1254,$D1254)&lt;20,"Neutral",IF($H1254&gt;$M1254*1.05,"Bullish",IF($H1254&lt;$M1254*0.95,"Bearish","Neutral")))</f>
        <v>Bearish</v>
      </c>
      <c r="AB1254" s="433"/>
      <c r="AC1254" s="433"/>
      <c r="AD1254" s="433"/>
      <c r="AE1254" s="433"/>
      <c r="AF1254" s="433"/>
      <c r="AG1254" s="433"/>
      <c r="AH1254" s="433"/>
      <c r="AI1254" s="433"/>
      <c r="AJ1254" s="433"/>
      <c r="AK1254" s="433"/>
      <c r="AL1254" s="433"/>
      <c r="AM1254" s="433"/>
      <c r="AN1254" s="433"/>
      <c r="AO1254" s="433"/>
      <c r="AP1254" s="433"/>
      <c r="AQ1254" s="433"/>
      <c r="AR1254" s="433"/>
      <c r="AS1254" s="433"/>
      <c r="AT1254" s="433"/>
    </row>
    <row r="1255" spans="2:46" ht="20.149999999999999" customHeight="1">
      <c r="B1255" s="437">
        <v>46154</v>
      </c>
      <c r="C1255" s="419" t="s">
        <v>124</v>
      </c>
      <c r="D1255" s="419" t="s">
        <v>125</v>
      </c>
      <c r="E1255" s="457">
        <v>42.523561846971795</v>
      </c>
      <c r="F1255" s="457">
        <v>43.502374410482908</v>
      </c>
      <c r="G1255" s="457">
        <v>38.327610231502113</v>
      </c>
      <c r="H1255" s="457">
        <v>39.566362609108907</v>
      </c>
      <c r="I1255" s="457">
        <v>2715646800.2309313</v>
      </c>
      <c r="J1255" s="462">
        <v>23048124944.785294</v>
      </c>
      <c r="K1255" s="474">
        <f t="shared" si="92"/>
        <v>-7.2235550865773934E-2</v>
      </c>
      <c r="L1255" s="458">
        <f ca="1">IF(COUNTIF($D$64:$D1255,$D1255)&gt;=7,AVERAGE(OFFSET($H1255,0,0,-7,1)),"")</f>
        <v>44.497005193372161</v>
      </c>
      <c r="M1255" s="458">
        <f ca="1">IF(COUNTIF($D$64:$D1255,$D1255)&gt;=20,AVERAGE(OFFSET($H1255,0,0,-20,1)),"")</f>
        <v>52.565542976828382</v>
      </c>
      <c r="N1255" s="458">
        <f ca="1">IF(COUNTIF($D$64:$D1255,$D1255)&gt;=50,AVERAGE(OFFSET($H1255,0,0,-50,1)),"")</f>
        <v>75.768764781613299</v>
      </c>
      <c r="O1255" s="458">
        <f t="shared" si="93"/>
        <v>47.459758774397855</v>
      </c>
      <c r="P1255" s="458">
        <f t="shared" si="94"/>
        <v>57.098247664177777</v>
      </c>
      <c r="Q1255" s="458">
        <f t="shared" si="95"/>
        <v>-9.6384888897799215</v>
      </c>
      <c r="R1255" s="453">
        <f t="shared" si="96"/>
        <v>-9.8723199135204727</v>
      </c>
      <c r="S1255" s="453">
        <f>IF(COUNTIF($D$64:$D1255,$D1255)&gt;=14,100-100/(1+(AVERAGEIFS($K$64:$K1255,$D$64:$D1255,$D1255,$K$64:$K1255,"&gt;0")*COUNTIFS($D$64:$D1255,$D1255,$K$64:$K1255,"&gt;0"))/(-AVERAGEIFS($K$64:$K1255,$D$64:$D1255,$D1255,$K$64:$K1255,"&lt;0")*COUNTIFS($D$64:$D1255,$D1255,$K$64:$K1255,"&lt;0"))),"")</f>
        <v>43.336654932038684</v>
      </c>
      <c r="T1255" s="453">
        <f ca="1">IF($D1255=$D1254,MIN(0,$H1255/MAX(OFFSET($H1255,0,0,-(COUNTIF($D$64:$D1255,$D1255)),1))-1),0)</f>
        <v>-0.7101111914116609</v>
      </c>
      <c r="U1255" s="453">
        <f ca="1">IF(COUNTIF($D$64:$D1255,$D1255)&gt;=30,STDEV(OFFSET($K1255,0,0,-30,1))*SQRT(365),"")</f>
        <v>0.51192714888317192</v>
      </c>
      <c r="V1255" s="453" t="str">
        <f ca="1">IF(COUNTIF($D$64:$D1255,$D1255)&lt;20,"Neutral",IF($H1255&gt;$M1255*1.05,"Bullish",IF($H1255&lt;$M1255*0.95,"Bearish","Neutral")))</f>
        <v>Bearish</v>
      </c>
      <c r="AB1255" s="433"/>
      <c r="AC1255" s="433"/>
      <c r="AD1255" s="433"/>
      <c r="AE1255" s="433"/>
      <c r="AF1255" s="433"/>
      <c r="AG1255" s="433"/>
      <c r="AH1255" s="433"/>
      <c r="AI1255" s="433"/>
      <c r="AJ1255" s="433"/>
      <c r="AK1255" s="433"/>
      <c r="AL1255" s="433"/>
      <c r="AM1255" s="433"/>
      <c r="AN1255" s="433"/>
      <c r="AO1255" s="433"/>
      <c r="AP1255" s="433"/>
      <c r="AQ1255" s="433"/>
      <c r="AR1255" s="433"/>
      <c r="AS1255" s="433"/>
      <c r="AT1255" s="433"/>
    </row>
    <row r="1256" spans="2:46" ht="20.149999999999999" customHeight="1">
      <c r="B1256" s="437">
        <v>46155</v>
      </c>
      <c r="C1256" s="419" t="s">
        <v>124</v>
      </c>
      <c r="D1256" s="419" t="s">
        <v>125</v>
      </c>
      <c r="E1256" s="457">
        <v>39.606099569593631</v>
      </c>
      <c r="F1256" s="457">
        <v>42.511326932136058</v>
      </c>
      <c r="G1256" s="457">
        <v>38.500558899712715</v>
      </c>
      <c r="H1256" s="457">
        <v>40.451359229743233</v>
      </c>
      <c r="I1256" s="457">
        <v>748189614.69580972</v>
      </c>
      <c r="J1256" s="462">
        <v>23563651552.31319</v>
      </c>
      <c r="K1256" s="474">
        <f t="shared" si="92"/>
        <v>2.2367399029765256E-2</v>
      </c>
      <c r="L1256" s="458">
        <f ca="1">IF(COUNTIF($D$64:$D1256,$D1256)&gt;=7,AVERAGE(OFFSET($H1256,0,0,-7,1)),"")</f>
        <v>43.277573479646563</v>
      </c>
      <c r="M1256" s="458">
        <f ca="1">IF(COUNTIF($D$64:$D1256,$D1256)&gt;=20,AVERAGE(OFFSET($H1256,0,0,-20,1)),"")</f>
        <v>51.28035337993613</v>
      </c>
      <c r="N1256" s="458">
        <f ca="1">IF(COUNTIF($D$64:$D1256,$D1256)&gt;=50,AVERAGE(OFFSET($H1256,0,0,-50,1)),"")</f>
        <v>74.27081146556597</v>
      </c>
      <c r="O1256" s="458">
        <f t="shared" si="93"/>
        <v>46.381543459835605</v>
      </c>
      <c r="P1256" s="458">
        <f t="shared" si="94"/>
        <v>55.865144817182625</v>
      </c>
      <c r="Q1256" s="458">
        <f t="shared" si="95"/>
        <v>-9.4836013573470197</v>
      </c>
      <c r="R1256" s="453">
        <f t="shared" si="96"/>
        <v>-9.7945762022857821</v>
      </c>
      <c r="S1256" s="453">
        <f>IF(COUNTIF($D$64:$D1256,$D1256)&gt;=14,100-100/(1+(AVERAGEIFS($K$64:$K1256,$D$64:$D1256,$D1256,$K$64:$K1256,"&gt;0")*COUNTIFS($D$64:$D1256,$D1256,$K$64:$K1256,"&gt;0"))/(-AVERAGEIFS($K$64:$K1256,$D$64:$D1256,$D1256,$K$64:$K1256,"&lt;0")*COUNTIFS($D$64:$D1256,$D1256,$K$64:$K1256,"&lt;0"))),"")</f>
        <v>43.766762874759976</v>
      </c>
      <c r="T1256" s="453">
        <f ca="1">IF($D1256=$D1255,MIN(0,$H1256/MAX(OFFSET($H1256,0,0,-(COUNTIF($D$64:$D1256,$D1256)),1))-1),0)</f>
        <v>-0.70362713275570232</v>
      </c>
      <c r="U1256" s="453">
        <f ca="1">IF(COUNTIF($D$64:$D1256,$D1256)&gt;=30,STDEV(OFFSET($K1256,0,0,-30,1))*SQRT(365),"")</f>
        <v>0.53492819644400935</v>
      </c>
      <c r="V1256" s="453" t="str">
        <f ca="1">IF(COUNTIF($D$64:$D1256,$D1256)&lt;20,"Neutral",IF($H1256&gt;$M1256*1.05,"Bullish",IF($H1256&lt;$M1256*0.95,"Bearish","Neutral")))</f>
        <v>Bearish</v>
      </c>
      <c r="AB1256" s="433"/>
      <c r="AC1256" s="433"/>
      <c r="AD1256" s="433"/>
      <c r="AE1256" s="433"/>
      <c r="AF1256" s="433"/>
      <c r="AG1256" s="433"/>
      <c r="AH1256" s="433"/>
      <c r="AI1256" s="433"/>
      <c r="AJ1256" s="433"/>
      <c r="AK1256" s="433"/>
      <c r="AL1256" s="433"/>
      <c r="AM1256" s="433"/>
      <c r="AN1256" s="433"/>
      <c r="AO1256" s="433"/>
      <c r="AP1256" s="433"/>
      <c r="AQ1256" s="433"/>
      <c r="AR1256" s="433"/>
      <c r="AS1256" s="433"/>
      <c r="AT1256" s="433"/>
    </row>
    <row r="1257" spans="2:46" ht="20.149999999999999" customHeight="1">
      <c r="B1257" s="437">
        <v>46156</v>
      </c>
      <c r="C1257" s="419" t="s">
        <v>124</v>
      </c>
      <c r="D1257" s="419" t="s">
        <v>125</v>
      </c>
      <c r="E1257" s="457">
        <v>40.596327383259741</v>
      </c>
      <c r="F1257" s="457">
        <v>41.777285193662223</v>
      </c>
      <c r="G1257" s="457">
        <v>40.13295265941435</v>
      </c>
      <c r="H1257" s="457">
        <v>40.565785232964487</v>
      </c>
      <c r="I1257" s="457">
        <v>1115612779.4364064</v>
      </c>
      <c r="J1257" s="462">
        <v>23630306777.743717</v>
      </c>
      <c r="K1257" s="474">
        <f t="shared" si="92"/>
        <v>2.8287307373622284E-3</v>
      </c>
      <c r="L1257" s="458">
        <f ca="1">IF(COUNTIF($D$64:$D1257,$D1257)&gt;=7,AVERAGE(OFFSET($H1257,0,0,-7,1)),"")</f>
        <v>42.523187864423335</v>
      </c>
      <c r="M1257" s="458">
        <f ca="1">IF(COUNTIF($D$64:$D1257,$D1257)&gt;=20,AVERAGE(OFFSET($H1257,0,0,-20,1)),"")</f>
        <v>50.051323374895766</v>
      </c>
      <c r="N1257" s="458">
        <f ca="1">IF(COUNTIF($D$64:$D1257,$D1257)&gt;=50,AVERAGE(OFFSET($H1257,0,0,-50,1)),"")</f>
        <v>72.673004230938872</v>
      </c>
      <c r="O1257" s="458">
        <f t="shared" si="93"/>
        <v>45.486811424932355</v>
      </c>
      <c r="P1257" s="458">
        <f t="shared" si="94"/>
        <v>54.731858922055352</v>
      </c>
      <c r="Q1257" s="458">
        <f t="shared" si="95"/>
        <v>-9.2450474971229966</v>
      </c>
      <c r="R1257" s="453">
        <f t="shared" si="96"/>
        <v>-9.6846704612532246</v>
      </c>
      <c r="S1257" s="453">
        <f>IF(COUNTIF($D$64:$D1257,$D1257)&gt;=14,100-100/(1+(AVERAGEIFS($K$64:$K1257,$D$64:$D1257,$D1257,$K$64:$K1257,"&gt;0")*COUNTIFS($D$64:$D1257,$D1257,$K$64:$K1257,"&gt;0"))/(-AVERAGEIFS($K$64:$K1257,$D$64:$D1257,$D1257,$K$64:$K1257,"&lt;0")*COUNTIFS($D$64:$D1257,$D1257,$K$64:$K1257,"&lt;0"))),"")</f>
        <v>43.820692544258229</v>
      </c>
      <c r="T1257" s="453">
        <f ca="1">IF($D1257=$D1256,MIN(0,$H1257/MAX(OFFSET($H1257,0,0,-(COUNTIF($D$64:$D1257,$D1257)),1))-1),0)</f>
        <v>-0.70278877371640824</v>
      </c>
      <c r="U1257" s="453">
        <f ca="1">IF(COUNTIF($D$64:$D1257,$D1257)&gt;=30,STDEV(OFFSET($K1257,0,0,-30,1))*SQRT(365),"")</f>
        <v>0.54139473854869358</v>
      </c>
      <c r="V1257" s="453" t="str">
        <f ca="1">IF(COUNTIF($D$64:$D1257,$D1257)&lt;20,"Neutral",IF($H1257&gt;$M1257*1.05,"Bullish",IF($H1257&lt;$M1257*0.95,"Bearish","Neutral")))</f>
        <v>Bearish</v>
      </c>
      <c r="AB1257" s="433"/>
      <c r="AC1257" s="433"/>
      <c r="AD1257" s="433"/>
      <c r="AE1257" s="433"/>
      <c r="AF1257" s="433"/>
      <c r="AG1257" s="433"/>
      <c r="AH1257" s="433"/>
      <c r="AI1257" s="433"/>
      <c r="AJ1257" s="433"/>
      <c r="AK1257" s="433"/>
      <c r="AL1257" s="433"/>
      <c r="AM1257" s="433"/>
      <c r="AN1257" s="433"/>
      <c r="AO1257" s="433"/>
      <c r="AP1257" s="433"/>
      <c r="AQ1257" s="433"/>
      <c r="AR1257" s="433"/>
      <c r="AS1257" s="433"/>
      <c r="AT1257" s="433"/>
    </row>
    <row r="1258" spans="2:46" ht="20.149999999999999" customHeight="1">
      <c r="B1258" s="437">
        <v>46157</v>
      </c>
      <c r="C1258" s="419" t="s">
        <v>124</v>
      </c>
      <c r="D1258" s="419" t="s">
        <v>125</v>
      </c>
      <c r="E1258" s="457">
        <v>40.541585456307359</v>
      </c>
      <c r="F1258" s="457">
        <v>41.675618328296885</v>
      </c>
      <c r="G1258" s="457">
        <v>38.459117226016296</v>
      </c>
      <c r="H1258" s="457">
        <v>39.961141775857634</v>
      </c>
      <c r="I1258" s="457">
        <v>1313290692.5752726</v>
      </c>
      <c r="J1258" s="462">
        <v>23278090980.599972</v>
      </c>
      <c r="K1258" s="474">
        <f t="shared" si="92"/>
        <v>-1.4905257069090516E-2</v>
      </c>
      <c r="L1258" s="458">
        <f ca="1">IF(COUNTIF($D$64:$D1258,$D1258)&gt;=7,AVERAGE(OFFSET($H1258,0,0,-7,1)),"")</f>
        <v>41.531970568541091</v>
      </c>
      <c r="M1258" s="458">
        <f ca="1">IF(COUNTIF($D$64:$D1258,$D1258)&gt;=20,AVERAGE(OFFSET($H1258,0,0,-20,1)),"")</f>
        <v>48.904023771580739</v>
      </c>
      <c r="N1258" s="458">
        <f ca="1">IF(COUNTIF($D$64:$D1258,$D1258)&gt;=50,AVERAGE(OFFSET($H1258,0,0,-50,1)),"")</f>
        <v>71.165980763793598</v>
      </c>
      <c r="O1258" s="458">
        <f t="shared" si="93"/>
        <v>44.63670840199778</v>
      </c>
      <c r="P1258" s="458">
        <f t="shared" si="94"/>
        <v>53.637731726040705</v>
      </c>
      <c r="Q1258" s="458">
        <f t="shared" si="95"/>
        <v>-9.0010233240429258</v>
      </c>
      <c r="R1258" s="453">
        <f t="shared" si="96"/>
        <v>-9.5479410338111652</v>
      </c>
      <c r="S1258" s="453">
        <f>IF(COUNTIF($D$64:$D1258,$D1258)&gt;=14,100-100/(1+(AVERAGEIFS($K$64:$K1258,$D$64:$D1258,$D1258,$K$64:$K1258,"&gt;0")*COUNTIFS($D$64:$D1258,$D1258,$K$64:$K1258,"&gt;0"))/(-AVERAGEIFS($K$64:$K1258,$D$64:$D1258,$D1258,$K$64:$K1258,"&lt;0")*COUNTIFS($D$64:$D1258,$D1258,$K$64:$K1258,"&lt;0"))),"")</f>
        <v>43.600363048499915</v>
      </c>
      <c r="T1258" s="453">
        <f ca="1">IF($D1258=$D1257,MIN(0,$H1258/MAX(OFFSET($H1258,0,0,-(COUNTIF($D$64:$D1258,$D1258)),1))-1),0)</f>
        <v>-0.70721878344798483</v>
      </c>
      <c r="U1258" s="453">
        <f ca="1">IF(COUNTIF($D$64:$D1258,$D1258)&gt;=30,STDEV(OFFSET($K1258,0,0,-30,1))*SQRT(365),"")</f>
        <v>0.53532916261393726</v>
      </c>
      <c r="V1258" s="453" t="str">
        <f ca="1">IF(COUNTIF($D$64:$D1258,$D1258)&lt;20,"Neutral",IF($H1258&gt;$M1258*1.05,"Bullish",IF($H1258&lt;$M1258*0.95,"Bearish","Neutral")))</f>
        <v>Bearish</v>
      </c>
      <c r="AB1258" s="433"/>
      <c r="AC1258" s="433"/>
      <c r="AD1258" s="433"/>
      <c r="AE1258" s="433"/>
      <c r="AF1258" s="433"/>
      <c r="AG1258" s="433"/>
      <c r="AH1258" s="433"/>
      <c r="AI1258" s="433"/>
      <c r="AJ1258" s="433"/>
      <c r="AK1258" s="433"/>
      <c r="AL1258" s="433"/>
      <c r="AM1258" s="433"/>
      <c r="AN1258" s="433"/>
      <c r="AO1258" s="433"/>
      <c r="AP1258" s="433"/>
      <c r="AQ1258" s="433"/>
      <c r="AR1258" s="433"/>
      <c r="AS1258" s="433"/>
      <c r="AT1258" s="433"/>
    </row>
    <row r="1259" spans="2:46" ht="20.149999999999999" customHeight="1">
      <c r="B1259" s="437">
        <v>46158</v>
      </c>
      <c r="C1259" s="419" t="s">
        <v>124</v>
      </c>
      <c r="D1259" s="419" t="s">
        <v>125</v>
      </c>
      <c r="E1259" s="457">
        <v>39.595746045978849</v>
      </c>
      <c r="F1259" s="457">
        <v>40.402876774084383</v>
      </c>
      <c r="G1259" s="457">
        <v>38.746956939962871</v>
      </c>
      <c r="H1259" s="457">
        <v>39.659144342393752</v>
      </c>
      <c r="I1259" s="457">
        <v>1045850393.8398587</v>
      </c>
      <c r="J1259" s="462">
        <v>23102171989.808594</v>
      </c>
      <c r="K1259" s="474">
        <f t="shared" si="92"/>
        <v>-7.5572773960711492E-3</v>
      </c>
      <c r="L1259" s="458">
        <f ca="1">IF(COUNTIF($D$64:$D1259,$D1259)&gt;=7,AVERAGE(OFFSET($H1259,0,0,-7,1)),"")</f>
        <v>40.864086605926424</v>
      </c>
      <c r="M1259" s="458">
        <f ca="1">IF(COUNTIF($D$64:$D1259,$D1259)&gt;=20,AVERAGE(OFFSET($H1259,0,0,-20,1)),"")</f>
        <v>47.780231931929691</v>
      </c>
      <c r="N1259" s="458">
        <f ca="1">IF(COUNTIF($D$64:$D1259,$D1259)&gt;=50,AVERAGE(OFFSET($H1259,0,0,-50,1)),"")</f>
        <v>69.682899598820939</v>
      </c>
      <c r="O1259" s="458">
        <f t="shared" si="93"/>
        <v>43.870929315904853</v>
      </c>
      <c r="P1259" s="458">
        <f t="shared" si="94"/>
        <v>52.602280808733525</v>
      </c>
      <c r="Q1259" s="458">
        <f t="shared" si="95"/>
        <v>-8.7313514928286722</v>
      </c>
      <c r="R1259" s="453">
        <f t="shared" si="96"/>
        <v>-9.3846231256146666</v>
      </c>
      <c r="S1259" s="453">
        <f>IF(COUNTIF($D$64:$D1259,$D1259)&gt;=14,100-100/(1+(AVERAGEIFS($K$64:$K1259,$D$64:$D1259,$D1259,$K$64:$K1259,"&gt;0")*COUNTIFS($D$64:$D1259,$D1259,$K$64:$K1259,"&gt;0"))/(-AVERAGEIFS($K$64:$K1259,$D$64:$D1259,$D1259,$K$64:$K1259,"&lt;0")*COUNTIFS($D$64:$D1259,$D1259,$K$64:$K1259,"&lt;0"))),"")</f>
        <v>43.489495698162884</v>
      </c>
      <c r="T1259" s="453">
        <f ca="1">IF($D1259=$D1258,MIN(0,$H1259/MAX(OFFSET($H1259,0,0,-(COUNTIF($D$64:$D1259,$D1259)),1))-1),0)</f>
        <v>-0.70943141231782758</v>
      </c>
      <c r="U1259" s="453">
        <f ca="1">IF(COUNTIF($D$64:$D1259,$D1259)&gt;=30,STDEV(OFFSET($K1259,0,0,-30,1))*SQRT(365),"")</f>
        <v>0.53175615307337665</v>
      </c>
      <c r="V1259" s="453" t="str">
        <f ca="1">IF(COUNTIF($D$64:$D1259,$D1259)&lt;20,"Neutral",IF($H1259&gt;$M1259*1.05,"Bullish",IF($H1259&lt;$M1259*0.95,"Bearish","Neutral")))</f>
        <v>Bearish</v>
      </c>
      <c r="AB1259" s="433"/>
      <c r="AC1259" s="433"/>
      <c r="AD1259" s="433"/>
      <c r="AE1259" s="433"/>
      <c r="AF1259" s="433"/>
      <c r="AG1259" s="433"/>
      <c r="AH1259" s="433"/>
      <c r="AI1259" s="433"/>
      <c r="AJ1259" s="433"/>
      <c r="AK1259" s="433"/>
      <c r="AL1259" s="433"/>
      <c r="AM1259" s="433"/>
      <c r="AN1259" s="433"/>
      <c r="AO1259" s="433"/>
      <c r="AP1259" s="433"/>
      <c r="AQ1259" s="433"/>
      <c r="AR1259" s="433"/>
      <c r="AS1259" s="433"/>
      <c r="AT1259" s="433"/>
    </row>
    <row r="1260" spans="2:46" ht="20.149999999999999" customHeight="1">
      <c r="B1260" s="437">
        <v>46159</v>
      </c>
      <c r="C1260" s="419" t="s">
        <v>124</v>
      </c>
      <c r="D1260" s="419" t="s">
        <v>125</v>
      </c>
      <c r="E1260" s="457">
        <v>39.804883694202537</v>
      </c>
      <c r="F1260" s="457">
        <v>40.316198188445298</v>
      </c>
      <c r="G1260" s="457">
        <v>37.469564095169055</v>
      </c>
      <c r="H1260" s="457">
        <v>38.656734284042585</v>
      </c>
      <c r="I1260" s="457">
        <v>1748911297.7994368</v>
      </c>
      <c r="J1260" s="462">
        <v>22518249921.989597</v>
      </c>
      <c r="K1260" s="474">
        <f t="shared" si="92"/>
        <v>-2.5275635038843669E-2</v>
      </c>
      <c r="L1260" s="458">
        <f ca="1">IF(COUNTIF($D$64:$D1260,$D1260)&gt;=7,AVERAGE(OFFSET($H1260,0,0,-7,1)),"")</f>
        <v>40.215359858507135</v>
      </c>
      <c r="M1260" s="458">
        <f ca="1">IF(COUNTIF($D$64:$D1260,$D1260)&gt;=20,AVERAGE(OFFSET($H1260,0,0,-20,1)),"")</f>
        <v>46.734470906057695</v>
      </c>
      <c r="N1260" s="458">
        <f ca="1">IF(COUNTIF($D$64:$D1260,$D1260)&gt;=50,AVERAGE(OFFSET($H1260,0,0,-50,1)),"")</f>
        <v>68.172179616477166</v>
      </c>
      <c r="O1260" s="458">
        <f t="shared" si="93"/>
        <v>43.068745464849123</v>
      </c>
      <c r="P1260" s="458">
        <f t="shared" si="94"/>
        <v>51.56927736246012</v>
      </c>
      <c r="Q1260" s="458">
        <f t="shared" si="95"/>
        <v>-8.5005318976109976</v>
      </c>
      <c r="R1260" s="453">
        <f t="shared" si="96"/>
        <v>-9.2078048800139332</v>
      </c>
      <c r="S1260" s="453">
        <f>IF(COUNTIF($D$64:$D1260,$D1260)&gt;=14,100-100/(1+(AVERAGEIFS($K$64:$K1260,$D$64:$D1260,$D1260,$K$64:$K1260,"&gt;0")*COUNTIFS($D$64:$D1260,$D1260,$K$64:$K1260,"&gt;0"))/(-AVERAGEIFS($K$64:$K1260,$D$64:$D1260,$D1260,$K$64:$K1260,"&lt;0")*COUNTIFS($D$64:$D1260,$D1260,$K$64:$K1260,"&lt;0"))),"")</f>
        <v>43.122756953878742</v>
      </c>
      <c r="T1260" s="453">
        <f ca="1">IF($D1260=$D1259,MIN(0,$H1260/MAX(OFFSET($H1260,0,0,-(COUNTIF($D$64:$D1260,$D1260)),1))-1),0)</f>
        <v>-0.71677571789383432</v>
      </c>
      <c r="U1260" s="453">
        <f ca="1">IF(COUNTIF($D$64:$D1260,$D1260)&gt;=30,STDEV(OFFSET($K1260,0,0,-30,1))*SQRT(365),"")</f>
        <v>0.52764570283749646</v>
      </c>
      <c r="V1260" s="453" t="str">
        <f ca="1">IF(COUNTIF($D$64:$D1260,$D1260)&lt;20,"Neutral",IF($H1260&gt;$M1260*1.05,"Bullish",IF($H1260&lt;$M1260*0.95,"Bearish","Neutral")))</f>
        <v>Bearish</v>
      </c>
      <c r="AB1260" s="433"/>
      <c r="AC1260" s="433"/>
      <c r="AD1260" s="433"/>
      <c r="AE1260" s="433"/>
      <c r="AF1260" s="433"/>
      <c r="AG1260" s="433"/>
      <c r="AH1260" s="433"/>
      <c r="AI1260" s="433"/>
      <c r="AJ1260" s="433"/>
      <c r="AK1260" s="433"/>
      <c r="AL1260" s="433"/>
      <c r="AM1260" s="433"/>
      <c r="AN1260" s="433"/>
      <c r="AO1260" s="433"/>
      <c r="AP1260" s="433"/>
      <c r="AQ1260" s="433"/>
      <c r="AR1260" s="433"/>
      <c r="AS1260" s="433"/>
      <c r="AT1260" s="433"/>
    </row>
    <row r="1261" spans="2:46" ht="20.149999999999999" customHeight="1">
      <c r="B1261" s="437">
        <v>46160</v>
      </c>
      <c r="C1261" s="419" t="s">
        <v>124</v>
      </c>
      <c r="D1261" s="419" t="s">
        <v>125</v>
      </c>
      <c r="E1261" s="457">
        <v>38.689162642375969</v>
      </c>
      <c r="F1261" s="457">
        <v>40.341063779347103</v>
      </c>
      <c r="G1261" s="457">
        <v>37.988880940140213</v>
      </c>
      <c r="H1261" s="457">
        <v>38.851150135797219</v>
      </c>
      <c r="I1261" s="457">
        <v>1527288461.9588368</v>
      </c>
      <c r="J1261" s="462">
        <v>22631500687.210457</v>
      </c>
      <c r="K1261" s="474">
        <f t="shared" si="92"/>
        <v>5.0292880491689118E-3</v>
      </c>
      <c r="L1261" s="458">
        <f ca="1">IF(COUNTIF($D$64:$D1261,$D1261)&gt;=7,AVERAGE(OFFSET($H1261,0,0,-7,1)),"")</f>
        <v>39.673096801415404</v>
      </c>
      <c r="M1261" s="458">
        <f ca="1">IF(COUNTIF($D$64:$D1261,$D1261)&gt;=20,AVERAGE(OFFSET($H1261,0,0,-20,1)),"")</f>
        <v>45.690190453989615</v>
      </c>
      <c r="N1261" s="458">
        <f ca="1">IF(COUNTIF($D$64:$D1261,$D1261)&gt;=50,AVERAGE(OFFSET($H1261,0,0,-50,1)),"")</f>
        <v>66.646838573836234</v>
      </c>
      <c r="O1261" s="458">
        <f t="shared" si="93"/>
        <v>42.419884644994987</v>
      </c>
      <c r="P1261" s="458">
        <f t="shared" si="94"/>
        <v>50.627193864188797</v>
      </c>
      <c r="Q1261" s="458">
        <f t="shared" si="95"/>
        <v>-8.2073092191938102</v>
      </c>
      <c r="R1261" s="453">
        <f t="shared" si="96"/>
        <v>-9.0077057478499079</v>
      </c>
      <c r="S1261" s="453">
        <f>IF(COUNTIF($D$64:$D1261,$D1261)&gt;=14,100-100/(1+(AVERAGEIFS($K$64:$K1261,$D$64:$D1261,$D1261,$K$64:$K1261,"&gt;0")*COUNTIFS($D$64:$D1261,$D1261,$K$64:$K1261,"&gt;0"))/(-AVERAGEIFS($K$64:$K1261,$D$64:$D1261,$D1261,$K$64:$K1261,"&lt;0")*COUNTIFS($D$64:$D1261,$D1261,$K$64:$K1261,"&lt;0"))),"")</f>
        <v>43.218033780433764</v>
      </c>
      <c r="T1261" s="453">
        <f ca="1">IF($D1261=$D1260,MIN(0,$H1261/MAX(OFFSET($H1261,0,0,-(COUNTIF($D$64:$D1261,$D1261)),1))-1),0)</f>
        <v>-0.71535130139660341</v>
      </c>
      <c r="U1261" s="453">
        <f ca="1">IF(COUNTIF($D$64:$D1261,$D1261)&gt;=30,STDEV(OFFSET($K1261,0,0,-30,1))*SQRT(365),"")</f>
        <v>0.53189081838588381</v>
      </c>
      <c r="V1261" s="453" t="str">
        <f ca="1">IF(COUNTIF($D$64:$D1261,$D1261)&lt;20,"Neutral",IF($H1261&gt;$M1261*1.05,"Bullish",IF($H1261&lt;$M1261*0.95,"Bearish","Neutral")))</f>
        <v>Bearish</v>
      </c>
      <c r="AB1261" s="433"/>
      <c r="AC1261" s="433"/>
      <c r="AD1261" s="433"/>
      <c r="AE1261" s="433"/>
      <c r="AF1261" s="433"/>
      <c r="AG1261" s="433"/>
      <c r="AH1261" s="433"/>
      <c r="AI1261" s="433"/>
      <c r="AJ1261" s="433"/>
      <c r="AK1261" s="433"/>
      <c r="AL1261" s="433"/>
      <c r="AM1261" s="433"/>
      <c r="AN1261" s="433"/>
      <c r="AO1261" s="433"/>
      <c r="AP1261" s="433"/>
      <c r="AQ1261" s="433"/>
      <c r="AR1261" s="433"/>
      <c r="AS1261" s="433"/>
      <c r="AT1261" s="433"/>
    </row>
    <row r="1262" spans="2:46" ht="20.149999999999999" customHeight="1">
      <c r="B1262" s="437">
        <v>46161</v>
      </c>
      <c r="C1262" s="419" t="s">
        <v>124</v>
      </c>
      <c r="D1262" s="419" t="s">
        <v>125</v>
      </c>
      <c r="E1262" s="457">
        <v>38.774116961794981</v>
      </c>
      <c r="F1262" s="457">
        <v>40.864799738044638</v>
      </c>
      <c r="G1262" s="457">
        <v>36.896561486157097</v>
      </c>
      <c r="H1262" s="457">
        <v>38.089335525699127</v>
      </c>
      <c r="I1262" s="457">
        <v>880794161.0430733</v>
      </c>
      <c r="J1262" s="462">
        <v>22187729838.427372</v>
      </c>
      <c r="K1262" s="474">
        <f t="shared" si="92"/>
        <v>-1.9608547171327095E-2</v>
      </c>
      <c r="L1262" s="458">
        <f ca="1">IF(COUNTIF($D$64:$D1262,$D1262)&gt;=7,AVERAGE(OFFSET($H1262,0,0,-7,1)),"")</f>
        <v>39.46209293235686</v>
      </c>
      <c r="M1262" s="458">
        <f ca="1">IF(COUNTIF($D$64:$D1262,$D1262)&gt;=20,AVERAGE(OFFSET($H1262,0,0,-20,1)),"")</f>
        <v>44.759842688281601</v>
      </c>
      <c r="N1262" s="458">
        <f ca="1">IF(COUNTIF($D$64:$D1262,$D1262)&gt;=50,AVERAGE(OFFSET($H1262,0,0,-50,1)),"")</f>
        <v>65.204624468513259</v>
      </c>
      <c r="O1262" s="458">
        <f t="shared" si="93"/>
        <v>41.753646318949471</v>
      </c>
      <c r="P1262" s="458">
        <f t="shared" si="94"/>
        <v>49.698463616893264</v>
      </c>
      <c r="Q1262" s="458">
        <f t="shared" si="95"/>
        <v>-7.9448172979437928</v>
      </c>
      <c r="R1262" s="453">
        <f t="shared" si="96"/>
        <v>-8.7951280578686841</v>
      </c>
      <c r="S1262" s="453">
        <f>IF(COUNTIF($D$64:$D1262,$D1262)&gt;=14,100-100/(1+(AVERAGEIFS($K$64:$K1262,$D$64:$D1262,$D1262,$K$64:$K1262,"&gt;0")*COUNTIFS($D$64:$D1262,$D1262,$K$64:$K1262,"&gt;0"))/(-AVERAGEIFS($K$64:$K1262,$D$64:$D1262,$D1262,$K$64:$K1262,"&lt;0")*COUNTIFS($D$64:$D1262,$D1262,$K$64:$K1262,"&lt;0"))),"")</f>
        <v>42.9376031482591</v>
      </c>
      <c r="T1262" s="453">
        <f ca="1">IF($D1262=$D1261,MIN(0,$H1262/MAX(OFFSET($H1262,0,0,-(COUNTIF($D$64:$D1262,$D1262)),1))-1),0)</f>
        <v>-0.72093284883042497</v>
      </c>
      <c r="U1262" s="453">
        <f ca="1">IF(COUNTIF($D$64:$D1262,$D1262)&gt;=30,STDEV(OFFSET($K1262,0,0,-30,1))*SQRT(365),"")</f>
        <v>0.47363844448732784</v>
      </c>
      <c r="V1262" s="453" t="str">
        <f ca="1">IF(COUNTIF($D$64:$D1262,$D1262)&lt;20,"Neutral",IF($H1262&gt;$M1262*1.05,"Bullish",IF($H1262&lt;$M1262*0.95,"Bearish","Neutral")))</f>
        <v>Bearish</v>
      </c>
      <c r="AB1262" s="433"/>
      <c r="AC1262" s="433"/>
      <c r="AD1262" s="433"/>
      <c r="AE1262" s="433"/>
      <c r="AF1262" s="433"/>
      <c r="AG1262" s="433"/>
      <c r="AH1262" s="433"/>
      <c r="AI1262" s="433"/>
      <c r="AJ1262" s="433"/>
      <c r="AK1262" s="433"/>
      <c r="AL1262" s="433"/>
      <c r="AM1262" s="433"/>
      <c r="AN1262" s="433"/>
      <c r="AO1262" s="433"/>
      <c r="AP1262" s="433"/>
      <c r="AQ1262" s="433"/>
      <c r="AR1262" s="433"/>
      <c r="AS1262" s="433"/>
      <c r="AT1262" s="433"/>
    </row>
    <row r="1263" spans="2:46" ht="20.149999999999999" customHeight="1">
      <c r="B1263" s="437">
        <v>46162</v>
      </c>
      <c r="C1263" s="419" t="s">
        <v>124</v>
      </c>
      <c r="D1263" s="419" t="s">
        <v>125</v>
      </c>
      <c r="E1263" s="457">
        <v>38.053536338833993</v>
      </c>
      <c r="F1263" s="457">
        <v>39.409648677734936</v>
      </c>
      <c r="G1263" s="457">
        <v>37.502181948616602</v>
      </c>
      <c r="H1263" s="457">
        <v>38.577023682864564</v>
      </c>
      <c r="I1263" s="457">
        <v>1837882603.3630178</v>
      </c>
      <c r="J1263" s="462">
        <v>22471817048.856293</v>
      </c>
      <c r="K1263" s="474">
        <f t="shared" si="92"/>
        <v>1.2803797977425813E-2</v>
      </c>
      <c r="L1263" s="458">
        <f ca="1">IF(COUNTIF($D$64:$D1263,$D1263)&gt;=7,AVERAGE(OFFSET($H1263,0,0,-7,1)),"")</f>
        <v>39.194330711374199</v>
      </c>
      <c r="M1263" s="458">
        <f ca="1">IF(COUNTIF($D$64:$D1263,$D1263)&gt;=20,AVERAGE(OFFSET($H1263,0,0,-20,1)),"")</f>
        <v>43.9072218190813</v>
      </c>
      <c r="N1263" s="458">
        <f ca="1">IF(COUNTIF($D$64:$D1263,$D1263)&gt;=50,AVERAGE(OFFSET($H1263,0,0,-50,1)),"")</f>
        <v>63.857060003130279</v>
      </c>
      <c r="O1263" s="458">
        <f t="shared" si="93"/>
        <v>41.264935144167175</v>
      </c>
      <c r="P1263" s="458">
        <f t="shared" si="94"/>
        <v>48.874653251409654</v>
      </c>
      <c r="Q1263" s="458">
        <f t="shared" si="95"/>
        <v>-7.6097181072424789</v>
      </c>
      <c r="R1263" s="453">
        <f t="shared" si="96"/>
        <v>-8.5580460677434438</v>
      </c>
      <c r="S1263" s="453">
        <f>IF(COUNTIF($D$64:$D1263,$D1263)&gt;=14,100-100/(1+(AVERAGEIFS($K$64:$K1263,$D$64:$D1263,$D1263,$K$64:$K1263,"&gt;0")*COUNTIFS($D$64:$D1263,$D1263,$K$64:$K1263,"&gt;0"))/(-AVERAGEIFS($K$64:$K1263,$D$64:$D1263,$D1263,$K$64:$K1263,"&lt;0")*COUNTIFS($D$64:$D1263,$D1263,$K$64:$K1263,"&lt;0"))),"")</f>
        <v>43.178353900673507</v>
      </c>
      <c r="T1263" s="453">
        <f ca="1">IF($D1263=$D1262,MIN(0,$H1263/MAX(OFFSET($H1263,0,0,-(COUNTIF($D$64:$D1263,$D1263)),1))-1),0)</f>
        <v>-0.71735972940471404</v>
      </c>
      <c r="U1263" s="453">
        <f ca="1">IF(COUNTIF($D$64:$D1263,$D1263)&gt;=30,STDEV(OFFSET($K1263,0,0,-30,1))*SQRT(365),"")</f>
        <v>0.48646036317383456</v>
      </c>
      <c r="V1263" s="453" t="str">
        <f ca="1">IF(COUNTIF($D$64:$D1263,$D1263)&lt;20,"Neutral",IF($H1263&gt;$M1263*1.05,"Bullish",IF($H1263&lt;$M1263*0.95,"Bearish","Neutral")))</f>
        <v>Bearish</v>
      </c>
      <c r="AB1263" s="433"/>
      <c r="AC1263" s="433"/>
      <c r="AD1263" s="433"/>
      <c r="AE1263" s="433"/>
      <c r="AF1263" s="433"/>
      <c r="AG1263" s="433"/>
      <c r="AH1263" s="433"/>
      <c r="AI1263" s="433"/>
      <c r="AJ1263" s="433"/>
      <c r="AK1263" s="433"/>
      <c r="AL1263" s="433"/>
      <c r="AM1263" s="433"/>
      <c r="AN1263" s="433"/>
      <c r="AO1263" s="433"/>
      <c r="AP1263" s="433"/>
      <c r="AQ1263" s="433"/>
      <c r="AR1263" s="433"/>
      <c r="AS1263" s="433"/>
      <c r="AT1263" s="433"/>
    </row>
    <row r="1264" spans="2:46" ht="20.149999999999999" customHeight="1">
      <c r="B1264" s="437">
        <v>46163</v>
      </c>
      <c r="C1264" s="419" t="s">
        <v>124</v>
      </c>
      <c r="D1264" s="419" t="s">
        <v>125</v>
      </c>
      <c r="E1264" s="457">
        <v>38.640759205809466</v>
      </c>
      <c r="F1264" s="457">
        <v>39.317709687261775</v>
      </c>
      <c r="G1264" s="457">
        <v>35.908305510007679</v>
      </c>
      <c r="H1264" s="457">
        <v>36.752118316008414</v>
      </c>
      <c r="I1264" s="457">
        <v>2237191588.1201205</v>
      </c>
      <c r="J1264" s="462">
        <v>21408776523.164234</v>
      </c>
      <c r="K1264" s="474">
        <f t="shared" si="92"/>
        <v>-4.7305499300785869E-2</v>
      </c>
      <c r="L1264" s="458">
        <f ca="1">IF(COUNTIF($D$64:$D1264,$D1264)&gt;=7,AVERAGE(OFFSET($H1264,0,0,-7,1)),"")</f>
        <v>38.64952115180904</v>
      </c>
      <c r="M1264" s="458">
        <f ca="1">IF(COUNTIF($D$64:$D1264,$D1264)&gt;=20,AVERAGE(OFFSET($H1264,0,0,-20,1)),"")</f>
        <v>43.125571356716378</v>
      </c>
      <c r="N1264" s="458">
        <f ca="1">IF(COUNTIF($D$64:$D1264,$D1264)&gt;=50,AVERAGE(OFFSET($H1264,0,0,-50,1)),"")</f>
        <v>62.5260373494406</v>
      </c>
      <c r="O1264" s="458">
        <f t="shared" si="93"/>
        <v>40.570655632142753</v>
      </c>
      <c r="P1264" s="458">
        <f t="shared" si="94"/>
        <v>47.976687700639189</v>
      </c>
      <c r="Q1264" s="458">
        <f t="shared" si="95"/>
        <v>-7.4060320684964367</v>
      </c>
      <c r="R1264" s="453">
        <f t="shared" si="96"/>
        <v>-8.3276432678940431</v>
      </c>
      <c r="S1264" s="453">
        <f>IF(COUNTIF($D$64:$D1264,$D1264)&gt;=14,100-100/(1+(AVERAGEIFS($K$64:$K1264,$D$64:$D1264,$D1264,$K$64:$K1264,"&gt;0")*COUNTIFS($D$64:$D1264,$D1264,$K$64:$K1264,"&gt;0"))/(-AVERAGEIFS($K$64:$K1264,$D$64:$D1264,$D1264,$K$64:$K1264,"&lt;0")*COUNTIFS($D$64:$D1264,$D1264,$K$64:$K1264,"&lt;0"))),"")</f>
        <v>42.515620313865348</v>
      </c>
      <c r="T1264" s="453">
        <f ca="1">IF($D1264=$D1263,MIN(0,$H1264/MAX(OFFSET($H1264,0,0,-(COUNTIF($D$64:$D1264,$D1264)),1))-1),0)</f>
        <v>-0.7307301685277332</v>
      </c>
      <c r="U1264" s="453">
        <f ca="1">IF(COUNTIF($D$64:$D1264,$D1264)&gt;=30,STDEV(OFFSET($K1264,0,0,-30,1))*SQRT(365),"")</f>
        <v>0.49133195822888331</v>
      </c>
      <c r="V1264" s="453" t="str">
        <f ca="1">IF(COUNTIF($D$64:$D1264,$D1264)&lt;20,"Neutral",IF($H1264&gt;$M1264*1.05,"Bullish",IF($H1264&lt;$M1264*0.95,"Bearish","Neutral")))</f>
        <v>Bearish</v>
      </c>
      <c r="AB1264" s="433"/>
      <c r="AC1264" s="433"/>
      <c r="AD1264" s="433"/>
      <c r="AE1264" s="433"/>
      <c r="AF1264" s="433"/>
      <c r="AG1264" s="433"/>
      <c r="AH1264" s="433"/>
      <c r="AI1264" s="433"/>
      <c r="AJ1264" s="433"/>
      <c r="AK1264" s="433"/>
      <c r="AL1264" s="433"/>
      <c r="AM1264" s="433"/>
      <c r="AN1264" s="433"/>
      <c r="AO1264" s="433"/>
      <c r="AP1264" s="433"/>
      <c r="AQ1264" s="433"/>
      <c r="AR1264" s="433"/>
      <c r="AS1264" s="433"/>
      <c r="AT1264" s="433"/>
    </row>
    <row r="1265" spans="2:46" ht="20.149999999999999" customHeight="1">
      <c r="B1265" s="437">
        <v>46164</v>
      </c>
      <c r="C1265" s="419" t="s">
        <v>124</v>
      </c>
      <c r="D1265" s="419" t="s">
        <v>125</v>
      </c>
      <c r="E1265" s="457">
        <v>36.393144302373514</v>
      </c>
      <c r="F1265" s="457">
        <v>39.25572134197661</v>
      </c>
      <c r="G1265" s="457">
        <v>35.754633678896468</v>
      </c>
      <c r="H1265" s="457">
        <v>37.695916448047939</v>
      </c>
      <c r="I1265" s="457">
        <v>1895654370.2562551</v>
      </c>
      <c r="J1265" s="462">
        <v>21958556079.218094</v>
      </c>
      <c r="K1265" s="474">
        <f t="shared" si="92"/>
        <v>2.5680101590999316E-2</v>
      </c>
      <c r="L1265" s="458">
        <f ca="1">IF(COUNTIF($D$64:$D1265,$D1265)&gt;=7,AVERAGE(OFFSET($H1265,0,0,-7,1)),"")</f>
        <v>38.325917533550516</v>
      </c>
      <c r="M1265" s="458">
        <f ca="1">IF(COUNTIF($D$64:$D1265,$D1265)&gt;=20,AVERAGE(OFFSET($H1265,0,0,-20,1)),"")</f>
        <v>42.412719305074397</v>
      </c>
      <c r="N1265" s="458">
        <f ca="1">IF(COUNTIF($D$64:$D1265,$D1265)&gt;=50,AVERAGE(OFFSET($H1265,0,0,-50,1)),"")</f>
        <v>61.279742099721744</v>
      </c>
      <c r="O1265" s="458">
        <f t="shared" si="93"/>
        <v>40.128388065358934</v>
      </c>
      <c r="P1265" s="458">
        <f t="shared" si="94"/>
        <v>47.215149089336137</v>
      </c>
      <c r="Q1265" s="458">
        <f t="shared" si="95"/>
        <v>-7.0867610239772034</v>
      </c>
      <c r="R1265" s="453">
        <f t="shared" si="96"/>
        <v>-8.0794668191106744</v>
      </c>
      <c r="S1265" s="453">
        <f>IF(COUNTIF($D$64:$D1265,$D1265)&gt;=14,100-100/(1+(AVERAGEIFS($K$64:$K1265,$D$64:$D1265,$D1265,$K$64:$K1265,"&gt;0")*COUNTIFS($D$64:$D1265,$D1265,$K$64:$K1265,"&gt;0"))/(-AVERAGEIFS($K$64:$K1265,$D$64:$D1265,$D1265,$K$64:$K1265,"&lt;0")*COUNTIFS($D$64:$D1265,$D1265,$K$64:$K1265,"&lt;0"))),"")</f>
        <v>42.990631933071974</v>
      </c>
      <c r="T1265" s="453">
        <f ca="1">IF($D1265=$D1264,MIN(0,$H1265/MAX(OFFSET($H1265,0,0,-(COUNTIF($D$64:$D1265,$D1265)),1))-1),0)</f>
        <v>-0.72381529190013416</v>
      </c>
      <c r="U1265" s="453">
        <f ca="1">IF(COUNTIF($D$64:$D1265,$D1265)&gt;=30,STDEV(OFFSET($K1265,0,0,-30,1))*SQRT(365),"")</f>
        <v>0.51805949453023425</v>
      </c>
      <c r="V1265" s="453" t="str">
        <f ca="1">IF(COUNTIF($D$64:$D1265,$D1265)&lt;20,"Neutral",IF($H1265&gt;$M1265*1.05,"Bullish",IF($H1265&lt;$M1265*0.95,"Bearish","Neutral")))</f>
        <v>Bearish</v>
      </c>
      <c r="AB1265" s="433"/>
      <c r="AC1265" s="433"/>
      <c r="AD1265" s="433"/>
      <c r="AE1265" s="433"/>
      <c r="AF1265" s="433"/>
      <c r="AG1265" s="433"/>
      <c r="AH1265" s="433"/>
      <c r="AI1265" s="433"/>
      <c r="AJ1265" s="433"/>
      <c r="AK1265" s="433"/>
      <c r="AL1265" s="433"/>
      <c r="AM1265" s="433"/>
      <c r="AN1265" s="433"/>
      <c r="AO1265" s="433"/>
      <c r="AP1265" s="433"/>
      <c r="AQ1265" s="433"/>
      <c r="AR1265" s="433"/>
      <c r="AS1265" s="433"/>
      <c r="AT1265" s="433"/>
    </row>
    <row r="1266" spans="2:46" ht="20.149999999999999" customHeight="1">
      <c r="B1266" s="437">
        <v>46165</v>
      </c>
      <c r="C1266" s="419" t="s">
        <v>124</v>
      </c>
      <c r="D1266" s="419" t="s">
        <v>125</v>
      </c>
      <c r="E1266" s="457">
        <v>37.513727848664779</v>
      </c>
      <c r="F1266" s="457">
        <v>37.816787268885626</v>
      </c>
      <c r="G1266" s="457">
        <v>36.673729248527131</v>
      </c>
      <c r="H1266" s="457">
        <v>37.523693828741379</v>
      </c>
      <c r="I1266" s="457">
        <v>622502292.95397902</v>
      </c>
      <c r="J1266" s="462">
        <v>21858233275.039429</v>
      </c>
      <c r="K1266" s="474">
        <f t="shared" si="92"/>
        <v>-4.5687341106008805E-3</v>
      </c>
      <c r="L1266" s="458">
        <f ca="1">IF(COUNTIF($D$64:$D1266,$D1266)&gt;=7,AVERAGE(OFFSET($H1266,0,0,-7,1)),"")</f>
        <v>38.020853174457315</v>
      </c>
      <c r="M1266" s="458">
        <f ca="1">IF(COUNTIF($D$64:$D1266,$D1266)&gt;=20,AVERAGE(OFFSET($H1266,0,0,-20,1)),"")</f>
        <v>41.792186441681196</v>
      </c>
      <c r="N1266" s="458">
        <f ca="1">IF(COUNTIF($D$64:$D1266,$D1266)&gt;=50,AVERAGE(OFFSET($H1266,0,0,-50,1)),"")</f>
        <v>60.107874857386996</v>
      </c>
      <c r="O1266" s="458">
        <f t="shared" si="93"/>
        <v>39.727665875110077</v>
      </c>
      <c r="P1266" s="458">
        <f t="shared" si="94"/>
        <v>46.497263514477268</v>
      </c>
      <c r="Q1266" s="458">
        <f t="shared" si="95"/>
        <v>-6.7695976393671913</v>
      </c>
      <c r="R1266" s="453">
        <f t="shared" si="96"/>
        <v>-7.8174929831619782</v>
      </c>
      <c r="S1266" s="453">
        <f>IF(COUNTIF($D$64:$D1266,$D1266)&gt;=14,100-100/(1+(AVERAGEIFS($K$64:$K1266,$D$64:$D1266,$D1266,$K$64:$K1266,"&gt;0")*COUNTIFS($D$64:$D1266,$D1266,$K$64:$K1266,"&gt;0"))/(-AVERAGEIFS($K$64:$K1266,$D$64:$D1266,$D1266,$K$64:$K1266,"&lt;0")*COUNTIFS($D$64:$D1266,$D1266,$K$64:$K1266,"&lt;0"))),"")</f>
        <v>42.927523214496951</v>
      </c>
      <c r="T1266" s="453">
        <f ca="1">IF($D1266=$D1265,MIN(0,$H1266/MAX(OFFSET($H1266,0,0,-(COUNTIF($D$64:$D1266,$D1266)),1))-1),0)</f>
        <v>-0.72507710639685641</v>
      </c>
      <c r="U1266" s="453">
        <f ca="1">IF(COUNTIF($D$64:$D1266,$D1266)&gt;=30,STDEV(OFFSET($K1266,0,0,-30,1))*SQRT(365),"")</f>
        <v>0.50980568955142547</v>
      </c>
      <c r="V1266" s="453" t="str">
        <f ca="1">IF(COUNTIF($D$64:$D1266,$D1266)&lt;20,"Neutral",IF($H1266&gt;$M1266*1.05,"Bullish",IF($H1266&lt;$M1266*0.95,"Bearish","Neutral")))</f>
        <v>Bearish</v>
      </c>
      <c r="AB1266" s="433"/>
      <c r="AC1266" s="433"/>
      <c r="AD1266" s="433"/>
      <c r="AE1266" s="433"/>
      <c r="AF1266" s="433"/>
      <c r="AG1266" s="433"/>
      <c r="AH1266" s="433"/>
      <c r="AI1266" s="433"/>
      <c r="AJ1266" s="433"/>
      <c r="AK1266" s="433"/>
      <c r="AL1266" s="433"/>
      <c r="AM1266" s="433"/>
      <c r="AN1266" s="433"/>
      <c r="AO1266" s="433"/>
      <c r="AP1266" s="433"/>
      <c r="AQ1266" s="433"/>
      <c r="AR1266" s="433"/>
      <c r="AS1266" s="433"/>
      <c r="AT1266" s="433"/>
    </row>
    <row r="1267" spans="2:46" ht="20.149999999999999" customHeight="1">
      <c r="B1267" s="437">
        <v>46166</v>
      </c>
      <c r="C1267" s="419" t="s">
        <v>124</v>
      </c>
      <c r="D1267" s="419" t="s">
        <v>125</v>
      </c>
      <c r="E1267" s="457">
        <v>37.340338238423328</v>
      </c>
      <c r="F1267" s="457">
        <v>38.823355821699451</v>
      </c>
      <c r="G1267" s="457">
        <v>36.001159058424832</v>
      </c>
      <c r="H1267" s="457">
        <v>38.722174688829845</v>
      </c>
      <c r="I1267" s="457">
        <v>1133154950.7252951</v>
      </c>
      <c r="J1267" s="462">
        <v>22556370146.506443</v>
      </c>
      <c r="K1267" s="474">
        <f t="shared" si="92"/>
        <v>3.1939309215088141E-2</v>
      </c>
      <c r="L1267" s="458">
        <f ca="1">IF(COUNTIF($D$64:$D1267,$D1267)&gt;=7,AVERAGE(OFFSET($H1267,0,0,-7,1)),"")</f>
        <v>38.030201803712643</v>
      </c>
      <c r="M1267" s="458">
        <f ca="1">IF(COUNTIF($D$64:$D1267,$D1267)&gt;=20,AVERAGE(OFFSET($H1267,0,0,-20,1)),"")</f>
        <v>41.303704965851281</v>
      </c>
      <c r="N1267" s="458">
        <f ca="1">IF(COUNTIF($D$64:$D1267,$D1267)&gt;=50,AVERAGE(OFFSET($H1267,0,0,-50,1)),"")</f>
        <v>59.009789949549194</v>
      </c>
      <c r="O1267" s="458">
        <f t="shared" si="93"/>
        <v>39.572974923374659</v>
      </c>
      <c r="P1267" s="458">
        <f t="shared" si="94"/>
        <v>45.921331008873757</v>
      </c>
      <c r="Q1267" s="458">
        <f t="shared" si="95"/>
        <v>-6.3483560854990984</v>
      </c>
      <c r="R1267" s="453">
        <f t="shared" si="96"/>
        <v>-7.5236656036294018</v>
      </c>
      <c r="S1267" s="453">
        <f>IF(COUNTIF($D$64:$D1267,$D1267)&gt;=14,100-100/(1+(AVERAGEIFS($K$64:$K1267,$D$64:$D1267,$D1267,$K$64:$K1267,"&gt;0")*COUNTIFS($D$64:$D1267,$D1267,$K$64:$K1267,"&gt;0"))/(-AVERAGEIFS($K$64:$K1267,$D$64:$D1267,$D1267,$K$64:$K1267,"&lt;0")*COUNTIFS($D$64:$D1267,$D1267,$K$64:$K1267,"&lt;0"))),"")</f>
        <v>43.507269182222714</v>
      </c>
      <c r="T1267" s="453">
        <f ca="1">IF($D1267=$D1266,MIN(0,$H1267/MAX(OFFSET($H1267,0,0,-(COUNTIF($D$64:$D1267,$D1267)),1))-1),0)</f>
        <v>-0.71629625908775885</v>
      </c>
      <c r="U1267" s="453">
        <f ca="1">IF(COUNTIF($D$64:$D1267,$D1267)&gt;=30,STDEV(OFFSET($K1267,0,0,-30,1))*SQRT(365),"")</f>
        <v>0.53916836253836364</v>
      </c>
      <c r="V1267" s="453" t="str">
        <f ca="1">IF(COUNTIF($D$64:$D1267,$D1267)&lt;20,"Neutral",IF($H1267&gt;$M1267*1.05,"Bullish",IF($H1267&lt;$M1267*0.95,"Bearish","Neutral")))</f>
        <v>Bearish</v>
      </c>
      <c r="AB1267" s="433"/>
      <c r="AC1267" s="433"/>
      <c r="AD1267" s="433"/>
      <c r="AE1267" s="433"/>
      <c r="AF1267" s="433"/>
      <c r="AG1267" s="433"/>
      <c r="AH1267" s="433"/>
      <c r="AI1267" s="433"/>
      <c r="AJ1267" s="433"/>
      <c r="AK1267" s="433"/>
      <c r="AL1267" s="433"/>
      <c r="AM1267" s="433"/>
      <c r="AN1267" s="433"/>
      <c r="AO1267" s="433"/>
      <c r="AP1267" s="433"/>
      <c r="AQ1267" s="433"/>
      <c r="AR1267" s="433"/>
      <c r="AS1267" s="433"/>
      <c r="AT1267" s="433"/>
    </row>
    <row r="1268" spans="2:46" ht="20.149999999999999" customHeight="1">
      <c r="B1268" s="437">
        <v>46167</v>
      </c>
      <c r="C1268" s="419" t="s">
        <v>124</v>
      </c>
      <c r="D1268" s="419" t="s">
        <v>125</v>
      </c>
      <c r="E1268" s="457">
        <v>38.854525584498958</v>
      </c>
      <c r="F1268" s="457">
        <v>40.588253539577387</v>
      </c>
      <c r="G1268" s="457">
        <v>37.952854929097491</v>
      </c>
      <c r="H1268" s="457">
        <v>38.788503569710301</v>
      </c>
      <c r="I1268" s="457">
        <v>1329477218.6028483</v>
      </c>
      <c r="J1268" s="462">
        <v>22595007924.486786</v>
      </c>
      <c r="K1268" s="474">
        <f t="shared" si="92"/>
        <v>1.7129430723732408E-3</v>
      </c>
      <c r="L1268" s="458">
        <f ca="1">IF(COUNTIF($D$64:$D1268,$D1268)&gt;=7,AVERAGE(OFFSET($H1268,0,0,-7,1)),"")</f>
        <v>38.021252294271655</v>
      </c>
      <c r="M1268" s="458">
        <f ca="1">IF(COUNTIF($D$64:$D1268,$D1268)&gt;=20,AVERAGE(OFFSET($H1268,0,0,-20,1)),"")</f>
        <v>40.788655870715267</v>
      </c>
      <c r="N1268" s="458">
        <f ca="1">IF(COUNTIF($D$64:$D1268,$D1268)&gt;=50,AVERAGE(OFFSET($H1268,0,0,-50,1)),"")</f>
        <v>57.886917076639548</v>
      </c>
      <c r="O1268" s="458">
        <f t="shared" si="93"/>
        <v>39.452287022810914</v>
      </c>
      <c r="P1268" s="458">
        <f t="shared" si="94"/>
        <v>45.392973420787577</v>
      </c>
      <c r="Q1268" s="458">
        <f t="shared" si="95"/>
        <v>-5.9406863979766626</v>
      </c>
      <c r="R1268" s="453">
        <f t="shared" si="96"/>
        <v>-7.207069762498854</v>
      </c>
      <c r="S1268" s="453">
        <f>IF(COUNTIF($D$64:$D1268,$D1268)&gt;=14,100-100/(1+(AVERAGEIFS($K$64:$K1268,$D$64:$D1268,$D1268,$K$64:$K1268,"&gt;0")*COUNTIFS($D$64:$D1268,$D1268,$K$64:$K1268,"&gt;0"))/(-AVERAGEIFS($K$64:$K1268,$D$64:$D1268,$D1268,$K$64:$K1268,"&lt;0")*COUNTIFS($D$64:$D1268,$D1268,$K$64:$K1268,"&lt;0"))),"")</f>
        <v>43.538029049822924</v>
      </c>
      <c r="T1268" s="453">
        <f ca="1">IF($D1268=$D1267,MIN(0,$H1268/MAX(OFFSET($H1268,0,0,-(COUNTIF($D$64:$D1268,$D1268)),1))-1),0)</f>
        <v>-0.71581029073015678</v>
      </c>
      <c r="U1268" s="453">
        <f ca="1">IF(COUNTIF($D$64:$D1268,$D1268)&gt;=30,STDEV(OFFSET($K1268,0,0,-30,1))*SQRT(365),"")</f>
        <v>0.53905636554037473</v>
      </c>
      <c r="V1268" s="453" t="str">
        <f ca="1">IF(COUNTIF($D$64:$D1268,$D1268)&lt;20,"Neutral",IF($H1268&gt;$M1268*1.05,"Bullish",IF($H1268&lt;$M1268*0.95,"Bearish","Neutral")))</f>
        <v>Neutral</v>
      </c>
      <c r="AB1268" s="433"/>
      <c r="AC1268" s="433"/>
      <c r="AD1268" s="433"/>
      <c r="AE1268" s="433"/>
      <c r="AF1268" s="433"/>
      <c r="AG1268" s="433"/>
      <c r="AH1268" s="433"/>
      <c r="AI1268" s="433"/>
      <c r="AJ1268" s="433"/>
      <c r="AK1268" s="433"/>
      <c r="AL1268" s="433"/>
      <c r="AM1268" s="433"/>
      <c r="AN1268" s="433"/>
      <c r="AO1268" s="433"/>
      <c r="AP1268" s="433"/>
      <c r="AQ1268" s="433"/>
      <c r="AR1268" s="433"/>
      <c r="AS1268" s="433"/>
      <c r="AT1268" s="433"/>
    </row>
    <row r="1269" spans="2:46" ht="20.149999999999999" customHeight="1">
      <c r="B1269" s="437">
        <v>46168</v>
      </c>
      <c r="C1269" s="419" t="s">
        <v>124</v>
      </c>
      <c r="D1269" s="419" t="s">
        <v>125</v>
      </c>
      <c r="E1269" s="457">
        <v>38.726471156030819</v>
      </c>
      <c r="F1269" s="457">
        <v>40.210176762722654</v>
      </c>
      <c r="G1269" s="457">
        <v>38.362470141117825</v>
      </c>
      <c r="H1269" s="457">
        <v>40.035552336443359</v>
      </c>
      <c r="I1269" s="457">
        <v>2364020673.7662654</v>
      </c>
      <c r="J1269" s="462">
        <v>23321436483.812756</v>
      </c>
      <c r="K1269" s="474">
        <f t="shared" si="92"/>
        <v>3.2149958156851177E-2</v>
      </c>
      <c r="L1269" s="458">
        <f ca="1">IF(COUNTIF($D$64:$D1269,$D1269)&gt;=7,AVERAGE(OFFSET($H1269,0,0,-7,1)),"")</f>
        <v>38.299283267235118</v>
      </c>
      <c r="M1269" s="458">
        <f ca="1">IF(COUNTIF($D$64:$D1269,$D1269)&gt;=20,AVERAGE(OFFSET($H1269,0,0,-20,1)),"")</f>
        <v>40.341064426246319</v>
      </c>
      <c r="N1269" s="458">
        <f ca="1">IF(COUNTIF($D$64:$D1269,$D1269)&gt;=50,AVERAGE(OFFSET($H1269,0,0,-50,1)),"")</f>
        <v>56.830730977511521</v>
      </c>
      <c r="O1269" s="458">
        <f t="shared" si="93"/>
        <v>39.542020147985134</v>
      </c>
      <c r="P1269" s="458">
        <f t="shared" si="94"/>
        <v>44.996127414539856</v>
      </c>
      <c r="Q1269" s="458">
        <f t="shared" si="95"/>
        <v>-5.4541072665547219</v>
      </c>
      <c r="R1269" s="453">
        <f t="shared" si="96"/>
        <v>-6.8564772633100279</v>
      </c>
      <c r="S1269" s="453">
        <f>IF(COUNTIF($D$64:$D1269,$D1269)&gt;=14,100-100/(1+(AVERAGEIFS($K$64:$K1269,$D$64:$D1269,$D1269,$K$64:$K1269,"&gt;0")*COUNTIFS($D$64:$D1269,$D1269,$K$64:$K1269,"&gt;0"))/(-AVERAGEIFS($K$64:$K1269,$D$64:$D1269,$D1269,$K$64:$K1269,"&lt;0")*COUNTIFS($D$64:$D1269,$D1269,$K$64:$K1269,"&lt;0"))),"")</f>
        <v>44.109204673825332</v>
      </c>
      <c r="T1269" s="453">
        <f ca="1">IF($D1269=$D1268,MIN(0,$H1269/MAX(OFFSET($H1269,0,0,-(COUNTIF($D$64:$D1269,$D1269)),1))-1),0)</f>
        <v>-0.7066736034685237</v>
      </c>
      <c r="U1269" s="453">
        <f ca="1">IF(COUNTIF($D$64:$D1269,$D1269)&gt;=30,STDEV(OFFSET($K1269,0,0,-30,1))*SQRT(365),"")</f>
        <v>0.56418686503494497</v>
      </c>
      <c r="V1269" s="453" t="str">
        <f ca="1">IF(COUNTIF($D$64:$D1269,$D1269)&lt;20,"Neutral",IF($H1269&gt;$M1269*1.05,"Bullish",IF($H1269&lt;$M1269*0.95,"Bearish","Neutral")))</f>
        <v>Neutral</v>
      </c>
      <c r="AB1269" s="433"/>
      <c r="AC1269" s="433"/>
      <c r="AD1269" s="433"/>
      <c r="AE1269" s="433"/>
      <c r="AF1269" s="433"/>
      <c r="AG1269" s="433"/>
      <c r="AH1269" s="433"/>
      <c r="AI1269" s="433"/>
      <c r="AJ1269" s="433"/>
      <c r="AK1269" s="433"/>
      <c r="AL1269" s="433"/>
      <c r="AM1269" s="433"/>
      <c r="AN1269" s="433"/>
      <c r="AO1269" s="433"/>
      <c r="AP1269" s="433"/>
      <c r="AQ1269" s="433"/>
      <c r="AR1269" s="433"/>
      <c r="AS1269" s="433"/>
      <c r="AT1269" s="433"/>
    </row>
    <row r="1270" spans="2:46" ht="20.149999999999999" customHeight="1">
      <c r="B1270" s="437">
        <v>46169</v>
      </c>
      <c r="C1270" s="419" t="s">
        <v>124</v>
      </c>
      <c r="D1270" s="419" t="s">
        <v>125</v>
      </c>
      <c r="E1270" s="457">
        <v>39.989126380218288</v>
      </c>
      <c r="F1270" s="457">
        <v>41.40408862317566</v>
      </c>
      <c r="G1270" s="457">
        <v>38.423333113844251</v>
      </c>
      <c r="H1270" s="457">
        <v>40.494585719109729</v>
      </c>
      <c r="I1270" s="457">
        <v>1423565713.9941666</v>
      </c>
      <c r="J1270" s="462">
        <v>23588831767.580544</v>
      </c>
      <c r="K1270" s="474">
        <f t="shared" si="92"/>
        <v>1.1465643806005898E-2</v>
      </c>
      <c r="L1270" s="458">
        <f ca="1">IF(COUNTIF($D$64:$D1270,$D1270)&gt;=7,AVERAGE(OFFSET($H1270,0,0,-7,1)),"")</f>
        <v>38.573220700984429</v>
      </c>
      <c r="M1270" s="458">
        <f ca="1">IF(COUNTIF($D$64:$D1270,$D1270)&gt;=20,AVERAGE(OFFSET($H1270,0,0,-20,1)),"")</f>
        <v>40.073469485225459</v>
      </c>
      <c r="N1270" s="458">
        <f ca="1">IF(COUNTIF($D$64:$D1270,$D1270)&gt;=50,AVERAGE(OFFSET($H1270,0,0,-50,1)),"")</f>
        <v>55.8273512805034</v>
      </c>
      <c r="O1270" s="458">
        <f t="shared" si="93"/>
        <v>39.688568697388916</v>
      </c>
      <c r="P1270" s="458">
        <f t="shared" si="94"/>
        <v>44.662679881545031</v>
      </c>
      <c r="Q1270" s="458">
        <f t="shared" si="95"/>
        <v>-4.974111184156115</v>
      </c>
      <c r="R1270" s="453">
        <f t="shared" si="96"/>
        <v>-6.4800040474792455</v>
      </c>
      <c r="S1270" s="453">
        <f>IF(COUNTIF($D$64:$D1270,$D1270)&gt;=14,100-100/(1+(AVERAGEIFS($K$64:$K1270,$D$64:$D1270,$D1270,$K$64:$K1270,"&gt;0")*COUNTIFS($D$64:$D1270,$D1270,$K$64:$K1270,"&gt;0"))/(-AVERAGEIFS($K$64:$K1270,$D$64:$D1270,$D1270,$K$64:$K1270,"&lt;0")*COUNTIFS($D$64:$D1270,$D1270,$K$64:$K1270,"&lt;0"))),"")</f>
        <v>44.310117639727586</v>
      </c>
      <c r="T1270" s="453">
        <f ca="1">IF($D1270=$D1269,MIN(0,$H1270/MAX(OFFSET($H1270,0,0,-(COUNTIF($D$64:$D1270,$D1270)),1))-1),0)</f>
        <v>-0.70331042748699446</v>
      </c>
      <c r="U1270" s="453">
        <f ca="1">IF(COUNTIF($D$64:$D1270,$D1270)&gt;=30,STDEV(OFFSET($K1270,0,0,-30,1))*SQRT(365),"")</f>
        <v>0.56223631151569564</v>
      </c>
      <c r="V1270" s="453" t="str">
        <f ca="1">IF(COUNTIF($D$64:$D1270,$D1270)&lt;20,"Neutral",IF($H1270&gt;$M1270*1.05,"Bullish",IF($H1270&lt;$M1270*0.95,"Bearish","Neutral")))</f>
        <v>Neutral</v>
      </c>
      <c r="AB1270" s="433"/>
      <c r="AC1270" s="433"/>
      <c r="AD1270" s="433"/>
      <c r="AE1270" s="433"/>
      <c r="AF1270" s="433"/>
      <c r="AG1270" s="433"/>
      <c r="AH1270" s="433"/>
      <c r="AI1270" s="433"/>
      <c r="AJ1270" s="433"/>
      <c r="AK1270" s="433"/>
      <c r="AL1270" s="433"/>
      <c r="AM1270" s="433"/>
      <c r="AN1270" s="433"/>
      <c r="AO1270" s="433"/>
      <c r="AP1270" s="433"/>
      <c r="AQ1270" s="433"/>
      <c r="AR1270" s="433"/>
      <c r="AS1270" s="433"/>
      <c r="AT1270" s="433"/>
    </row>
    <row r="1271" spans="2:46" ht="20.149999999999999" customHeight="1">
      <c r="B1271" s="437">
        <v>46170</v>
      </c>
      <c r="C1271" s="419" t="s">
        <v>124</v>
      </c>
      <c r="D1271" s="419" t="s">
        <v>125</v>
      </c>
      <c r="E1271" s="457">
        <v>40.631926232070576</v>
      </c>
      <c r="F1271" s="457">
        <v>43.1524144327052</v>
      </c>
      <c r="G1271" s="457">
        <v>39.918863582682391</v>
      </c>
      <c r="H1271" s="457">
        <v>40.99427796619586</v>
      </c>
      <c r="I1271" s="457">
        <v>1819078987.6573873</v>
      </c>
      <c r="J1271" s="462">
        <v>23879911578.443176</v>
      </c>
      <c r="K1271" s="474">
        <f t="shared" si="92"/>
        <v>1.2339729823444667E-2</v>
      </c>
      <c r="L1271" s="458">
        <f ca="1">IF(COUNTIF($D$64:$D1271,$D1271)&gt;=7,AVERAGE(OFFSET($H1271,0,0,-7,1)),"")</f>
        <v>39.179243508154059</v>
      </c>
      <c r="M1271" s="458">
        <f ca="1">IF(COUNTIF($D$64:$D1271,$D1271)&gt;=20,AVERAGE(OFFSET($H1271,0,0,-20,1)),"")</f>
        <v>39.778200241183583</v>
      </c>
      <c r="N1271" s="458">
        <f ca="1">IF(COUNTIF($D$64:$D1271,$D1271)&gt;=50,AVERAGE(OFFSET($H1271,0,0,-50,1)),"")</f>
        <v>54.860254577782669</v>
      </c>
      <c r="O1271" s="458">
        <f t="shared" si="93"/>
        <v>39.889447046436139</v>
      </c>
      <c r="P1271" s="458">
        <f t="shared" si="94"/>
        <v>44.390946406333981</v>
      </c>
      <c r="Q1271" s="458">
        <f t="shared" si="95"/>
        <v>-4.5014993598978421</v>
      </c>
      <c r="R1271" s="453">
        <f t="shared" si="96"/>
        <v>-6.0843031099629652</v>
      </c>
      <c r="S1271" s="453">
        <f>IF(COUNTIF($D$64:$D1271,$D1271)&gt;=14,100-100/(1+(AVERAGEIFS($K$64:$K1271,$D$64:$D1271,$D1271,$K$64:$K1271,"&gt;0")*COUNTIFS($D$64:$D1271,$D1271,$K$64:$K1271,"&gt;0"))/(-AVERAGEIFS($K$64:$K1271,$D$64:$D1271,$D1271,$K$64:$K1271,"&lt;0")*COUNTIFS($D$64:$D1271,$D1271,$K$64:$K1271,"&lt;0"))),"")</f>
        <v>44.524739635747075</v>
      </c>
      <c r="T1271" s="453">
        <f ca="1">IF($D1271=$D1270,MIN(0,$H1271/MAX(OFFSET($H1271,0,0,-(COUNTIF($D$64:$D1271,$D1271)),1))-1),0)</f>
        <v>-0.6996493583207507</v>
      </c>
      <c r="U1271" s="453">
        <f ca="1">IF(COUNTIF($D$64:$D1271,$D1271)&gt;=30,STDEV(OFFSET($K1271,0,0,-30,1))*SQRT(365),"")</f>
        <v>0.56645327476451512</v>
      </c>
      <c r="V1271" s="453" t="str">
        <f ca="1">IF(COUNTIF($D$64:$D1271,$D1271)&lt;20,"Neutral",IF($H1271&gt;$M1271*1.05,"Bullish",IF($H1271&lt;$M1271*0.95,"Bearish","Neutral")))</f>
        <v>Neutral</v>
      </c>
      <c r="AB1271" s="433"/>
      <c r="AC1271" s="433"/>
      <c r="AD1271" s="433"/>
      <c r="AE1271" s="433"/>
      <c r="AF1271" s="433"/>
      <c r="AG1271" s="433"/>
      <c r="AH1271" s="433"/>
      <c r="AI1271" s="433"/>
      <c r="AJ1271" s="433"/>
      <c r="AK1271" s="433"/>
      <c r="AL1271" s="433"/>
      <c r="AM1271" s="433"/>
      <c r="AN1271" s="433"/>
      <c r="AO1271" s="433"/>
      <c r="AP1271" s="433"/>
      <c r="AQ1271" s="433"/>
      <c r="AR1271" s="433"/>
      <c r="AS1271" s="433"/>
      <c r="AT1271" s="433"/>
    </row>
    <row r="1272" spans="2:46" ht="20.149999999999999" customHeight="1">
      <c r="B1272" s="437">
        <v>46171</v>
      </c>
      <c r="C1272" s="419" t="s">
        <v>124</v>
      </c>
      <c r="D1272" s="419" t="s">
        <v>125</v>
      </c>
      <c r="E1272" s="457">
        <v>40.94514713019467</v>
      </c>
      <c r="F1272" s="457">
        <v>41.875287566820816</v>
      </c>
      <c r="G1272" s="457">
        <v>39.125327781456505</v>
      </c>
      <c r="H1272" s="457">
        <v>39.672360307400893</v>
      </c>
      <c r="I1272" s="457">
        <v>1885205334.9308159</v>
      </c>
      <c r="J1272" s="462">
        <v>23109870529.493927</v>
      </c>
      <c r="K1272" s="474">
        <f t="shared" si="92"/>
        <v>-3.2246394481810992E-2</v>
      </c>
      <c r="L1272" s="458">
        <f ca="1">IF(COUNTIF($D$64:$D1272,$D1272)&gt;=7,AVERAGE(OFFSET($H1272,0,0,-7,1)),"")</f>
        <v>39.461592630918766</v>
      </c>
      <c r="M1272" s="458">
        <f ca="1">IF(COUNTIF($D$64:$D1272,$D1272)&gt;=20,AVERAGE(OFFSET($H1272,0,0,-20,1)),"")</f>
        <v>39.545101652518817</v>
      </c>
      <c r="N1272" s="458">
        <f ca="1">IF(COUNTIF($D$64:$D1272,$D1272)&gt;=50,AVERAGE(OFFSET($H1272,0,0,-50,1)),"")</f>
        <v>53.948752302774594</v>
      </c>
      <c r="O1272" s="458">
        <f t="shared" si="93"/>
        <v>39.856049086584562</v>
      </c>
      <c r="P1272" s="458">
        <f t="shared" si="94"/>
        <v>44.041421510116713</v>
      </c>
      <c r="Q1272" s="458">
        <f t="shared" si="95"/>
        <v>-4.1853724235321508</v>
      </c>
      <c r="R1272" s="453">
        <f t="shared" si="96"/>
        <v>-5.7045169726768021</v>
      </c>
      <c r="S1272" s="453">
        <f>IF(COUNTIF($D$64:$D1272,$D1272)&gt;=14,100-100/(1+(AVERAGEIFS($K$64:$K1272,$D$64:$D1272,$D1272,$K$64:$K1272,"&gt;0")*COUNTIFS($D$64:$D1272,$D1272,$K$64:$K1272,"&gt;0"))/(-AVERAGEIFS($K$64:$K1272,$D$64:$D1272,$D1272,$K$64:$K1272,"&lt;0")*COUNTIFS($D$64:$D1272,$D1272,$K$64:$K1272,"&lt;0"))),"")</f>
        <v>44.08080102518236</v>
      </c>
      <c r="T1272" s="453">
        <f ca="1">IF($D1272=$D1271,MIN(0,$H1272/MAX(OFFSET($H1272,0,0,-(COUNTIF($D$64:$D1272,$D1272)),1))-1),0)</f>
        <v>-0.70933458359520485</v>
      </c>
      <c r="U1272" s="453">
        <f ca="1">IF(COUNTIF($D$64:$D1272,$D1272)&gt;=30,STDEV(OFFSET($K1272,0,0,-30,1))*SQRT(365),"")</f>
        <v>0.55394700045903478</v>
      </c>
      <c r="V1272" s="453" t="str">
        <f ca="1">IF(COUNTIF($D$64:$D1272,$D1272)&lt;20,"Neutral",IF($H1272&gt;$M1272*1.05,"Bullish",IF($H1272&lt;$M1272*0.95,"Bearish","Neutral")))</f>
        <v>Neutral</v>
      </c>
      <c r="AB1272" s="433"/>
      <c r="AC1272" s="433"/>
      <c r="AD1272" s="433"/>
      <c r="AE1272" s="433"/>
      <c r="AF1272" s="433"/>
      <c r="AG1272" s="433"/>
      <c r="AH1272" s="433"/>
      <c r="AI1272" s="433"/>
      <c r="AJ1272" s="433"/>
      <c r="AK1272" s="433"/>
      <c r="AL1272" s="433"/>
      <c r="AM1272" s="433"/>
      <c r="AN1272" s="433"/>
      <c r="AO1272" s="433"/>
      <c r="AP1272" s="433"/>
      <c r="AQ1272" s="433"/>
      <c r="AR1272" s="433"/>
      <c r="AS1272" s="433"/>
      <c r="AT1272" s="433"/>
    </row>
    <row r="1273" spans="2:46" ht="20.149999999999999" customHeight="1">
      <c r="B1273" s="437">
        <v>46172</v>
      </c>
      <c r="C1273" s="419" t="s">
        <v>124</v>
      </c>
      <c r="D1273" s="419" t="s">
        <v>125</v>
      </c>
      <c r="E1273" s="457">
        <v>39.819246712645032</v>
      </c>
      <c r="F1273" s="457">
        <v>41.13684769066343</v>
      </c>
      <c r="G1273" s="457">
        <v>37.782310275286164</v>
      </c>
      <c r="H1273" s="457">
        <v>39.145462982483764</v>
      </c>
      <c r="I1273" s="457">
        <v>1650342009.9426048</v>
      </c>
      <c r="J1273" s="462">
        <v>22802943266.613129</v>
      </c>
      <c r="K1273" s="474">
        <f t="shared" si="92"/>
        <v>-1.3281219489701956E-2</v>
      </c>
      <c r="L1273" s="458">
        <f ca="1">IF(COUNTIF($D$64:$D1273,$D1273)&gt;=7,AVERAGE(OFFSET($H1273,0,0,-7,1)),"")</f>
        <v>39.693273938596249</v>
      </c>
      <c r="M1273" s="458">
        <f ca="1">IF(COUNTIF($D$64:$D1273,$D1273)&gt;=20,AVERAGE(OFFSET($H1273,0,0,-20,1)),"")</f>
        <v>39.342483725844133</v>
      </c>
      <c r="N1273" s="458">
        <f ca="1">IF(COUNTIF($D$64:$D1273,$D1273)&gt;=50,AVERAGE(OFFSET($H1273,0,0,-50,1)),"")</f>
        <v>53.021785281322849</v>
      </c>
      <c r="O1273" s="458">
        <f t="shared" si="93"/>
        <v>39.746728147492135</v>
      </c>
      <c r="P1273" s="458">
        <f t="shared" si="94"/>
        <v>43.678757915477235</v>
      </c>
      <c r="Q1273" s="458">
        <f t="shared" si="95"/>
        <v>-3.9320297679850995</v>
      </c>
      <c r="R1273" s="453">
        <f t="shared" si="96"/>
        <v>-5.3500195317384618</v>
      </c>
      <c r="S1273" s="453">
        <f>IF(COUNTIF($D$64:$D1273,$D1273)&gt;=14,100-100/(1+(AVERAGEIFS($K$64:$K1273,$D$64:$D1273,$D1273,$K$64:$K1273,"&gt;0")*COUNTIFS($D$64:$D1273,$D1273,$K$64:$K1273,"&gt;0"))/(-AVERAGEIFS($K$64:$K1273,$D$64:$D1273,$D1273,$K$64:$K1273,"&lt;0")*COUNTIFS($D$64:$D1273,$D1273,$K$64:$K1273,"&lt;0"))),"")</f>
        <v>43.900520840548005</v>
      </c>
      <c r="T1273" s="453">
        <f ca="1">IF($D1273=$D1272,MIN(0,$H1273/MAX(OFFSET($H1273,0,0,-(COUNTIF($D$64:$D1273,$D1273)),1))-1),0)</f>
        <v>-0.71319497478854255</v>
      </c>
      <c r="U1273" s="453">
        <f ca="1">IF(COUNTIF($D$64:$D1273,$D1273)&gt;=30,STDEV(OFFSET($K1273,0,0,-30,1))*SQRT(365),"")</f>
        <v>0.55335242932040474</v>
      </c>
      <c r="V1273" s="453" t="str">
        <f ca="1">IF(COUNTIF($D$64:$D1273,$D1273)&lt;20,"Neutral",IF($H1273&gt;$M1273*1.05,"Bullish",IF($H1273&lt;$M1273*0.95,"Bearish","Neutral")))</f>
        <v>Neutral</v>
      </c>
      <c r="AB1273" s="433"/>
      <c r="AC1273" s="433"/>
      <c r="AD1273" s="433"/>
      <c r="AE1273" s="433"/>
      <c r="AF1273" s="433"/>
      <c r="AG1273" s="433"/>
      <c r="AH1273" s="433"/>
      <c r="AI1273" s="433"/>
      <c r="AJ1273" s="433"/>
      <c r="AK1273" s="433"/>
      <c r="AL1273" s="433"/>
      <c r="AM1273" s="433"/>
      <c r="AN1273" s="433"/>
      <c r="AO1273" s="433"/>
      <c r="AP1273" s="433"/>
      <c r="AQ1273" s="433"/>
      <c r="AR1273" s="433"/>
      <c r="AS1273" s="433"/>
      <c r="AT1273" s="433"/>
    </row>
    <row r="1274" spans="2:46" ht="20.149999999999999" customHeight="1">
      <c r="B1274" s="437">
        <v>46173</v>
      </c>
      <c r="C1274" s="419" t="s">
        <v>124</v>
      </c>
      <c r="D1274" s="419" t="s">
        <v>125</v>
      </c>
      <c r="E1274" s="457">
        <v>38.79247550830047</v>
      </c>
      <c r="F1274" s="457">
        <v>39.784970685098379</v>
      </c>
      <c r="G1274" s="457">
        <v>37.824303111373013</v>
      </c>
      <c r="H1274" s="457">
        <v>39.494047314890992</v>
      </c>
      <c r="I1274" s="457">
        <v>1592978176.2319086</v>
      </c>
      <c r="J1274" s="462">
        <v>23005999972.292377</v>
      </c>
      <c r="K1274" s="474">
        <f t="shared" si="92"/>
        <v>8.9048463308047943E-3</v>
      </c>
      <c r="L1274" s="458">
        <f ca="1">IF(COUNTIF($D$64:$D1274,$D1274)&gt;=7,AVERAGE(OFFSET($H1274,0,0,-7,1)),"")</f>
        <v>39.803541456604989</v>
      </c>
      <c r="M1274" s="458">
        <f ca="1">IF(COUNTIF($D$64:$D1274,$D1274)&gt;=20,AVERAGE(OFFSET($H1274,0,0,-20,1)),"")</f>
        <v>39.184836514816709</v>
      </c>
      <c r="N1274" s="458">
        <f ca="1">IF(COUNTIF($D$64:$D1274,$D1274)&gt;=50,AVERAGE(OFFSET($H1274,0,0,-50,1)),"")</f>
        <v>52.139138549440958</v>
      </c>
      <c r="O1274" s="458">
        <f t="shared" si="93"/>
        <v>39.707854173245806</v>
      </c>
      <c r="P1274" s="458">
        <f t="shared" si="94"/>
        <v>43.368779352470845</v>
      </c>
      <c r="Q1274" s="458">
        <f t="shared" si="95"/>
        <v>-3.660925179225039</v>
      </c>
      <c r="R1274" s="453">
        <f t="shared" si="96"/>
        <v>-5.0122006612357772</v>
      </c>
      <c r="S1274" s="453">
        <f>IF(COUNTIF($D$64:$D1274,$D1274)&gt;=14,100-100/(1+(AVERAGEIFS($K$64:$K1274,$D$64:$D1274,$D1274,$K$64:$K1274,"&gt;0")*COUNTIFS($D$64:$D1274,$D1274,$K$64:$K1274,"&gt;0"))/(-AVERAGEIFS($K$64:$K1274,$D$64:$D1274,$D1274,$K$64:$K1274,"&lt;0")*COUNTIFS($D$64:$D1274,$D1274,$K$64:$K1274,"&lt;0"))),"")</f>
        <v>44.053931862000127</v>
      </c>
      <c r="T1274" s="453">
        <f ca="1">IF($D1274=$D1273,MIN(0,$H1274/MAX(OFFSET($H1274,0,0,-(COUNTIF($D$64:$D1274,$D1274)),1))-1),0)</f>
        <v>-0.71064102011213193</v>
      </c>
      <c r="U1274" s="453">
        <f ca="1">IF(COUNTIF($D$64:$D1274,$D1274)&gt;=30,STDEV(OFFSET($K1274,0,0,-30,1))*SQRT(365),"")</f>
        <v>0.53056530887059417</v>
      </c>
      <c r="V1274" s="453" t="str">
        <f ca="1">IF(COUNTIF($D$64:$D1274,$D1274)&lt;20,"Neutral",IF($H1274&gt;$M1274*1.05,"Bullish",IF($H1274&lt;$M1274*0.95,"Bearish","Neutral")))</f>
        <v>Neutral</v>
      </c>
      <c r="AB1274" s="433"/>
      <c r="AC1274" s="433"/>
      <c r="AD1274" s="433"/>
      <c r="AE1274" s="433"/>
      <c r="AF1274" s="433"/>
      <c r="AG1274" s="433"/>
      <c r="AH1274" s="433"/>
      <c r="AI1274" s="433"/>
      <c r="AJ1274" s="433"/>
      <c r="AK1274" s="433"/>
      <c r="AL1274" s="433"/>
      <c r="AM1274" s="433"/>
      <c r="AN1274" s="433"/>
      <c r="AO1274" s="433"/>
      <c r="AP1274" s="433"/>
      <c r="AQ1274" s="433"/>
      <c r="AR1274" s="433"/>
      <c r="AS1274" s="433"/>
      <c r="AT1274" s="433"/>
    </row>
    <row r="1275" spans="2:46" ht="20.149999999999999" customHeight="1">
      <c r="B1275" s="437">
        <v>46174</v>
      </c>
      <c r="C1275" s="419" t="s">
        <v>124</v>
      </c>
      <c r="D1275" s="419" t="s">
        <v>125</v>
      </c>
      <c r="E1275" s="457">
        <v>39.229645514781105</v>
      </c>
      <c r="F1275" s="457">
        <v>42.144505841384124</v>
      </c>
      <c r="G1275" s="457">
        <v>38.140301703181059</v>
      </c>
      <c r="H1275" s="457">
        <v>40.928643360712904</v>
      </c>
      <c r="I1275" s="457">
        <v>2180684514.7596397</v>
      </c>
      <c r="J1275" s="462">
        <v>23841678228.493423</v>
      </c>
      <c r="K1275" s="474">
        <f t="shared" si="92"/>
        <v>3.6324361349539647E-2</v>
      </c>
      <c r="L1275" s="458">
        <f ca="1">IF(COUNTIF($D$64:$D1275,$D1275)&gt;=7,AVERAGE(OFFSET($H1275,0,0,-7,1)),"")</f>
        <v>40.109275712462498</v>
      </c>
      <c r="M1275" s="458">
        <f ca="1">IF(COUNTIF($D$64:$D1275,$D1275)&gt;=20,AVERAGE(OFFSET($H1275,0,0,-20,1)),"")</f>
        <v>39.252950552396911</v>
      </c>
      <c r="N1275" s="458">
        <f ca="1">IF(COUNTIF($D$64:$D1275,$D1275)&gt;=50,AVERAGE(OFFSET($H1275,0,0,-50,1)),"")</f>
        <v>51.353081675637412</v>
      </c>
      <c r="O1275" s="458">
        <f t="shared" si="93"/>
        <v>39.895667894394592</v>
      </c>
      <c r="P1275" s="458">
        <f t="shared" si="94"/>
        <v>43.188028538266551</v>
      </c>
      <c r="Q1275" s="458">
        <f t="shared" si="95"/>
        <v>-3.2923606438719588</v>
      </c>
      <c r="R1275" s="453">
        <f t="shared" si="96"/>
        <v>-4.6682326577630135</v>
      </c>
      <c r="S1275" s="453">
        <f>IF(COUNTIF($D$64:$D1275,$D1275)&gt;=14,100-100/(1+(AVERAGEIFS($K$64:$K1275,$D$64:$D1275,$D1275,$K$64:$K1275,"&gt;0")*COUNTIFS($D$64:$D1275,$D1275,$K$64:$K1275,"&gt;0"))/(-AVERAGEIFS($K$64:$K1275,$D$64:$D1275,$D1275,$K$64:$K1275,"&lt;0")*COUNTIFS($D$64:$D1275,$D1275,$K$64:$K1275,"&lt;0"))),"")</f>
        <v>44.671125058069244</v>
      </c>
      <c r="T1275" s="453">
        <f ca="1">IF($D1275=$D1274,MIN(0,$H1275/MAX(OFFSET($H1275,0,0,-(COUNTIF($D$64:$D1275,$D1275)),1))-1),0)</f>
        <v>-0.7001302399669509</v>
      </c>
      <c r="U1275" s="453">
        <f ca="1">IF(COUNTIF($D$64:$D1275,$D1275)&gt;=30,STDEV(OFFSET($K1275,0,0,-30,1))*SQRT(365),"")</f>
        <v>0.55362890517225072</v>
      </c>
      <c r="V1275" s="453" t="str">
        <f ca="1">IF(COUNTIF($D$64:$D1275,$D1275)&lt;20,"Neutral",IF($H1275&gt;$M1275*1.05,"Bullish",IF($H1275&lt;$M1275*0.95,"Bearish","Neutral")))</f>
        <v>Neutral</v>
      </c>
      <c r="AB1275" s="433"/>
      <c r="AC1275" s="433"/>
      <c r="AD1275" s="433"/>
      <c r="AE1275" s="433"/>
      <c r="AF1275" s="433"/>
      <c r="AG1275" s="433"/>
      <c r="AH1275" s="433"/>
      <c r="AI1275" s="433"/>
      <c r="AJ1275" s="433"/>
      <c r="AK1275" s="433"/>
      <c r="AL1275" s="433"/>
      <c r="AM1275" s="433"/>
      <c r="AN1275" s="433"/>
      <c r="AO1275" s="433"/>
      <c r="AP1275" s="433"/>
      <c r="AQ1275" s="433"/>
      <c r="AR1275" s="433"/>
      <c r="AS1275" s="433"/>
      <c r="AT1275" s="433"/>
    </row>
    <row r="1276" spans="2:46" ht="20.149999999999999" customHeight="1">
      <c r="B1276" s="437">
        <v>46175</v>
      </c>
      <c r="C1276" s="419" t="s">
        <v>124</v>
      </c>
      <c r="D1276" s="419" t="s">
        <v>125</v>
      </c>
      <c r="E1276" s="457">
        <v>40.768631313723908</v>
      </c>
      <c r="F1276" s="457">
        <v>42.328178808452265</v>
      </c>
      <c r="G1276" s="457">
        <v>39.869654032076852</v>
      </c>
      <c r="H1276" s="457">
        <v>40.621482295950315</v>
      </c>
      <c r="I1276" s="457">
        <v>1702224207.0770566</v>
      </c>
      <c r="J1276" s="462">
        <v>23662751328.672928</v>
      </c>
      <c r="K1276" s="474">
        <f t="shared" si="92"/>
        <v>-7.504794675345372E-3</v>
      </c>
      <c r="L1276" s="458">
        <f ca="1">IF(COUNTIF($D$64:$D1276,$D1276)&gt;=7,AVERAGE(OFFSET($H1276,0,0,-7,1)),"")</f>
        <v>40.192979992392061</v>
      </c>
      <c r="M1276" s="458">
        <f ca="1">IF(COUNTIF($D$64:$D1276,$D1276)&gt;=20,AVERAGE(OFFSET($H1276,0,0,-20,1)),"")</f>
        <v>39.261456705707261</v>
      </c>
      <c r="N1276" s="458">
        <f ca="1">IF(COUNTIF($D$64:$D1276,$D1276)&gt;=50,AVERAGE(OFFSET($H1276,0,0,-50,1)),"")</f>
        <v>50.581843469404355</v>
      </c>
      <c r="O1276" s="458">
        <f t="shared" si="93"/>
        <v>40.00733164848009</v>
      </c>
      <c r="P1276" s="458">
        <f t="shared" si="94"/>
        <v>42.997914001798684</v>
      </c>
      <c r="Q1276" s="458">
        <f t="shared" si="95"/>
        <v>-2.9905823533185938</v>
      </c>
      <c r="R1276" s="453">
        <f t="shared" si="96"/>
        <v>-4.33270259687413</v>
      </c>
      <c r="S1276" s="453">
        <f>IF(COUNTIF($D$64:$D1276,$D1276)&gt;=14,100-100/(1+(AVERAGEIFS($K$64:$K1276,$D$64:$D1276,$D1276,$K$64:$K1276,"&gt;0")*COUNTIFS($D$64:$D1276,$D1276,$K$64:$K1276,"&gt;0"))/(-AVERAGEIFS($K$64:$K1276,$D$64:$D1276,$D1276,$K$64:$K1276,"&lt;0")*COUNTIFS($D$64:$D1276,$D1276,$K$64:$K1276,"&lt;0"))),"")</f>
        <v>44.569539835257494</v>
      </c>
      <c r="T1276" s="453">
        <f ca="1">IF($D1276=$D1275,MIN(0,$H1276/MAX(OFFSET($H1276,0,0,-(COUNTIF($D$64:$D1276,$D1276)),1))-1),0)</f>
        <v>-0.70238070094534399</v>
      </c>
      <c r="U1276" s="453">
        <f ca="1">IF(COUNTIF($D$64:$D1276,$D1276)&gt;=30,STDEV(OFFSET($K1276,0,0,-30,1))*SQRT(365),"")</f>
        <v>0.54196256451925084</v>
      </c>
      <c r="V1276" s="453" t="str">
        <f ca="1">IF(COUNTIF($D$64:$D1276,$D1276)&lt;20,"Neutral",IF($H1276&gt;$M1276*1.05,"Bullish",IF($H1276&lt;$M1276*0.95,"Bearish","Neutral")))</f>
        <v>Neutral</v>
      </c>
      <c r="AB1276" s="433"/>
      <c r="AC1276" s="433"/>
      <c r="AD1276" s="433"/>
      <c r="AE1276" s="433"/>
      <c r="AF1276" s="433"/>
      <c r="AG1276" s="433"/>
      <c r="AH1276" s="433"/>
      <c r="AI1276" s="433"/>
      <c r="AJ1276" s="433"/>
      <c r="AK1276" s="433"/>
      <c r="AL1276" s="433"/>
      <c r="AM1276" s="433"/>
      <c r="AN1276" s="433"/>
      <c r="AO1276" s="433"/>
      <c r="AP1276" s="433"/>
      <c r="AQ1276" s="433"/>
      <c r="AR1276" s="433"/>
      <c r="AS1276" s="433"/>
      <c r="AT1276" s="433"/>
    </row>
    <row r="1277" spans="2:46" ht="20.149999999999999" customHeight="1">
      <c r="B1277" s="437">
        <v>46176</v>
      </c>
      <c r="C1277" s="419" t="s">
        <v>124</v>
      </c>
      <c r="D1277" s="419" t="s">
        <v>125</v>
      </c>
      <c r="E1277" s="457">
        <v>40.715940753932507</v>
      </c>
      <c r="F1277" s="457">
        <v>42.130410815046424</v>
      </c>
      <c r="G1277" s="457">
        <v>39.818959933263635</v>
      </c>
      <c r="H1277" s="457">
        <v>40.360360125942307</v>
      </c>
      <c r="I1277" s="457">
        <v>1294773006.7995422</v>
      </c>
      <c r="J1277" s="462">
        <v>23510642921.345829</v>
      </c>
      <c r="K1277" s="474">
        <f t="shared" si="92"/>
        <v>-6.4281792600670018E-3</v>
      </c>
      <c r="L1277" s="458">
        <f ca="1">IF(COUNTIF($D$64:$D1277,$D1277)&gt;=7,AVERAGE(OFFSET($H1277,0,0,-7,1)),"")</f>
        <v>40.17380490765386</v>
      </c>
      <c r="M1277" s="458">
        <f ca="1">IF(COUNTIF($D$64:$D1277,$D1277)&gt;=20,AVERAGE(OFFSET($H1277,0,0,-20,1)),"")</f>
        <v>39.251185450356147</v>
      </c>
      <c r="N1277" s="458">
        <f ca="1">IF(COUNTIF($D$64:$D1277,$D1277)&gt;=50,AVERAGE(OFFSET($H1277,0,0,-50,1)),"")</f>
        <v>49.847377180833604</v>
      </c>
      <c r="O1277" s="458">
        <f t="shared" si="93"/>
        <v>40.061643721935816</v>
      </c>
      <c r="P1277" s="458">
        <f t="shared" si="94"/>
        <v>42.80253964062414</v>
      </c>
      <c r="Q1277" s="458">
        <f t="shared" si="95"/>
        <v>-2.7408959186883237</v>
      </c>
      <c r="R1277" s="453">
        <f t="shared" si="96"/>
        <v>-4.0143412612369689</v>
      </c>
      <c r="S1277" s="453">
        <f>IF(COUNTIF($D$64:$D1277,$D1277)&gt;=14,100-100/(1+(AVERAGEIFS($K$64:$K1277,$D$64:$D1277,$D1277,$K$64:$K1277,"&gt;0")*COUNTIFS($D$64:$D1277,$D1277,$K$64:$K1277,"&gt;0"))/(-AVERAGEIFS($K$64:$K1277,$D$64:$D1277,$D1277,$K$64:$K1277,"&lt;0")*COUNTIFS($D$64:$D1277,$D1277,$K$64:$K1277,"&lt;0"))),"")</f>
        <v>44.482894367784638</v>
      </c>
      <c r="T1277" s="453">
        <f ca="1">IF($D1277=$D1276,MIN(0,$H1277/MAX(OFFSET($H1277,0,0,-(COUNTIF($D$64:$D1277,$D1277)),1))-1),0)</f>
        <v>-0.7042938511509228</v>
      </c>
      <c r="U1277" s="453">
        <f ca="1">IF(COUNTIF($D$64:$D1277,$D1277)&gt;=30,STDEV(OFFSET($K1277,0,0,-30,1))*SQRT(365),"")</f>
        <v>0.53589227544164852</v>
      </c>
      <c r="V1277" s="453" t="str">
        <f ca="1">IF(COUNTIF($D$64:$D1277,$D1277)&lt;20,"Neutral",IF($H1277&gt;$M1277*1.05,"Bullish",IF($H1277&lt;$M1277*0.95,"Bearish","Neutral")))</f>
        <v>Neutral</v>
      </c>
      <c r="AB1277" s="433"/>
      <c r="AC1277" s="433"/>
      <c r="AD1277" s="433"/>
      <c r="AE1277" s="433"/>
      <c r="AF1277" s="433"/>
      <c r="AG1277" s="433"/>
      <c r="AH1277" s="433"/>
      <c r="AI1277" s="433"/>
      <c r="AJ1277" s="433"/>
      <c r="AK1277" s="433"/>
      <c r="AL1277" s="433"/>
      <c r="AM1277" s="433"/>
      <c r="AN1277" s="433"/>
      <c r="AO1277" s="433"/>
      <c r="AP1277" s="433"/>
      <c r="AQ1277" s="433"/>
      <c r="AR1277" s="433"/>
      <c r="AS1277" s="433"/>
      <c r="AT1277" s="433"/>
    </row>
    <row r="1278" spans="2:46" ht="20.149999999999999" customHeight="1">
      <c r="B1278" s="437">
        <v>46177</v>
      </c>
      <c r="C1278" s="419" t="s">
        <v>124</v>
      </c>
      <c r="D1278" s="419" t="s">
        <v>125</v>
      </c>
      <c r="E1278" s="457">
        <v>39.998172935551445</v>
      </c>
      <c r="F1278" s="457">
        <v>45.037985521075278</v>
      </c>
      <c r="G1278" s="457">
        <v>39.107926515978868</v>
      </c>
      <c r="H1278" s="457">
        <v>43.685237745935453</v>
      </c>
      <c r="I1278" s="457">
        <v>2882113916.205884</v>
      </c>
      <c r="J1278" s="462">
        <v>25447444531.56208</v>
      </c>
      <c r="K1278" s="474">
        <f t="shared" si="92"/>
        <v>8.2379780795266644E-2</v>
      </c>
      <c r="L1278" s="458">
        <f ca="1">IF(COUNTIF($D$64:$D1278,$D1278)&gt;=7,AVERAGE(OFFSET($H1278,0,0,-7,1)),"")</f>
        <v>40.558227733330952</v>
      </c>
      <c r="M1278" s="458">
        <f ca="1">IF(COUNTIF($D$64:$D1278,$D1278)&gt;=20,AVERAGE(OFFSET($H1278,0,0,-20,1)),"")</f>
        <v>39.437390248860034</v>
      </c>
      <c r="N1278" s="458">
        <f ca="1">IF(COUNTIF($D$64:$D1278,$D1278)&gt;=50,AVERAGE(OFFSET($H1278,0,0,-50,1)),"")</f>
        <v>49.175507300057951</v>
      </c>
      <c r="O1278" s="458">
        <f t="shared" si="93"/>
        <v>40.619119725628067</v>
      </c>
      <c r="P1278" s="458">
        <f t="shared" si="94"/>
        <v>42.867924685462015</v>
      </c>
      <c r="Q1278" s="458">
        <f t="shared" si="95"/>
        <v>-2.2488049598339472</v>
      </c>
      <c r="R1278" s="453">
        <f t="shared" si="96"/>
        <v>-3.6612340009563646</v>
      </c>
      <c r="S1278" s="453">
        <f>IF(COUNTIF($D$64:$D1278,$D1278)&gt;=14,100-100/(1+(AVERAGEIFS($K$64:$K1278,$D$64:$D1278,$D1278,$K$64:$K1278,"&gt;0")*COUNTIFS($D$64:$D1278,$D1278,$K$64:$K1278,"&gt;0"))/(-AVERAGEIFS($K$64:$K1278,$D$64:$D1278,$D1278,$K$64:$K1278,"&lt;0")*COUNTIFS($D$64:$D1278,$D1278,$K$64:$K1278,"&lt;0"))),"")</f>
        <v>45.832415899184561</v>
      </c>
      <c r="T1278" s="453">
        <f ca="1">IF($D1278=$D1277,MIN(0,$H1278/MAX(OFFSET($H1278,0,0,-(COUNTIF($D$64:$D1278,$D1278)),1))-1),0)</f>
        <v>-0.67993364342892337</v>
      </c>
      <c r="U1278" s="453">
        <f ca="1">IF(COUNTIF($D$64:$D1278,$D1278)&gt;=30,STDEV(OFFSET($K1278,0,0,-30,1))*SQRT(365),"")</f>
        <v>0.61538393243704037</v>
      </c>
      <c r="V1278" s="453" t="str">
        <f ca="1">IF(COUNTIF($D$64:$D1278,$D1278)&lt;20,"Neutral",IF($H1278&gt;$M1278*1.05,"Bullish",IF($H1278&lt;$M1278*0.95,"Bearish","Neutral")))</f>
        <v>Bullish</v>
      </c>
      <c r="AB1278" s="433"/>
      <c r="AC1278" s="433"/>
      <c r="AD1278" s="433"/>
      <c r="AE1278" s="433"/>
      <c r="AF1278" s="433"/>
      <c r="AG1278" s="433"/>
      <c r="AH1278" s="433"/>
      <c r="AI1278" s="433"/>
      <c r="AJ1278" s="433"/>
      <c r="AK1278" s="433"/>
      <c r="AL1278" s="433"/>
      <c r="AM1278" s="433"/>
      <c r="AN1278" s="433"/>
      <c r="AO1278" s="433"/>
      <c r="AP1278" s="433"/>
      <c r="AQ1278" s="433"/>
      <c r="AR1278" s="433"/>
      <c r="AS1278" s="433"/>
      <c r="AT1278" s="433"/>
    </row>
    <row r="1279" spans="2:46" ht="20.149999999999999" customHeight="1">
      <c r="B1279" s="437">
        <v>46178</v>
      </c>
      <c r="C1279" s="419" t="s">
        <v>124</v>
      </c>
      <c r="D1279" s="419" t="s">
        <v>125</v>
      </c>
      <c r="E1279" s="457">
        <v>44.051638029138012</v>
      </c>
      <c r="F1279" s="457">
        <v>45.740762359221797</v>
      </c>
      <c r="G1279" s="457">
        <v>43.524824919816467</v>
      </c>
      <c r="H1279" s="457">
        <v>44.72716150538124</v>
      </c>
      <c r="I1279" s="457">
        <v>1201181376.0240881</v>
      </c>
      <c r="J1279" s="462">
        <v>26054384048.037079</v>
      </c>
      <c r="K1279" s="474">
        <f t="shared" si="92"/>
        <v>2.385070594110994E-2</v>
      </c>
      <c r="L1279" s="458">
        <f ca="1">IF(COUNTIF($D$64:$D1279,$D1279)&gt;=7,AVERAGE(OFFSET($H1279,0,0,-7,1)),"")</f>
        <v>41.280342190185273</v>
      </c>
      <c r="M1279" s="458">
        <f ca="1">IF(COUNTIF($D$64:$D1279,$D1279)&gt;=20,AVERAGE(OFFSET($H1279,0,0,-20,1)),"")</f>
        <v>39.690791107009403</v>
      </c>
      <c r="N1279" s="458">
        <f ca="1">IF(COUNTIF($D$64:$D1279,$D1279)&gt;=50,AVERAGE(OFFSET($H1279,0,0,-50,1)),"")</f>
        <v>48.590360527931786</v>
      </c>
      <c r="O1279" s="458">
        <f t="shared" si="93"/>
        <v>41.251126153282399</v>
      </c>
      <c r="P1279" s="458">
        <f t="shared" si="94"/>
        <v>43.005645931381956</v>
      </c>
      <c r="Q1279" s="458">
        <f t="shared" si="95"/>
        <v>-1.7545197780995565</v>
      </c>
      <c r="R1279" s="453">
        <f t="shared" si="96"/>
        <v>-3.2798911563850028</v>
      </c>
      <c r="S1279" s="453">
        <f>IF(COUNTIF($D$64:$D1279,$D1279)&gt;=14,100-100/(1+(AVERAGEIFS($K$64:$K1279,$D$64:$D1279,$D1279,$K$64:$K1279,"&gt;0")*COUNTIFS($D$64:$D1279,$D1279,$K$64:$K1279,"&gt;0"))/(-AVERAGEIFS($K$64:$K1279,$D$64:$D1279,$D1279,$K$64:$K1279,"&lt;0")*COUNTIFS($D$64:$D1279,$D1279,$K$64:$K1279,"&lt;0"))),"")</f>
        <v>46.210969450479212</v>
      </c>
      <c r="T1279" s="453">
        <f ca="1">IF($D1279=$D1278,MIN(0,$H1279/MAX(OFFSET($H1279,0,0,-(COUNTIF($D$64:$D1279,$D1279)),1))-1),0)</f>
        <v>-0.67229983487670419</v>
      </c>
      <c r="U1279" s="453">
        <f ca="1">IF(COUNTIF($D$64:$D1279,$D1279)&gt;=30,STDEV(OFFSET($K1279,0,0,-30,1))*SQRT(365),"")</f>
        <v>0.6226754060219426</v>
      </c>
      <c r="V1279" s="453" t="str">
        <f ca="1">IF(COUNTIF($D$64:$D1279,$D1279)&lt;20,"Neutral",IF($H1279&gt;$M1279*1.05,"Bullish",IF($H1279&lt;$M1279*0.95,"Bearish","Neutral")))</f>
        <v>Bullish</v>
      </c>
      <c r="AB1279" s="433"/>
      <c r="AC1279" s="433"/>
      <c r="AD1279" s="433"/>
      <c r="AE1279" s="433"/>
      <c r="AF1279" s="433"/>
      <c r="AG1279" s="433"/>
      <c r="AH1279" s="433"/>
      <c r="AI1279" s="433"/>
      <c r="AJ1279" s="433"/>
      <c r="AK1279" s="433"/>
      <c r="AL1279" s="433"/>
      <c r="AM1279" s="433"/>
      <c r="AN1279" s="433"/>
      <c r="AO1279" s="433"/>
      <c r="AP1279" s="433"/>
      <c r="AQ1279" s="433"/>
      <c r="AR1279" s="433"/>
      <c r="AS1279" s="433"/>
      <c r="AT1279" s="433"/>
    </row>
    <row r="1280" spans="2:46" ht="20.149999999999999" customHeight="1">
      <c r="B1280" s="437">
        <v>46179</v>
      </c>
      <c r="C1280" s="419" t="s">
        <v>124</v>
      </c>
      <c r="D1280" s="419" t="s">
        <v>125</v>
      </c>
      <c r="E1280" s="457">
        <v>44.859569380798902</v>
      </c>
      <c r="F1280" s="457">
        <v>46.557218321943537</v>
      </c>
      <c r="G1280" s="457">
        <v>44.091553677136581</v>
      </c>
      <c r="H1280" s="457">
        <v>45.451837023584147</v>
      </c>
      <c r="I1280" s="457">
        <v>1323056871.7042272</v>
      </c>
      <c r="J1280" s="462">
        <v>26476520701.157742</v>
      </c>
      <c r="K1280" s="474">
        <f t="shared" si="92"/>
        <v>1.6202135208506885E-2</v>
      </c>
      <c r="L1280" s="458">
        <f ca="1">IF(COUNTIF($D$64:$D1280,$D1280)&gt;=7,AVERAGE(OFFSET($H1280,0,0,-7,1)),"")</f>
        <v>42.181252767485333</v>
      </c>
      <c r="M1280" s="458">
        <f ca="1">IF(COUNTIF($D$64:$D1280,$D1280)&gt;=20,AVERAGE(OFFSET($H1280,0,0,-20,1)),"")</f>
        <v>40.030546243986485</v>
      </c>
      <c r="N1280" s="458">
        <f ca="1">IF(COUNTIF($D$64:$D1280,$D1280)&gt;=50,AVERAGE(OFFSET($H1280,0,0,-50,1)),"")</f>
        <v>48.077862048589104</v>
      </c>
      <c r="O1280" s="458">
        <f t="shared" si="93"/>
        <v>41.897389364098053</v>
      </c>
      <c r="P1280" s="458">
        <f t="shared" si="94"/>
        <v>43.186845271545081</v>
      </c>
      <c r="Q1280" s="458">
        <f t="shared" si="95"/>
        <v>-1.289455907447028</v>
      </c>
      <c r="R1280" s="453">
        <f t="shared" si="96"/>
        <v>-2.881804106597408</v>
      </c>
      <c r="S1280" s="453">
        <f>IF(COUNTIF($D$64:$D1280,$D1280)&gt;=14,100-100/(1+(AVERAGEIFS($K$64:$K1280,$D$64:$D1280,$D1280,$K$64:$K1280,"&gt;0")*COUNTIFS($D$64:$D1280,$D1280,$K$64:$K1280,"&gt;0"))/(-AVERAGEIFS($K$64:$K1280,$D$64:$D1280,$D1280,$K$64:$K1280,"&lt;0")*COUNTIFS($D$64:$D1280,$D1280,$K$64:$K1280,"&lt;0"))),"")</f>
        <v>46.465122710131574</v>
      </c>
      <c r="T1280" s="453">
        <f ca="1">IF($D1280=$D1279,MIN(0,$H1280/MAX(OFFSET($H1280,0,0,-(COUNTIF($D$64:$D1280,$D1280)),1))-1),0)</f>
        <v>-0.66699039249352654</v>
      </c>
      <c r="U1280" s="453">
        <f ca="1">IF(COUNTIF($D$64:$D1280,$D1280)&gt;=30,STDEV(OFFSET($K1280,0,0,-30,1))*SQRT(365),"")</f>
        <v>0.58451753503196513</v>
      </c>
      <c r="V1280" s="453" t="str">
        <f ca="1">IF(COUNTIF($D$64:$D1280,$D1280)&lt;20,"Neutral",IF($H1280&gt;$M1280*1.05,"Bullish",IF($H1280&lt;$M1280*0.95,"Bearish","Neutral")))</f>
        <v>Bullish</v>
      </c>
      <c r="AB1280" s="433"/>
      <c r="AC1280" s="433"/>
      <c r="AD1280" s="433"/>
      <c r="AE1280" s="433"/>
      <c r="AF1280" s="433"/>
      <c r="AG1280" s="433"/>
      <c r="AH1280" s="433"/>
      <c r="AI1280" s="433"/>
      <c r="AJ1280" s="433"/>
      <c r="AK1280" s="433"/>
      <c r="AL1280" s="433"/>
      <c r="AM1280" s="433"/>
      <c r="AN1280" s="433"/>
      <c r="AO1280" s="433"/>
      <c r="AP1280" s="433"/>
      <c r="AQ1280" s="433"/>
      <c r="AR1280" s="433"/>
      <c r="AS1280" s="433"/>
      <c r="AT1280" s="433"/>
    </row>
    <row r="1281" spans="2:46" ht="20.149999999999999" customHeight="1">
      <c r="B1281" s="437">
        <v>46180</v>
      </c>
      <c r="C1281" s="419" t="s">
        <v>124</v>
      </c>
      <c r="D1281" s="419" t="s">
        <v>125</v>
      </c>
      <c r="E1281" s="457">
        <v>45.594982057674009</v>
      </c>
      <c r="F1281" s="457">
        <v>46.865464498677227</v>
      </c>
      <c r="G1281" s="457">
        <v>45.512207677355768</v>
      </c>
      <c r="H1281" s="457">
        <v>45.614755587361792</v>
      </c>
      <c r="I1281" s="457">
        <v>954809507.73278475</v>
      </c>
      <c r="J1281" s="462">
        <v>26571423723.982178</v>
      </c>
      <c r="K1281" s="474">
        <f t="shared" si="92"/>
        <v>3.584421982616659E-3</v>
      </c>
      <c r="L1281" s="458">
        <f ca="1">IF(COUNTIF($D$64:$D1281,$D1281)&gt;=7,AVERAGE(OFFSET($H1281,0,0,-7,1)),"")</f>
        <v>43.055639663552597</v>
      </c>
      <c r="M1281" s="458">
        <f ca="1">IF(COUNTIF($D$64:$D1281,$D1281)&gt;=20,AVERAGE(OFFSET($H1281,0,0,-20,1)),"")</f>
        <v>40.368726516564706</v>
      </c>
      <c r="N1281" s="458">
        <f ca="1">IF(COUNTIF($D$64:$D1281,$D1281)&gt;=50,AVERAGE(OFFSET($H1281,0,0,-50,1)),"")</f>
        <v>47.616981660096855</v>
      </c>
      <c r="O1281" s="458">
        <f t="shared" si="93"/>
        <v>42.469291859984786</v>
      </c>
      <c r="P1281" s="458">
        <f t="shared" si="94"/>
        <v>43.366690480124099</v>
      </c>
      <c r="Q1281" s="458">
        <f t="shared" si="95"/>
        <v>-0.89739862013931315</v>
      </c>
      <c r="R1281" s="453">
        <f t="shared" si="96"/>
        <v>-2.4849230093057892</v>
      </c>
      <c r="S1281" s="453">
        <f>IF(COUNTIF($D$64:$D1281,$D1281)&gt;=14,100-100/(1+(AVERAGEIFS($K$64:$K1281,$D$64:$D1281,$D1281,$K$64:$K1281,"&gt;0")*COUNTIFS($D$64:$D1281,$D1281,$K$64:$K1281,"&gt;0"))/(-AVERAGEIFS($K$64:$K1281,$D$64:$D1281,$D1281,$K$64:$K1281,"&lt;0")*COUNTIFS($D$64:$D1281,$D1281,$K$64:$K1281,"&lt;0"))),"")</f>
        <v>46.521025298855868</v>
      </c>
      <c r="T1281" s="453">
        <f ca="1">IF($D1281=$D1280,MIN(0,$H1281/MAX(OFFSET($H1281,0,0,-(COUNTIF($D$64:$D1281,$D1281)),1))-1),0)</f>
        <v>-0.66579674553595769</v>
      </c>
      <c r="U1281" s="453">
        <f ca="1">IF(COUNTIF($D$64:$D1281,$D1281)&gt;=30,STDEV(OFFSET($K1281,0,0,-30,1))*SQRT(365),"")</f>
        <v>0.57888121226894695</v>
      </c>
      <c r="V1281" s="453" t="str">
        <f ca="1">IF(COUNTIF($D$64:$D1281,$D1281)&lt;20,"Neutral",IF($H1281&gt;$M1281*1.05,"Bullish",IF($H1281&lt;$M1281*0.95,"Bearish","Neutral")))</f>
        <v>Bullish</v>
      </c>
      <c r="AB1281" s="433"/>
      <c r="AC1281" s="433"/>
      <c r="AD1281" s="433"/>
      <c r="AE1281" s="433"/>
      <c r="AF1281" s="433"/>
      <c r="AG1281" s="433"/>
      <c r="AH1281" s="433"/>
      <c r="AI1281" s="433"/>
      <c r="AJ1281" s="433"/>
      <c r="AK1281" s="433"/>
      <c r="AL1281" s="433"/>
      <c r="AM1281" s="433"/>
      <c r="AN1281" s="433"/>
      <c r="AO1281" s="433"/>
      <c r="AP1281" s="433"/>
      <c r="AQ1281" s="433"/>
      <c r="AR1281" s="433"/>
      <c r="AS1281" s="433"/>
      <c r="AT1281" s="433"/>
    </row>
    <row r="1282" spans="2:46" ht="20.149999999999999" customHeight="1">
      <c r="B1282" s="437">
        <v>46181</v>
      </c>
      <c r="C1282" s="419" t="s">
        <v>124</v>
      </c>
      <c r="D1282" s="419" t="s">
        <v>125</v>
      </c>
      <c r="E1282" s="457">
        <v>45.760583437779644</v>
      </c>
      <c r="F1282" s="457">
        <v>47.449565708759984</v>
      </c>
      <c r="G1282" s="457">
        <v>44.871127288969888</v>
      </c>
      <c r="H1282" s="457">
        <v>46.052251981611448</v>
      </c>
      <c r="I1282" s="457">
        <v>1787592488.6236169</v>
      </c>
      <c r="J1282" s="462">
        <v>26826273320.776745</v>
      </c>
      <c r="K1282" s="474">
        <f t="shared" ref="K1282:K1345" si="97">IF($D1282=$D1281,$H1282/$H1281-1,"")</f>
        <v>9.5911156075747517E-3</v>
      </c>
      <c r="L1282" s="458">
        <f ca="1">IF(COUNTIF($D$64:$D1282,$D1282)&gt;=7,AVERAGE(OFFSET($H1282,0,0,-7,1)),"")</f>
        <v>43.787583752252381</v>
      </c>
      <c r="M1282" s="458">
        <f ca="1">IF(COUNTIF($D$64:$D1282,$D1282)&gt;=20,AVERAGE(OFFSET($H1282,0,0,-20,1)),"")</f>
        <v>40.766872339360326</v>
      </c>
      <c r="N1282" s="458">
        <f ca="1">IF(COUNTIF($D$64:$D1282,$D1282)&gt;=50,AVERAGE(OFFSET($H1282,0,0,-50,1)),"")</f>
        <v>47.098030692959831</v>
      </c>
      <c r="O1282" s="458">
        <f t="shared" ref="O1282:O1345" si="98">IF($D1282=$D1281,$O1281+(2/13)*($H1282-$O1281),$H1282)</f>
        <v>43.020516494081193</v>
      </c>
      <c r="P1282" s="458">
        <f t="shared" ref="P1282:P1345" si="99">IF($D1282=$D1281,$P1281+(2/27)*($H1282-$P1281),$H1282)</f>
        <v>43.565620961715751</v>
      </c>
      <c r="Q1282" s="458">
        <f t="shared" ref="Q1282:Q1345" si="100">$O1282-$P1282</f>
        <v>-0.54510446763455889</v>
      </c>
      <c r="R1282" s="453">
        <f t="shared" ref="R1282:R1345" si="101">IF($D1282=$D1281,$R1281+(2/10)*($Q1282-$R1281),$Q1282)</f>
        <v>-2.0969593009715433</v>
      </c>
      <c r="S1282" s="453">
        <f>IF(COUNTIF($D$64:$D1282,$D1282)&gt;=14,100-100/(1+(AVERAGEIFS($K$64:$K1282,$D$64:$D1282,$D1282,$K$64:$K1282,"&gt;0")*COUNTIFS($D$64:$D1282,$D1282,$K$64:$K1282,"&gt;0"))/(-AVERAGEIFS($K$64:$K1282,$D$64:$D1282,$D1282,$K$64:$K1282,"&lt;0")*COUNTIFS($D$64:$D1282,$D1282,$K$64:$K1282,"&lt;0"))),"")</f>
        <v>46.670035635280371</v>
      </c>
      <c r="T1282" s="453">
        <f ca="1">IF($D1282=$D1281,MIN(0,$H1282/MAX(OFFSET($H1282,0,0,-(COUNTIF($D$64:$D1282,$D1282)),1))-1),0)</f>
        <v>-0.66259136348596537</v>
      </c>
      <c r="U1282" s="453">
        <f ca="1">IF(COUNTIF($D$64:$D1282,$D1282)&gt;=30,STDEV(OFFSET($K1282,0,0,-30,1))*SQRT(365),"")</f>
        <v>0.5455725661888976</v>
      </c>
      <c r="V1282" s="453" t="str">
        <f ca="1">IF(COUNTIF($D$64:$D1282,$D1282)&lt;20,"Neutral",IF($H1282&gt;$M1282*1.05,"Bullish",IF($H1282&lt;$M1282*0.95,"Bearish","Neutral")))</f>
        <v>Bullish</v>
      </c>
      <c r="AB1282" s="433"/>
      <c r="AC1282" s="433"/>
      <c r="AD1282" s="433"/>
      <c r="AE1282" s="433"/>
      <c r="AF1282" s="433"/>
      <c r="AG1282" s="433"/>
      <c r="AH1282" s="433"/>
      <c r="AI1282" s="433"/>
      <c r="AJ1282" s="433"/>
      <c r="AK1282" s="433"/>
      <c r="AL1282" s="433"/>
      <c r="AM1282" s="433"/>
      <c r="AN1282" s="433"/>
      <c r="AO1282" s="433"/>
      <c r="AP1282" s="433"/>
      <c r="AQ1282" s="433"/>
      <c r="AR1282" s="433"/>
      <c r="AS1282" s="433"/>
      <c r="AT1282" s="433"/>
    </row>
    <row r="1283" spans="2:46" ht="20.149999999999999" customHeight="1">
      <c r="B1283" s="437">
        <v>46182</v>
      </c>
      <c r="C1283" s="419" t="s">
        <v>124</v>
      </c>
      <c r="D1283" s="419" t="s">
        <v>125</v>
      </c>
      <c r="E1283" s="457">
        <v>46.243051048603306</v>
      </c>
      <c r="F1283" s="457">
        <v>49.536770687249856</v>
      </c>
      <c r="G1283" s="457">
        <v>46.090739632676268</v>
      </c>
      <c r="H1283" s="457">
        <v>47.267437612781407</v>
      </c>
      <c r="I1283" s="457">
        <v>1949217138.723357</v>
      </c>
      <c r="J1283" s="462">
        <v>27534141024.84174</v>
      </c>
      <c r="K1283" s="474">
        <f t="shared" si="97"/>
        <v>2.6387105491717966E-2</v>
      </c>
      <c r="L1283" s="458">
        <f ca="1">IF(COUNTIF($D$64:$D1283,$D1283)&gt;=7,AVERAGE(OFFSET($H1283,0,0,-7,1)),"")</f>
        <v>44.737005940371112</v>
      </c>
      <c r="M1283" s="458">
        <f ca="1">IF(COUNTIF($D$64:$D1283,$D1283)&gt;=20,AVERAGE(OFFSET($H1283,0,0,-20,1)),"")</f>
        <v>41.201393035856164</v>
      </c>
      <c r="N1283" s="458">
        <f ca="1">IF(COUNTIF($D$64:$D1283,$D1283)&gt;=50,AVERAGE(OFFSET($H1283,0,0,-50,1)),"")</f>
        <v>46.616911659053386</v>
      </c>
      <c r="O1283" s="458">
        <f t="shared" si="98"/>
        <v>43.673888973881226</v>
      </c>
      <c r="P1283" s="458">
        <f t="shared" si="99"/>
        <v>43.839829602535431</v>
      </c>
      <c r="Q1283" s="458">
        <f t="shared" si="100"/>
        <v>-0.16594062865420511</v>
      </c>
      <c r="R1283" s="453">
        <f t="shared" si="101"/>
        <v>-1.7107555665080756</v>
      </c>
      <c r="S1283" s="453">
        <f>IF(COUNTIF($D$64:$D1283,$D1283)&gt;=14,100-100/(1+(AVERAGEIFS($K$64:$K1283,$D$64:$D1283,$D1283,$K$64:$K1283,"&gt;0")*COUNTIFS($D$64:$D1283,$D1283,$K$64:$K1283,"&gt;0"))/(-AVERAGEIFS($K$64:$K1283,$D$64:$D1283,$D1283,$K$64:$K1283,"&lt;0")*COUNTIFS($D$64:$D1283,$D1283,$K$64:$K1283,"&lt;0"))),"")</f>
        <v>47.075740986972683</v>
      </c>
      <c r="T1283" s="453">
        <f ca="1">IF($D1283=$D1282,MIN(0,$H1283/MAX(OFFSET($H1283,0,0,-(COUNTIF($D$64:$D1283,$D1283)),1))-1),0)</f>
        <v>-0.6536881262004528</v>
      </c>
      <c r="U1283" s="453">
        <f ca="1">IF(COUNTIF($D$64:$D1283,$D1283)&gt;=30,STDEV(OFFSET($K1283,0,0,-30,1))*SQRT(365),"")</f>
        <v>0.54298291650328312</v>
      </c>
      <c r="V1283" s="453" t="str">
        <f ca="1">IF(COUNTIF($D$64:$D1283,$D1283)&lt;20,"Neutral",IF($H1283&gt;$M1283*1.05,"Bullish",IF($H1283&lt;$M1283*0.95,"Bearish","Neutral")))</f>
        <v>Bullish</v>
      </c>
      <c r="AB1283" s="433"/>
      <c r="AC1283" s="433"/>
      <c r="AD1283" s="433"/>
      <c r="AE1283" s="433"/>
      <c r="AF1283" s="433"/>
      <c r="AG1283" s="433"/>
      <c r="AH1283" s="433"/>
      <c r="AI1283" s="433"/>
      <c r="AJ1283" s="433"/>
      <c r="AK1283" s="433"/>
      <c r="AL1283" s="433"/>
      <c r="AM1283" s="433"/>
      <c r="AN1283" s="433"/>
      <c r="AO1283" s="433"/>
      <c r="AP1283" s="433"/>
      <c r="AQ1283" s="433"/>
      <c r="AR1283" s="433"/>
      <c r="AS1283" s="433"/>
      <c r="AT1283" s="433"/>
    </row>
    <row r="1284" spans="2:46" ht="20.149999999999999" customHeight="1">
      <c r="B1284" s="437">
        <v>46183</v>
      </c>
      <c r="C1284" s="419" t="s">
        <v>124</v>
      </c>
      <c r="D1284" s="419" t="s">
        <v>125</v>
      </c>
      <c r="E1284" s="457">
        <v>47.445606545806818</v>
      </c>
      <c r="F1284" s="457">
        <v>49.291868298553972</v>
      </c>
      <c r="G1284" s="457">
        <v>46.582224423420278</v>
      </c>
      <c r="H1284" s="457">
        <v>48.620493895481047</v>
      </c>
      <c r="I1284" s="457">
        <v>1692688708.9144731</v>
      </c>
      <c r="J1284" s="462">
        <v>28322320887.850136</v>
      </c>
      <c r="K1284" s="474">
        <f t="shared" si="97"/>
        <v>2.8625547544675056E-2</v>
      </c>
      <c r="L1284" s="458">
        <f ca="1">IF(COUNTIF($D$64:$D1284,$D1284)&gt;=7,AVERAGE(OFFSET($H1284,0,0,-7,1)),"")</f>
        <v>45.917025050305213</v>
      </c>
      <c r="M1284" s="458">
        <f ca="1">IF(COUNTIF($D$64:$D1284,$D1284)&gt;=20,AVERAGE(OFFSET($H1284,0,0,-20,1)),"")</f>
        <v>41.794811814829799</v>
      </c>
      <c r="N1284" s="458">
        <f ca="1">IF(COUNTIF($D$64:$D1284,$D1284)&gt;=50,AVERAGE(OFFSET($H1284,0,0,-50,1)),"")</f>
        <v>46.166498362982445</v>
      </c>
      <c r="O1284" s="458">
        <f t="shared" si="98"/>
        <v>44.434905115665813</v>
      </c>
      <c r="P1284" s="458">
        <f t="shared" si="99"/>
        <v>44.193952883494369</v>
      </c>
      <c r="Q1284" s="458">
        <f t="shared" si="100"/>
        <v>0.24095223217144479</v>
      </c>
      <c r="R1284" s="453">
        <f t="shared" si="101"/>
        <v>-1.3204140067721715</v>
      </c>
      <c r="S1284" s="453">
        <f>IF(COUNTIF($D$64:$D1284,$D1284)&gt;=14,100-100/(1+(AVERAGEIFS($K$64:$K1284,$D$64:$D1284,$D1284,$K$64:$K1284,"&gt;0")*COUNTIFS($D$64:$D1284,$D1284,$K$64:$K1284,"&gt;0"))/(-AVERAGEIFS($K$64:$K1284,$D$64:$D1284,$D1284,$K$64:$K1284,"&lt;0")*COUNTIFS($D$64:$D1284,$D1284,$K$64:$K1284,"&lt;0"))),"")</f>
        <v>47.508939383431951</v>
      </c>
      <c r="T1284" s="453">
        <f ca="1">IF($D1284=$D1283,MIN(0,$H1284/MAX(OFFSET($H1284,0,0,-(COUNTIF($D$64:$D1284,$D1284)),1))-1),0)</f>
        <v>-0.64377475919171834</v>
      </c>
      <c r="U1284" s="453">
        <f ca="1">IF(COUNTIF($D$64:$D1284,$D1284)&gt;=30,STDEV(OFFSET($K1284,0,0,-30,1))*SQRT(365),"")</f>
        <v>0.54666464649783342</v>
      </c>
      <c r="V1284" s="453" t="str">
        <f ca="1">IF(COUNTIF($D$64:$D1284,$D1284)&lt;20,"Neutral",IF($H1284&gt;$M1284*1.05,"Bullish",IF($H1284&lt;$M1284*0.95,"Bearish","Neutral")))</f>
        <v>Bullish</v>
      </c>
      <c r="AB1284" s="433"/>
      <c r="AC1284" s="433"/>
      <c r="AD1284" s="433"/>
      <c r="AE1284" s="433"/>
      <c r="AF1284" s="433"/>
      <c r="AG1284" s="433"/>
      <c r="AH1284" s="433"/>
      <c r="AI1284" s="433"/>
      <c r="AJ1284" s="433"/>
      <c r="AK1284" s="433"/>
      <c r="AL1284" s="433"/>
      <c r="AM1284" s="433"/>
      <c r="AN1284" s="433"/>
      <c r="AO1284" s="433"/>
      <c r="AP1284" s="433"/>
      <c r="AQ1284" s="433"/>
      <c r="AR1284" s="433"/>
      <c r="AS1284" s="433"/>
      <c r="AT1284" s="433"/>
    </row>
    <row r="1285" spans="2:46" ht="20.149999999999999" customHeight="1">
      <c r="B1285" s="437">
        <v>46184</v>
      </c>
      <c r="C1285" s="419" t="s">
        <v>124</v>
      </c>
      <c r="D1285" s="419" t="s">
        <v>125</v>
      </c>
      <c r="E1285" s="457">
        <v>48.622324861480521</v>
      </c>
      <c r="F1285" s="457">
        <v>51.464562321385358</v>
      </c>
      <c r="G1285" s="457">
        <v>45.842329167270108</v>
      </c>
      <c r="H1285" s="457">
        <v>47.087381338206072</v>
      </c>
      <c r="I1285" s="457">
        <v>2173415798.3387361</v>
      </c>
      <c r="J1285" s="462">
        <v>27429254974.170265</v>
      </c>
      <c r="K1285" s="474">
        <f t="shared" si="97"/>
        <v>-3.1532229198878325E-2</v>
      </c>
      <c r="L1285" s="458">
        <f ca="1">IF(COUNTIF($D$64:$D1285,$D1285)&gt;=7,AVERAGE(OFFSET($H1285,0,0,-7,1)),"")</f>
        <v>46.403045563486735</v>
      </c>
      <c r="M1285" s="458">
        <f ca="1">IF(COUNTIF($D$64:$D1285,$D1285)&gt;=20,AVERAGE(OFFSET($H1285,0,0,-20,1)),"")</f>
        <v>42.264385059337712</v>
      </c>
      <c r="N1285" s="458">
        <f ca="1">IF(COUNTIF($D$64:$D1285,$D1285)&gt;=50,AVERAGE(OFFSET($H1285,0,0,-50,1)),"")</f>
        <v>45.71716539393482</v>
      </c>
      <c r="O1285" s="458">
        <f t="shared" si="98"/>
        <v>44.842978380672008</v>
      </c>
      <c r="P1285" s="458">
        <f t="shared" si="99"/>
        <v>44.408280917176718</v>
      </c>
      <c r="Q1285" s="458">
        <f t="shared" si="100"/>
        <v>0.43469746349529004</v>
      </c>
      <c r="R1285" s="453">
        <f t="shared" si="101"/>
        <v>-0.96939171271867908</v>
      </c>
      <c r="S1285" s="453">
        <f>IF(COUNTIF($D$64:$D1285,$D1285)&gt;=14,100-100/(1+(AVERAGEIFS($K$64:$K1285,$D$64:$D1285,$D1285,$K$64:$K1285,"&gt;0")*COUNTIFS($D$64:$D1285,$D1285,$K$64:$K1285,"&gt;0"))/(-AVERAGEIFS($K$64:$K1285,$D$64:$D1285,$D1285,$K$64:$K1285,"&lt;0")*COUNTIFS($D$64:$D1285,$D1285,$K$64:$K1285,"&lt;0"))),"")</f>
        <v>47.084407767819044</v>
      </c>
      <c r="T1285" s="453">
        <f ca="1">IF($D1285=$D1284,MIN(0,$H1285/MAX(OFFSET($H1285,0,0,-(COUNTIF($D$64:$D1285,$D1285)),1))-1),0)</f>
        <v>-0.65500733513131071</v>
      </c>
      <c r="U1285" s="453">
        <f ca="1">IF(COUNTIF($D$64:$D1285,$D1285)&gt;=30,STDEV(OFFSET($K1285,0,0,-30,1))*SQRT(365),"")</f>
        <v>0.48999430260903104</v>
      </c>
      <c r="V1285" s="453" t="str">
        <f ca="1">IF(COUNTIF($D$64:$D1285,$D1285)&lt;20,"Neutral",IF($H1285&gt;$M1285*1.05,"Bullish",IF($H1285&lt;$M1285*0.95,"Bearish","Neutral")))</f>
        <v>Bullish</v>
      </c>
      <c r="AB1285" s="433"/>
      <c r="AC1285" s="433"/>
      <c r="AD1285" s="433"/>
      <c r="AE1285" s="433"/>
      <c r="AF1285" s="433"/>
      <c r="AG1285" s="433"/>
      <c r="AH1285" s="433"/>
      <c r="AI1285" s="433"/>
      <c r="AJ1285" s="433"/>
      <c r="AK1285" s="433"/>
      <c r="AL1285" s="433"/>
      <c r="AM1285" s="433"/>
      <c r="AN1285" s="433"/>
      <c r="AO1285" s="433"/>
      <c r="AP1285" s="433"/>
      <c r="AQ1285" s="433"/>
      <c r="AR1285" s="433"/>
      <c r="AS1285" s="433"/>
      <c r="AT1285" s="433"/>
    </row>
    <row r="1286" spans="2:46" ht="20.149999999999999" customHeight="1">
      <c r="B1286" s="437">
        <v>46185</v>
      </c>
      <c r="C1286" s="419" t="s">
        <v>124</v>
      </c>
      <c r="D1286" s="419" t="s">
        <v>125</v>
      </c>
      <c r="E1286" s="457">
        <v>47.088290421594039</v>
      </c>
      <c r="F1286" s="457">
        <v>48.682335977691089</v>
      </c>
      <c r="G1286" s="457">
        <v>45.174062256123726</v>
      </c>
      <c r="H1286" s="457">
        <v>47.622760202968948</v>
      </c>
      <c r="I1286" s="457">
        <v>1190200280.7039509</v>
      </c>
      <c r="J1286" s="462">
        <v>27741122888.078812</v>
      </c>
      <c r="K1286" s="474">
        <f t="shared" si="97"/>
        <v>1.1369901012704631E-2</v>
      </c>
      <c r="L1286" s="458">
        <f ca="1">IF(COUNTIF($D$64:$D1286,$D1286)&gt;=7,AVERAGE(OFFSET($H1286,0,0,-7,1)),"")</f>
        <v>46.816702520284984</v>
      </c>
      <c r="M1286" s="458">
        <f ca="1">IF(COUNTIF($D$64:$D1286,$D1286)&gt;=20,AVERAGE(OFFSET($H1286,0,0,-20,1)),"")</f>
        <v>42.769338378049099</v>
      </c>
      <c r="N1286" s="458">
        <f ca="1">IF(COUNTIF($D$64:$D1286,$D1286)&gt;=50,AVERAGE(OFFSET($H1286,0,0,-50,1)),"")</f>
        <v>45.346517574642434</v>
      </c>
      <c r="O1286" s="458">
        <f t="shared" si="98"/>
        <v>45.270637122563848</v>
      </c>
      <c r="P1286" s="458">
        <f t="shared" si="99"/>
        <v>44.646390493902068</v>
      </c>
      <c r="Q1286" s="458">
        <f t="shared" si="100"/>
        <v>0.62424662866177982</v>
      </c>
      <c r="R1286" s="453">
        <f t="shared" si="101"/>
        <v>-0.6506640444425873</v>
      </c>
      <c r="S1286" s="453">
        <f>IF(COUNTIF($D$64:$D1286,$D1286)&gt;=14,100-100/(1+(AVERAGEIFS($K$64:$K1286,$D$64:$D1286,$D1286,$K$64:$K1286,"&gt;0")*COUNTIFS($D$64:$D1286,$D1286,$K$64:$K1286,"&gt;0"))/(-AVERAGEIFS($K$64:$K1286,$D$64:$D1286,$D1286,$K$64:$K1286,"&lt;0")*COUNTIFS($D$64:$D1286,$D1286,$K$64:$K1286,"&lt;0"))),"")</f>
        <v>47.254358597945789</v>
      </c>
      <c r="T1286" s="453">
        <f ca="1">IF($D1286=$D1285,MIN(0,$H1286/MAX(OFFSET($H1286,0,0,-(COUNTIF($D$64:$D1286,$D1286)),1))-1),0)</f>
        <v>-0.65108480268164448</v>
      </c>
      <c r="U1286" s="453">
        <f ca="1">IF(COUNTIF($D$64:$D1286,$D1286)&gt;=30,STDEV(OFFSET($K1286,0,0,-30,1))*SQRT(365),"")</f>
        <v>0.4868997299030961</v>
      </c>
      <c r="V1286" s="453" t="str">
        <f ca="1">IF(COUNTIF($D$64:$D1286,$D1286)&lt;20,"Neutral",IF($H1286&gt;$M1286*1.05,"Bullish",IF($H1286&lt;$M1286*0.95,"Bearish","Neutral")))</f>
        <v>Bullish</v>
      </c>
      <c r="AB1286" s="433"/>
      <c r="AC1286" s="433"/>
      <c r="AD1286" s="433"/>
      <c r="AE1286" s="433"/>
      <c r="AF1286" s="433"/>
      <c r="AG1286" s="433"/>
      <c r="AH1286" s="433"/>
      <c r="AI1286" s="433"/>
      <c r="AJ1286" s="433"/>
      <c r="AK1286" s="433"/>
      <c r="AL1286" s="433"/>
      <c r="AM1286" s="433"/>
      <c r="AN1286" s="433"/>
      <c r="AO1286" s="433"/>
      <c r="AP1286" s="433"/>
      <c r="AQ1286" s="433"/>
      <c r="AR1286" s="433"/>
      <c r="AS1286" s="433"/>
      <c r="AT1286" s="433"/>
    </row>
    <row r="1287" spans="2:46" ht="20.149999999999999" customHeight="1">
      <c r="B1287" s="437">
        <v>46186</v>
      </c>
      <c r="C1287" s="419" t="s">
        <v>124</v>
      </c>
      <c r="D1287" s="419" t="s">
        <v>125</v>
      </c>
      <c r="E1287" s="457">
        <v>47.410136985965394</v>
      </c>
      <c r="F1287" s="457">
        <v>50.901186345566622</v>
      </c>
      <c r="G1287" s="457">
        <v>45.450318310484285</v>
      </c>
      <c r="H1287" s="457">
        <v>49.99637711130071</v>
      </c>
      <c r="I1287" s="457">
        <v>851105841.47294831</v>
      </c>
      <c r="J1287" s="462">
        <v>29123797854.053341</v>
      </c>
      <c r="K1287" s="474">
        <f t="shared" si="97"/>
        <v>4.9842069174809822E-2</v>
      </c>
      <c r="L1287" s="458">
        <f ca="1">IF(COUNTIF($D$64:$D1287,$D1287)&gt;=7,AVERAGE(OFFSET($H1287,0,0,-7,1)),"")</f>
        <v>47.465922532815917</v>
      </c>
      <c r="M1287" s="458">
        <f ca="1">IF(COUNTIF($D$64:$D1287,$D1287)&gt;=20,AVERAGE(OFFSET($H1287,0,0,-20,1)),"")</f>
        <v>43.333048499172641</v>
      </c>
      <c r="N1287" s="458">
        <f ca="1">IF(COUNTIF($D$64:$D1287,$D1287)&gt;=50,AVERAGE(OFFSET($H1287,0,0,-50,1)),"")</f>
        <v>45.043517410193004</v>
      </c>
      <c r="O1287" s="458">
        <f t="shared" si="98"/>
        <v>45.997674043907978</v>
      </c>
      <c r="P1287" s="458">
        <f t="shared" si="99"/>
        <v>45.04268579889456</v>
      </c>
      <c r="Q1287" s="458">
        <f t="shared" si="100"/>
        <v>0.95498824501341772</v>
      </c>
      <c r="R1287" s="453">
        <f t="shared" si="101"/>
        <v>-0.32953358655138626</v>
      </c>
      <c r="S1287" s="453">
        <f>IF(COUNTIF($D$64:$D1287,$D1287)&gt;=14,100-100/(1+(AVERAGEIFS($K$64:$K1287,$D$64:$D1287,$D1287,$K$64:$K1287,"&gt;0")*COUNTIFS($D$64:$D1287,$D1287,$K$64:$K1287,"&gt;0"))/(-AVERAGEIFS($K$64:$K1287,$D$64:$D1287,$D1287,$K$64:$K1287,"&lt;0")*COUNTIFS($D$64:$D1287,$D1287,$K$64:$K1287,"&lt;0"))),"")</f>
        <v>47.986666461524941</v>
      </c>
      <c r="T1287" s="453">
        <f ca="1">IF($D1287=$D1286,MIN(0,$H1287/MAX(OFFSET($H1287,0,0,-(COUNTIF($D$64:$D1287,$D1287)),1))-1),0)</f>
        <v>-0.63369414728076068</v>
      </c>
      <c r="U1287" s="453">
        <f ca="1">IF(COUNTIF($D$64:$D1287,$D1287)&gt;=30,STDEV(OFFSET($K1287,0,0,-30,1))*SQRT(365),"")</f>
        <v>0.51037990872131567</v>
      </c>
      <c r="V1287" s="453" t="str">
        <f ca="1">IF(COUNTIF($D$64:$D1287,$D1287)&lt;20,"Neutral",IF($H1287&gt;$M1287*1.05,"Bullish",IF($H1287&lt;$M1287*0.95,"Bearish","Neutral")))</f>
        <v>Bullish</v>
      </c>
      <c r="AB1287" s="433"/>
      <c r="AC1287" s="433"/>
      <c r="AD1287" s="433"/>
      <c r="AE1287" s="433"/>
      <c r="AF1287" s="433"/>
      <c r="AG1287" s="433"/>
      <c r="AH1287" s="433"/>
      <c r="AI1287" s="433"/>
      <c r="AJ1287" s="433"/>
      <c r="AK1287" s="433"/>
      <c r="AL1287" s="433"/>
      <c r="AM1287" s="433"/>
      <c r="AN1287" s="433"/>
      <c r="AO1287" s="433"/>
      <c r="AP1287" s="433"/>
      <c r="AQ1287" s="433"/>
      <c r="AR1287" s="433"/>
      <c r="AS1287" s="433"/>
      <c r="AT1287" s="433"/>
    </row>
    <row r="1288" spans="2:46" ht="20.149999999999999" customHeight="1">
      <c r="B1288" s="437">
        <v>46187</v>
      </c>
      <c r="C1288" s="419" t="s">
        <v>124</v>
      </c>
      <c r="D1288" s="419" t="s">
        <v>125</v>
      </c>
      <c r="E1288" s="457">
        <v>49.733800867328846</v>
      </c>
      <c r="F1288" s="457">
        <v>52.826044942378637</v>
      </c>
      <c r="G1288" s="457">
        <v>48.33570570968115</v>
      </c>
      <c r="H1288" s="457">
        <v>51.388328731792377</v>
      </c>
      <c r="I1288" s="457">
        <v>1553903202.0068235</v>
      </c>
      <c r="J1288" s="462">
        <v>29934634957.861374</v>
      </c>
      <c r="K1288" s="474">
        <f t="shared" si="97"/>
        <v>2.7841049710320753E-2</v>
      </c>
      <c r="L1288" s="458">
        <f ca="1">IF(COUNTIF($D$64:$D1288,$D1288)&gt;=7,AVERAGE(OFFSET($H1288,0,0,-7,1)),"")</f>
        <v>48.290718696306001</v>
      </c>
      <c r="M1288" s="458">
        <f ca="1">IF(COUNTIF($D$64:$D1288,$D1288)&gt;=20,AVERAGE(OFFSET($H1288,0,0,-20,1)),"")</f>
        <v>43.963039757276739</v>
      </c>
      <c r="N1288" s="458">
        <f ca="1">IF(COUNTIF($D$64:$D1288,$D1288)&gt;=50,AVERAGE(OFFSET($H1288,0,0,-50,1)),"")</f>
        <v>44.813141307985688</v>
      </c>
      <c r="O1288" s="458">
        <f t="shared" si="98"/>
        <v>46.827005534351734</v>
      </c>
      <c r="P1288" s="458">
        <f t="shared" si="99"/>
        <v>45.512733423553655</v>
      </c>
      <c r="Q1288" s="458">
        <f t="shared" si="100"/>
        <v>1.314272110798079</v>
      </c>
      <c r="R1288" s="453">
        <f t="shared" si="101"/>
        <v>-7.7244708149321051E-4</v>
      </c>
      <c r="S1288" s="453">
        <f>IF(COUNTIF($D$64:$D1288,$D1288)&gt;=14,100-100/(1+(AVERAGEIFS($K$64:$K1288,$D$64:$D1288,$D1288,$K$64:$K1288,"&gt;0")*COUNTIFS($D$64:$D1288,$D1288,$K$64:$K1288,"&gt;0"))/(-AVERAGEIFS($K$64:$K1288,$D$64:$D1288,$D1288,$K$64:$K1288,"&lt;0")*COUNTIFS($D$64:$D1288,$D1288,$K$64:$K1288,"&lt;0"))),"")</f>
        <v>48.386939441654043</v>
      </c>
      <c r="T1288" s="453">
        <f ca="1">IF($D1288=$D1287,MIN(0,$H1288/MAX(OFFSET($H1288,0,0,-(COUNTIF($D$64:$D1288,$D1288)),1))-1),0)</f>
        <v>-0.62349580782602287</v>
      </c>
      <c r="U1288" s="453">
        <f ca="1">IF(COUNTIF($D$64:$D1288,$D1288)&gt;=30,STDEV(OFFSET($K1288,0,0,-30,1))*SQRT(365),"")</f>
        <v>0.50871497478141758</v>
      </c>
      <c r="V1288" s="453" t="str">
        <f ca="1">IF(COUNTIF($D$64:$D1288,$D1288)&lt;20,"Neutral",IF($H1288&gt;$M1288*1.05,"Bullish",IF($H1288&lt;$M1288*0.95,"Bearish","Neutral")))</f>
        <v>Bullish</v>
      </c>
      <c r="AB1288" s="433"/>
      <c r="AC1288" s="433"/>
      <c r="AD1288" s="433"/>
      <c r="AE1288" s="433"/>
      <c r="AF1288" s="433"/>
      <c r="AG1288" s="433"/>
      <c r="AH1288" s="433"/>
      <c r="AI1288" s="433"/>
      <c r="AJ1288" s="433"/>
      <c r="AK1288" s="433"/>
      <c r="AL1288" s="433"/>
      <c r="AM1288" s="433"/>
      <c r="AN1288" s="433"/>
      <c r="AO1288" s="433"/>
      <c r="AP1288" s="433"/>
      <c r="AQ1288" s="433"/>
      <c r="AR1288" s="433"/>
      <c r="AS1288" s="433"/>
      <c r="AT1288" s="433"/>
    </row>
    <row r="1289" spans="2:46" ht="20.149999999999999" customHeight="1">
      <c r="B1289" s="437">
        <v>46188</v>
      </c>
      <c r="C1289" s="419" t="s">
        <v>124</v>
      </c>
      <c r="D1289" s="419" t="s">
        <v>125</v>
      </c>
      <c r="E1289" s="457">
        <v>50.61274403156969</v>
      </c>
      <c r="F1289" s="457">
        <v>55.326875172044424</v>
      </c>
      <c r="G1289" s="457">
        <v>49.037052670049185</v>
      </c>
      <c r="H1289" s="457">
        <v>54.878562702789552</v>
      </c>
      <c r="I1289" s="457">
        <v>3147109482.8558826</v>
      </c>
      <c r="J1289" s="462">
        <v>31967759646.243961</v>
      </c>
      <c r="K1289" s="474">
        <f t="shared" si="97"/>
        <v>6.7918806801706255E-2</v>
      </c>
      <c r="L1289" s="458">
        <f ca="1">IF(COUNTIF($D$64:$D1289,$D1289)&gt;=7,AVERAGE(OFFSET($H1289,0,0,-7,1)),"")</f>
        <v>49.55162022790288</v>
      </c>
      <c r="M1289" s="458">
        <f ca="1">IF(COUNTIF($D$64:$D1289,$D1289)&gt;=20,AVERAGE(OFFSET($H1289,0,0,-20,1)),"")</f>
        <v>44.705190275594049</v>
      </c>
      <c r="N1289" s="458">
        <f ca="1">IF(COUNTIF($D$64:$D1289,$D1289)&gt;=50,AVERAGE(OFFSET($H1289,0,0,-50,1)),"")</f>
        <v>44.668012939333181</v>
      </c>
      <c r="O1289" s="458">
        <f t="shared" si="98"/>
        <v>48.06570663718832</v>
      </c>
      <c r="P1289" s="458">
        <f t="shared" si="99"/>
        <v>46.206498555348908</v>
      </c>
      <c r="Q1289" s="458">
        <f t="shared" si="100"/>
        <v>1.8592080818394123</v>
      </c>
      <c r="R1289" s="453">
        <f t="shared" si="101"/>
        <v>0.37122365870268792</v>
      </c>
      <c r="S1289" s="453">
        <f>IF(COUNTIF($D$64:$D1289,$D1289)&gt;=14,100-100/(1+(AVERAGEIFS($K$64:$K1289,$D$64:$D1289,$D1289,$K$64:$K1289,"&gt;0")*COUNTIFS($D$64:$D1289,$D1289,$K$64:$K1289,"&gt;0"))/(-AVERAGEIFS($K$64:$K1289,$D$64:$D1289,$D1289,$K$64:$K1289,"&lt;0")*COUNTIFS($D$64:$D1289,$D1289,$K$64:$K1289,"&lt;0"))),"")</f>
        <v>49.338043394124917</v>
      </c>
      <c r="T1289" s="453">
        <f ca="1">IF($D1289=$D1288,MIN(0,$H1289/MAX(OFFSET($H1289,0,0,-(COUNTIF($D$64:$D1289,$D1289)),1))-1),0)</f>
        <v>-0.59792409233772603</v>
      </c>
      <c r="U1289" s="453">
        <f ca="1">IF(COUNTIF($D$64:$D1289,$D1289)&gt;=30,STDEV(OFFSET($K1289,0,0,-30,1))*SQRT(365),"")</f>
        <v>0.54507243293140462</v>
      </c>
      <c r="V1289" s="453" t="str">
        <f ca="1">IF(COUNTIF($D$64:$D1289,$D1289)&lt;20,"Neutral",IF($H1289&gt;$M1289*1.05,"Bullish",IF($H1289&lt;$M1289*0.95,"Bearish","Neutral")))</f>
        <v>Bullish</v>
      </c>
      <c r="AB1289" s="433"/>
      <c r="AC1289" s="433"/>
      <c r="AD1289" s="433"/>
      <c r="AE1289" s="433"/>
      <c r="AF1289" s="433"/>
      <c r="AG1289" s="433"/>
      <c r="AH1289" s="433"/>
      <c r="AI1289" s="433"/>
      <c r="AJ1289" s="433"/>
      <c r="AK1289" s="433"/>
      <c r="AL1289" s="433"/>
      <c r="AM1289" s="433"/>
      <c r="AN1289" s="433"/>
      <c r="AO1289" s="433"/>
      <c r="AP1289" s="433"/>
      <c r="AQ1289" s="433"/>
      <c r="AR1289" s="433"/>
      <c r="AS1289" s="433"/>
      <c r="AT1289" s="433"/>
    </row>
    <row r="1290" spans="2:46" ht="20.149999999999999" customHeight="1">
      <c r="B1290" s="437">
        <v>46189</v>
      </c>
      <c r="C1290" s="419" t="s">
        <v>124</v>
      </c>
      <c r="D1290" s="419" t="s">
        <v>125</v>
      </c>
      <c r="E1290" s="457">
        <v>55.035161470031632</v>
      </c>
      <c r="F1290" s="457">
        <v>56.095133088706852</v>
      </c>
      <c r="G1290" s="457">
        <v>51.817042944816741</v>
      </c>
      <c r="H1290" s="457">
        <v>54.438495042939479</v>
      </c>
      <c r="I1290" s="457">
        <v>1675394480.7220495</v>
      </c>
      <c r="J1290" s="462">
        <v>31711412240.52998</v>
      </c>
      <c r="K1290" s="474">
        <f t="shared" si="97"/>
        <v>-8.0189355948220298E-3</v>
      </c>
      <c r="L1290" s="458">
        <f ca="1">IF(COUNTIF($D$64:$D1290,$D1290)&gt;=7,AVERAGE(OFFSET($H1290,0,0,-7,1)),"")</f>
        <v>50.57605700363974</v>
      </c>
      <c r="M1290" s="458">
        <f ca="1">IF(COUNTIF($D$64:$D1290,$D1290)&gt;=20,AVERAGE(OFFSET($H1290,0,0,-20,1)),"")</f>
        <v>45.402385741785544</v>
      </c>
      <c r="N1290" s="458">
        <f ca="1">IF(COUNTIF($D$64:$D1290,$D1290)&gt;=50,AVERAGE(OFFSET($H1290,0,0,-50,1)),"")</f>
        <v>44.56534374416232</v>
      </c>
      <c r="O1290" s="458">
        <f t="shared" si="98"/>
        <v>49.046135622688496</v>
      </c>
      <c r="P1290" s="458">
        <f t="shared" si="99"/>
        <v>46.816276072948213</v>
      </c>
      <c r="Q1290" s="458">
        <f t="shared" si="100"/>
        <v>2.2298595497402829</v>
      </c>
      <c r="R1290" s="453">
        <f t="shared" si="101"/>
        <v>0.74295083691020691</v>
      </c>
      <c r="S1290" s="453">
        <f>IF(COUNTIF($D$64:$D1290,$D1290)&gt;=14,100-100/(1+(AVERAGEIFS($K$64:$K1290,$D$64:$D1290,$D1290,$K$64:$K1290,"&gt;0")*COUNTIFS($D$64:$D1290,$D1290,$K$64:$K1290,"&gt;0"))/(-AVERAGEIFS($K$64:$K1290,$D$64:$D1290,$D1290,$K$64:$K1290,"&lt;0")*COUNTIFS($D$64:$D1290,$D1290,$K$64:$K1290,"&lt;0"))),"")</f>
        <v>49.230932630711507</v>
      </c>
      <c r="T1290" s="453">
        <f ca="1">IF($D1290=$D1289,MIN(0,$H1290/MAX(OFFSET($H1290,0,0,-(COUNTIF($D$64:$D1290,$D1290)),1))-1),0)</f>
        <v>-0.60114831314549944</v>
      </c>
      <c r="U1290" s="453">
        <f ca="1">IF(COUNTIF($D$64:$D1290,$D1290)&gt;=30,STDEV(OFFSET($K1290,0,0,-30,1))*SQRT(365),"")</f>
        <v>0.53371399673852193</v>
      </c>
      <c r="V1290" s="453" t="str">
        <f ca="1">IF(COUNTIF($D$64:$D1290,$D1290)&lt;20,"Neutral",IF($H1290&gt;$M1290*1.05,"Bullish",IF($H1290&lt;$M1290*0.95,"Bearish","Neutral")))</f>
        <v>Bullish</v>
      </c>
      <c r="AB1290" s="433"/>
      <c r="AC1290" s="433"/>
      <c r="AD1290" s="433"/>
      <c r="AE1290" s="433"/>
      <c r="AF1290" s="433"/>
      <c r="AG1290" s="433"/>
      <c r="AH1290" s="433"/>
      <c r="AI1290" s="433"/>
      <c r="AJ1290" s="433"/>
      <c r="AK1290" s="433"/>
      <c r="AL1290" s="433"/>
      <c r="AM1290" s="433"/>
      <c r="AN1290" s="433"/>
      <c r="AO1290" s="433"/>
      <c r="AP1290" s="433"/>
      <c r="AQ1290" s="433"/>
      <c r="AR1290" s="433"/>
      <c r="AS1290" s="433"/>
      <c r="AT1290" s="433"/>
    </row>
    <row r="1291" spans="2:46" ht="20.149999999999999" customHeight="1">
      <c r="B1291" s="437">
        <v>46190</v>
      </c>
      <c r="C1291" s="419" t="s">
        <v>124</v>
      </c>
      <c r="D1291" s="419" t="s">
        <v>125</v>
      </c>
      <c r="E1291" s="457">
        <v>54.224657015945432</v>
      </c>
      <c r="F1291" s="457">
        <v>55.522738199067859</v>
      </c>
      <c r="G1291" s="457">
        <v>54.167401870872133</v>
      </c>
      <c r="H1291" s="457">
        <v>54.903518999236404</v>
      </c>
      <c r="I1291" s="457">
        <v>1396655284.78333</v>
      </c>
      <c r="J1291" s="462">
        <v>31982297142.256641</v>
      </c>
      <c r="K1291" s="474">
        <f t="shared" si="97"/>
        <v>8.5421897855575413E-3</v>
      </c>
      <c r="L1291" s="458">
        <f ca="1">IF(COUNTIF($D$64:$D1291,$D1291)&gt;=7,AVERAGE(OFFSET($H1291,0,0,-7,1)),"")</f>
        <v>51.47363201846192</v>
      </c>
      <c r="M1291" s="458">
        <f ca="1">IF(COUNTIF($D$64:$D1291,$D1291)&gt;=20,AVERAGE(OFFSET($H1291,0,0,-20,1)),"")</f>
        <v>46.097847793437566</v>
      </c>
      <c r="N1291" s="458">
        <f ca="1">IF(COUNTIF($D$64:$D1291,$D1291)&gt;=50,AVERAGE(OFFSET($H1291,0,0,-50,1)),"")</f>
        <v>44.468678940603866</v>
      </c>
      <c r="O1291" s="458">
        <f t="shared" si="98"/>
        <v>49.947271526772788</v>
      </c>
      <c r="P1291" s="458">
        <f t="shared" si="99"/>
        <v>47.415331104525116</v>
      </c>
      <c r="Q1291" s="458">
        <f t="shared" si="100"/>
        <v>2.531940422247672</v>
      </c>
      <c r="R1291" s="453">
        <f t="shared" si="101"/>
        <v>1.1007487539776999</v>
      </c>
      <c r="S1291" s="453">
        <f>IF(COUNTIF($D$64:$D1291,$D1291)&gt;=14,100-100/(1+(AVERAGEIFS($K$64:$K1291,$D$64:$D1291,$D1291,$K$64:$K1291,"&gt;0")*COUNTIFS($D$64:$D1291,$D1291,$K$64:$K1291,"&gt;0"))/(-AVERAGEIFS($K$64:$K1291,$D$64:$D1291,$D1291,$K$64:$K1291,"&lt;0")*COUNTIFS($D$64:$D1291,$D1291,$K$64:$K1291,"&lt;0"))),"")</f>
        <v>49.348071134119714</v>
      </c>
      <c r="T1291" s="453">
        <f ca="1">IF($D1291=$D1290,MIN(0,$H1291/MAX(OFFSET($H1291,0,0,-(COUNTIF($D$64:$D1291,$D1291)),1))-1),0)</f>
        <v>-0.59774124634009851</v>
      </c>
      <c r="U1291" s="453">
        <f ca="1">IF(COUNTIF($D$64:$D1291,$D1291)&gt;=30,STDEV(OFFSET($K1291,0,0,-30,1))*SQRT(365),"")</f>
        <v>0.53328958590790498</v>
      </c>
      <c r="V1291" s="453" t="str">
        <f ca="1">IF(COUNTIF($D$64:$D1291,$D1291)&lt;20,"Neutral",IF($H1291&gt;$M1291*1.05,"Bullish",IF($H1291&lt;$M1291*0.95,"Bearish","Neutral")))</f>
        <v>Bullish</v>
      </c>
      <c r="AB1291" s="433"/>
      <c r="AC1291" s="433"/>
      <c r="AD1291" s="433"/>
      <c r="AE1291" s="433"/>
      <c r="AF1291" s="433"/>
      <c r="AG1291" s="433"/>
      <c r="AH1291" s="433"/>
      <c r="AI1291" s="433"/>
      <c r="AJ1291" s="433"/>
      <c r="AK1291" s="433"/>
      <c r="AL1291" s="433"/>
      <c r="AM1291" s="433"/>
      <c r="AN1291" s="433"/>
      <c r="AO1291" s="433"/>
      <c r="AP1291" s="433"/>
      <c r="AQ1291" s="433"/>
      <c r="AR1291" s="433"/>
      <c r="AS1291" s="433"/>
      <c r="AT1291" s="433"/>
    </row>
    <row r="1292" spans="2:46" ht="20.149999999999999" customHeight="1">
      <c r="B1292" s="437">
        <v>46191</v>
      </c>
      <c r="C1292" s="419" t="s">
        <v>124</v>
      </c>
      <c r="D1292" s="419" t="s">
        <v>125</v>
      </c>
      <c r="E1292" s="457">
        <v>55.028444772933391</v>
      </c>
      <c r="F1292" s="457">
        <v>56.562818563003056</v>
      </c>
      <c r="G1292" s="457">
        <v>53.002927413854188</v>
      </c>
      <c r="H1292" s="457">
        <v>54.458273099940335</v>
      </c>
      <c r="I1292" s="457">
        <v>935106464.31705952</v>
      </c>
      <c r="J1292" s="462">
        <v>31722933318.002388</v>
      </c>
      <c r="K1292" s="474">
        <f t="shared" si="97"/>
        <v>-8.109605857909763E-3</v>
      </c>
      <c r="L1292" s="458">
        <f ca="1">IF(COUNTIF($D$64:$D1292,$D1292)&gt;=7,AVERAGE(OFFSET($H1292,0,0,-7,1)),"")</f>
        <v>52.526616555852549</v>
      </c>
      <c r="M1292" s="458">
        <f ca="1">IF(COUNTIF($D$64:$D1292,$D1292)&gt;=20,AVERAGE(OFFSET($H1292,0,0,-20,1)),"")</f>
        <v>46.83714343306454</v>
      </c>
      <c r="N1292" s="458">
        <f ca="1">IF(COUNTIF($D$64:$D1292,$D1292)&gt;=50,AVERAGE(OFFSET($H1292,0,0,-50,1)),"")</f>
        <v>44.423918585805488</v>
      </c>
      <c r="O1292" s="458">
        <f t="shared" si="98"/>
        <v>50.641271768798568</v>
      </c>
      <c r="P1292" s="458">
        <f t="shared" si="99"/>
        <v>47.937030511592909</v>
      </c>
      <c r="Q1292" s="458">
        <f t="shared" si="100"/>
        <v>2.7042412572056591</v>
      </c>
      <c r="R1292" s="453">
        <f t="shared" si="101"/>
        <v>1.4214472546232917</v>
      </c>
      <c r="S1292" s="453">
        <f>IF(COUNTIF($D$64:$D1292,$D1292)&gt;=14,100-100/(1+(AVERAGEIFS($K$64:$K1292,$D$64:$D1292,$D1292,$K$64:$K1292,"&gt;0")*COUNTIFS($D$64:$D1292,$D1292,$K$64:$K1292,"&gt;0"))/(-AVERAGEIFS($K$64:$K1292,$D$64:$D1292,$D1292,$K$64:$K1292,"&lt;0")*COUNTIFS($D$64:$D1292,$D1292,$K$64:$K1292,"&lt;0"))),"")</f>
        <v>49.24021348654535</v>
      </c>
      <c r="T1292" s="453">
        <f ca="1">IF($D1292=$D1291,MIN(0,$H1292/MAX(OFFSET($H1292,0,0,-(COUNTIF($D$64:$D1292,$D1292)),1))-1),0)</f>
        <v>-0.60100340628517435</v>
      </c>
      <c r="U1292" s="453">
        <f ca="1">IF(COUNTIF($D$64:$D1292,$D1292)&gt;=30,STDEV(OFFSET($K1292,0,0,-30,1))*SQRT(365),"")</f>
        <v>0.52618178013286798</v>
      </c>
      <c r="V1292" s="453" t="str">
        <f ca="1">IF(COUNTIF($D$64:$D1292,$D1292)&lt;20,"Neutral",IF($H1292&gt;$M1292*1.05,"Bullish",IF($H1292&lt;$M1292*0.95,"Bearish","Neutral")))</f>
        <v>Bullish</v>
      </c>
      <c r="AB1292" s="433"/>
      <c r="AC1292" s="433"/>
      <c r="AD1292" s="433"/>
      <c r="AE1292" s="433"/>
      <c r="AF1292" s="433"/>
      <c r="AG1292" s="433"/>
      <c r="AH1292" s="433"/>
      <c r="AI1292" s="433"/>
      <c r="AJ1292" s="433"/>
      <c r="AK1292" s="433"/>
      <c r="AL1292" s="433"/>
      <c r="AM1292" s="433"/>
      <c r="AN1292" s="433"/>
      <c r="AO1292" s="433"/>
      <c r="AP1292" s="433"/>
      <c r="AQ1292" s="433"/>
      <c r="AR1292" s="433"/>
      <c r="AS1292" s="433"/>
      <c r="AT1292" s="433"/>
    </row>
    <row r="1293" spans="2:46" ht="20.149999999999999" customHeight="1">
      <c r="B1293" s="437">
        <v>46192</v>
      </c>
      <c r="C1293" s="419" t="s">
        <v>124</v>
      </c>
      <c r="D1293" s="419" t="s">
        <v>125</v>
      </c>
      <c r="E1293" s="457">
        <v>54.350654317084043</v>
      </c>
      <c r="F1293" s="457">
        <v>58.55652336049608</v>
      </c>
      <c r="G1293" s="457">
        <v>52.507104198325237</v>
      </c>
      <c r="H1293" s="457">
        <v>57.39868328755319</v>
      </c>
      <c r="I1293" s="457">
        <v>1344494980.6812844</v>
      </c>
      <c r="J1293" s="462">
        <v>33435775664.986755</v>
      </c>
      <c r="K1293" s="474">
        <f t="shared" si="97"/>
        <v>5.3993819859412318E-2</v>
      </c>
      <c r="L1293" s="458">
        <f ca="1">IF(COUNTIF($D$64:$D1293,$D1293)&gt;=7,AVERAGE(OFFSET($H1293,0,0,-7,1)),"")</f>
        <v>53.923176996507436</v>
      </c>
      <c r="M1293" s="458">
        <f ca="1">IF(COUNTIF($D$64:$D1293,$D1293)&gt;=20,AVERAGE(OFFSET($H1293,0,0,-20,1)),"")</f>
        <v>47.749804448318017</v>
      </c>
      <c r="N1293" s="458">
        <f ca="1">IF(COUNTIF($D$64:$D1293,$D1293)&gt;=50,AVERAGE(OFFSET($H1293,0,0,-50,1)),"")</f>
        <v>44.459303430219144</v>
      </c>
      <c r="O1293" s="458">
        <f t="shared" si="98"/>
        <v>51.680873540914661</v>
      </c>
      <c r="P1293" s="458">
        <f t="shared" si="99"/>
        <v>48.637893680182557</v>
      </c>
      <c r="Q1293" s="458">
        <f t="shared" si="100"/>
        <v>3.0429798607321032</v>
      </c>
      <c r="R1293" s="453">
        <f t="shared" si="101"/>
        <v>1.7457537758450541</v>
      </c>
      <c r="S1293" s="453">
        <f>IF(COUNTIF($D$64:$D1293,$D1293)&gt;=14,100-100/(1+(AVERAGEIFS($K$64:$K1293,$D$64:$D1293,$D1293,$K$64:$K1293,"&gt;0")*COUNTIFS($D$64:$D1293,$D1293,$K$64:$K1293,"&gt;0"))/(-AVERAGEIFS($K$64:$K1293,$D$64:$D1293,$D1293,$K$64:$K1293,"&lt;0")*COUNTIFS($D$64:$D1293,$D1293,$K$64:$K1293,"&lt;0"))),"")</f>
        <v>49.968279082270442</v>
      </c>
      <c r="T1293" s="453">
        <f ca="1">IF($D1293=$D1292,MIN(0,$H1293/MAX(OFFSET($H1293,0,0,-(COUNTIF($D$64:$D1293,$D1293)),1))-1),0)</f>
        <v>-0.57946005607961693</v>
      </c>
      <c r="U1293" s="453">
        <f ca="1">IF(COUNTIF($D$64:$D1293,$D1293)&gt;=30,STDEV(OFFSET($K1293,0,0,-30,1))*SQRT(365),"")</f>
        <v>0.5458766862901967</v>
      </c>
      <c r="V1293" s="453" t="str">
        <f ca="1">IF(COUNTIF($D$64:$D1293,$D1293)&lt;20,"Neutral",IF($H1293&gt;$M1293*1.05,"Bullish",IF($H1293&lt;$M1293*0.95,"Bearish","Neutral")))</f>
        <v>Bullish</v>
      </c>
      <c r="AB1293" s="433"/>
      <c r="AC1293" s="433"/>
      <c r="AD1293" s="433"/>
      <c r="AE1293" s="433"/>
      <c r="AF1293" s="433"/>
      <c r="AG1293" s="433"/>
      <c r="AH1293" s="433"/>
      <c r="AI1293" s="433"/>
      <c r="AJ1293" s="433"/>
      <c r="AK1293" s="433"/>
      <c r="AL1293" s="433"/>
      <c r="AM1293" s="433"/>
      <c r="AN1293" s="433"/>
      <c r="AO1293" s="433"/>
      <c r="AP1293" s="433"/>
      <c r="AQ1293" s="433"/>
      <c r="AR1293" s="433"/>
      <c r="AS1293" s="433"/>
      <c r="AT1293" s="433"/>
    </row>
    <row r="1294" spans="2:46" ht="20.149999999999999" customHeight="1">
      <c r="B1294" s="437">
        <v>46193</v>
      </c>
      <c r="C1294" s="419" t="s">
        <v>124</v>
      </c>
      <c r="D1294" s="419" t="s">
        <v>125</v>
      </c>
      <c r="E1294" s="457">
        <v>57.611839236222437</v>
      </c>
      <c r="F1294" s="457">
        <v>60.364051643407684</v>
      </c>
      <c r="G1294" s="457">
        <v>56.136024469764877</v>
      </c>
      <c r="H1294" s="457">
        <v>58.877626219074379</v>
      </c>
      <c r="I1294" s="457">
        <v>607825982.61833191</v>
      </c>
      <c r="J1294" s="462">
        <v>34297286787.671051</v>
      </c>
      <c r="K1294" s="474">
        <f t="shared" si="97"/>
        <v>2.5766147354148394E-2</v>
      </c>
      <c r="L1294" s="458">
        <f ca="1">IF(COUNTIF($D$64:$D1294,$D1294)&gt;=7,AVERAGE(OFFSET($H1294,0,0,-7,1)),"")</f>
        <v>55.191926869046533</v>
      </c>
      <c r="M1294" s="458">
        <f ca="1">IF(COUNTIF($D$64:$D1294,$D1294)&gt;=20,AVERAGE(OFFSET($H1294,0,0,-20,1)),"")</f>
        <v>48.718983393527182</v>
      </c>
      <c r="N1294" s="458">
        <f ca="1">IF(COUNTIF($D$64:$D1294,$D1294)&gt;=50,AVERAGE(OFFSET($H1294,0,0,-50,1)),"")</f>
        <v>44.589153403334493</v>
      </c>
      <c r="O1294" s="458">
        <f t="shared" si="98"/>
        <v>52.788066260631538</v>
      </c>
      <c r="P1294" s="458">
        <f t="shared" si="99"/>
        <v>49.39639238676714</v>
      </c>
      <c r="Q1294" s="458">
        <f t="shared" si="100"/>
        <v>3.3916738738643986</v>
      </c>
      <c r="R1294" s="453">
        <f t="shared" si="101"/>
        <v>2.074937795448923</v>
      </c>
      <c r="S1294" s="453">
        <f>IF(COUNTIF($D$64:$D1294,$D1294)&gt;=14,100-100/(1+(AVERAGEIFS($K$64:$K1294,$D$64:$D1294,$D1294,$K$64:$K1294,"&gt;0")*COUNTIFS($D$64:$D1294,$D1294,$K$64:$K1294,"&gt;0"))/(-AVERAGEIFS($K$64:$K1294,$D$64:$D1294,$D1294,$K$64:$K1294,"&lt;0")*COUNTIFS($D$64:$D1294,$D1294,$K$64:$K1294,"&lt;0"))),"")</f>
        <v>50.308404506537478</v>
      </c>
      <c r="T1294" s="453">
        <f ca="1">IF($D1294=$D1293,MIN(0,$H1294/MAX(OFFSET($H1294,0,0,-(COUNTIF($D$64:$D1294,$D1294)),1))-1),0)</f>
        <v>-0.56862436191625898</v>
      </c>
      <c r="U1294" s="453">
        <f ca="1">IF(COUNTIF($D$64:$D1294,$D1294)&gt;=30,STDEV(OFFSET($K1294,0,0,-30,1))*SQRT(365),"")</f>
        <v>0.50069163668810035</v>
      </c>
      <c r="V1294" s="453" t="str">
        <f ca="1">IF(COUNTIF($D$64:$D1294,$D1294)&lt;20,"Neutral",IF($H1294&gt;$M1294*1.05,"Bullish",IF($H1294&lt;$M1294*0.95,"Bearish","Neutral")))</f>
        <v>Bullish</v>
      </c>
      <c r="AB1294" s="433"/>
      <c r="AC1294" s="433"/>
      <c r="AD1294" s="433"/>
      <c r="AE1294" s="433"/>
      <c r="AF1294" s="433"/>
      <c r="AG1294" s="433"/>
      <c r="AH1294" s="433"/>
      <c r="AI1294" s="433"/>
      <c r="AJ1294" s="433"/>
      <c r="AK1294" s="433"/>
      <c r="AL1294" s="433"/>
      <c r="AM1294" s="433"/>
      <c r="AN1294" s="433"/>
      <c r="AO1294" s="433"/>
      <c r="AP1294" s="433"/>
      <c r="AQ1294" s="433"/>
      <c r="AR1294" s="433"/>
      <c r="AS1294" s="433"/>
      <c r="AT1294" s="433"/>
    </row>
    <row r="1295" spans="2:46" ht="20.149999999999999" customHeight="1">
      <c r="B1295" s="437">
        <v>46194</v>
      </c>
      <c r="C1295" s="419" t="s">
        <v>124</v>
      </c>
      <c r="D1295" s="419" t="s">
        <v>125</v>
      </c>
      <c r="E1295" s="457">
        <v>58.953599628782989</v>
      </c>
      <c r="F1295" s="457">
        <v>59.686576333221744</v>
      </c>
      <c r="G1295" s="457">
        <v>56.717399936652029</v>
      </c>
      <c r="H1295" s="457">
        <v>58.856920920885365</v>
      </c>
      <c r="I1295" s="457">
        <v>755367436.81025469</v>
      </c>
      <c r="J1295" s="462">
        <v>34285225575.363159</v>
      </c>
      <c r="K1295" s="474">
        <f t="shared" si="97"/>
        <v>-3.5166666047259376E-4</v>
      </c>
      <c r="L1295" s="458">
        <f ca="1">IF(COUNTIF($D$64:$D1295,$D1295)&gt;=7,AVERAGE(OFFSET($H1295,0,0,-7,1)),"")</f>
        <v>56.25886861034553</v>
      </c>
      <c r="M1295" s="458">
        <f ca="1">IF(COUNTIF($D$64:$D1295,$D1295)&gt;=20,AVERAGE(OFFSET($H1295,0,0,-20,1)),"")</f>
        <v>49.615397271535798</v>
      </c>
      <c r="N1295" s="458">
        <f ca="1">IF(COUNTIF($D$64:$D1295,$D1295)&gt;=50,AVERAGE(OFFSET($H1295,0,0,-50,1)),"")</f>
        <v>44.727232672134448</v>
      </c>
      <c r="O1295" s="458">
        <f t="shared" si="98"/>
        <v>53.721736208362898</v>
      </c>
      <c r="P1295" s="458">
        <f t="shared" si="99"/>
        <v>50.097172278183308</v>
      </c>
      <c r="Q1295" s="458">
        <f t="shared" si="100"/>
        <v>3.6245639301795904</v>
      </c>
      <c r="R1295" s="453">
        <f t="shared" si="101"/>
        <v>2.3848630223950567</v>
      </c>
      <c r="S1295" s="453">
        <f>IF(COUNTIF($D$64:$D1295,$D1295)&gt;=14,100-100/(1+(AVERAGEIFS($K$64:$K1295,$D$64:$D1295,$D1295,$K$64:$K1295,"&gt;0")*COUNTIFS($D$64:$D1295,$D1295,$K$64:$K1295,"&gt;0"))/(-AVERAGEIFS($K$64:$K1295,$D$64:$D1295,$D1295,$K$64:$K1295,"&lt;0")*COUNTIFS($D$64:$D1295,$D1295,$K$64:$K1295,"&lt;0"))),"")</f>
        <v>50.303737100146243</v>
      </c>
      <c r="T1295" s="453">
        <f ca="1">IF($D1295=$D1294,MIN(0,$H1295/MAX(OFFSET($H1295,0,0,-(COUNTIF($D$64:$D1295,$D1295)),1))-1),0)</f>
        <v>-0.56877606234631317</v>
      </c>
      <c r="U1295" s="453">
        <f ca="1">IF(COUNTIF($D$64:$D1295,$D1295)&gt;=30,STDEV(OFFSET($K1295,0,0,-30,1))*SQRT(365),"")</f>
        <v>0.50268959085113607</v>
      </c>
      <c r="V1295" s="453" t="str">
        <f ca="1">IF(COUNTIF($D$64:$D1295,$D1295)&lt;20,"Neutral",IF($H1295&gt;$M1295*1.05,"Bullish",IF($H1295&lt;$M1295*0.95,"Bearish","Neutral")))</f>
        <v>Bullish</v>
      </c>
      <c r="AB1295" s="433"/>
      <c r="AC1295" s="433"/>
      <c r="AD1295" s="433"/>
      <c r="AE1295" s="433"/>
      <c r="AF1295" s="433"/>
      <c r="AG1295" s="433"/>
      <c r="AH1295" s="433"/>
      <c r="AI1295" s="433"/>
      <c r="AJ1295" s="433"/>
      <c r="AK1295" s="433"/>
      <c r="AL1295" s="433"/>
      <c r="AM1295" s="433"/>
      <c r="AN1295" s="433"/>
      <c r="AO1295" s="433"/>
      <c r="AP1295" s="433"/>
      <c r="AQ1295" s="433"/>
      <c r="AR1295" s="433"/>
      <c r="AS1295" s="433"/>
      <c r="AT1295" s="433"/>
    </row>
    <row r="1296" spans="2:46" ht="20.149999999999999" customHeight="1">
      <c r="B1296" s="437">
        <v>46195</v>
      </c>
      <c r="C1296" s="419" t="s">
        <v>124</v>
      </c>
      <c r="D1296" s="419" t="s">
        <v>125</v>
      </c>
      <c r="E1296" s="457">
        <v>58.407465680654994</v>
      </c>
      <c r="F1296" s="457">
        <v>62.051862718212867</v>
      </c>
      <c r="G1296" s="457">
        <v>56.703720485871116</v>
      </c>
      <c r="H1296" s="457">
        <v>60.994540667686465</v>
      </c>
      <c r="I1296" s="457">
        <v>2088157561.0310295</v>
      </c>
      <c r="J1296" s="462">
        <v>35530427907.845695</v>
      </c>
      <c r="K1296" s="474">
        <f t="shared" si="97"/>
        <v>3.6318919055831289E-2</v>
      </c>
      <c r="L1296" s="458">
        <f ca="1">IF(COUNTIF($D$64:$D1296,$D1296)&gt;=7,AVERAGE(OFFSET($H1296,0,0,-7,1)),"")</f>
        <v>57.132579748187943</v>
      </c>
      <c r="M1296" s="458">
        <f ca="1">IF(COUNTIF($D$64:$D1296,$D1296)&gt;=20,AVERAGE(OFFSET($H1296,0,0,-20,1)),"")</f>
        <v>50.634050190122608</v>
      </c>
      <c r="N1296" s="458">
        <f ca="1">IF(COUNTIF($D$64:$D1296,$D1296)&gt;=50,AVERAGE(OFFSET($H1296,0,0,-50,1)),"")</f>
        <v>44.948436463556078</v>
      </c>
      <c r="O1296" s="458">
        <f t="shared" si="98"/>
        <v>54.840629202104985</v>
      </c>
      <c r="P1296" s="458">
        <f t="shared" si="99"/>
        <v>50.904384751479839</v>
      </c>
      <c r="Q1296" s="458">
        <f t="shared" si="100"/>
        <v>3.9362444506251464</v>
      </c>
      <c r="R1296" s="453">
        <f t="shared" si="101"/>
        <v>2.6951393080410746</v>
      </c>
      <c r="S1296" s="453">
        <f>IF(COUNTIF($D$64:$D1296,$D1296)&gt;=14,100-100/(1+(AVERAGEIFS($K$64:$K1296,$D$64:$D1296,$D1296,$K$64:$K1296,"&gt;0")*COUNTIFS($D$64:$D1296,$D1296,$K$64:$K1296,"&gt;0"))/(-AVERAGEIFS($K$64:$K1296,$D$64:$D1296,$D1296,$K$64:$K1296,"&lt;0")*COUNTIFS($D$64:$D1296,$D1296,$K$64:$K1296,"&lt;0"))),"")</f>
        <v>50.775386304320186</v>
      </c>
      <c r="T1296" s="453">
        <f ca="1">IF($D1296=$D1295,MIN(0,$H1296/MAX(OFFSET($H1296,0,0,-(COUNTIF($D$64:$D1296,$D1296)),1))-1),0)</f>
        <v>-0.5531144750597321</v>
      </c>
      <c r="U1296" s="453">
        <f ca="1">IF(COUNTIF($D$64:$D1296,$D1296)&gt;=30,STDEV(OFFSET($K1296,0,0,-30,1))*SQRT(365),"")</f>
        <v>0.50259127269834514</v>
      </c>
      <c r="V1296" s="453" t="str">
        <f ca="1">IF(COUNTIF($D$64:$D1296,$D1296)&lt;20,"Neutral",IF($H1296&gt;$M1296*1.05,"Bullish",IF($H1296&lt;$M1296*0.95,"Bearish","Neutral")))</f>
        <v>Bullish</v>
      </c>
      <c r="AB1296" s="433"/>
      <c r="AC1296" s="433"/>
      <c r="AD1296" s="433"/>
      <c r="AE1296" s="433"/>
      <c r="AF1296" s="433"/>
      <c r="AG1296" s="433"/>
      <c r="AH1296" s="433"/>
      <c r="AI1296" s="433"/>
      <c r="AJ1296" s="433"/>
      <c r="AK1296" s="433"/>
      <c r="AL1296" s="433"/>
      <c r="AM1296" s="433"/>
      <c r="AN1296" s="433"/>
      <c r="AO1296" s="433"/>
      <c r="AP1296" s="433"/>
      <c r="AQ1296" s="433"/>
      <c r="AR1296" s="433"/>
      <c r="AS1296" s="433"/>
      <c r="AT1296" s="433"/>
    </row>
    <row r="1297" spans="2:46" ht="20.149999999999999" customHeight="1">
      <c r="B1297" s="437">
        <v>46196</v>
      </c>
      <c r="C1297" s="419" t="s">
        <v>124</v>
      </c>
      <c r="D1297" s="419" t="s">
        <v>125</v>
      </c>
      <c r="E1297" s="457">
        <v>61.302139008518274</v>
      </c>
      <c r="F1297" s="457">
        <v>61.883234121676651</v>
      </c>
      <c r="G1297" s="457">
        <v>59.509079155095954</v>
      </c>
      <c r="H1297" s="457">
        <v>60.720847275447525</v>
      </c>
      <c r="I1297" s="457">
        <v>694139729.19208169</v>
      </c>
      <c r="J1297" s="462">
        <v>35370996535.212189</v>
      </c>
      <c r="K1297" s="474">
        <f t="shared" si="97"/>
        <v>-4.4871785120915719E-3</v>
      </c>
      <c r="L1297" s="458">
        <f ca="1">IF(COUNTIF($D$64:$D1297,$D1297)&gt;=7,AVERAGE(OFFSET($H1297,0,0,-7,1)),"")</f>
        <v>58.030058638546237</v>
      </c>
      <c r="M1297" s="458">
        <f ca="1">IF(COUNTIF($D$64:$D1297,$D1297)&gt;=20,AVERAGE(OFFSET($H1297,0,0,-20,1)),"")</f>
        <v>51.652074547597877</v>
      </c>
      <c r="N1297" s="458">
        <f ca="1">IF(COUNTIF($D$64:$D1297,$D1297)&gt;=50,AVERAGE(OFFSET($H1297,0,0,-50,1)),"")</f>
        <v>45.193017324956465</v>
      </c>
      <c r="O1297" s="458">
        <f t="shared" si="98"/>
        <v>55.745278136465373</v>
      </c>
      <c r="P1297" s="458">
        <f t="shared" si="99"/>
        <v>51.631530123625595</v>
      </c>
      <c r="Q1297" s="458">
        <f t="shared" si="100"/>
        <v>4.1137480128397783</v>
      </c>
      <c r="R1297" s="453">
        <f t="shared" si="101"/>
        <v>2.9788610490008152</v>
      </c>
      <c r="S1297" s="453">
        <f>IF(COUNTIF($D$64:$D1297,$D1297)&gt;=14,100-100/(1+(AVERAGEIFS($K$64:$K1297,$D$64:$D1297,$D1297,$K$64:$K1297,"&gt;0")*COUNTIFS($D$64:$D1297,$D1297,$K$64:$K1297,"&gt;0"))/(-AVERAGEIFS($K$64:$K1297,$D$64:$D1297,$D1297,$K$64:$K1297,"&lt;0")*COUNTIFS($D$64:$D1297,$D1297,$K$64:$K1297,"&lt;0"))),"")</f>
        <v>50.715918746325343</v>
      </c>
      <c r="T1297" s="453">
        <f ca="1">IF($D1297=$D1296,MIN(0,$H1297/MAX(OFFSET($H1297,0,0,-(COUNTIF($D$64:$D1297,$D1297)),1))-1),0)</f>
        <v>-0.55511973018460881</v>
      </c>
      <c r="U1297" s="453">
        <f ca="1">IF(COUNTIF($D$64:$D1297,$D1297)&gt;=30,STDEV(OFFSET($K1297,0,0,-30,1))*SQRT(365),"")</f>
        <v>0.50470263778833602</v>
      </c>
      <c r="V1297" s="453" t="str">
        <f ca="1">IF(COUNTIF($D$64:$D1297,$D1297)&lt;20,"Neutral",IF($H1297&gt;$M1297*1.05,"Bullish",IF($H1297&lt;$M1297*0.95,"Bearish","Neutral")))</f>
        <v>Bullish</v>
      </c>
      <c r="AB1297" s="433"/>
      <c r="AC1297" s="433"/>
      <c r="AD1297" s="433"/>
      <c r="AE1297" s="433"/>
      <c r="AF1297" s="433"/>
      <c r="AG1297" s="433"/>
      <c r="AH1297" s="433"/>
      <c r="AI1297" s="433"/>
      <c r="AJ1297" s="433"/>
      <c r="AK1297" s="433"/>
      <c r="AL1297" s="433"/>
      <c r="AM1297" s="433"/>
      <c r="AN1297" s="433"/>
      <c r="AO1297" s="433"/>
      <c r="AP1297" s="433"/>
      <c r="AQ1297" s="433"/>
      <c r="AR1297" s="433"/>
      <c r="AS1297" s="433"/>
      <c r="AT1297" s="433"/>
    </row>
    <row r="1298" spans="2:46" ht="20.149999999999999" customHeight="1">
      <c r="B1298" s="437">
        <v>46197</v>
      </c>
      <c r="C1298" s="419" t="s">
        <v>124</v>
      </c>
      <c r="D1298" s="419" t="s">
        <v>125</v>
      </c>
      <c r="E1298" s="457">
        <v>60.11727715399352</v>
      </c>
      <c r="F1298" s="457">
        <v>64.134671317674815</v>
      </c>
      <c r="G1298" s="457">
        <v>57.853300337409948</v>
      </c>
      <c r="H1298" s="457">
        <v>62.295667437902949</v>
      </c>
      <c r="I1298" s="457">
        <v>976199998.51438248</v>
      </c>
      <c r="J1298" s="462">
        <v>36288357886.530434</v>
      </c>
      <c r="K1298" s="474">
        <f t="shared" si="97"/>
        <v>2.5935411528623442E-2</v>
      </c>
      <c r="L1298" s="458">
        <f ca="1">IF(COUNTIF($D$64:$D1298,$D1298)&gt;=7,AVERAGE(OFFSET($H1298,0,0,-7,1)),"")</f>
        <v>59.086079844070028</v>
      </c>
      <c r="M1298" s="458">
        <f ca="1">IF(COUNTIF($D$64:$D1298,$D1298)&gt;=20,AVERAGE(OFFSET($H1298,0,0,-20,1)),"")</f>
        <v>52.58259603219625</v>
      </c>
      <c r="N1298" s="458">
        <f ca="1">IF(COUNTIF($D$64:$D1298,$D1298)&gt;=50,AVERAGE(OFFSET($H1298,0,0,-50,1)),"")</f>
        <v>45.457140964265918</v>
      </c>
      <c r="O1298" s="458">
        <f t="shared" si="98"/>
        <v>56.753030336686535</v>
      </c>
      <c r="P1298" s="458">
        <f t="shared" si="99"/>
        <v>52.421466220979475</v>
      </c>
      <c r="Q1298" s="458">
        <f t="shared" si="100"/>
        <v>4.3315641157070601</v>
      </c>
      <c r="R1298" s="453">
        <f t="shared" si="101"/>
        <v>3.2494016623420641</v>
      </c>
      <c r="S1298" s="453">
        <f>IF(COUNTIF($D$64:$D1298,$D1298)&gt;=14,100-100/(1+(AVERAGEIFS($K$64:$K1298,$D$64:$D1298,$D1298,$K$64:$K1298,"&gt;0")*COUNTIFS($D$64:$D1298,$D1298,$K$64:$K1298,"&gt;0"))/(-AVERAGEIFS($K$64:$K1298,$D$64:$D1298,$D1298,$K$64:$K1298,"&lt;0")*COUNTIFS($D$64:$D1298,$D1298,$K$64:$K1298,"&lt;0"))),"")</f>
        <v>51.04729649743642</v>
      </c>
      <c r="T1298" s="453">
        <f ca="1">IF($D1298=$D1297,MIN(0,$H1298/MAX(OFFSET($H1298,0,0,-(COUNTIF($D$64:$D1298,$D1298)),1))-1),0)</f>
        <v>-0.54358157730598156</v>
      </c>
      <c r="U1298" s="453">
        <f ca="1">IF(COUNTIF($D$64:$D1298,$D1298)&gt;=30,STDEV(OFFSET($K1298,0,0,-30,1))*SQRT(365),"")</f>
        <v>0.50348223814218473</v>
      </c>
      <c r="V1298" s="453" t="str">
        <f ca="1">IF(COUNTIF($D$64:$D1298,$D1298)&lt;20,"Neutral",IF($H1298&gt;$M1298*1.05,"Bullish",IF($H1298&lt;$M1298*0.95,"Bearish","Neutral")))</f>
        <v>Bullish</v>
      </c>
      <c r="AB1298" s="433"/>
      <c r="AC1298" s="433"/>
      <c r="AD1298" s="433"/>
      <c r="AE1298" s="433"/>
      <c r="AF1298" s="433"/>
      <c r="AG1298" s="433"/>
      <c r="AH1298" s="433"/>
      <c r="AI1298" s="433"/>
      <c r="AJ1298" s="433"/>
      <c r="AK1298" s="433"/>
      <c r="AL1298" s="433"/>
      <c r="AM1298" s="433"/>
      <c r="AN1298" s="433"/>
      <c r="AO1298" s="433"/>
      <c r="AP1298" s="433"/>
      <c r="AQ1298" s="433"/>
      <c r="AR1298" s="433"/>
      <c r="AS1298" s="433"/>
      <c r="AT1298" s="433"/>
    </row>
    <row r="1299" spans="2:46" ht="20.149999999999999" customHeight="1">
      <c r="B1299" s="437">
        <v>46198</v>
      </c>
      <c r="C1299" s="419" t="s">
        <v>124</v>
      </c>
      <c r="D1299" s="419" t="s">
        <v>125</v>
      </c>
      <c r="E1299" s="457">
        <v>62.368002860800537</v>
      </c>
      <c r="F1299" s="457">
        <v>63.200533966824239</v>
      </c>
      <c r="G1299" s="457">
        <v>60.040085781455325</v>
      </c>
      <c r="H1299" s="457">
        <v>62.815824851297961</v>
      </c>
      <c r="I1299" s="457">
        <v>1426030491.7897382</v>
      </c>
      <c r="J1299" s="462">
        <v>36591359028.518768</v>
      </c>
      <c r="K1299" s="474">
        <f t="shared" si="97"/>
        <v>8.3498168458264743E-3</v>
      </c>
      <c r="L1299" s="458">
        <f ca="1">IF(COUNTIF($D$64:$D1299,$D1299)&gt;=7,AVERAGE(OFFSET($H1299,0,0,-7,1)),"")</f>
        <v>60.280015808549692</v>
      </c>
      <c r="M1299" s="458">
        <f ca="1">IF(COUNTIF($D$64:$D1299,$D1299)&gt;=20,AVERAGE(OFFSET($H1299,0,0,-20,1)),"")</f>
        <v>53.487029199492085</v>
      </c>
      <c r="N1299" s="458">
        <f ca="1">IF(COUNTIF($D$64:$D1299,$D1299)&gt;=50,AVERAGE(OFFSET($H1299,0,0,-50,1)),"")</f>
        <v>45.733709836775425</v>
      </c>
      <c r="O1299" s="458">
        <f t="shared" si="98"/>
        <v>57.685767954319061</v>
      </c>
      <c r="P1299" s="458">
        <f t="shared" si="99"/>
        <v>53.191418712114178</v>
      </c>
      <c r="Q1299" s="458">
        <f t="shared" si="100"/>
        <v>4.4943492422048834</v>
      </c>
      <c r="R1299" s="453">
        <f t="shared" si="101"/>
        <v>3.4983911783146278</v>
      </c>
      <c r="S1299" s="453">
        <f>IF(COUNTIF($D$64:$D1299,$D1299)&gt;=14,100-100/(1+(AVERAGEIFS($K$64:$K1299,$D$64:$D1299,$D1299,$K$64:$K1299,"&gt;0")*COUNTIFS($D$64:$D1299,$D1299,$K$64:$K1299,"&gt;0"))/(-AVERAGEIFS($K$64:$K1299,$D$64:$D1299,$D1299,$K$64:$K1299,"&lt;0")*COUNTIFS($D$64:$D1299,$D1299,$K$64:$K1299,"&lt;0"))),"")</f>
        <v>51.15303619440634</v>
      </c>
      <c r="T1299" s="453">
        <f ca="1">IF($D1299=$D1298,MIN(0,$H1299/MAX(OFFSET($H1299,0,0,-(COUNTIF($D$64:$D1299,$D1299)),1))-1),0)</f>
        <v>-0.53977056707142546</v>
      </c>
      <c r="U1299" s="453">
        <f ca="1">IF(COUNTIF($D$64:$D1299,$D1299)&gt;=30,STDEV(OFFSET($K1299,0,0,-30,1))*SQRT(365),"")</f>
        <v>0.50085709471893536</v>
      </c>
      <c r="V1299" s="453" t="str">
        <f ca="1">IF(COUNTIF($D$64:$D1299,$D1299)&lt;20,"Neutral",IF($H1299&gt;$M1299*1.05,"Bullish",IF($H1299&lt;$M1299*0.95,"Bearish","Neutral")))</f>
        <v>Bullish</v>
      </c>
      <c r="AB1299" s="433"/>
      <c r="AC1299" s="433"/>
      <c r="AD1299" s="433"/>
      <c r="AE1299" s="433"/>
      <c r="AF1299" s="433"/>
      <c r="AG1299" s="433"/>
      <c r="AH1299" s="433"/>
      <c r="AI1299" s="433"/>
      <c r="AJ1299" s="433"/>
      <c r="AK1299" s="433"/>
      <c r="AL1299" s="433"/>
      <c r="AM1299" s="433"/>
      <c r="AN1299" s="433"/>
      <c r="AO1299" s="433"/>
      <c r="AP1299" s="433"/>
      <c r="AQ1299" s="433"/>
      <c r="AR1299" s="433"/>
      <c r="AS1299" s="433"/>
      <c r="AT1299" s="433"/>
    </row>
    <row r="1300" spans="2:46" ht="20.149999999999999" customHeight="1">
      <c r="B1300" s="437">
        <v>46199</v>
      </c>
      <c r="C1300" s="419" t="s">
        <v>124</v>
      </c>
      <c r="D1300" s="419" t="s">
        <v>125</v>
      </c>
      <c r="E1300" s="457">
        <v>62.393997241561088</v>
      </c>
      <c r="F1300" s="457">
        <v>66.868731062946949</v>
      </c>
      <c r="G1300" s="457">
        <v>59.772248420973469</v>
      </c>
      <c r="H1300" s="457">
        <v>64.566923853107667</v>
      </c>
      <c r="I1300" s="457">
        <v>2054756952.2856603</v>
      </c>
      <c r="J1300" s="462">
        <v>37611406005.874916</v>
      </c>
      <c r="K1300" s="474">
        <f t="shared" si="97"/>
        <v>2.7876717466578382E-2</v>
      </c>
      <c r="L1300" s="458">
        <f ca="1">IF(COUNTIF($D$64:$D1300,$D1300)&gt;=7,AVERAGE(OFFSET($H1300,0,0,-7,1)),"")</f>
        <v>61.304050175057476</v>
      </c>
      <c r="M1300" s="458">
        <f ca="1">IF(COUNTIF($D$64:$D1300,$D1300)&gt;=20,AVERAGE(OFFSET($H1300,0,0,-20,1)),"")</f>
        <v>54.442783540968264</v>
      </c>
      <c r="N1300" s="458">
        <f ca="1">IF(COUNTIF($D$64:$D1300,$D1300)&gt;=50,AVERAGE(OFFSET($H1300,0,0,-50,1)),"")</f>
        <v>46.108118623047041</v>
      </c>
      <c r="O1300" s="458">
        <f t="shared" si="98"/>
        <v>58.744407323363461</v>
      </c>
      <c r="P1300" s="458">
        <f t="shared" si="99"/>
        <v>54.03404872255814</v>
      </c>
      <c r="Q1300" s="458">
        <f t="shared" si="100"/>
        <v>4.7103586008053213</v>
      </c>
      <c r="R1300" s="453">
        <f t="shared" si="101"/>
        <v>3.7407846628127666</v>
      </c>
      <c r="S1300" s="453">
        <f>IF(COUNTIF($D$64:$D1300,$D1300)&gt;=14,100-100/(1+(AVERAGEIFS($K$64:$K1300,$D$64:$D1300,$D1300,$K$64:$K1300,"&gt;0")*COUNTIFS($D$64:$D1300,$D1300,$K$64:$K1300,"&gt;0"))/(-AVERAGEIFS($K$64:$K1300,$D$64:$D1300,$D1300,$K$64:$K1300,"&lt;0")*COUNTIFS($D$64:$D1300,$D1300,$K$64:$K1300,"&lt;0"))),"")</f>
        <v>51.502774304965371</v>
      </c>
      <c r="T1300" s="453">
        <f ca="1">IF($D1300=$D1299,MIN(0,$H1300/MAX(OFFSET($H1300,0,0,-(COUNTIF($D$64:$D1300,$D1300)),1))-1),0)</f>
        <v>-0.52694088119987204</v>
      </c>
      <c r="U1300" s="453">
        <f ca="1">IF(COUNTIF($D$64:$D1300,$D1300)&gt;=30,STDEV(OFFSET($K1300,0,0,-30,1))*SQRT(365),"")</f>
        <v>0.5024814664997338</v>
      </c>
      <c r="V1300" s="453" t="str">
        <f ca="1">IF(COUNTIF($D$64:$D1300,$D1300)&lt;20,"Neutral",IF($H1300&gt;$M1300*1.05,"Bullish",IF($H1300&lt;$M1300*0.95,"Bearish","Neutral")))</f>
        <v>Bullish</v>
      </c>
      <c r="AB1300" s="433"/>
      <c r="AC1300" s="433"/>
      <c r="AD1300" s="433"/>
      <c r="AE1300" s="433"/>
      <c r="AF1300" s="433"/>
      <c r="AG1300" s="433"/>
      <c r="AH1300" s="433"/>
      <c r="AI1300" s="433"/>
      <c r="AJ1300" s="433"/>
      <c r="AK1300" s="433"/>
      <c r="AL1300" s="433"/>
      <c r="AM1300" s="433"/>
      <c r="AN1300" s="433"/>
      <c r="AO1300" s="433"/>
      <c r="AP1300" s="433"/>
      <c r="AQ1300" s="433"/>
      <c r="AR1300" s="433"/>
      <c r="AS1300" s="433"/>
      <c r="AT1300" s="433"/>
    </row>
    <row r="1301" spans="2:46" ht="20.149999999999999" customHeight="1">
      <c r="B1301" s="437">
        <v>46200</v>
      </c>
      <c r="C1301" s="419" t="s">
        <v>124</v>
      </c>
      <c r="D1301" s="419" t="s">
        <v>125</v>
      </c>
      <c r="E1301" s="457">
        <v>64.555646354318981</v>
      </c>
      <c r="F1301" s="457">
        <v>67.611861734203373</v>
      </c>
      <c r="G1301" s="457">
        <v>62.763599959462297</v>
      </c>
      <c r="H1301" s="457">
        <v>65.98255047322202</v>
      </c>
      <c r="I1301" s="457">
        <v>1164819174.1581154</v>
      </c>
      <c r="J1301" s="462">
        <v>38436034227.020729</v>
      </c>
      <c r="K1301" s="474">
        <f t="shared" si="97"/>
        <v>2.1924950665683784E-2</v>
      </c>
      <c r="L1301" s="458">
        <f ca="1">IF(COUNTIF($D$64:$D1301,$D1301)&gt;=7,AVERAGE(OFFSET($H1301,0,0,-7,1)),"")</f>
        <v>62.319039354221424</v>
      </c>
      <c r="M1301" s="458">
        <f ca="1">IF(COUNTIF($D$64:$D1301,$D1301)&gt;=20,AVERAGE(OFFSET($H1301,0,0,-20,1)),"")</f>
        <v>55.461173285261268</v>
      </c>
      <c r="N1301" s="458">
        <f ca="1">IF(COUNTIF($D$64:$D1301,$D1301)&gt;=50,AVERAGE(OFFSET($H1301,0,0,-50,1)),"")</f>
        <v>46.489776375570813</v>
      </c>
      <c r="O1301" s="458">
        <f t="shared" si="98"/>
        <v>59.857967807957088</v>
      </c>
      <c r="P1301" s="458">
        <f t="shared" si="99"/>
        <v>54.919122926311019</v>
      </c>
      <c r="Q1301" s="458">
        <f t="shared" si="100"/>
        <v>4.9388448816460695</v>
      </c>
      <c r="R1301" s="453">
        <f t="shared" si="101"/>
        <v>3.9803967065794272</v>
      </c>
      <c r="S1301" s="453">
        <f>IF(COUNTIF($D$64:$D1301,$D1301)&gt;=14,100-100/(1+(AVERAGEIFS($K$64:$K1301,$D$64:$D1301,$D1301,$K$64:$K1301,"&gt;0")*COUNTIFS($D$64:$D1301,$D1301,$K$64:$K1301,"&gt;0"))/(-AVERAGEIFS($K$64:$K1301,$D$64:$D1301,$D1301,$K$64:$K1301,"&lt;0")*COUNTIFS($D$64:$D1301,$D1301,$K$64:$K1301,"&lt;0"))),"")</f>
        <v>51.774343512384256</v>
      </c>
      <c r="T1301" s="453">
        <f ca="1">IF($D1301=$D1300,MIN(0,$H1301/MAX(OFFSET($H1301,0,0,-(COUNTIF($D$64:$D1301,$D1301)),1))-1),0)</f>
        <v>-0.51656908335822738</v>
      </c>
      <c r="U1301" s="453">
        <f ca="1">IF(COUNTIF($D$64:$D1301,$D1301)&gt;=30,STDEV(OFFSET($K1301,0,0,-30,1))*SQRT(365),"")</f>
        <v>0.5027150469489654</v>
      </c>
      <c r="V1301" s="453" t="str">
        <f ca="1">IF(COUNTIF($D$64:$D1301,$D1301)&lt;20,"Neutral",IF($H1301&gt;$M1301*1.05,"Bullish",IF($H1301&lt;$M1301*0.95,"Bearish","Neutral")))</f>
        <v>Bullish</v>
      </c>
      <c r="AB1301" s="433"/>
      <c r="AC1301" s="433"/>
      <c r="AD1301" s="433"/>
      <c r="AE1301" s="433"/>
      <c r="AF1301" s="433"/>
      <c r="AG1301" s="433"/>
      <c r="AH1301" s="433"/>
      <c r="AI1301" s="433"/>
      <c r="AJ1301" s="433"/>
      <c r="AK1301" s="433"/>
      <c r="AL1301" s="433"/>
      <c r="AM1301" s="433"/>
      <c r="AN1301" s="433"/>
      <c r="AO1301" s="433"/>
      <c r="AP1301" s="433"/>
      <c r="AQ1301" s="433"/>
      <c r="AR1301" s="433"/>
      <c r="AS1301" s="433"/>
      <c r="AT1301" s="433"/>
    </row>
    <row r="1302" spans="2:46" ht="20.149999999999999" customHeight="1">
      <c r="B1302" s="437">
        <v>46201</v>
      </c>
      <c r="C1302" s="419" t="s">
        <v>124</v>
      </c>
      <c r="D1302" s="419" t="s">
        <v>125</v>
      </c>
      <c r="E1302" s="457">
        <v>66.066037866605697</v>
      </c>
      <c r="F1302" s="457">
        <v>69.192882287857131</v>
      </c>
      <c r="G1302" s="457">
        <v>63.401141061514707</v>
      </c>
      <c r="H1302" s="457">
        <v>66.713667034952181</v>
      </c>
      <c r="I1302" s="457">
        <v>550643462.90797448</v>
      </c>
      <c r="J1302" s="462">
        <v>38861922904.997894</v>
      </c>
      <c r="K1302" s="474">
        <f t="shared" si="97"/>
        <v>1.108045318779971E-2</v>
      </c>
      <c r="L1302" s="458">
        <f ca="1">IF(COUNTIF($D$64:$D1302,$D1302)&gt;=7,AVERAGE(OFFSET($H1302,0,0,-7,1)),"")</f>
        <v>63.441431656230975</v>
      </c>
      <c r="M1302" s="458">
        <f ca="1">IF(COUNTIF($D$64:$D1302,$D1302)&gt;=20,AVERAGE(OFFSET($H1302,0,0,-20,1)),"")</f>
        <v>56.494244037928311</v>
      </c>
      <c r="N1302" s="458">
        <f ca="1">IF(COUNTIF($D$64:$D1302,$D1302)&gt;=50,AVERAGE(OFFSET($H1302,0,0,-50,1)),"")</f>
        <v>46.937363074655941</v>
      </c>
      <c r="O1302" s="458">
        <f t="shared" si="98"/>
        <v>60.912690765956334</v>
      </c>
      <c r="P1302" s="458">
        <f t="shared" si="99"/>
        <v>55.792792860284436</v>
      </c>
      <c r="Q1302" s="458">
        <f t="shared" si="100"/>
        <v>5.1198979056718983</v>
      </c>
      <c r="R1302" s="453">
        <f t="shared" si="101"/>
        <v>4.2082969463979216</v>
      </c>
      <c r="S1302" s="453">
        <f>IF(COUNTIF($D$64:$D1302,$D1302)&gt;=14,100-100/(1+(AVERAGEIFS($K$64:$K1302,$D$64:$D1302,$D1302,$K$64:$K1302,"&gt;0")*COUNTIFS($D$64:$D1302,$D1302,$K$64:$K1302,"&gt;0"))/(-AVERAGEIFS($K$64:$K1302,$D$64:$D1302,$D1302,$K$64:$K1302,"&lt;0")*COUNTIFS($D$64:$D1302,$D1302,$K$64:$K1302,"&lt;0"))),"")</f>
        <v>51.910435754703698</v>
      </c>
      <c r="T1302" s="453">
        <f ca="1">IF($D1302=$D1301,MIN(0,$H1302/MAX(OFFSET($H1302,0,0,-(COUNTIF($D$64:$D1302,$D1302)),1))-1),0)</f>
        <v>-0.5112124497168431</v>
      </c>
      <c r="U1302" s="453">
        <f ca="1">IF(COUNTIF($D$64:$D1302,$D1302)&gt;=30,STDEV(OFFSET($K1302,0,0,-30,1))*SQRT(365),"")</f>
        <v>0.47179917721443981</v>
      </c>
      <c r="V1302" s="453" t="str">
        <f ca="1">IF(COUNTIF($D$64:$D1302,$D1302)&lt;20,"Neutral",IF($H1302&gt;$M1302*1.05,"Bullish",IF($H1302&lt;$M1302*0.95,"Bearish","Neutral")))</f>
        <v>Bullish</v>
      </c>
      <c r="AB1302" s="433"/>
      <c r="AC1302" s="433"/>
      <c r="AD1302" s="433"/>
      <c r="AE1302" s="433"/>
      <c r="AF1302" s="433"/>
      <c r="AG1302" s="433"/>
      <c r="AH1302" s="433"/>
      <c r="AI1302" s="433"/>
      <c r="AJ1302" s="433"/>
      <c r="AK1302" s="433"/>
      <c r="AL1302" s="433"/>
      <c r="AM1302" s="433"/>
      <c r="AN1302" s="433"/>
      <c r="AO1302" s="433"/>
      <c r="AP1302" s="433"/>
      <c r="AQ1302" s="433"/>
      <c r="AR1302" s="433"/>
      <c r="AS1302" s="433"/>
      <c r="AT1302" s="433"/>
    </row>
    <row r="1303" spans="2:46" ht="20.149999999999999" customHeight="1">
      <c r="B1303" s="437">
        <v>46202</v>
      </c>
      <c r="C1303" s="419" t="s">
        <v>124</v>
      </c>
      <c r="D1303" s="419" t="s">
        <v>125</v>
      </c>
      <c r="E1303" s="457">
        <v>66.009411862019149</v>
      </c>
      <c r="F1303" s="457">
        <v>66.955334439934717</v>
      </c>
      <c r="G1303" s="457">
        <v>64.325124590009111</v>
      </c>
      <c r="H1303" s="457">
        <v>66.008032546289471</v>
      </c>
      <c r="I1303" s="457">
        <v>593734052.74666035</v>
      </c>
      <c r="J1303" s="462">
        <v>38450877997.46566</v>
      </c>
      <c r="K1303" s="474">
        <f t="shared" si="97"/>
        <v>-1.0577060443897057E-2</v>
      </c>
      <c r="L1303" s="458">
        <f ca="1">IF(COUNTIF($D$64:$D1303,$D1303)&gt;=7,AVERAGE(OFFSET($H1303,0,0,-7,1)),"")</f>
        <v>64.157644781745688</v>
      </c>
      <c r="M1303" s="458">
        <f ca="1">IF(COUNTIF($D$64:$D1303,$D1303)&gt;=20,AVERAGE(OFFSET($H1303,0,0,-20,1)),"")</f>
        <v>57.431273784603704</v>
      </c>
      <c r="N1303" s="458">
        <f ca="1">IF(COUNTIF($D$64:$D1303,$D1303)&gt;=50,AVERAGE(OFFSET($H1303,0,0,-50,1)),"")</f>
        <v>47.39356729526218</v>
      </c>
      <c r="O1303" s="458">
        <f t="shared" si="98"/>
        <v>61.696589501392204</v>
      </c>
      <c r="P1303" s="458">
        <f t="shared" si="99"/>
        <v>56.549477281469997</v>
      </c>
      <c r="Q1303" s="458">
        <f t="shared" si="100"/>
        <v>5.1471122199222066</v>
      </c>
      <c r="R1303" s="453">
        <f t="shared" si="101"/>
        <v>4.3960600011027786</v>
      </c>
      <c r="S1303" s="453">
        <f>IF(COUNTIF($D$64:$D1303,$D1303)&gt;=14,100-100/(1+(AVERAGEIFS($K$64:$K1303,$D$64:$D1303,$D1303,$K$64:$K1303,"&gt;0")*COUNTIFS($D$64:$D1303,$D1303,$K$64:$K1303,"&gt;0"))/(-AVERAGEIFS($K$64:$K1303,$D$64:$D1303,$D1303,$K$64:$K1303,"&lt;0")*COUNTIFS($D$64:$D1303,$D1303,$K$64:$K1303,"&lt;0"))),"")</f>
        <v>51.77097595521456</v>
      </c>
      <c r="T1303" s="453">
        <f ca="1">IF($D1303=$D1302,MIN(0,$H1303/MAX(OFFSET($H1303,0,0,-(COUNTIF($D$64:$D1303,$D1303)),1))-1),0)</f>
        <v>-0.51638238518041246</v>
      </c>
      <c r="U1303" s="453">
        <f ca="1">IF(COUNTIF($D$64:$D1303,$D1303)&gt;=30,STDEV(OFFSET($K1303,0,0,-30,1))*SQRT(365),"")</f>
        <v>0.46964905073899049</v>
      </c>
      <c r="V1303" s="453" t="str">
        <f ca="1">IF(COUNTIF($D$64:$D1303,$D1303)&lt;20,"Neutral",IF($H1303&gt;$M1303*1.05,"Bullish",IF($H1303&lt;$M1303*0.95,"Bearish","Neutral")))</f>
        <v>Bullish</v>
      </c>
      <c r="AB1303" s="433"/>
      <c r="AC1303" s="433"/>
      <c r="AD1303" s="433"/>
      <c r="AE1303" s="433"/>
      <c r="AF1303" s="433"/>
      <c r="AG1303" s="433"/>
      <c r="AH1303" s="433"/>
      <c r="AI1303" s="433"/>
      <c r="AJ1303" s="433"/>
      <c r="AK1303" s="433"/>
      <c r="AL1303" s="433"/>
      <c r="AM1303" s="433"/>
      <c r="AN1303" s="433"/>
      <c r="AO1303" s="433"/>
      <c r="AP1303" s="433"/>
      <c r="AQ1303" s="433"/>
      <c r="AR1303" s="433"/>
      <c r="AS1303" s="433"/>
      <c r="AT1303" s="433"/>
    </row>
    <row r="1304" spans="2:46" ht="20.149999999999999" customHeight="1">
      <c r="B1304" s="437">
        <v>46203</v>
      </c>
      <c r="C1304" s="419" t="s">
        <v>124</v>
      </c>
      <c r="D1304" s="419" t="s">
        <v>125</v>
      </c>
      <c r="E1304" s="457">
        <v>66.409785640753128</v>
      </c>
      <c r="F1304" s="457">
        <v>70.098690112333642</v>
      </c>
      <c r="G1304" s="457">
        <v>64.988125708646692</v>
      </c>
      <c r="H1304" s="457">
        <v>67.105318706556616</v>
      </c>
      <c r="I1304" s="457">
        <v>1729688978.4636366</v>
      </c>
      <c r="J1304" s="462">
        <v>39090067118.079918</v>
      </c>
      <c r="K1304" s="474">
        <f t="shared" si="97"/>
        <v>1.66235247126576E-2</v>
      </c>
      <c r="L1304" s="458">
        <f ca="1">IF(COUNTIF($D$64:$D1304,$D1304)&gt;=7,AVERAGE(OFFSET($H1304,0,0,-7,1)),"")</f>
        <v>65.069712129046977</v>
      </c>
      <c r="M1304" s="458">
        <f ca="1">IF(COUNTIF($D$64:$D1304,$D1304)&gt;=20,AVERAGE(OFFSET($H1304,0,0,-20,1)),"")</f>
        <v>58.35551502515748</v>
      </c>
      <c r="N1304" s="458">
        <f ca="1">IF(COUNTIF($D$64:$D1304,$D1304)&gt;=50,AVERAGE(OFFSET($H1304,0,0,-50,1)),"")</f>
        <v>47.882733838684523</v>
      </c>
      <c r="O1304" s="458">
        <f t="shared" si="98"/>
        <v>62.528701686802115</v>
      </c>
      <c r="P1304" s="458">
        <f t="shared" si="99"/>
        <v>57.331391461106044</v>
      </c>
      <c r="Q1304" s="458">
        <f t="shared" si="100"/>
        <v>5.1973102256960715</v>
      </c>
      <c r="R1304" s="453">
        <f t="shared" si="101"/>
        <v>4.5563100460214372</v>
      </c>
      <c r="S1304" s="453">
        <f>IF(COUNTIF($D$64:$D1304,$D1304)&gt;=14,100-100/(1+(AVERAGEIFS($K$64:$K1304,$D$64:$D1304,$D1304,$K$64:$K1304,"&gt;0")*COUNTIFS($D$64:$D1304,$D1304,$K$64:$K1304,"&gt;0"))/(-AVERAGEIFS($K$64:$K1304,$D$64:$D1304,$D1304,$K$64:$K1304,"&lt;0")*COUNTIFS($D$64:$D1304,$D1304,$K$64:$K1304,"&lt;0"))),"")</f>
        <v>51.9737587420802</v>
      </c>
      <c r="T1304" s="453">
        <f ca="1">IF($D1304=$D1303,MIN(0,$H1304/MAX(OFFSET($H1304,0,0,-(COUNTIF($D$64:$D1304,$D1304)),1))-1),0)</f>
        <v>-0.50834295580898259</v>
      </c>
      <c r="U1304" s="453">
        <f ca="1">IF(COUNTIF($D$64:$D1304,$D1304)&gt;=30,STDEV(OFFSET($K1304,0,0,-30,1))*SQRT(365),"")</f>
        <v>0.4685684810257506</v>
      </c>
      <c r="V1304" s="453" t="str">
        <f ca="1">IF(COUNTIF($D$64:$D1304,$D1304)&lt;20,"Neutral",IF($H1304&gt;$M1304*1.05,"Bullish",IF($H1304&lt;$M1304*0.95,"Bearish","Neutral")))</f>
        <v>Bullish</v>
      </c>
      <c r="AB1304" s="433"/>
      <c r="AC1304" s="433"/>
      <c r="AD1304" s="433"/>
      <c r="AE1304" s="433"/>
      <c r="AF1304" s="433"/>
      <c r="AG1304" s="433"/>
      <c r="AH1304" s="433"/>
      <c r="AI1304" s="433"/>
      <c r="AJ1304" s="433"/>
      <c r="AK1304" s="433"/>
      <c r="AL1304" s="433"/>
      <c r="AM1304" s="433"/>
      <c r="AN1304" s="433"/>
      <c r="AO1304" s="433"/>
      <c r="AP1304" s="433"/>
      <c r="AQ1304" s="433"/>
      <c r="AR1304" s="433"/>
      <c r="AS1304" s="433"/>
      <c r="AT1304" s="433"/>
    </row>
    <row r="1305" spans="2:46" ht="20.149999999999999" customHeight="1">
      <c r="B1305" s="437">
        <v>46204</v>
      </c>
      <c r="C1305" s="419" t="s">
        <v>124</v>
      </c>
      <c r="D1305" s="419" t="s">
        <v>125</v>
      </c>
      <c r="E1305" s="457">
        <v>67.028053847181653</v>
      </c>
      <c r="F1305" s="457">
        <v>71.927310845160349</v>
      </c>
      <c r="G1305" s="457">
        <v>64.796972665815503</v>
      </c>
      <c r="H1305" s="457">
        <v>69.915602762703472</v>
      </c>
      <c r="I1305" s="457">
        <v>2172154070.3360629</v>
      </c>
      <c r="J1305" s="462">
        <v>40727108629.737572</v>
      </c>
      <c r="K1305" s="474">
        <f t="shared" si="97"/>
        <v>4.1878708130958842E-2</v>
      </c>
      <c r="L1305" s="458">
        <f ca="1">IF(COUNTIF($D$64:$D1305,$D1305)&gt;=7,AVERAGE(OFFSET($H1305,0,0,-7,1)),"")</f>
        <v>66.158274318304208</v>
      </c>
      <c r="M1305" s="458">
        <f ca="1">IF(COUNTIF($D$64:$D1305,$D1305)&gt;=20,AVERAGE(OFFSET($H1305,0,0,-20,1)),"")</f>
        <v>59.496926096382353</v>
      </c>
      <c r="N1305" s="458">
        <f ca="1">IF(COUNTIF($D$64:$D1305,$D1305)&gt;=50,AVERAGE(OFFSET($H1305,0,0,-50,1)),"")</f>
        <v>48.489718641756426</v>
      </c>
      <c r="O1305" s="458">
        <f t="shared" si="98"/>
        <v>63.665148006171556</v>
      </c>
      <c r="P1305" s="458">
        <f t="shared" si="99"/>
        <v>58.263555261224369</v>
      </c>
      <c r="Q1305" s="458">
        <f t="shared" si="100"/>
        <v>5.4015927449471874</v>
      </c>
      <c r="R1305" s="453">
        <f t="shared" si="101"/>
        <v>4.7253665858065874</v>
      </c>
      <c r="S1305" s="453">
        <f>IF(COUNTIF($D$64:$D1305,$D1305)&gt;=14,100-100/(1+(AVERAGEIFS($K$64:$K1305,$D$64:$D1305,$D1305,$K$64:$K1305,"&gt;0")*COUNTIFS($D$64:$D1305,$D1305,$K$64:$K1305,"&gt;0"))/(-AVERAGEIFS($K$64:$K1305,$D$64:$D1305,$D1305,$K$64:$K1305,"&lt;0")*COUNTIFS($D$64:$D1305,$D1305,$K$64:$K1305,"&lt;0"))),"")</f>
        <v>52.477138054797997</v>
      </c>
      <c r="T1305" s="453">
        <f ca="1">IF($D1305=$D1304,MIN(0,$H1305/MAX(OFFSET($H1305,0,0,-(COUNTIF($D$64:$D1305,$D1305)),1))-1),0)</f>
        <v>-0.487752993954777</v>
      </c>
      <c r="U1305" s="453">
        <f ca="1">IF(COUNTIF($D$64:$D1305,$D1305)&gt;=30,STDEV(OFFSET($K1305,0,0,-30,1))*SQRT(365),"")</f>
        <v>0.47167610429675727</v>
      </c>
      <c r="V1305" s="453" t="str">
        <f ca="1">IF(COUNTIF($D$64:$D1305,$D1305)&lt;20,"Neutral",IF($H1305&gt;$M1305*1.05,"Bullish",IF($H1305&lt;$M1305*0.95,"Bearish","Neutral")))</f>
        <v>Bullish</v>
      </c>
      <c r="AB1305" s="433"/>
      <c r="AC1305" s="433"/>
      <c r="AD1305" s="433"/>
      <c r="AE1305" s="433"/>
      <c r="AF1305" s="433"/>
      <c r="AG1305" s="433"/>
      <c r="AH1305" s="433"/>
      <c r="AI1305" s="433"/>
      <c r="AJ1305" s="433"/>
      <c r="AK1305" s="433"/>
      <c r="AL1305" s="433"/>
      <c r="AM1305" s="433"/>
      <c r="AN1305" s="433"/>
      <c r="AO1305" s="433"/>
      <c r="AP1305" s="433"/>
      <c r="AQ1305" s="433"/>
      <c r="AR1305" s="433"/>
      <c r="AS1305" s="433"/>
      <c r="AT1305" s="433"/>
    </row>
    <row r="1306" spans="2:46" ht="20.149999999999999" customHeight="1">
      <c r="B1306" s="437">
        <v>46205</v>
      </c>
      <c r="C1306" s="419" t="s">
        <v>124</v>
      </c>
      <c r="D1306" s="419" t="s">
        <v>125</v>
      </c>
      <c r="E1306" s="457">
        <v>69.306489938389035</v>
      </c>
      <c r="F1306" s="457">
        <v>71.610800129836477</v>
      </c>
      <c r="G1306" s="457">
        <v>69.164211302811808</v>
      </c>
      <c r="H1306" s="457">
        <v>69.593909930480095</v>
      </c>
      <c r="I1306" s="457">
        <v>1195927713.6601062</v>
      </c>
      <c r="J1306" s="462">
        <v>40539716711.400879</v>
      </c>
      <c r="K1306" s="474">
        <f t="shared" si="97"/>
        <v>-4.6011593909189852E-3</v>
      </c>
      <c r="L1306" s="458">
        <f ca="1">IF(COUNTIF($D$64:$D1306,$D1306)&gt;=7,AVERAGE(OFFSET($H1306,0,0,-7,1)),"")</f>
        <v>67.126572186758793</v>
      </c>
      <c r="M1306" s="458">
        <f ca="1">IF(COUNTIF($D$64:$D1306,$D1306)&gt;=20,AVERAGE(OFFSET($H1306,0,0,-20,1)),"")</f>
        <v>60.595483582757915</v>
      </c>
      <c r="N1306" s="458">
        <f ca="1">IF(COUNTIF($D$64:$D1306,$D1306)&gt;=50,AVERAGE(OFFSET($H1306,0,0,-50,1)),"")</f>
        <v>49.072569655771161</v>
      </c>
      <c r="O1306" s="458">
        <f t="shared" si="98"/>
        <v>64.577265225295946</v>
      </c>
      <c r="P1306" s="458">
        <f t="shared" si="99"/>
        <v>59.102840792280347</v>
      </c>
      <c r="Q1306" s="458">
        <f t="shared" si="100"/>
        <v>5.4744244330155993</v>
      </c>
      <c r="R1306" s="453">
        <f t="shared" si="101"/>
        <v>4.8751781552483902</v>
      </c>
      <c r="S1306" s="453">
        <f>IF(COUNTIF($D$64:$D1306,$D1306)&gt;=14,100-100/(1+(AVERAGEIFS($K$64:$K1306,$D$64:$D1306,$D1306,$K$64:$K1306,"&gt;0")*COUNTIFS($D$64:$D1306,$D1306,$K$64:$K1306,"&gt;0"))/(-AVERAGEIFS($K$64:$K1306,$D$64:$D1306,$D1306,$K$64:$K1306,"&lt;0")*COUNTIFS($D$64:$D1306,$D1306,$K$64:$K1306,"&lt;0"))),"")</f>
        <v>52.41677640853915</v>
      </c>
      <c r="T1306" s="453">
        <f ca="1">IF($D1306=$D1305,MIN(0,$H1306/MAX(OFFSET($H1306,0,0,-(COUNTIF($D$64:$D1306,$D1306)),1))-1),0)</f>
        <v>-0.49010992407711218</v>
      </c>
      <c r="U1306" s="453">
        <f ca="1">IF(COUNTIF($D$64:$D1306,$D1306)&gt;=30,STDEV(OFFSET($K1306,0,0,-30,1))*SQRT(365),"")</f>
        <v>0.46978199431804024</v>
      </c>
      <c r="V1306" s="453" t="str">
        <f ca="1">IF(COUNTIF($D$64:$D1306,$D1306)&lt;20,"Neutral",IF($H1306&gt;$M1306*1.05,"Bullish",IF($H1306&lt;$M1306*0.95,"Bearish","Neutral")))</f>
        <v>Bullish</v>
      </c>
      <c r="AB1306" s="433"/>
      <c r="AC1306" s="433"/>
      <c r="AD1306" s="433"/>
      <c r="AE1306" s="433"/>
      <c r="AF1306" s="433"/>
      <c r="AG1306" s="433"/>
      <c r="AH1306" s="433"/>
      <c r="AI1306" s="433"/>
      <c r="AJ1306" s="433"/>
      <c r="AK1306" s="433"/>
      <c r="AL1306" s="433"/>
      <c r="AM1306" s="433"/>
      <c r="AN1306" s="433"/>
      <c r="AO1306" s="433"/>
      <c r="AP1306" s="433"/>
      <c r="AQ1306" s="433"/>
      <c r="AR1306" s="433"/>
      <c r="AS1306" s="433"/>
      <c r="AT1306" s="433"/>
    </row>
    <row r="1307" spans="2:46" ht="20.149999999999999" customHeight="1">
      <c r="B1307" s="437">
        <v>46206</v>
      </c>
      <c r="C1307" s="419" t="s">
        <v>124</v>
      </c>
      <c r="D1307" s="419" t="s">
        <v>125</v>
      </c>
      <c r="E1307" s="457">
        <v>69.164331148201185</v>
      </c>
      <c r="F1307" s="457">
        <v>71.121505135042824</v>
      </c>
      <c r="G1307" s="457">
        <v>65.32644792104999</v>
      </c>
      <c r="H1307" s="457">
        <v>67.472843490110023</v>
      </c>
      <c r="I1307" s="457">
        <v>731993871.4072212</v>
      </c>
      <c r="J1307" s="462">
        <v>39304156980.606071</v>
      </c>
      <c r="K1307" s="474">
        <f t="shared" si="97"/>
        <v>-3.0477759368440216E-2</v>
      </c>
      <c r="L1307" s="458">
        <f ca="1">IF(COUNTIF($D$64:$D1307,$D1307)&gt;=7,AVERAGE(OFFSET($H1307,0,0,-7,1)),"")</f>
        <v>67.541703563473419</v>
      </c>
      <c r="M1307" s="458">
        <f ca="1">IF(COUNTIF($D$64:$D1307,$D1307)&gt;=20,AVERAGE(OFFSET($H1307,0,0,-20,1)),"")</f>
        <v>61.469306901698381</v>
      </c>
      <c r="N1307" s="458">
        <f ca="1">IF(COUNTIF($D$64:$D1307,$D1307)&gt;=50,AVERAGE(OFFSET($H1307,0,0,-50,1)),"")</f>
        <v>49.610710820914065</v>
      </c>
      <c r="O1307" s="458">
        <f t="shared" si="98"/>
        <v>65.022738804498118</v>
      </c>
      <c r="P1307" s="458">
        <f t="shared" si="99"/>
        <v>59.722840992119579</v>
      </c>
      <c r="Q1307" s="458">
        <f t="shared" si="100"/>
        <v>5.2998978123785392</v>
      </c>
      <c r="R1307" s="453">
        <f t="shared" si="101"/>
        <v>4.9601220866744198</v>
      </c>
      <c r="S1307" s="453">
        <f>IF(COUNTIF($D$64:$D1307,$D1307)&gt;=14,100-100/(1+(AVERAGEIFS($K$64:$K1307,$D$64:$D1307,$D1307,$K$64:$K1307,"&gt;0")*COUNTIFS($D$64:$D1307,$D1307,$K$64:$K1307,"&gt;0"))/(-AVERAGEIFS($K$64:$K1307,$D$64:$D1307,$D1307,$K$64:$K1307,"&lt;0")*COUNTIFS($D$64:$D1307,$D1307,$K$64:$K1307,"&lt;0"))),"")</f>
        <v>52.020424835338574</v>
      </c>
      <c r="T1307" s="453">
        <f ca="1">IF($D1307=$D1306,MIN(0,$H1307/MAX(OFFSET($H1307,0,0,-(COUNTIF($D$64:$D1307,$D1307)),1))-1),0)</f>
        <v>-0.5056502311154456</v>
      </c>
      <c r="U1307" s="453">
        <f ca="1">IF(COUNTIF($D$64:$D1307,$D1307)&gt;=30,STDEV(OFFSET($K1307,0,0,-30,1))*SQRT(365),"")</f>
        <v>0.49270502761200596</v>
      </c>
      <c r="V1307" s="453" t="str">
        <f ca="1">IF(COUNTIF($D$64:$D1307,$D1307)&lt;20,"Neutral",IF($H1307&gt;$M1307*1.05,"Bullish",IF($H1307&lt;$M1307*0.95,"Bearish","Neutral")))</f>
        <v>Bullish</v>
      </c>
      <c r="AB1307" s="433"/>
      <c r="AC1307" s="433"/>
      <c r="AD1307" s="433"/>
      <c r="AE1307" s="433"/>
      <c r="AF1307" s="433"/>
      <c r="AG1307" s="433"/>
      <c r="AH1307" s="433"/>
      <c r="AI1307" s="433"/>
      <c r="AJ1307" s="433"/>
      <c r="AK1307" s="433"/>
      <c r="AL1307" s="433"/>
      <c r="AM1307" s="433"/>
      <c r="AN1307" s="433"/>
      <c r="AO1307" s="433"/>
      <c r="AP1307" s="433"/>
      <c r="AQ1307" s="433"/>
      <c r="AR1307" s="433"/>
      <c r="AS1307" s="433"/>
      <c r="AT1307" s="433"/>
    </row>
    <row r="1308" spans="2:46" ht="20.149999999999999" customHeight="1">
      <c r="B1308" s="437">
        <v>46207</v>
      </c>
      <c r="C1308" s="419" t="s">
        <v>124</v>
      </c>
      <c r="D1308" s="419" t="s">
        <v>125</v>
      </c>
      <c r="E1308" s="457">
        <v>67.540496654109532</v>
      </c>
      <c r="F1308" s="457">
        <v>68.45742439823195</v>
      </c>
      <c r="G1308" s="457">
        <v>65.516308898090301</v>
      </c>
      <c r="H1308" s="457">
        <v>67.115155713828003</v>
      </c>
      <c r="I1308" s="457">
        <v>1061479392.5594858</v>
      </c>
      <c r="J1308" s="462">
        <v>39095797353.505234</v>
      </c>
      <c r="K1308" s="474">
        <f t="shared" si="97"/>
        <v>-5.3012109432507559E-3</v>
      </c>
      <c r="L1308" s="458">
        <f ca="1">IF(COUNTIF($D$64:$D1308,$D1308)&gt;=7,AVERAGE(OFFSET($H1308,0,0,-7,1)),"")</f>
        <v>67.7035043121314</v>
      </c>
      <c r="M1308" s="458">
        <f ca="1">IF(COUNTIF($D$64:$D1308,$D1308)&gt;=20,AVERAGE(OFFSET($H1308,0,0,-20,1)),"")</f>
        <v>62.255648250800164</v>
      </c>
      <c r="N1308" s="458">
        <f ca="1">IF(COUNTIF($D$64:$D1308,$D1308)&gt;=50,AVERAGE(OFFSET($H1308,0,0,-50,1)),"")</f>
        <v>50.153791099673462</v>
      </c>
      <c r="O1308" s="458">
        <f t="shared" si="98"/>
        <v>65.344649098241177</v>
      </c>
      <c r="P1308" s="458">
        <f t="shared" si="99"/>
        <v>60.270419860394277</v>
      </c>
      <c r="Q1308" s="458">
        <f t="shared" si="100"/>
        <v>5.0742292378469003</v>
      </c>
      <c r="R1308" s="453">
        <f t="shared" si="101"/>
        <v>4.9829435169089162</v>
      </c>
      <c r="S1308" s="453">
        <f>IF(COUNTIF($D$64:$D1308,$D1308)&gt;=14,100-100/(1+(AVERAGEIFS($K$64:$K1308,$D$64:$D1308,$D1308,$K$64:$K1308,"&gt;0")*COUNTIFS($D$64:$D1308,$D1308,$K$64:$K1308,"&gt;0"))/(-AVERAGEIFS($K$64:$K1308,$D$64:$D1308,$D1308,$K$64:$K1308,"&lt;0")*COUNTIFS($D$64:$D1308,$D1308,$K$64:$K1308,"&lt;0"))),"")</f>
        <v>51.952095782664585</v>
      </c>
      <c r="T1308" s="453">
        <f ca="1">IF($D1308=$D1307,MIN(0,$H1308/MAX(OFFSET($H1308,0,0,-(COUNTIF($D$64:$D1308,$D1308)),1))-1),0)</f>
        <v>-0.50827088352005001</v>
      </c>
      <c r="U1308" s="453">
        <f ca="1">IF(COUNTIF($D$64:$D1308,$D1308)&gt;=30,STDEV(OFFSET($K1308,0,0,-30,1))*SQRT(365),"")</f>
        <v>0.4396553473688703</v>
      </c>
      <c r="V1308" s="453" t="str">
        <f ca="1">IF(COUNTIF($D$64:$D1308,$D1308)&lt;20,"Neutral",IF($H1308&gt;$M1308*1.05,"Bullish",IF($H1308&lt;$M1308*0.95,"Bearish","Neutral")))</f>
        <v>Bullish</v>
      </c>
      <c r="AB1308" s="433"/>
      <c r="AC1308" s="433"/>
      <c r="AD1308" s="433"/>
      <c r="AE1308" s="433"/>
      <c r="AF1308" s="433"/>
      <c r="AG1308" s="433"/>
      <c r="AH1308" s="433"/>
      <c r="AI1308" s="433"/>
      <c r="AJ1308" s="433"/>
      <c r="AK1308" s="433"/>
      <c r="AL1308" s="433"/>
      <c r="AM1308" s="433"/>
      <c r="AN1308" s="433"/>
      <c r="AO1308" s="433"/>
      <c r="AP1308" s="433"/>
      <c r="AQ1308" s="433"/>
      <c r="AR1308" s="433"/>
      <c r="AS1308" s="433"/>
      <c r="AT1308" s="433"/>
    </row>
    <row r="1309" spans="2:46" ht="20.149999999999999" customHeight="1">
      <c r="B1309" s="437">
        <v>46208</v>
      </c>
      <c r="C1309" s="419" t="s">
        <v>124</v>
      </c>
      <c r="D1309" s="419" t="s">
        <v>125</v>
      </c>
      <c r="E1309" s="457">
        <v>67.411565450794583</v>
      </c>
      <c r="F1309" s="457">
        <v>69.818481885124996</v>
      </c>
      <c r="G1309" s="457">
        <v>64.259031878654881</v>
      </c>
      <c r="H1309" s="457">
        <v>67.184382875902145</v>
      </c>
      <c r="I1309" s="457">
        <v>1111480017.8718703</v>
      </c>
      <c r="J1309" s="462">
        <v>39136123432.928322</v>
      </c>
      <c r="K1309" s="474">
        <f t="shared" si="97"/>
        <v>1.0314683969343541E-3</v>
      </c>
      <c r="L1309" s="458">
        <f ca="1">IF(COUNTIF($D$64:$D1309,$D1309)&gt;=7,AVERAGE(OFFSET($H1309,0,0,-7,1)),"")</f>
        <v>67.770749432267124</v>
      </c>
      <c r="M1309" s="458">
        <f ca="1">IF(COUNTIF($D$64:$D1309,$D1309)&gt;=20,AVERAGE(OFFSET($H1309,0,0,-20,1)),"")</f>
        <v>62.870939259455795</v>
      </c>
      <c r="N1309" s="458">
        <f ca="1">IF(COUNTIF($D$64:$D1309,$D1309)&gt;=50,AVERAGE(OFFSET($H1309,0,0,-50,1)),"")</f>
        <v>50.704295870343628</v>
      </c>
      <c r="O1309" s="458">
        <f t="shared" si="98"/>
        <v>65.627685064035177</v>
      </c>
      <c r="P1309" s="458">
        <f t="shared" si="99"/>
        <v>60.782565268950414</v>
      </c>
      <c r="Q1309" s="458">
        <f t="shared" si="100"/>
        <v>4.8451197950847629</v>
      </c>
      <c r="R1309" s="453">
        <f t="shared" si="101"/>
        <v>4.9553787725440852</v>
      </c>
      <c r="S1309" s="453">
        <f>IF(COUNTIF($D$64:$D1309,$D1309)&gt;=14,100-100/(1+(AVERAGEIFS($K$64:$K1309,$D$64:$D1309,$D1309,$K$64:$K1309,"&gt;0")*COUNTIFS($D$64:$D1309,$D1309,$K$64:$K1309,"&gt;0"))/(-AVERAGEIFS($K$64:$K1309,$D$64:$D1309,$D1309,$K$64:$K1309,"&lt;0")*COUNTIFS($D$64:$D1309,$D1309,$K$64:$K1309,"&lt;0"))),"")</f>
        <v>51.964372317921253</v>
      </c>
      <c r="T1309" s="453">
        <f ca="1">IF($D1309=$D1308,MIN(0,$H1309/MAX(OFFSET($H1309,0,0,-(COUNTIF($D$64:$D1309,$D1309)),1))-1),0)</f>
        <v>-0.50776368047654841</v>
      </c>
      <c r="U1309" s="453">
        <f ca="1">IF(COUNTIF($D$64:$D1309,$D1309)&gt;=30,STDEV(OFFSET($K1309,0,0,-30,1))*SQRT(365),"")</f>
        <v>0.44086014082192981</v>
      </c>
      <c r="V1309" s="453" t="str">
        <f ca="1">IF(COUNTIF($D$64:$D1309,$D1309)&lt;20,"Neutral",IF($H1309&gt;$M1309*1.05,"Bullish",IF($H1309&lt;$M1309*0.95,"Bearish","Neutral")))</f>
        <v>Bullish</v>
      </c>
      <c r="AB1309" s="433"/>
      <c r="AC1309" s="433"/>
      <c r="AD1309" s="433"/>
      <c r="AE1309" s="433"/>
      <c r="AF1309" s="433"/>
      <c r="AG1309" s="433"/>
      <c r="AH1309" s="433"/>
      <c r="AI1309" s="433"/>
      <c r="AJ1309" s="433"/>
      <c r="AK1309" s="433"/>
      <c r="AL1309" s="433"/>
      <c r="AM1309" s="433"/>
      <c r="AN1309" s="433"/>
      <c r="AO1309" s="433"/>
      <c r="AP1309" s="433"/>
      <c r="AQ1309" s="433"/>
      <c r="AR1309" s="433"/>
      <c r="AS1309" s="433"/>
      <c r="AT1309" s="433"/>
    </row>
    <row r="1310" spans="2:46" ht="20.149999999999999" customHeight="1">
      <c r="B1310" s="437">
        <v>46209</v>
      </c>
      <c r="C1310" s="419" t="s">
        <v>124</v>
      </c>
      <c r="D1310" s="419" t="s">
        <v>125</v>
      </c>
      <c r="E1310" s="457">
        <v>67.030751067325511</v>
      </c>
      <c r="F1310" s="457">
        <v>68.717060811880785</v>
      </c>
      <c r="G1310" s="457">
        <v>64.193596921965053</v>
      </c>
      <c r="H1310" s="457">
        <v>65.63823208982393</v>
      </c>
      <c r="I1310" s="457">
        <v>1461967756.675194</v>
      </c>
      <c r="J1310" s="462">
        <v>38235462514.130478</v>
      </c>
      <c r="K1310" s="474">
        <f t="shared" si="97"/>
        <v>-2.3013544515756656E-2</v>
      </c>
      <c r="L1310" s="458">
        <f ca="1">IF(COUNTIF($D$64:$D1310,$D1310)&gt;=7,AVERAGE(OFFSET($H1310,0,0,-7,1)),"")</f>
        <v>67.717920795629183</v>
      </c>
      <c r="M1310" s="458">
        <f ca="1">IF(COUNTIF($D$64:$D1310,$D1310)&gt;=20,AVERAGE(OFFSET($H1310,0,0,-20,1)),"")</f>
        <v>63.430926111800019</v>
      </c>
      <c r="N1310" s="458">
        <f ca="1">IF(COUNTIF($D$64:$D1310,$D1310)&gt;=50,AVERAGE(OFFSET($H1310,0,0,-50,1)),"")</f>
        <v>51.243925826459247</v>
      </c>
      <c r="O1310" s="458">
        <f t="shared" si="98"/>
        <v>65.629307683387296</v>
      </c>
      <c r="P1310" s="458">
        <f t="shared" si="99"/>
        <v>61.142244292718821</v>
      </c>
      <c r="Q1310" s="458">
        <f t="shared" si="100"/>
        <v>4.4870633906684745</v>
      </c>
      <c r="R1310" s="453">
        <f t="shared" si="101"/>
        <v>4.8617156961689627</v>
      </c>
      <c r="S1310" s="453">
        <f>IF(COUNTIF($D$64:$D1310,$D1310)&gt;=14,100-100/(1+(AVERAGEIFS($K$64:$K1310,$D$64:$D1310,$D1310,$K$64:$K1310,"&gt;0")*COUNTIFS($D$64:$D1310,$D1310,$K$64:$K1310,"&gt;0"))/(-AVERAGEIFS($K$64:$K1310,$D$64:$D1310,$D1310,$K$64:$K1310,"&lt;0")*COUNTIFS($D$64:$D1310,$D1310,$K$64:$K1310,"&lt;0"))),"")</f>
        <v>51.669817668418894</v>
      </c>
      <c r="T1310" s="453">
        <f ca="1">IF($D1310=$D1309,MIN(0,$H1310/MAX(OFFSET($H1310,0,0,-(COUNTIF($D$64:$D1310,$D1310)),1))-1),0)</f>
        <v>-0.5190917829281736</v>
      </c>
      <c r="U1310" s="453">
        <f ca="1">IF(COUNTIF($D$64:$D1310,$D1310)&gt;=30,STDEV(OFFSET($K1310,0,0,-30,1))*SQRT(365),"")</f>
        <v>0.45913324256088106</v>
      </c>
      <c r="V1310" s="453" t="str">
        <f ca="1">IF(COUNTIF($D$64:$D1310,$D1310)&lt;20,"Neutral",IF($H1310&gt;$M1310*1.05,"Bullish",IF($H1310&lt;$M1310*0.95,"Bearish","Neutral")))</f>
        <v>Neutral</v>
      </c>
      <c r="AB1310" s="433"/>
      <c r="AC1310" s="433"/>
      <c r="AD1310" s="433"/>
      <c r="AE1310" s="433"/>
      <c r="AF1310" s="433"/>
      <c r="AG1310" s="433"/>
      <c r="AH1310" s="433"/>
      <c r="AI1310" s="433"/>
      <c r="AJ1310" s="433"/>
      <c r="AK1310" s="433"/>
      <c r="AL1310" s="433"/>
      <c r="AM1310" s="433"/>
      <c r="AN1310" s="433"/>
      <c r="AO1310" s="433"/>
      <c r="AP1310" s="433"/>
      <c r="AQ1310" s="433"/>
      <c r="AR1310" s="433"/>
      <c r="AS1310" s="433"/>
      <c r="AT1310" s="433"/>
    </row>
    <row r="1311" spans="2:46" ht="20.149999999999999" customHeight="1">
      <c r="B1311" s="437">
        <v>46210</v>
      </c>
      <c r="C1311" s="419" t="s">
        <v>124</v>
      </c>
      <c r="D1311" s="419" t="s">
        <v>125</v>
      </c>
      <c r="E1311" s="457">
        <v>65.137657276957384</v>
      </c>
      <c r="F1311" s="457">
        <v>66.889574444424412</v>
      </c>
      <c r="G1311" s="457">
        <v>63.269358549367276</v>
      </c>
      <c r="H1311" s="457">
        <v>65.803923700741208</v>
      </c>
      <c r="I1311" s="457">
        <v>982494903.50332713</v>
      </c>
      <c r="J1311" s="462">
        <v>38331980887.286293</v>
      </c>
      <c r="K1311" s="474">
        <f t="shared" si="97"/>
        <v>2.5243155649063986E-3</v>
      </c>
      <c r="L1311" s="458">
        <f ca="1">IF(COUNTIF($D$64:$D1311,$D1311)&gt;=7,AVERAGE(OFFSET($H1311,0,0,-7,1)),"")</f>
        <v>67.532007223369845</v>
      </c>
      <c r="M1311" s="458">
        <f ca="1">IF(COUNTIF($D$64:$D1311,$D1311)&gt;=20,AVERAGE(OFFSET($H1311,0,0,-20,1)),"")</f>
        <v>63.975946346875254</v>
      </c>
      <c r="N1311" s="458">
        <f ca="1">IF(COUNTIF($D$64:$D1311,$D1311)&gt;=50,AVERAGE(OFFSET($H1311,0,0,-50,1)),"")</f>
        <v>51.782981297758127</v>
      </c>
      <c r="O1311" s="458">
        <f t="shared" si="98"/>
        <v>65.656171686057135</v>
      </c>
      <c r="P1311" s="458">
        <f t="shared" si="99"/>
        <v>61.487553878498261</v>
      </c>
      <c r="Q1311" s="458">
        <f t="shared" si="100"/>
        <v>4.1686178075588742</v>
      </c>
      <c r="R1311" s="453">
        <f t="shared" si="101"/>
        <v>4.7230961184469447</v>
      </c>
      <c r="S1311" s="453">
        <f>IF(COUNTIF($D$64:$D1311,$D1311)&gt;=14,100-100/(1+(AVERAGEIFS($K$64:$K1311,$D$64:$D1311,$D1311,$K$64:$K1311,"&gt;0")*COUNTIFS($D$64:$D1311,$D1311,$K$64:$K1311,"&gt;0"))/(-AVERAGEIFS($K$64:$K1311,$D$64:$D1311,$D1311,$K$64:$K1311,"&lt;0")*COUNTIFS($D$64:$D1311,$D1311,$K$64:$K1311,"&lt;0"))),"")</f>
        <v>51.699848601108712</v>
      </c>
      <c r="T1311" s="453">
        <f ca="1">IF($D1311=$D1310,MIN(0,$H1311/MAX(OFFSET($H1311,0,0,-(COUNTIF($D$64:$D1311,$D1311)),1))-1),0)</f>
        <v>-0.51787781883052775</v>
      </c>
      <c r="U1311" s="453">
        <f ca="1">IF(COUNTIF($D$64:$D1311,$D1311)&gt;=30,STDEV(OFFSET($K1311,0,0,-30,1))*SQRT(365),"")</f>
        <v>0.4594100595000441</v>
      </c>
      <c r="V1311" s="453" t="str">
        <f ca="1">IF(COUNTIF($D$64:$D1311,$D1311)&lt;20,"Neutral",IF($H1311&gt;$M1311*1.05,"Bullish",IF($H1311&lt;$M1311*0.95,"Bearish","Neutral")))</f>
        <v>Neutral</v>
      </c>
      <c r="AB1311" s="433"/>
      <c r="AC1311" s="433"/>
      <c r="AD1311" s="433"/>
      <c r="AE1311" s="433"/>
      <c r="AF1311" s="433"/>
      <c r="AG1311" s="433"/>
      <c r="AH1311" s="433"/>
      <c r="AI1311" s="433"/>
      <c r="AJ1311" s="433"/>
      <c r="AK1311" s="433"/>
      <c r="AL1311" s="433"/>
      <c r="AM1311" s="433"/>
      <c r="AN1311" s="433"/>
      <c r="AO1311" s="433"/>
      <c r="AP1311" s="433"/>
      <c r="AQ1311" s="433"/>
      <c r="AR1311" s="433"/>
      <c r="AS1311" s="433"/>
      <c r="AT1311" s="433"/>
    </row>
    <row r="1312" spans="2:46" ht="20.149999999999999" customHeight="1">
      <c r="B1312" s="437">
        <v>46211</v>
      </c>
      <c r="C1312" s="419" t="s">
        <v>124</v>
      </c>
      <c r="D1312" s="419" t="s">
        <v>125</v>
      </c>
      <c r="E1312" s="457">
        <v>66.280010055099197</v>
      </c>
      <c r="F1312" s="457">
        <v>68.324551936852956</v>
      </c>
      <c r="G1312" s="457">
        <v>65.325208807990762</v>
      </c>
      <c r="H1312" s="457">
        <v>66.080138272051514</v>
      </c>
      <c r="I1312" s="457">
        <v>1659378926.1154811</v>
      </c>
      <c r="J1312" s="462">
        <v>38492880892.526215</v>
      </c>
      <c r="K1312" s="474">
        <f t="shared" si="97"/>
        <v>4.1975395352784606E-3</v>
      </c>
      <c r="L1312" s="458">
        <f ca="1">IF(COUNTIF($D$64:$D1312,$D1312)&gt;=7,AVERAGE(OFFSET($H1312,0,0,-7,1)),"")</f>
        <v>66.984083724705272</v>
      </c>
      <c r="M1312" s="458">
        <f ca="1">IF(COUNTIF($D$64:$D1312,$D1312)&gt;=20,AVERAGE(OFFSET($H1312,0,0,-20,1)),"")</f>
        <v>64.55703960548081</v>
      </c>
      <c r="N1312" s="458">
        <f ca="1">IF(COUNTIF($D$64:$D1312,$D1312)&gt;=50,AVERAGE(OFFSET($H1312,0,0,-50,1)),"")</f>
        <v>52.342797352685167</v>
      </c>
      <c r="O1312" s="458">
        <f t="shared" si="98"/>
        <v>65.721397314671648</v>
      </c>
      <c r="P1312" s="458">
        <f t="shared" si="99"/>
        <v>61.827745315057761</v>
      </c>
      <c r="Q1312" s="458">
        <f t="shared" si="100"/>
        <v>3.893651999613887</v>
      </c>
      <c r="R1312" s="453">
        <f t="shared" si="101"/>
        <v>4.5572072946803335</v>
      </c>
      <c r="S1312" s="453">
        <f>IF(COUNTIF($D$64:$D1312,$D1312)&gt;=14,100-100/(1+(AVERAGEIFS($K$64:$K1312,$D$64:$D1312,$D1312,$K$64:$K1312,"&gt;0")*COUNTIFS($D$64:$D1312,$D1312,$K$64:$K1312,"&gt;0"))/(-AVERAGEIFS($K$64:$K1312,$D$64:$D1312,$D1312,$K$64:$K1312,"&lt;0")*COUNTIFS($D$64:$D1312,$D1312,$K$64:$K1312,"&lt;0"))),"")</f>
        <v>51.749702775682053</v>
      </c>
      <c r="T1312" s="453">
        <f ca="1">IF($D1312=$D1311,MIN(0,$H1312/MAX(OFFSET($H1312,0,0,-(COUNTIF($D$64:$D1312,$D1312)),1))-1),0)</f>
        <v>-0.51585409191423426</v>
      </c>
      <c r="U1312" s="453">
        <f ca="1">IF(COUNTIF($D$64:$D1312,$D1312)&gt;=30,STDEV(OFFSET($K1312,0,0,-30,1))*SQRT(365),"")</f>
        <v>0.46023397211861711</v>
      </c>
      <c r="V1312" s="453" t="str">
        <f ca="1">IF(COUNTIF($D$64:$D1312,$D1312)&lt;20,"Neutral",IF($H1312&gt;$M1312*1.05,"Bullish",IF($H1312&lt;$M1312*0.95,"Bearish","Neutral")))</f>
        <v>Neutral</v>
      </c>
      <c r="AB1312" s="433"/>
      <c r="AC1312" s="433"/>
      <c r="AD1312" s="433"/>
      <c r="AE1312" s="433"/>
      <c r="AF1312" s="433"/>
      <c r="AG1312" s="433"/>
      <c r="AH1312" s="433"/>
      <c r="AI1312" s="433"/>
      <c r="AJ1312" s="433"/>
      <c r="AK1312" s="433"/>
      <c r="AL1312" s="433"/>
      <c r="AM1312" s="433"/>
      <c r="AN1312" s="433"/>
      <c r="AO1312" s="433"/>
      <c r="AP1312" s="433"/>
      <c r="AQ1312" s="433"/>
      <c r="AR1312" s="433"/>
      <c r="AS1312" s="433"/>
      <c r="AT1312" s="433"/>
    </row>
    <row r="1313" spans="2:46" ht="20.149999999999999" customHeight="1">
      <c r="B1313" s="437">
        <v>46212</v>
      </c>
      <c r="C1313" s="419" t="s">
        <v>124</v>
      </c>
      <c r="D1313" s="419" t="s">
        <v>125</v>
      </c>
      <c r="E1313" s="457">
        <v>66.169935325995368</v>
      </c>
      <c r="F1313" s="457">
        <v>69.468885363485484</v>
      </c>
      <c r="G1313" s="457">
        <v>65.398692603213519</v>
      </c>
      <c r="H1313" s="457">
        <v>67.162475027087254</v>
      </c>
      <c r="I1313" s="457">
        <v>1973688543.1212292</v>
      </c>
      <c r="J1313" s="462">
        <v>39123361713.036469</v>
      </c>
      <c r="K1313" s="474">
        <f t="shared" si="97"/>
        <v>1.6379153908240518E-2</v>
      </c>
      <c r="L1313" s="458">
        <f ca="1">IF(COUNTIF($D$64:$D1313,$D1313)&gt;=7,AVERAGE(OFFSET($H1313,0,0,-7,1)),"")</f>
        <v>66.636735881363435</v>
      </c>
      <c r="M1313" s="458">
        <f ca="1">IF(COUNTIF($D$64:$D1313,$D1313)&gt;=20,AVERAGE(OFFSET($H1313,0,0,-20,1)),"")</f>
        <v>65.045229192457526</v>
      </c>
      <c r="N1313" s="458">
        <f ca="1">IF(COUNTIF($D$64:$D1313,$D1313)&gt;=50,AVERAGE(OFFSET($H1313,0,0,-50,1)),"")</f>
        <v>52.914506379569623</v>
      </c>
      <c r="O1313" s="458">
        <f t="shared" si="98"/>
        <v>65.943101578120206</v>
      </c>
      <c r="P1313" s="458">
        <f t="shared" si="99"/>
        <v>62.2229104789118</v>
      </c>
      <c r="Q1313" s="458">
        <f t="shared" si="100"/>
        <v>3.7201910992084066</v>
      </c>
      <c r="R1313" s="453">
        <f t="shared" si="101"/>
        <v>4.3898040555859481</v>
      </c>
      <c r="S1313" s="453">
        <f>IF(COUNTIF($D$64:$D1313,$D1313)&gt;=14,100-100/(1+(AVERAGEIFS($K$64:$K1313,$D$64:$D1313,$D1313,$K$64:$K1313,"&gt;0")*COUNTIFS($D$64:$D1313,$D1313,$K$64:$K1313,"&gt;0"))/(-AVERAGEIFS($K$64:$K1313,$D$64:$D1313,$D1313,$K$64:$K1313,"&lt;0")*COUNTIFS($D$64:$D1313,$D1313,$K$64:$K1313,"&lt;0"))),"")</f>
        <v>51.943257615182844</v>
      </c>
      <c r="T1313" s="453">
        <f ca="1">IF($D1313=$D1312,MIN(0,$H1313/MAX(OFFSET($H1313,0,0,-(COUNTIF($D$64:$D1313,$D1313)),1))-1),0)</f>
        <v>-0.50792419157165269</v>
      </c>
      <c r="U1313" s="453">
        <f ca="1">IF(COUNTIF($D$64:$D1313,$D1313)&gt;=30,STDEV(OFFSET($K1313,0,0,-30,1))*SQRT(365),"")</f>
        <v>0.45771880988753577</v>
      </c>
      <c r="V1313" s="453" t="str">
        <f ca="1">IF(COUNTIF($D$64:$D1313,$D1313)&lt;20,"Neutral",IF($H1313&gt;$M1313*1.05,"Bullish",IF($H1313&lt;$M1313*0.95,"Bearish","Neutral")))</f>
        <v>Neutral</v>
      </c>
      <c r="AB1313" s="433"/>
      <c r="AC1313" s="433"/>
      <c r="AD1313" s="433"/>
      <c r="AE1313" s="433"/>
      <c r="AF1313" s="433"/>
      <c r="AG1313" s="433"/>
      <c r="AH1313" s="433"/>
      <c r="AI1313" s="433"/>
      <c r="AJ1313" s="433"/>
      <c r="AK1313" s="433"/>
      <c r="AL1313" s="433"/>
      <c r="AM1313" s="433"/>
      <c r="AN1313" s="433"/>
      <c r="AO1313" s="433"/>
      <c r="AP1313" s="433"/>
      <c r="AQ1313" s="433"/>
      <c r="AR1313" s="433"/>
      <c r="AS1313" s="433"/>
      <c r="AT1313" s="433"/>
    </row>
    <row r="1314" spans="2:46" ht="20.149999999999999" customHeight="1">
      <c r="B1314" s="437">
        <v>46213</v>
      </c>
      <c r="C1314" s="419" t="s">
        <v>124</v>
      </c>
      <c r="D1314" s="419" t="s">
        <v>125</v>
      </c>
      <c r="E1314" s="457">
        <v>66.759776180975933</v>
      </c>
      <c r="F1314" s="457">
        <v>71.420874717136641</v>
      </c>
      <c r="G1314" s="457">
        <v>65.128578277372739</v>
      </c>
      <c r="H1314" s="457">
        <v>69.368721072356564</v>
      </c>
      <c r="I1314" s="457">
        <v>1412526304.4725156</v>
      </c>
      <c r="J1314" s="462">
        <v>40408540110.976913</v>
      </c>
      <c r="K1314" s="474">
        <f t="shared" si="97"/>
        <v>3.2849385678230369E-2</v>
      </c>
      <c r="L1314" s="458">
        <f ca="1">IF(COUNTIF($D$64:$D1314,$D1314)&gt;=7,AVERAGE(OFFSET($H1314,0,0,-7,1)),"")</f>
        <v>66.907575535970096</v>
      </c>
      <c r="M1314" s="458">
        <f ca="1">IF(COUNTIF($D$64:$D1314,$D1314)&gt;=20,AVERAGE(OFFSET($H1314,0,0,-20,1)),"")</f>
        <v>65.56978393512162</v>
      </c>
      <c r="N1314" s="458">
        <f ca="1">IF(COUNTIF($D$64:$D1314,$D1314)&gt;=50,AVERAGE(OFFSET($H1314,0,0,-50,1)),"")</f>
        <v>53.566838434696585</v>
      </c>
      <c r="O1314" s="458">
        <f t="shared" si="98"/>
        <v>66.47011996184888</v>
      </c>
      <c r="P1314" s="458">
        <f t="shared" si="99"/>
        <v>62.75222978212993</v>
      </c>
      <c r="Q1314" s="458">
        <f t="shared" si="100"/>
        <v>3.7178901797189496</v>
      </c>
      <c r="R1314" s="453">
        <f t="shared" si="101"/>
        <v>4.2554212804125484</v>
      </c>
      <c r="S1314" s="453">
        <f>IF(COUNTIF($D$64:$D1314,$D1314)&gt;=14,100-100/(1+(AVERAGEIFS($K$64:$K1314,$D$64:$D1314,$D1314,$K$64:$K1314,"&gt;0")*COUNTIFS($D$64:$D1314,$D1314,$K$64:$K1314,"&gt;0"))/(-AVERAGEIFS($K$64:$K1314,$D$64:$D1314,$D1314,$K$64:$K1314,"&lt;0")*COUNTIFS($D$64:$D1314,$D1314,$K$64:$K1314,"&lt;0"))),"")</f>
        <v>52.32680067457072</v>
      </c>
      <c r="T1314" s="453">
        <f ca="1">IF($D1314=$D1313,MIN(0,$H1314/MAX(OFFSET($H1314,0,0,-(COUNTIF($D$64:$D1314,$D1314)),1))-1),0)</f>
        <v>-0.49175980355766291</v>
      </c>
      <c r="U1314" s="453">
        <f ca="1">IF(COUNTIF($D$64:$D1314,$D1314)&gt;=30,STDEV(OFFSET($K1314,0,0,-30,1))*SQRT(365),"")</f>
        <v>0.45987582691024381</v>
      </c>
      <c r="V1314" s="453" t="str">
        <f ca="1">IF(COUNTIF($D$64:$D1314,$D1314)&lt;20,"Neutral",IF($H1314&gt;$M1314*1.05,"Bullish",IF($H1314&lt;$M1314*0.95,"Bearish","Neutral")))</f>
        <v>Bullish</v>
      </c>
      <c r="AB1314" s="433"/>
      <c r="AC1314" s="433"/>
      <c r="AD1314" s="433"/>
      <c r="AE1314" s="433"/>
      <c r="AF1314" s="433"/>
      <c r="AG1314" s="433"/>
      <c r="AH1314" s="433"/>
      <c r="AI1314" s="433"/>
      <c r="AJ1314" s="433"/>
      <c r="AK1314" s="433"/>
      <c r="AL1314" s="433"/>
      <c r="AM1314" s="433"/>
      <c r="AN1314" s="433"/>
      <c r="AO1314" s="433"/>
      <c r="AP1314" s="433"/>
      <c r="AQ1314" s="433"/>
      <c r="AR1314" s="433"/>
      <c r="AS1314" s="433"/>
      <c r="AT1314" s="433"/>
    </row>
    <row r="1315" spans="2:46" ht="20.149999999999999" customHeight="1">
      <c r="B1315" s="437">
        <v>46214</v>
      </c>
      <c r="C1315" s="419" t="s">
        <v>124</v>
      </c>
      <c r="D1315" s="419" t="s">
        <v>125</v>
      </c>
      <c r="E1315" s="457">
        <v>69.55897503154587</v>
      </c>
      <c r="F1315" s="457">
        <v>72.151061748890285</v>
      </c>
      <c r="G1315" s="457">
        <v>65.092926553563643</v>
      </c>
      <c r="H1315" s="457">
        <v>68.887661191197111</v>
      </c>
      <c r="I1315" s="457">
        <v>1542222502.7497349</v>
      </c>
      <c r="J1315" s="462">
        <v>40128313991.724449</v>
      </c>
      <c r="K1315" s="474">
        <f t="shared" si="97"/>
        <v>-6.9348241357610751E-3</v>
      </c>
      <c r="L1315" s="458">
        <f ca="1">IF(COUNTIF($D$64:$D1315,$D1315)&gt;=7,AVERAGE(OFFSET($H1315,0,0,-7,1)),"")</f>
        <v>67.160790604165669</v>
      </c>
      <c r="M1315" s="458">
        <f ca="1">IF(COUNTIF($D$64:$D1315,$D1315)&gt;=20,AVERAGE(OFFSET($H1315,0,0,-20,1)),"")</f>
        <v>66.071320948637222</v>
      </c>
      <c r="N1315" s="458">
        <f ca="1">IF(COUNTIF($D$64:$D1315,$D1315)&gt;=50,AVERAGE(OFFSET($H1315,0,0,-50,1)),"")</f>
        <v>54.190673329559552</v>
      </c>
      <c r="O1315" s="458">
        <f t="shared" si="98"/>
        <v>66.842049381748609</v>
      </c>
      <c r="P1315" s="458">
        <f t="shared" si="99"/>
        <v>63.206706182801575</v>
      </c>
      <c r="Q1315" s="458">
        <f t="shared" si="100"/>
        <v>3.6353431989470337</v>
      </c>
      <c r="R1315" s="453">
        <f t="shared" si="101"/>
        <v>4.1314056641194457</v>
      </c>
      <c r="S1315" s="453">
        <f>IF(COUNTIF($D$64:$D1315,$D1315)&gt;=14,100-100/(1+(AVERAGEIFS($K$64:$K1315,$D$64:$D1315,$D1315,$K$64:$K1315,"&gt;0")*COUNTIFS($D$64:$D1315,$D1315,$K$64:$K1315,"&gt;0"))/(-AVERAGEIFS($K$64:$K1315,$D$64:$D1315,$D1315,$K$64:$K1315,"&lt;0")*COUNTIFS($D$64:$D1315,$D1315,$K$64:$K1315,"&lt;0"))),"")</f>
        <v>52.238784788480025</v>
      </c>
      <c r="T1315" s="453">
        <f ca="1">IF($D1315=$D1314,MIN(0,$H1315/MAX(OFFSET($H1315,0,0,-(COUNTIF($D$64:$D1315,$D1315)),1))-1),0)</f>
        <v>-0.49528435993871511</v>
      </c>
      <c r="U1315" s="453">
        <f ca="1">IF(COUNTIF($D$64:$D1315,$D1315)&gt;=30,STDEV(OFFSET($K1315,0,0,-30,1))*SQRT(365),"")</f>
        <v>0.4379197622032408</v>
      </c>
      <c r="V1315" s="453" t="str">
        <f ca="1">IF(COUNTIF($D$64:$D1315,$D1315)&lt;20,"Neutral",IF($H1315&gt;$M1315*1.05,"Bullish",IF($H1315&lt;$M1315*0.95,"Bearish","Neutral")))</f>
        <v>Neutral</v>
      </c>
      <c r="AB1315" s="433"/>
      <c r="AC1315" s="433"/>
      <c r="AD1315" s="433"/>
      <c r="AE1315" s="433"/>
      <c r="AF1315" s="433"/>
      <c r="AG1315" s="433"/>
      <c r="AH1315" s="433"/>
      <c r="AI1315" s="433"/>
      <c r="AJ1315" s="433"/>
      <c r="AK1315" s="433"/>
      <c r="AL1315" s="433"/>
      <c r="AM1315" s="433"/>
      <c r="AN1315" s="433"/>
      <c r="AO1315" s="433"/>
      <c r="AP1315" s="433"/>
      <c r="AQ1315" s="433"/>
      <c r="AR1315" s="433"/>
      <c r="AS1315" s="433"/>
      <c r="AT1315" s="433"/>
    </row>
    <row r="1316" spans="2:46" ht="20.149999999999999" customHeight="1">
      <c r="B1316" s="437">
        <v>46215</v>
      </c>
      <c r="C1316" s="419" t="s">
        <v>124</v>
      </c>
      <c r="D1316" s="419" t="s">
        <v>125</v>
      </c>
      <c r="E1316" s="457">
        <v>69.065463185966649</v>
      </c>
      <c r="F1316" s="457">
        <v>69.895058336721675</v>
      </c>
      <c r="G1316" s="457">
        <v>66.899876441433591</v>
      </c>
      <c r="H1316" s="457">
        <v>68.966654050401118</v>
      </c>
      <c r="I1316" s="457">
        <v>1023869054.7225055</v>
      </c>
      <c r="J1316" s="462">
        <v>40174328767.120064</v>
      </c>
      <c r="K1316" s="474">
        <f t="shared" si="97"/>
        <v>1.1466909724915375E-3</v>
      </c>
      <c r="L1316" s="458">
        <f ca="1">IF(COUNTIF($D$64:$D1316,$D1316)&gt;=7,AVERAGE(OFFSET($H1316,0,0,-7,1)),"")</f>
        <v>67.415400771951241</v>
      </c>
      <c r="M1316" s="458">
        <f ca="1">IF(COUNTIF($D$64:$D1316,$D1316)&gt;=20,AVERAGE(OFFSET($H1316,0,0,-20,1)),"")</f>
        <v>66.469926617772941</v>
      </c>
      <c r="N1316" s="458">
        <f ca="1">IF(COUNTIF($D$64:$D1316,$D1316)&gt;=50,AVERAGE(OFFSET($H1316,0,0,-50,1)),"")</f>
        <v>54.819532533992763</v>
      </c>
      <c r="O1316" s="458">
        <f t="shared" si="98"/>
        <v>67.16891163846438</v>
      </c>
      <c r="P1316" s="458">
        <f t="shared" si="99"/>
        <v>63.63336898780895</v>
      </c>
      <c r="Q1316" s="458">
        <f t="shared" si="100"/>
        <v>3.5355426506554295</v>
      </c>
      <c r="R1316" s="453">
        <f t="shared" si="101"/>
        <v>4.0122330614266426</v>
      </c>
      <c r="S1316" s="453">
        <f>IF(COUNTIF($D$64:$D1316,$D1316)&gt;=14,100-100/(1+(AVERAGEIFS($K$64:$K1316,$D$64:$D1316,$D1316,$K$64:$K1316,"&gt;0")*COUNTIFS($D$64:$D1316,$D1316,$K$64:$K1316,"&gt;0"))/(-AVERAGEIFS($K$64:$K1316,$D$64:$D1316,$D1316,$K$64:$K1316,"&lt;0")*COUNTIFS($D$64:$D1316,$D1316,$K$64:$K1316,"&lt;0"))),"")</f>
        <v>52.252064921325484</v>
      </c>
      <c r="T1316" s="453">
        <f ca="1">IF($D1316=$D1315,MIN(0,$H1316/MAX(OFFSET($H1316,0,0,-(COUNTIF($D$64:$D1316,$D1316)),1))-1),0)</f>
        <v>-0.49470560707058153</v>
      </c>
      <c r="U1316" s="453">
        <f ca="1">IF(COUNTIF($D$64:$D1316,$D1316)&gt;=30,STDEV(OFFSET($K1316,0,0,-30,1))*SQRT(365),"")</f>
        <v>0.43984995816964967</v>
      </c>
      <c r="V1316" s="453" t="str">
        <f ca="1">IF(COUNTIF($D$64:$D1316,$D1316)&lt;20,"Neutral",IF($H1316&gt;$M1316*1.05,"Bullish",IF($H1316&lt;$M1316*0.95,"Bearish","Neutral")))</f>
        <v>Neutral</v>
      </c>
      <c r="AB1316" s="433"/>
      <c r="AC1316" s="433"/>
      <c r="AD1316" s="433"/>
      <c r="AE1316" s="433"/>
      <c r="AF1316" s="433"/>
      <c r="AG1316" s="433"/>
      <c r="AH1316" s="433"/>
      <c r="AI1316" s="433"/>
      <c r="AJ1316" s="433"/>
      <c r="AK1316" s="433"/>
      <c r="AL1316" s="433"/>
      <c r="AM1316" s="433"/>
      <c r="AN1316" s="433"/>
      <c r="AO1316" s="433"/>
      <c r="AP1316" s="433"/>
      <c r="AQ1316" s="433"/>
      <c r="AR1316" s="433"/>
      <c r="AS1316" s="433"/>
      <c r="AT1316" s="433"/>
    </row>
    <row r="1317" spans="2:46" ht="20.149999999999999" customHeight="1">
      <c r="B1317" s="437">
        <v>46216</v>
      </c>
      <c r="C1317" s="419" t="s">
        <v>124</v>
      </c>
      <c r="D1317" s="419" t="s">
        <v>125</v>
      </c>
      <c r="E1317" s="457">
        <v>68.832782679491757</v>
      </c>
      <c r="F1317" s="457">
        <v>71.57010110057746</v>
      </c>
      <c r="G1317" s="457">
        <v>67.933696031780485</v>
      </c>
      <c r="H1317" s="457">
        <v>71.016338770040548</v>
      </c>
      <c r="I1317" s="457">
        <v>1244565451.5052414</v>
      </c>
      <c r="J1317" s="462">
        <v>41368307348.936707</v>
      </c>
      <c r="K1317" s="474">
        <f t="shared" si="97"/>
        <v>2.9719938539304991E-2</v>
      </c>
      <c r="L1317" s="458">
        <f ca="1">IF(COUNTIF($D$64:$D1317,$D1317)&gt;=7,AVERAGE(OFFSET($H1317,0,0,-7,1)),"")</f>
        <v>68.183701726267898</v>
      </c>
      <c r="M1317" s="458">
        <f ca="1">IF(COUNTIF($D$64:$D1317,$D1317)&gt;=20,AVERAGE(OFFSET($H1317,0,0,-20,1)),"")</f>
        <v>66.984701192502584</v>
      </c>
      <c r="N1317" s="458">
        <f ca="1">IF(COUNTIF($D$64:$D1317,$D1317)&gt;=50,AVERAGE(OFFSET($H1317,0,0,-50,1)),"")</f>
        <v>55.465415815616971</v>
      </c>
      <c r="O1317" s="458">
        <f t="shared" si="98"/>
        <v>67.76082350486071</v>
      </c>
      <c r="P1317" s="458">
        <f t="shared" si="99"/>
        <v>64.180255638344619</v>
      </c>
      <c r="Q1317" s="458">
        <f t="shared" si="100"/>
        <v>3.5805678665160912</v>
      </c>
      <c r="R1317" s="453">
        <f t="shared" si="101"/>
        <v>3.9259000224445324</v>
      </c>
      <c r="S1317" s="453">
        <f>IF(COUNTIF($D$64:$D1317,$D1317)&gt;=14,100-100/(1+(AVERAGEIFS($K$64:$K1317,$D$64:$D1317,$D1317,$K$64:$K1317,"&gt;0")*COUNTIFS($D$64:$D1317,$D1317,$K$64:$K1317,"&gt;0"))/(-AVERAGEIFS($K$64:$K1317,$D$64:$D1317,$D1317,$K$64:$K1317,"&lt;0")*COUNTIFS($D$64:$D1317,$D1317,$K$64:$K1317,"&lt;0"))),"")</f>
        <v>52.593701693328327</v>
      </c>
      <c r="T1317" s="453">
        <f ca="1">IF($D1317=$D1316,MIN(0,$H1317/MAX(OFFSET($H1317,0,0,-(COUNTIF($D$64:$D1317,$D1317)),1))-1),0)</f>
        <v>-0.47968828876846381</v>
      </c>
      <c r="U1317" s="453">
        <f ca="1">IF(COUNTIF($D$64:$D1317,$D1317)&gt;=30,STDEV(OFFSET($K1317,0,0,-30,1))*SQRT(365),"")</f>
        <v>0.42375298390481292</v>
      </c>
      <c r="V1317" s="453" t="str">
        <f ca="1">IF(COUNTIF($D$64:$D1317,$D1317)&lt;20,"Neutral",IF($H1317&gt;$M1317*1.05,"Bullish",IF($H1317&lt;$M1317*0.95,"Bearish","Neutral")))</f>
        <v>Bullish</v>
      </c>
      <c r="AB1317" s="433"/>
      <c r="AC1317" s="433"/>
      <c r="AD1317" s="433"/>
      <c r="AE1317" s="433"/>
      <c r="AF1317" s="433"/>
      <c r="AG1317" s="433"/>
      <c r="AH1317" s="433"/>
      <c r="AI1317" s="433"/>
      <c r="AJ1317" s="433"/>
      <c r="AK1317" s="433"/>
      <c r="AL1317" s="433"/>
      <c r="AM1317" s="433"/>
      <c r="AN1317" s="433"/>
      <c r="AO1317" s="433"/>
      <c r="AP1317" s="433"/>
      <c r="AQ1317" s="433"/>
      <c r="AR1317" s="433"/>
      <c r="AS1317" s="433"/>
      <c r="AT1317" s="433"/>
    </row>
    <row r="1318" spans="2:46" ht="20.149999999999999" customHeight="1">
      <c r="B1318" s="437">
        <v>46217</v>
      </c>
      <c r="C1318" s="419" t="s">
        <v>124</v>
      </c>
      <c r="D1318" s="419" t="s">
        <v>125</v>
      </c>
      <c r="E1318" s="457">
        <v>71.48687412056529</v>
      </c>
      <c r="F1318" s="457">
        <v>72.988719692368079</v>
      </c>
      <c r="G1318" s="457">
        <v>69.185443896652714</v>
      </c>
      <c r="H1318" s="457">
        <v>71.918713075591924</v>
      </c>
      <c r="I1318" s="457">
        <v>588871072.61238766</v>
      </c>
      <c r="J1318" s="462">
        <v>41893956773.595314</v>
      </c>
      <c r="K1318" s="474">
        <f t="shared" si="97"/>
        <v>1.2706573179918079E-2</v>
      </c>
      <c r="L1318" s="458">
        <f ca="1">IF(COUNTIF($D$64:$D1318,$D1318)&gt;=7,AVERAGE(OFFSET($H1318,0,0,-7,1)),"")</f>
        <v>69.05724306553229</v>
      </c>
      <c r="M1318" s="458">
        <f ca="1">IF(COUNTIF($D$64:$D1318,$D1318)&gt;=20,AVERAGE(OFFSET($H1318,0,0,-20,1)),"")</f>
        <v>67.465853474387046</v>
      </c>
      <c r="N1318" s="458">
        <f ca="1">IF(COUNTIF($D$64:$D1318,$D1318)&gt;=50,AVERAGE(OFFSET($H1318,0,0,-50,1)),"")</f>
        <v>56.128020005734598</v>
      </c>
      <c r="O1318" s="458">
        <f t="shared" si="98"/>
        <v>68.400498823434745</v>
      </c>
      <c r="P1318" s="458">
        <f t="shared" si="99"/>
        <v>64.753474707770351</v>
      </c>
      <c r="Q1318" s="458">
        <f t="shared" si="100"/>
        <v>3.6470241156643937</v>
      </c>
      <c r="R1318" s="453">
        <f t="shared" si="101"/>
        <v>3.8701248410885047</v>
      </c>
      <c r="S1318" s="453">
        <f>IF(COUNTIF($D$64:$D1318,$D1318)&gt;=14,100-100/(1+(AVERAGEIFS($K$64:$K1318,$D$64:$D1318,$D1318,$K$64:$K1318,"&gt;0")*COUNTIFS($D$64:$D1318,$D1318,$K$64:$K1318,"&gt;0"))/(-AVERAGEIFS($K$64:$K1318,$D$64:$D1318,$D1318,$K$64:$K1318,"&lt;0")*COUNTIFS($D$64:$D1318,$D1318,$K$64:$K1318,"&lt;0"))),"")</f>
        <v>52.738278984112725</v>
      </c>
      <c r="T1318" s="453">
        <f ca="1">IF($D1318=$D1317,MIN(0,$H1318/MAX(OFFSET($H1318,0,0,-(COUNTIF($D$64:$D1318,$D1318)),1))-1),0)</f>
        <v>-0.47307690993333185</v>
      </c>
      <c r="U1318" s="453">
        <f ca="1">IF(COUNTIF($D$64:$D1318,$D1318)&gt;=30,STDEV(OFFSET($K1318,0,0,-30,1))*SQRT(365),"")</f>
        <v>0.41990325182858967</v>
      </c>
      <c r="V1318" s="453" t="str">
        <f ca="1">IF(COUNTIF($D$64:$D1318,$D1318)&lt;20,"Neutral",IF($H1318&gt;$M1318*1.05,"Bullish",IF($H1318&lt;$M1318*0.95,"Bearish","Neutral")))</f>
        <v>Bullish</v>
      </c>
      <c r="AB1318" s="433"/>
      <c r="AC1318" s="433"/>
      <c r="AD1318" s="433"/>
      <c r="AE1318" s="433"/>
      <c r="AF1318" s="433"/>
      <c r="AG1318" s="433"/>
      <c r="AH1318" s="433"/>
      <c r="AI1318" s="433"/>
      <c r="AJ1318" s="433"/>
      <c r="AK1318" s="433"/>
      <c r="AL1318" s="433"/>
      <c r="AM1318" s="433"/>
      <c r="AN1318" s="433"/>
      <c r="AO1318" s="433"/>
      <c r="AP1318" s="433"/>
      <c r="AQ1318" s="433"/>
      <c r="AR1318" s="433"/>
      <c r="AS1318" s="433"/>
      <c r="AT1318" s="433"/>
    </row>
    <row r="1319" spans="2:46" ht="20.149999999999999" customHeight="1">
      <c r="B1319" s="437">
        <v>46218</v>
      </c>
      <c r="C1319" s="419" t="s">
        <v>124</v>
      </c>
      <c r="D1319" s="419" t="s">
        <v>125</v>
      </c>
      <c r="E1319" s="457">
        <v>71.461840768454195</v>
      </c>
      <c r="F1319" s="457">
        <v>73.493720321727849</v>
      </c>
      <c r="G1319" s="457">
        <v>68.197190030415726</v>
      </c>
      <c r="H1319" s="457">
        <v>70.695913147796844</v>
      </c>
      <c r="I1319" s="457">
        <v>1714652657.1302931</v>
      </c>
      <c r="J1319" s="462">
        <v>41181653603.432106</v>
      </c>
      <c r="K1319" s="474">
        <f t="shared" si="97"/>
        <v>-1.7002527930523814E-2</v>
      </c>
      <c r="L1319" s="458">
        <f ca="1">IF(COUNTIF($D$64:$D1319,$D1319)&gt;=7,AVERAGE(OFFSET($H1319,0,0,-7,1)),"")</f>
        <v>69.716639476353052</v>
      </c>
      <c r="M1319" s="458">
        <f ca="1">IF(COUNTIF($D$64:$D1319,$D1319)&gt;=20,AVERAGE(OFFSET($H1319,0,0,-20,1)),"")</f>
        <v>67.85985788921198</v>
      </c>
      <c r="N1319" s="458">
        <f ca="1">IF(COUNTIF($D$64:$D1319,$D1319)&gt;=50,AVERAGE(OFFSET($H1319,0,0,-50,1)),"")</f>
        <v>56.741227221961672</v>
      </c>
      <c r="O1319" s="458">
        <f t="shared" si="98"/>
        <v>68.75363948872122</v>
      </c>
      <c r="P1319" s="458">
        <f t="shared" si="99"/>
        <v>65.193655332957505</v>
      </c>
      <c r="Q1319" s="458">
        <f t="shared" si="100"/>
        <v>3.5599841557637149</v>
      </c>
      <c r="R1319" s="453">
        <f t="shared" si="101"/>
        <v>3.8080967040235469</v>
      </c>
      <c r="S1319" s="453">
        <f>IF(COUNTIF($D$64:$D1319,$D1319)&gt;=14,100-100/(1+(AVERAGEIFS($K$64:$K1319,$D$64:$D1319,$D1319,$K$64:$K1319,"&gt;0")*COUNTIFS($D$64:$D1319,$D1319,$K$64:$K1319,"&gt;0"))/(-AVERAGEIFS($K$64:$K1319,$D$64:$D1319,$D1319,$K$64:$K1319,"&lt;0")*COUNTIFS($D$64:$D1319,$D1319,$K$64:$K1319,"&lt;0"))),"")</f>
        <v>52.523937433816776</v>
      </c>
      <c r="T1319" s="453">
        <f ca="1">IF($D1319=$D1318,MIN(0,$H1319/MAX(OFFSET($H1319,0,0,-(COUNTIF($D$64:$D1319,$D1319)),1))-1),0)</f>
        <v>-0.48203593448942827</v>
      </c>
      <c r="U1319" s="453">
        <f ca="1">IF(COUNTIF($D$64:$D1319,$D1319)&gt;=30,STDEV(OFFSET($K1319,0,0,-30,1))*SQRT(365),"")</f>
        <v>0.37874461070156973</v>
      </c>
      <c r="V1319" s="453" t="str">
        <f ca="1">IF(COUNTIF($D$64:$D1319,$D1319)&lt;20,"Neutral",IF($H1319&gt;$M1319*1.05,"Bullish",IF($H1319&lt;$M1319*0.95,"Bearish","Neutral")))</f>
        <v>Neutral</v>
      </c>
      <c r="AB1319" s="433"/>
      <c r="AC1319" s="433"/>
      <c r="AD1319" s="433"/>
      <c r="AE1319" s="433"/>
      <c r="AF1319" s="433"/>
      <c r="AG1319" s="433"/>
      <c r="AH1319" s="433"/>
      <c r="AI1319" s="433"/>
      <c r="AJ1319" s="433"/>
      <c r="AK1319" s="433"/>
      <c r="AL1319" s="433"/>
      <c r="AM1319" s="433"/>
      <c r="AN1319" s="433"/>
      <c r="AO1319" s="433"/>
      <c r="AP1319" s="433"/>
      <c r="AQ1319" s="433"/>
      <c r="AR1319" s="433"/>
      <c r="AS1319" s="433"/>
      <c r="AT1319" s="433"/>
    </row>
    <row r="1320" spans="2:46" ht="20.149999999999999" customHeight="1">
      <c r="B1320" s="437">
        <v>46219</v>
      </c>
      <c r="C1320" s="419" t="s">
        <v>124</v>
      </c>
      <c r="D1320" s="419" t="s">
        <v>125</v>
      </c>
      <c r="E1320" s="457">
        <v>70.642469775257482</v>
      </c>
      <c r="F1320" s="457">
        <v>73.267485399519217</v>
      </c>
      <c r="G1320" s="457">
        <v>68.680360736101647</v>
      </c>
      <c r="H1320" s="457">
        <v>71.123323531204804</v>
      </c>
      <c r="I1320" s="457">
        <v>1403826854.7261934</v>
      </c>
      <c r="J1320" s="462">
        <v>41430627915.698486</v>
      </c>
      <c r="K1320" s="474">
        <f t="shared" si="97"/>
        <v>6.0457580131176858E-3</v>
      </c>
      <c r="L1320" s="458">
        <f ca="1">IF(COUNTIF($D$64:$D1320,$D1320)&gt;=7,AVERAGE(OFFSET($H1320,0,0,-7,1)),"")</f>
        <v>70.282474976941273</v>
      </c>
      <c r="M1320" s="458">
        <f ca="1">IF(COUNTIF($D$64:$D1320,$D1320)&gt;=20,AVERAGE(OFFSET($H1320,0,0,-20,1)),"")</f>
        <v>68.187677873116854</v>
      </c>
      <c r="N1320" s="458">
        <f ca="1">IF(COUNTIF($D$64:$D1320,$D1320)&gt;=50,AVERAGE(OFFSET($H1320,0,0,-50,1)),"")</f>
        <v>57.353801978203585</v>
      </c>
      <c r="O1320" s="458">
        <f t="shared" si="98"/>
        <v>69.118206264487924</v>
      </c>
      <c r="P1320" s="458">
        <f t="shared" si="99"/>
        <v>65.632890014309154</v>
      </c>
      <c r="Q1320" s="458">
        <f t="shared" si="100"/>
        <v>3.4853162501787693</v>
      </c>
      <c r="R1320" s="453">
        <f t="shared" si="101"/>
        <v>3.7435406132545914</v>
      </c>
      <c r="S1320" s="453">
        <f>IF(COUNTIF($D$64:$D1320,$D1320)&gt;=14,100-100/(1+(AVERAGEIFS($K$64:$K1320,$D$64:$D1320,$D1320,$K$64:$K1320,"&gt;0")*COUNTIFS($D$64:$D1320,$D1320,$K$64:$K1320,"&gt;0"))/(-AVERAGEIFS($K$64:$K1320,$D$64:$D1320,$D1320,$K$64:$K1320,"&lt;0")*COUNTIFS($D$64:$D1320,$D1320,$K$64:$K1320,"&lt;0"))),"")</f>
        <v>52.592449205217839</v>
      </c>
      <c r="T1320" s="453">
        <f ca="1">IF($D1320=$D1319,MIN(0,$H1320/MAX(OFFSET($H1320,0,0,-(COUNTIF($D$64:$D1320,$D1320)),1))-1),0)</f>
        <v>-0.47890444908986074</v>
      </c>
      <c r="U1320" s="453">
        <f ca="1">IF(COUNTIF($D$64:$D1320,$D1320)&gt;=30,STDEV(OFFSET($K1320,0,0,-30,1))*SQRT(365),"")</f>
        <v>0.37409514694491958</v>
      </c>
      <c r="V1320" s="453" t="str">
        <f ca="1">IF(COUNTIF($D$64:$D1320,$D1320)&lt;20,"Neutral",IF($H1320&gt;$M1320*1.05,"Bullish",IF($H1320&lt;$M1320*0.95,"Bearish","Neutral")))</f>
        <v>Neutral</v>
      </c>
      <c r="AB1320" s="433"/>
      <c r="AC1320" s="433"/>
      <c r="AD1320" s="433"/>
      <c r="AE1320" s="433"/>
      <c r="AF1320" s="433"/>
      <c r="AG1320" s="433"/>
      <c r="AH1320" s="433"/>
      <c r="AI1320" s="433"/>
      <c r="AJ1320" s="433"/>
      <c r="AK1320" s="433"/>
      <c r="AL1320" s="433"/>
      <c r="AM1320" s="433"/>
      <c r="AN1320" s="433"/>
      <c r="AO1320" s="433"/>
      <c r="AP1320" s="433"/>
      <c r="AQ1320" s="433"/>
      <c r="AR1320" s="433"/>
      <c r="AS1320" s="433"/>
      <c r="AT1320" s="433"/>
    </row>
    <row r="1321" spans="2:46" ht="20.149999999999999" customHeight="1">
      <c r="B1321" s="437">
        <v>46220</v>
      </c>
      <c r="C1321" s="419" t="s">
        <v>124</v>
      </c>
      <c r="D1321" s="419" t="s">
        <v>125</v>
      </c>
      <c r="E1321" s="457">
        <v>70.703650620092063</v>
      </c>
      <c r="F1321" s="457">
        <v>75.484209448555646</v>
      </c>
      <c r="G1321" s="457">
        <v>68.120278902263294</v>
      </c>
      <c r="H1321" s="457">
        <v>73.517937916597418</v>
      </c>
      <c r="I1321" s="457">
        <v>2476491291.9223318</v>
      </c>
      <c r="J1321" s="462">
        <v>42825534293.481194</v>
      </c>
      <c r="K1321" s="474">
        <f t="shared" si="97"/>
        <v>3.3668482665071053E-2</v>
      </c>
      <c r="L1321" s="458">
        <f ca="1">IF(COUNTIF($D$64:$D1321,$D1321)&gt;=7,AVERAGE(OFFSET($H1321,0,0,-7,1)),"")</f>
        <v>70.875220240404246</v>
      </c>
      <c r="M1321" s="458">
        <f ca="1">IF(COUNTIF($D$64:$D1321,$D1321)&gt;=20,AVERAGE(OFFSET($H1321,0,0,-20,1)),"")</f>
        <v>68.564447245285606</v>
      </c>
      <c r="N1321" s="458">
        <f ca="1">IF(COUNTIF($D$64:$D1321,$D1321)&gt;=50,AVERAGE(OFFSET($H1321,0,0,-50,1)),"")</f>
        <v>58.004275177211611</v>
      </c>
      <c r="O1321" s="458">
        <f t="shared" si="98"/>
        <v>69.795088057120154</v>
      </c>
      <c r="P1321" s="458">
        <f t="shared" si="99"/>
        <v>66.216967636700872</v>
      </c>
      <c r="Q1321" s="458">
        <f t="shared" si="100"/>
        <v>3.5781204204192818</v>
      </c>
      <c r="R1321" s="453">
        <f t="shared" si="101"/>
        <v>3.7104565746875293</v>
      </c>
      <c r="S1321" s="453">
        <f>IF(COUNTIF($D$64:$D1321,$D1321)&gt;=14,100-100/(1+(AVERAGEIFS($K$64:$K1321,$D$64:$D1321,$D1321,$K$64:$K1321,"&gt;0")*COUNTIFS($D$64:$D1321,$D1321,$K$64:$K1321,"&gt;0"))/(-AVERAGEIFS($K$64:$K1321,$D$64:$D1321,$D1321,$K$64:$K1321,"&lt;0")*COUNTIFS($D$64:$D1321,$D1321,$K$64:$K1321,"&lt;0"))),"")</f>
        <v>52.970399403787859</v>
      </c>
      <c r="T1321" s="453">
        <f ca="1">IF($D1321=$D1320,MIN(0,$H1321/MAX(OFFSET($H1321,0,0,-(COUNTIF($D$64:$D1321,$D1321)),1))-1),0)</f>
        <v>-0.46135995256719708</v>
      </c>
      <c r="U1321" s="453">
        <f ca="1">IF(COUNTIF($D$64:$D1321,$D1321)&gt;=30,STDEV(OFFSET($K1321,0,0,-30,1))*SQRT(365),"")</f>
        <v>0.3837365490419386</v>
      </c>
      <c r="V1321" s="453" t="str">
        <f ca="1">IF(COUNTIF($D$64:$D1321,$D1321)&lt;20,"Neutral",IF($H1321&gt;$M1321*1.05,"Bullish",IF($H1321&lt;$M1321*0.95,"Bearish","Neutral")))</f>
        <v>Bullish</v>
      </c>
      <c r="AB1321" s="433"/>
      <c r="AC1321" s="433"/>
      <c r="AD1321" s="433"/>
      <c r="AE1321" s="433"/>
      <c r="AF1321" s="433"/>
      <c r="AG1321" s="433"/>
      <c r="AH1321" s="433"/>
      <c r="AI1321" s="433"/>
      <c r="AJ1321" s="433"/>
      <c r="AK1321" s="433"/>
      <c r="AL1321" s="433"/>
      <c r="AM1321" s="433"/>
      <c r="AN1321" s="433"/>
      <c r="AO1321" s="433"/>
      <c r="AP1321" s="433"/>
      <c r="AQ1321" s="433"/>
      <c r="AR1321" s="433"/>
      <c r="AS1321" s="433"/>
      <c r="AT1321" s="433"/>
    </row>
    <row r="1322" spans="2:46" ht="20.149999999999999" customHeight="1">
      <c r="B1322" s="437">
        <v>46221</v>
      </c>
      <c r="C1322" s="419" t="s">
        <v>124</v>
      </c>
      <c r="D1322" s="419" t="s">
        <v>125</v>
      </c>
      <c r="E1322" s="457">
        <v>74.274748529695472</v>
      </c>
      <c r="F1322" s="457">
        <v>75.708124885985129</v>
      </c>
      <c r="G1322" s="457">
        <v>70.976961528419722</v>
      </c>
      <c r="H1322" s="457">
        <v>72.919963435214086</v>
      </c>
      <c r="I1322" s="457">
        <v>890078319.36775935</v>
      </c>
      <c r="J1322" s="462">
        <v>42477203295.838684</v>
      </c>
      <c r="K1322" s="474">
        <f t="shared" si="97"/>
        <v>-8.1337221680741756E-3</v>
      </c>
      <c r="L1322" s="458">
        <f ca="1">IF(COUNTIF($D$64:$D1322,$D1322)&gt;=7,AVERAGE(OFFSET($H1322,0,0,-7,1)),"")</f>
        <v>71.451263418120959</v>
      </c>
      <c r="M1322" s="458">
        <f ca="1">IF(COUNTIF($D$64:$D1322,$D1322)&gt;=20,AVERAGE(OFFSET($H1322,0,0,-20,1)),"")</f>
        <v>68.874762065298711</v>
      </c>
      <c r="N1322" s="458">
        <f ca="1">IF(COUNTIF($D$64:$D1322,$D1322)&gt;=50,AVERAGE(OFFSET($H1322,0,0,-50,1)),"")</f>
        <v>58.669227239767878</v>
      </c>
      <c r="O1322" s="458">
        <f t="shared" si="98"/>
        <v>70.275838115288451</v>
      </c>
      <c r="P1322" s="458">
        <f t="shared" si="99"/>
        <v>66.713485843998143</v>
      </c>
      <c r="Q1322" s="458">
        <f t="shared" si="100"/>
        <v>3.5623522712903082</v>
      </c>
      <c r="R1322" s="453">
        <f t="shared" si="101"/>
        <v>3.6808357140080852</v>
      </c>
      <c r="S1322" s="453">
        <f>IF(COUNTIF($D$64:$D1322,$D1322)&gt;=14,100-100/(1+(AVERAGEIFS($K$64:$K1322,$D$64:$D1322,$D1322,$K$64:$K1322,"&gt;0")*COUNTIFS($D$64:$D1322,$D1322,$K$64:$K1322,"&gt;0"))/(-AVERAGEIFS($K$64:$K1322,$D$64:$D1322,$D1322,$K$64:$K1322,"&lt;0")*COUNTIFS($D$64:$D1322,$D1322,$K$64:$K1322,"&lt;0"))),"")</f>
        <v>52.868575333022129</v>
      </c>
      <c r="T1322" s="453">
        <f ca="1">IF($D1322=$D1321,MIN(0,$H1322/MAX(OFFSET($H1322,0,0,-(COUNTIF($D$64:$D1322,$D1322)),1))-1),0)</f>
        <v>-0.46574110106161382</v>
      </c>
      <c r="U1322" s="453">
        <f ca="1">IF(COUNTIF($D$64:$D1322,$D1322)&gt;=30,STDEV(OFFSET($K1322,0,0,-30,1))*SQRT(365),"")</f>
        <v>0.38375086044875906</v>
      </c>
      <c r="V1322" s="453" t="str">
        <f ca="1">IF(COUNTIF($D$64:$D1322,$D1322)&lt;20,"Neutral",IF($H1322&gt;$M1322*1.05,"Bullish",IF($H1322&lt;$M1322*0.95,"Bearish","Neutral")))</f>
        <v>Bullish</v>
      </c>
      <c r="AB1322" s="433"/>
      <c r="AC1322" s="433"/>
      <c r="AD1322" s="433"/>
      <c r="AE1322" s="433"/>
      <c r="AF1322" s="433"/>
      <c r="AG1322" s="433"/>
      <c r="AH1322" s="433"/>
      <c r="AI1322" s="433"/>
      <c r="AJ1322" s="433"/>
      <c r="AK1322" s="433"/>
      <c r="AL1322" s="433"/>
      <c r="AM1322" s="433"/>
      <c r="AN1322" s="433"/>
      <c r="AO1322" s="433"/>
      <c r="AP1322" s="433"/>
      <c r="AQ1322" s="433"/>
      <c r="AR1322" s="433"/>
      <c r="AS1322" s="433"/>
      <c r="AT1322" s="433"/>
    </row>
    <row r="1323" spans="2:46" ht="20.149999999999999" customHeight="1">
      <c r="B1323" s="437">
        <v>46222</v>
      </c>
      <c r="C1323" s="419" t="s">
        <v>124</v>
      </c>
      <c r="D1323" s="419" t="s">
        <v>125</v>
      </c>
      <c r="E1323" s="457">
        <v>73.024002245968717</v>
      </c>
      <c r="F1323" s="457">
        <v>78.788423035484783</v>
      </c>
      <c r="G1323" s="457">
        <v>72.857737529568851</v>
      </c>
      <c r="H1323" s="457">
        <v>75.08</v>
      </c>
      <c r="I1323" s="457">
        <v>812845964.25036585</v>
      </c>
      <c r="J1323" s="462">
        <v>43735463832</v>
      </c>
      <c r="K1323" s="474">
        <f t="shared" si="97"/>
        <v>2.9622019307579572E-2</v>
      </c>
      <c r="L1323" s="458">
        <f ca="1">IF(COUNTIF($D$64:$D1323,$D1323)&gt;=7,AVERAGE(OFFSET($H1323,0,0,-7,1)),"")</f>
        <v>72.324598553777932</v>
      </c>
      <c r="M1323" s="458">
        <f ca="1">IF(COUNTIF($D$64:$D1323,$D1323)&gt;=20,AVERAGE(OFFSET($H1323,0,0,-20,1)),"")</f>
        <v>69.32836043798423</v>
      </c>
      <c r="N1323" s="458">
        <f ca="1">IF(COUNTIF($D$64:$D1323,$D1323)&gt;=50,AVERAGE(OFFSET($H1323,0,0,-50,1)),"")</f>
        <v>59.387917980118203</v>
      </c>
      <c r="O1323" s="458">
        <f t="shared" si="98"/>
        <v>71.014939943705613</v>
      </c>
      <c r="P1323" s="458">
        <f t="shared" si="99"/>
        <v>67.333227633331617</v>
      </c>
      <c r="Q1323" s="458">
        <f t="shared" si="100"/>
        <v>3.6817123103739959</v>
      </c>
      <c r="R1323" s="453">
        <f t="shared" si="101"/>
        <v>3.6810110332812673</v>
      </c>
      <c r="S1323" s="453">
        <f>IF(COUNTIF($D$64:$D1323,$D1323)&gt;=14,100-100/(1+(AVERAGEIFS($K$64:$K1323,$D$64:$D1323,$D1323,$K$64:$K1323,"&gt;0")*COUNTIFS($D$64:$D1323,$D1323,$K$64:$K1323,"&gt;0"))/(-AVERAGEIFS($K$64:$K1323,$D$64:$D1323,$D1323,$K$64:$K1323,"&lt;0")*COUNTIFS($D$64:$D1323,$D1323,$K$64:$K1323,"&lt;0"))),"")</f>
        <v>53.196235254326062</v>
      </c>
      <c r="T1323" s="453">
        <f ca="1">IF($D1323=$D1322,MIN(0,$H1323/MAX(OFFSET($H1323,0,0,-(COUNTIF($D$64:$D1323,$D1323)),1))-1),0)</f>
        <v>-0.44991527364201467</v>
      </c>
      <c r="U1323" s="453">
        <f ca="1">IF(COUNTIF($D$64:$D1323,$D1323)&gt;=30,STDEV(OFFSET($K1323,0,0,-30,1))*SQRT(365),"")</f>
        <v>0.35704875278783327</v>
      </c>
      <c r="V1323" s="453" t="str">
        <f ca="1">IF(COUNTIF($D$64:$D1323,$D1323)&lt;20,"Neutral",IF($H1323&gt;$M1323*1.05,"Bullish",IF($H1323&lt;$M1323*0.95,"Bearish","Neutral")))</f>
        <v>Bullish</v>
      </c>
      <c r="AB1323" s="433"/>
      <c r="AC1323" s="433"/>
      <c r="AD1323" s="433"/>
      <c r="AE1323" s="433"/>
      <c r="AF1323" s="433"/>
      <c r="AG1323" s="433"/>
      <c r="AH1323" s="433"/>
      <c r="AI1323" s="433"/>
      <c r="AJ1323" s="433"/>
      <c r="AK1323" s="433"/>
      <c r="AL1323" s="433"/>
      <c r="AM1323" s="433"/>
      <c r="AN1323" s="433"/>
      <c r="AO1323" s="433"/>
      <c r="AP1323" s="433"/>
      <c r="AQ1323" s="433"/>
      <c r="AR1323" s="433"/>
      <c r="AS1323" s="433"/>
      <c r="AT1323" s="433"/>
    </row>
    <row r="1324" spans="2:46" ht="20.149999999999999" customHeight="1">
      <c r="B1324" s="437">
        <v>46043</v>
      </c>
      <c r="C1324" s="419" t="s">
        <v>129</v>
      </c>
      <c r="D1324" s="419" t="s">
        <v>130</v>
      </c>
      <c r="E1324" s="457">
        <v>0.27338010475933716</v>
      </c>
      <c r="F1324" s="457">
        <v>0.28165898270244116</v>
      </c>
      <c r="G1324" s="457">
        <v>0.26513075888196092</v>
      </c>
      <c r="H1324" s="457">
        <v>0.27529666972129541</v>
      </c>
      <c r="I1324" s="457">
        <v>876551395.74070275</v>
      </c>
      <c r="J1324" s="462">
        <v>26116514628.201275</v>
      </c>
      <c r="K1324" s="474" t="str">
        <f t="shared" si="97"/>
        <v/>
      </c>
      <c r="L1324" s="458" t="str">
        <f ca="1">IF(COUNTIF($D$64:$D1324,$D1324)&gt;=7,AVERAGE(OFFSET($H1324,0,0,-7,1)),"")</f>
        <v/>
      </c>
      <c r="M1324" s="458" t="str">
        <f ca="1">IF(COUNTIF($D$64:$D1324,$D1324)&gt;=20,AVERAGE(OFFSET($H1324,0,0,-20,1)),"")</f>
        <v/>
      </c>
      <c r="N1324" s="458" t="str">
        <f ca="1">IF(COUNTIF($D$64:$D1324,$D1324)&gt;=50,AVERAGE(OFFSET($H1324,0,0,-50,1)),"")</f>
        <v/>
      </c>
      <c r="O1324" s="458">
        <f t="shared" si="98"/>
        <v>0.27529666972129541</v>
      </c>
      <c r="P1324" s="458">
        <f t="shared" si="99"/>
        <v>0.27529666972129541</v>
      </c>
      <c r="Q1324" s="458">
        <f t="shared" si="100"/>
        <v>0</v>
      </c>
      <c r="R1324" s="453">
        <f t="shared" si="101"/>
        <v>0</v>
      </c>
      <c r="S1324" s="453" t="str">
        <f>IF(COUNTIF($D$64:$D1324,$D1324)&gt;=14,100-100/(1+(AVERAGEIFS($K$64:$K1324,$D$64:$D1324,$D1324,$K$64:$K1324,"&gt;0")*COUNTIFS($D$64:$D1324,$D1324,$K$64:$K1324,"&gt;0"))/(-AVERAGEIFS($K$64:$K1324,$D$64:$D1324,$D1324,$K$64:$K1324,"&lt;0")*COUNTIFS($D$64:$D1324,$D1324,$K$64:$K1324,"&lt;0"))),"")</f>
        <v/>
      </c>
      <c r="T1324" s="453">
        <f ca="1">IF($D1324=$D1323,MIN(0,$H1324/MAX(OFFSET($H1324,0,0,-(COUNTIF($D$64:$D1324,$D1324)),1))-1),0)</f>
        <v>0</v>
      </c>
      <c r="U1324" s="453" t="str">
        <f ca="1">IF(COUNTIF($D$64:$D1324,$D1324)&gt;=30,STDEV(OFFSET($K1324,0,0,-30,1))*SQRT(365),"")</f>
        <v/>
      </c>
      <c r="V1324" s="453" t="str">
        <f>IF(COUNTIF($D$64:$D1324,$D1324)&lt;20,"Neutral",IF($H1324&gt;$M1324*1.05,"Bullish",IF($H1324&lt;$M1324*0.95,"Bearish","Neutral")))</f>
        <v>Neutral</v>
      </c>
      <c r="AB1324" s="433"/>
      <c r="AC1324" s="433"/>
      <c r="AD1324" s="433"/>
      <c r="AE1324" s="433"/>
      <c r="AF1324" s="433"/>
      <c r="AG1324" s="433"/>
      <c r="AH1324" s="433"/>
      <c r="AI1324" s="433"/>
      <c r="AJ1324" s="433"/>
      <c r="AK1324" s="433"/>
      <c r="AL1324" s="433"/>
      <c r="AM1324" s="433"/>
      <c r="AN1324" s="433"/>
      <c r="AO1324" s="433"/>
      <c r="AP1324" s="433"/>
      <c r="AQ1324" s="433"/>
      <c r="AR1324" s="433"/>
      <c r="AS1324" s="433"/>
      <c r="AT1324" s="433"/>
    </row>
    <row r="1325" spans="2:46" ht="20.149999999999999" customHeight="1">
      <c r="B1325" s="437">
        <v>46044</v>
      </c>
      <c r="C1325" s="419" t="s">
        <v>129</v>
      </c>
      <c r="D1325" s="419" t="s">
        <v>130</v>
      </c>
      <c r="E1325" s="457">
        <v>0.2759001908568382</v>
      </c>
      <c r="F1325" s="457">
        <v>0.27951768431917734</v>
      </c>
      <c r="G1325" s="457">
        <v>0.2705318770470756</v>
      </c>
      <c r="H1325" s="457">
        <v>0.27822225653245658</v>
      </c>
      <c r="I1325" s="457">
        <v>886290813.57771552</v>
      </c>
      <c r="J1325" s="462">
        <v>26394055692.635925</v>
      </c>
      <c r="K1325" s="474">
        <f t="shared" si="97"/>
        <v>1.0627033062633684E-2</v>
      </c>
      <c r="L1325" s="458" t="str">
        <f ca="1">IF(COUNTIF($D$64:$D1325,$D1325)&gt;=7,AVERAGE(OFFSET($H1325,0,0,-7,1)),"")</f>
        <v/>
      </c>
      <c r="M1325" s="458" t="str">
        <f ca="1">IF(COUNTIF($D$64:$D1325,$D1325)&gt;=20,AVERAGE(OFFSET($H1325,0,0,-20,1)),"")</f>
        <v/>
      </c>
      <c r="N1325" s="458" t="str">
        <f ca="1">IF(COUNTIF($D$64:$D1325,$D1325)&gt;=50,AVERAGE(OFFSET($H1325,0,0,-50,1)),"")</f>
        <v/>
      </c>
      <c r="O1325" s="458">
        <f t="shared" si="98"/>
        <v>0.27574675999993559</v>
      </c>
      <c r="P1325" s="458">
        <f t="shared" si="99"/>
        <v>0.27551337985545549</v>
      </c>
      <c r="Q1325" s="458">
        <f t="shared" si="100"/>
        <v>2.333801444800998E-4</v>
      </c>
      <c r="R1325" s="453">
        <f t="shared" si="101"/>
        <v>4.6676028896019961E-5</v>
      </c>
      <c r="S1325" s="453" t="str">
        <f>IF(COUNTIF($D$64:$D1325,$D1325)&gt;=14,100-100/(1+(AVERAGEIFS($K$64:$K1325,$D$64:$D1325,$D1325,$K$64:$K1325,"&gt;0")*COUNTIFS($D$64:$D1325,$D1325,$K$64:$K1325,"&gt;0"))/(-AVERAGEIFS($K$64:$K1325,$D$64:$D1325,$D1325,$K$64:$K1325,"&lt;0")*COUNTIFS($D$64:$D1325,$D1325,$K$64:$K1325,"&lt;0"))),"")</f>
        <v/>
      </c>
      <c r="T1325" s="453">
        <f ca="1">IF($D1325=$D1324,MIN(0,$H1325/MAX(OFFSET($H1325,0,0,-(COUNTIF($D$64:$D1325,$D1325)),1))-1),0)</f>
        <v>0</v>
      </c>
      <c r="U1325" s="453" t="str">
        <f ca="1">IF(COUNTIF($D$64:$D1325,$D1325)&gt;=30,STDEV(OFFSET($K1325,0,0,-30,1))*SQRT(365),"")</f>
        <v/>
      </c>
      <c r="V1325" s="453" t="str">
        <f>IF(COUNTIF($D$64:$D1325,$D1325)&lt;20,"Neutral",IF($H1325&gt;$M1325*1.05,"Bullish",IF($H1325&lt;$M1325*0.95,"Bearish","Neutral")))</f>
        <v>Neutral</v>
      </c>
      <c r="AB1325" s="433"/>
      <c r="AC1325" s="433"/>
      <c r="AD1325" s="433"/>
      <c r="AE1325" s="433"/>
      <c r="AF1325" s="433"/>
      <c r="AG1325" s="433"/>
      <c r="AH1325" s="433"/>
      <c r="AI1325" s="433"/>
      <c r="AJ1325" s="433"/>
      <c r="AK1325" s="433"/>
      <c r="AL1325" s="433"/>
      <c r="AM1325" s="433"/>
      <c r="AN1325" s="433"/>
      <c r="AO1325" s="433"/>
      <c r="AP1325" s="433"/>
      <c r="AQ1325" s="433"/>
      <c r="AR1325" s="433"/>
      <c r="AS1325" s="433"/>
      <c r="AT1325" s="433"/>
    </row>
    <row r="1326" spans="2:46" ht="20.149999999999999" customHeight="1">
      <c r="B1326" s="437">
        <v>46045</v>
      </c>
      <c r="C1326" s="419" t="s">
        <v>129</v>
      </c>
      <c r="D1326" s="419" t="s">
        <v>130</v>
      </c>
      <c r="E1326" s="457">
        <v>0.27890009884064948</v>
      </c>
      <c r="F1326" s="457">
        <v>0.28217676788559937</v>
      </c>
      <c r="G1326" s="457">
        <v>0.27379833102640128</v>
      </c>
      <c r="H1326" s="457">
        <v>0.27942619557232434</v>
      </c>
      <c r="I1326" s="457">
        <v>369132374.9721306</v>
      </c>
      <c r="J1326" s="462">
        <v>26508269539.022083</v>
      </c>
      <c r="K1326" s="474">
        <f t="shared" si="97"/>
        <v>4.3272563987968304E-3</v>
      </c>
      <c r="L1326" s="458" t="str">
        <f ca="1">IF(COUNTIF($D$64:$D1326,$D1326)&gt;=7,AVERAGE(OFFSET($H1326,0,0,-7,1)),"")</f>
        <v/>
      </c>
      <c r="M1326" s="458" t="str">
        <f ca="1">IF(COUNTIF($D$64:$D1326,$D1326)&gt;=20,AVERAGE(OFFSET($H1326,0,0,-20,1)),"")</f>
        <v/>
      </c>
      <c r="N1326" s="458" t="str">
        <f ca="1">IF(COUNTIF($D$64:$D1326,$D1326)&gt;=50,AVERAGE(OFFSET($H1326,0,0,-50,1)),"")</f>
        <v/>
      </c>
      <c r="O1326" s="458">
        <f t="shared" si="98"/>
        <v>0.27631282701107229</v>
      </c>
      <c r="P1326" s="458">
        <f t="shared" si="99"/>
        <v>0.27580321805670505</v>
      </c>
      <c r="Q1326" s="458">
        <f t="shared" si="100"/>
        <v>5.0960895436724662E-4</v>
      </c>
      <c r="R1326" s="453">
        <f t="shared" si="101"/>
        <v>1.3926261399026528E-4</v>
      </c>
      <c r="S1326" s="453" t="str">
        <f>IF(COUNTIF($D$64:$D1326,$D1326)&gt;=14,100-100/(1+(AVERAGEIFS($K$64:$K1326,$D$64:$D1326,$D1326,$K$64:$K1326,"&gt;0")*COUNTIFS($D$64:$D1326,$D1326,$K$64:$K1326,"&gt;0"))/(-AVERAGEIFS($K$64:$K1326,$D$64:$D1326,$D1326,$K$64:$K1326,"&lt;0")*COUNTIFS($D$64:$D1326,$D1326,$K$64:$K1326,"&lt;0"))),"")</f>
        <v/>
      </c>
      <c r="T1326" s="453">
        <f ca="1">IF($D1326=$D1325,MIN(0,$H1326/MAX(OFFSET($H1326,0,0,-(COUNTIF($D$64:$D1326,$D1326)),1))-1),0)</f>
        <v>0</v>
      </c>
      <c r="U1326" s="453" t="str">
        <f ca="1">IF(COUNTIF($D$64:$D1326,$D1326)&gt;=30,STDEV(OFFSET($K1326,0,0,-30,1))*SQRT(365),"")</f>
        <v/>
      </c>
      <c r="V1326" s="453" t="str">
        <f>IF(COUNTIF($D$64:$D1326,$D1326)&lt;20,"Neutral",IF($H1326&gt;$M1326*1.05,"Bullish",IF($H1326&lt;$M1326*0.95,"Bearish","Neutral")))</f>
        <v>Neutral</v>
      </c>
      <c r="AB1326" s="433"/>
      <c r="AC1326" s="433"/>
      <c r="AD1326" s="433"/>
      <c r="AE1326" s="433"/>
      <c r="AF1326" s="433"/>
      <c r="AG1326" s="433"/>
      <c r="AH1326" s="433"/>
      <c r="AI1326" s="433"/>
      <c r="AJ1326" s="433"/>
      <c r="AK1326" s="433"/>
      <c r="AL1326" s="433"/>
      <c r="AM1326" s="433"/>
      <c r="AN1326" s="433"/>
      <c r="AO1326" s="433"/>
      <c r="AP1326" s="433"/>
      <c r="AQ1326" s="433"/>
      <c r="AR1326" s="433"/>
      <c r="AS1326" s="433"/>
      <c r="AT1326" s="433"/>
    </row>
    <row r="1327" spans="2:46" ht="20.149999999999999" customHeight="1">
      <c r="B1327" s="437">
        <v>46046</v>
      </c>
      <c r="C1327" s="419" t="s">
        <v>129</v>
      </c>
      <c r="D1327" s="419" t="s">
        <v>130</v>
      </c>
      <c r="E1327" s="457">
        <v>0.28002518212202548</v>
      </c>
      <c r="F1327" s="457">
        <v>0.28657994638422302</v>
      </c>
      <c r="G1327" s="457">
        <v>0.27449842482368458</v>
      </c>
      <c r="H1327" s="457">
        <v>0.28307677527909497</v>
      </c>
      <c r="I1327" s="457">
        <v>900045093.8450911</v>
      </c>
      <c r="J1327" s="462">
        <v>26854588360.858219</v>
      </c>
      <c r="K1327" s="474">
        <f t="shared" si="97"/>
        <v>1.3064557885467565E-2</v>
      </c>
      <c r="L1327" s="458" t="str">
        <f ca="1">IF(COUNTIF($D$64:$D1327,$D1327)&gt;=7,AVERAGE(OFFSET($H1327,0,0,-7,1)),"")</f>
        <v/>
      </c>
      <c r="M1327" s="458" t="str">
        <f ca="1">IF(COUNTIF($D$64:$D1327,$D1327)&gt;=20,AVERAGE(OFFSET($H1327,0,0,-20,1)),"")</f>
        <v/>
      </c>
      <c r="N1327" s="458" t="str">
        <f ca="1">IF(COUNTIF($D$64:$D1327,$D1327)&gt;=50,AVERAGE(OFFSET($H1327,0,0,-50,1)),"")</f>
        <v/>
      </c>
      <c r="O1327" s="458">
        <f t="shared" si="98"/>
        <v>0.27735343443692195</v>
      </c>
      <c r="P1327" s="458">
        <f t="shared" si="99"/>
        <v>0.27634200007317838</v>
      </c>
      <c r="Q1327" s="458">
        <f t="shared" si="100"/>
        <v>1.0114343637435685E-3</v>
      </c>
      <c r="R1327" s="453">
        <f t="shared" si="101"/>
        <v>3.1369696394092591E-4</v>
      </c>
      <c r="S1327" s="453" t="str">
        <f>IF(COUNTIF($D$64:$D1327,$D1327)&gt;=14,100-100/(1+(AVERAGEIFS($K$64:$K1327,$D$64:$D1327,$D1327,$K$64:$K1327,"&gt;0")*COUNTIFS($D$64:$D1327,$D1327,$K$64:$K1327,"&gt;0"))/(-AVERAGEIFS($K$64:$K1327,$D$64:$D1327,$D1327,$K$64:$K1327,"&lt;0")*COUNTIFS($D$64:$D1327,$D1327,$K$64:$K1327,"&lt;0"))),"")</f>
        <v/>
      </c>
      <c r="T1327" s="453">
        <f ca="1">IF($D1327=$D1326,MIN(0,$H1327/MAX(OFFSET($H1327,0,0,-(COUNTIF($D$64:$D1327,$D1327)),1))-1),0)</f>
        <v>0</v>
      </c>
      <c r="U1327" s="453" t="str">
        <f ca="1">IF(COUNTIF($D$64:$D1327,$D1327)&gt;=30,STDEV(OFFSET($K1327,0,0,-30,1))*SQRT(365),"")</f>
        <v/>
      </c>
      <c r="V1327" s="453" t="str">
        <f>IF(COUNTIF($D$64:$D1327,$D1327)&lt;20,"Neutral",IF($H1327&gt;$M1327*1.05,"Bullish",IF($H1327&lt;$M1327*0.95,"Bearish","Neutral")))</f>
        <v>Neutral</v>
      </c>
      <c r="AB1327" s="433"/>
      <c r="AC1327" s="433"/>
      <c r="AD1327" s="433"/>
      <c r="AE1327" s="433"/>
      <c r="AF1327" s="433"/>
      <c r="AG1327" s="433"/>
      <c r="AH1327" s="433"/>
      <c r="AI1327" s="433"/>
      <c r="AJ1327" s="433"/>
      <c r="AK1327" s="433"/>
      <c r="AL1327" s="433"/>
      <c r="AM1327" s="433"/>
      <c r="AN1327" s="433"/>
      <c r="AO1327" s="433"/>
      <c r="AP1327" s="433"/>
      <c r="AQ1327" s="433"/>
      <c r="AR1327" s="433"/>
      <c r="AS1327" s="433"/>
      <c r="AT1327" s="433"/>
    </row>
    <row r="1328" spans="2:46" ht="20.149999999999999" customHeight="1">
      <c r="B1328" s="437">
        <v>46047</v>
      </c>
      <c r="C1328" s="419" t="s">
        <v>129</v>
      </c>
      <c r="D1328" s="419" t="s">
        <v>130</v>
      </c>
      <c r="E1328" s="457">
        <v>0.28400511543672657</v>
      </c>
      <c r="F1328" s="457">
        <v>0.29195986533193435</v>
      </c>
      <c r="G1328" s="457">
        <v>0.27652028855855282</v>
      </c>
      <c r="H1328" s="457">
        <v>0.28697864972435505</v>
      </c>
      <c r="I1328" s="457">
        <v>759225239.43885398</v>
      </c>
      <c r="J1328" s="462">
        <v>27224746710.867336</v>
      </c>
      <c r="K1328" s="474">
        <f t="shared" si="97"/>
        <v>1.3783802791356159E-2</v>
      </c>
      <c r="L1328" s="458" t="str">
        <f ca="1">IF(COUNTIF($D$64:$D1328,$D1328)&gt;=7,AVERAGE(OFFSET($H1328,0,0,-7,1)),"")</f>
        <v/>
      </c>
      <c r="M1328" s="458" t="str">
        <f ca="1">IF(COUNTIF($D$64:$D1328,$D1328)&gt;=20,AVERAGE(OFFSET($H1328,0,0,-20,1)),"")</f>
        <v/>
      </c>
      <c r="N1328" s="458" t="str">
        <f ca="1">IF(COUNTIF($D$64:$D1328,$D1328)&gt;=50,AVERAGE(OFFSET($H1328,0,0,-50,1)),"")</f>
        <v/>
      </c>
      <c r="O1328" s="458">
        <f t="shared" si="98"/>
        <v>0.27883423678883473</v>
      </c>
      <c r="P1328" s="458">
        <f t="shared" si="99"/>
        <v>0.27712990004733962</v>
      </c>
      <c r="Q1328" s="458">
        <f t="shared" si="100"/>
        <v>1.704336741495116E-3</v>
      </c>
      <c r="R1328" s="453">
        <f t="shared" si="101"/>
        <v>5.9182491945176398E-4</v>
      </c>
      <c r="S1328" s="453" t="str">
        <f>IF(COUNTIF($D$64:$D1328,$D1328)&gt;=14,100-100/(1+(AVERAGEIFS($K$64:$K1328,$D$64:$D1328,$D1328,$K$64:$K1328,"&gt;0")*COUNTIFS($D$64:$D1328,$D1328,$K$64:$K1328,"&gt;0"))/(-AVERAGEIFS($K$64:$K1328,$D$64:$D1328,$D1328,$K$64:$K1328,"&lt;0")*COUNTIFS($D$64:$D1328,$D1328,$K$64:$K1328,"&lt;0"))),"")</f>
        <v/>
      </c>
      <c r="T1328" s="453">
        <f ca="1">IF($D1328=$D1327,MIN(0,$H1328/MAX(OFFSET($H1328,0,0,-(COUNTIF($D$64:$D1328,$D1328)),1))-1),0)</f>
        <v>0</v>
      </c>
      <c r="U1328" s="453" t="str">
        <f ca="1">IF(COUNTIF($D$64:$D1328,$D1328)&gt;=30,STDEV(OFFSET($K1328,0,0,-30,1))*SQRT(365),"")</f>
        <v/>
      </c>
      <c r="V1328" s="453" t="str">
        <f>IF(COUNTIF($D$64:$D1328,$D1328)&lt;20,"Neutral",IF($H1328&gt;$M1328*1.05,"Bullish",IF($H1328&lt;$M1328*0.95,"Bearish","Neutral")))</f>
        <v>Neutral</v>
      </c>
      <c r="AB1328" s="433"/>
      <c r="AC1328" s="433"/>
      <c r="AD1328" s="433"/>
      <c r="AE1328" s="433"/>
      <c r="AF1328" s="433"/>
      <c r="AG1328" s="433"/>
      <c r="AH1328" s="433"/>
      <c r="AI1328" s="433"/>
      <c r="AJ1328" s="433"/>
      <c r="AK1328" s="433"/>
      <c r="AL1328" s="433"/>
      <c r="AM1328" s="433"/>
      <c r="AN1328" s="433"/>
      <c r="AO1328" s="433"/>
      <c r="AP1328" s="433"/>
      <c r="AQ1328" s="433"/>
      <c r="AR1328" s="433"/>
      <c r="AS1328" s="433"/>
      <c r="AT1328" s="433"/>
    </row>
    <row r="1329" spans="2:46" ht="20.149999999999999" customHeight="1">
      <c r="B1329" s="437">
        <v>46048</v>
      </c>
      <c r="C1329" s="419" t="s">
        <v>129</v>
      </c>
      <c r="D1329" s="419" t="s">
        <v>130</v>
      </c>
      <c r="E1329" s="457">
        <v>0.28715724511548413</v>
      </c>
      <c r="F1329" s="457">
        <v>0.28978933947800001</v>
      </c>
      <c r="G1329" s="457">
        <v>0.28006134577775982</v>
      </c>
      <c r="H1329" s="457">
        <v>0.28678954822713154</v>
      </c>
      <c r="I1329" s="457">
        <v>698222871.02663398</v>
      </c>
      <c r="J1329" s="462">
        <v>27206807256.592598</v>
      </c>
      <c r="K1329" s="474">
        <f t="shared" si="97"/>
        <v>-6.5893925351290239E-4</v>
      </c>
      <c r="L1329" s="458" t="str">
        <f ca="1">IF(COUNTIF($D$64:$D1329,$D1329)&gt;=7,AVERAGE(OFFSET($H1329,0,0,-7,1)),"")</f>
        <v/>
      </c>
      <c r="M1329" s="458" t="str">
        <f ca="1">IF(COUNTIF($D$64:$D1329,$D1329)&gt;=20,AVERAGE(OFFSET($H1329,0,0,-20,1)),"")</f>
        <v/>
      </c>
      <c r="N1329" s="458" t="str">
        <f ca="1">IF(COUNTIF($D$64:$D1329,$D1329)&gt;=50,AVERAGE(OFFSET($H1329,0,0,-50,1)),"")</f>
        <v/>
      </c>
      <c r="O1329" s="458">
        <f t="shared" si="98"/>
        <v>0.28005813085626502</v>
      </c>
      <c r="P1329" s="458">
        <f t="shared" si="99"/>
        <v>0.27784542954213903</v>
      </c>
      <c r="Q1329" s="458">
        <f t="shared" si="100"/>
        <v>2.2127013141259866E-3</v>
      </c>
      <c r="R1329" s="453">
        <f t="shared" si="101"/>
        <v>9.160001983866085E-4</v>
      </c>
      <c r="S1329" s="453" t="str">
        <f>IF(COUNTIF($D$64:$D1329,$D1329)&gt;=14,100-100/(1+(AVERAGEIFS($K$64:$K1329,$D$64:$D1329,$D1329,$K$64:$K1329,"&gt;0")*COUNTIFS($D$64:$D1329,$D1329,$K$64:$K1329,"&gt;0"))/(-AVERAGEIFS($K$64:$K1329,$D$64:$D1329,$D1329,$K$64:$K1329,"&lt;0")*COUNTIFS($D$64:$D1329,$D1329,$K$64:$K1329,"&lt;0"))),"")</f>
        <v/>
      </c>
      <c r="T1329" s="453">
        <f ca="1">IF($D1329=$D1328,MIN(0,$H1329/MAX(OFFSET($H1329,0,0,-(COUNTIF($D$64:$D1329,$D1329)),1))-1),0)</f>
        <v>-6.5893925351290239E-4</v>
      </c>
      <c r="U1329" s="453" t="str">
        <f ca="1">IF(COUNTIF($D$64:$D1329,$D1329)&gt;=30,STDEV(OFFSET($K1329,0,0,-30,1))*SQRT(365),"")</f>
        <v/>
      </c>
      <c r="V1329" s="453" t="str">
        <f>IF(COUNTIF($D$64:$D1329,$D1329)&lt;20,"Neutral",IF($H1329&gt;$M1329*1.05,"Bullish",IF($H1329&lt;$M1329*0.95,"Bearish","Neutral")))</f>
        <v>Neutral</v>
      </c>
      <c r="AB1329" s="433"/>
      <c r="AC1329" s="433"/>
      <c r="AD1329" s="433"/>
      <c r="AE1329" s="433"/>
      <c r="AF1329" s="433"/>
      <c r="AG1329" s="433"/>
      <c r="AH1329" s="433"/>
      <c r="AI1329" s="433"/>
      <c r="AJ1329" s="433"/>
      <c r="AK1329" s="433"/>
      <c r="AL1329" s="433"/>
      <c r="AM1329" s="433"/>
      <c r="AN1329" s="433"/>
      <c r="AO1329" s="433"/>
      <c r="AP1329" s="433"/>
      <c r="AQ1329" s="433"/>
      <c r="AR1329" s="433"/>
      <c r="AS1329" s="433"/>
      <c r="AT1329" s="433"/>
    </row>
    <row r="1330" spans="2:46" ht="20.149999999999999" customHeight="1">
      <c r="B1330" s="437">
        <v>46049</v>
      </c>
      <c r="C1330" s="419" t="s">
        <v>129</v>
      </c>
      <c r="D1330" s="419" t="s">
        <v>130</v>
      </c>
      <c r="E1330" s="457">
        <v>0.28741570631386149</v>
      </c>
      <c r="F1330" s="457">
        <v>0.29471318525063439</v>
      </c>
      <c r="G1330" s="457">
        <v>0.28523268305983862</v>
      </c>
      <c r="H1330" s="457">
        <v>0.29099006547717887</v>
      </c>
      <c r="I1330" s="457">
        <v>1308965108.4972134</v>
      </c>
      <c r="J1330" s="462">
        <v>27605296894.400181</v>
      </c>
      <c r="K1330" s="474">
        <f t="shared" si="97"/>
        <v>1.4646688751434489E-2</v>
      </c>
      <c r="L1330" s="458">
        <f ca="1">IF(COUNTIF($D$64:$D1330,$D1330)&gt;=7,AVERAGE(OFFSET($H1330,0,0,-7,1)),"")</f>
        <v>0.28296859436197669</v>
      </c>
      <c r="M1330" s="458" t="str">
        <f ca="1">IF(COUNTIF($D$64:$D1330,$D1330)&gt;=20,AVERAGE(OFFSET($H1330,0,0,-20,1)),"")</f>
        <v/>
      </c>
      <c r="N1330" s="458" t="str">
        <f ca="1">IF(COUNTIF($D$64:$D1330,$D1330)&gt;=50,AVERAGE(OFFSET($H1330,0,0,-50,1)),"")</f>
        <v/>
      </c>
      <c r="O1330" s="458">
        <f t="shared" si="98"/>
        <v>0.28173996695179021</v>
      </c>
      <c r="P1330" s="458">
        <f t="shared" si="99"/>
        <v>0.27881910627806789</v>
      </c>
      <c r="Q1330" s="458">
        <f t="shared" si="100"/>
        <v>2.9208606737223253E-3</v>
      </c>
      <c r="R1330" s="453">
        <f t="shared" si="101"/>
        <v>1.3169722934537518E-3</v>
      </c>
      <c r="S1330" s="453" t="str">
        <f>IF(COUNTIF($D$64:$D1330,$D1330)&gt;=14,100-100/(1+(AVERAGEIFS($K$64:$K1330,$D$64:$D1330,$D1330,$K$64:$K1330,"&gt;0")*COUNTIFS($D$64:$D1330,$D1330,$K$64:$K1330,"&gt;0"))/(-AVERAGEIFS($K$64:$K1330,$D$64:$D1330,$D1330,$K$64:$K1330,"&lt;0")*COUNTIFS($D$64:$D1330,$D1330,$K$64:$K1330,"&lt;0"))),"")</f>
        <v/>
      </c>
      <c r="T1330" s="453">
        <f ca="1">IF($D1330=$D1329,MIN(0,$H1330/MAX(OFFSET($H1330,0,0,-(COUNTIF($D$64:$D1330,$D1330)),1))-1),0)</f>
        <v>0</v>
      </c>
      <c r="U1330" s="453" t="str">
        <f ca="1">IF(COUNTIF($D$64:$D1330,$D1330)&gt;=30,STDEV(OFFSET($K1330,0,0,-30,1))*SQRT(365),"")</f>
        <v/>
      </c>
      <c r="V1330" s="453" t="str">
        <f>IF(COUNTIF($D$64:$D1330,$D1330)&lt;20,"Neutral",IF($H1330&gt;$M1330*1.05,"Bullish",IF($H1330&lt;$M1330*0.95,"Bearish","Neutral")))</f>
        <v>Neutral</v>
      </c>
      <c r="AB1330" s="433"/>
      <c r="AC1330" s="433"/>
      <c r="AD1330" s="433"/>
      <c r="AE1330" s="433"/>
      <c r="AF1330" s="433"/>
      <c r="AG1330" s="433"/>
      <c r="AH1330" s="433"/>
      <c r="AI1330" s="433"/>
      <c r="AJ1330" s="433"/>
      <c r="AK1330" s="433"/>
      <c r="AL1330" s="433"/>
      <c r="AM1330" s="433"/>
      <c r="AN1330" s="433"/>
      <c r="AO1330" s="433"/>
      <c r="AP1330" s="433"/>
      <c r="AQ1330" s="433"/>
      <c r="AR1330" s="433"/>
      <c r="AS1330" s="433"/>
      <c r="AT1330" s="433"/>
    </row>
    <row r="1331" spans="2:46" ht="20.149999999999999" customHeight="1">
      <c r="B1331" s="437">
        <v>46050</v>
      </c>
      <c r="C1331" s="419" t="s">
        <v>129</v>
      </c>
      <c r="D1331" s="419" t="s">
        <v>130</v>
      </c>
      <c r="E1331" s="457">
        <v>0.2906405271899678</v>
      </c>
      <c r="F1331" s="457">
        <v>0.29974375462782948</v>
      </c>
      <c r="G1331" s="457">
        <v>0.28533816190934796</v>
      </c>
      <c r="H1331" s="457">
        <v>0.29291070669777186</v>
      </c>
      <c r="I1331" s="457">
        <v>1069653172.7726002</v>
      </c>
      <c r="J1331" s="462">
        <v>27787501984.581345</v>
      </c>
      <c r="K1331" s="474">
        <f t="shared" si="97"/>
        <v>6.600366983125161E-3</v>
      </c>
      <c r="L1331" s="458">
        <f ca="1">IF(COUNTIF($D$64:$D1331,$D1331)&gt;=7,AVERAGE(OFFSET($H1331,0,0,-7,1)),"")</f>
        <v>0.28548488535861616</v>
      </c>
      <c r="M1331" s="458" t="str">
        <f ca="1">IF(COUNTIF($D$64:$D1331,$D1331)&gt;=20,AVERAGE(OFFSET($H1331,0,0,-20,1)),"")</f>
        <v/>
      </c>
      <c r="N1331" s="458" t="str">
        <f ca="1">IF(COUNTIF($D$64:$D1331,$D1331)&gt;=50,AVERAGE(OFFSET($H1331,0,0,-50,1)),"")</f>
        <v/>
      </c>
      <c r="O1331" s="458">
        <f t="shared" si="98"/>
        <v>0.28345854229732587</v>
      </c>
      <c r="P1331" s="458">
        <f t="shared" si="99"/>
        <v>0.27986292853137928</v>
      </c>
      <c r="Q1331" s="458">
        <f t="shared" si="100"/>
        <v>3.5956137659465814E-3</v>
      </c>
      <c r="R1331" s="453">
        <f t="shared" si="101"/>
        <v>1.7727005879523178E-3</v>
      </c>
      <c r="S1331" s="453" t="str">
        <f>IF(COUNTIF($D$64:$D1331,$D1331)&gt;=14,100-100/(1+(AVERAGEIFS($K$64:$K1331,$D$64:$D1331,$D1331,$K$64:$K1331,"&gt;0")*COUNTIFS($D$64:$D1331,$D1331,$K$64:$K1331,"&gt;0"))/(-AVERAGEIFS($K$64:$K1331,$D$64:$D1331,$D1331,$K$64:$K1331,"&lt;0")*COUNTIFS($D$64:$D1331,$D1331,$K$64:$K1331,"&lt;0"))),"")</f>
        <v/>
      </c>
      <c r="T1331" s="453">
        <f ca="1">IF($D1331=$D1330,MIN(0,$H1331/MAX(OFFSET($H1331,0,0,-(COUNTIF($D$64:$D1331,$D1331)),1))-1),0)</f>
        <v>0</v>
      </c>
      <c r="U1331" s="453" t="str">
        <f ca="1">IF(COUNTIF($D$64:$D1331,$D1331)&gt;=30,STDEV(OFFSET($K1331,0,0,-30,1))*SQRT(365),"")</f>
        <v/>
      </c>
      <c r="V1331" s="453" t="str">
        <f>IF(COUNTIF($D$64:$D1331,$D1331)&lt;20,"Neutral",IF($H1331&gt;$M1331*1.05,"Bullish",IF($H1331&lt;$M1331*0.95,"Bearish","Neutral")))</f>
        <v>Neutral</v>
      </c>
      <c r="AB1331" s="433"/>
      <c r="AC1331" s="433"/>
      <c r="AD1331" s="433"/>
      <c r="AE1331" s="433"/>
      <c r="AF1331" s="433"/>
      <c r="AG1331" s="433"/>
      <c r="AH1331" s="433"/>
      <c r="AI1331" s="433"/>
      <c r="AJ1331" s="433"/>
      <c r="AK1331" s="433"/>
      <c r="AL1331" s="433"/>
      <c r="AM1331" s="433"/>
      <c r="AN1331" s="433"/>
      <c r="AO1331" s="433"/>
      <c r="AP1331" s="433"/>
      <c r="AQ1331" s="433"/>
      <c r="AR1331" s="433"/>
      <c r="AS1331" s="433"/>
      <c r="AT1331" s="433"/>
    </row>
    <row r="1332" spans="2:46" ht="20.149999999999999" customHeight="1">
      <c r="B1332" s="437">
        <v>46051</v>
      </c>
      <c r="C1332" s="419" t="s">
        <v>129</v>
      </c>
      <c r="D1332" s="419" t="s">
        <v>130</v>
      </c>
      <c r="E1332" s="457">
        <v>0.2925614226093276</v>
      </c>
      <c r="F1332" s="457">
        <v>0.29402715299038823</v>
      </c>
      <c r="G1332" s="457">
        <v>0.28933913221660335</v>
      </c>
      <c r="H1332" s="457">
        <v>0.29285252985196464</v>
      </c>
      <c r="I1332" s="457">
        <v>873010128.3621732</v>
      </c>
      <c r="J1332" s="462">
        <v>27781982933.275402</v>
      </c>
      <c r="K1332" s="474">
        <f t="shared" si="97"/>
        <v>-1.9861631711282079E-4</v>
      </c>
      <c r="L1332" s="458">
        <f ca="1">IF(COUNTIF($D$64:$D1332,$D1332)&gt;=7,AVERAGE(OFFSET($H1332,0,0,-7,1)),"")</f>
        <v>0.28757492440426013</v>
      </c>
      <c r="M1332" s="458" t="str">
        <f ca="1">IF(COUNTIF($D$64:$D1332,$D1332)&gt;=20,AVERAGE(OFFSET($H1332,0,0,-20,1)),"")</f>
        <v/>
      </c>
      <c r="N1332" s="458" t="str">
        <f ca="1">IF(COUNTIF($D$64:$D1332,$D1332)&gt;=50,AVERAGE(OFFSET($H1332,0,0,-50,1)),"")</f>
        <v/>
      </c>
      <c r="O1332" s="458">
        <f t="shared" si="98"/>
        <v>0.2849037711518857</v>
      </c>
      <c r="P1332" s="458">
        <f t="shared" si="99"/>
        <v>0.28082512122179304</v>
      </c>
      <c r="Q1332" s="458">
        <f t="shared" si="100"/>
        <v>4.0786499300926593E-3</v>
      </c>
      <c r="R1332" s="453">
        <f t="shared" si="101"/>
        <v>2.2338904563803863E-3</v>
      </c>
      <c r="S1332" s="453" t="str">
        <f>IF(COUNTIF($D$64:$D1332,$D1332)&gt;=14,100-100/(1+(AVERAGEIFS($K$64:$K1332,$D$64:$D1332,$D1332,$K$64:$K1332,"&gt;0")*COUNTIFS($D$64:$D1332,$D1332,$K$64:$K1332,"&gt;0"))/(-AVERAGEIFS($K$64:$K1332,$D$64:$D1332,$D1332,$K$64:$K1332,"&lt;0")*COUNTIFS($D$64:$D1332,$D1332,$K$64:$K1332,"&lt;0"))),"")</f>
        <v/>
      </c>
      <c r="T1332" s="453">
        <f ca="1">IF($D1332=$D1331,MIN(0,$H1332/MAX(OFFSET($H1332,0,0,-(COUNTIF($D$64:$D1332,$D1332)),1))-1),0)</f>
        <v>-1.9861631711282079E-4</v>
      </c>
      <c r="U1332" s="453" t="str">
        <f ca="1">IF(COUNTIF($D$64:$D1332,$D1332)&gt;=30,STDEV(OFFSET($K1332,0,0,-30,1))*SQRT(365),"")</f>
        <v/>
      </c>
      <c r="V1332" s="453" t="str">
        <f>IF(COUNTIF($D$64:$D1332,$D1332)&lt;20,"Neutral",IF($H1332&gt;$M1332*1.05,"Bullish",IF($H1332&lt;$M1332*0.95,"Bearish","Neutral")))</f>
        <v>Neutral</v>
      </c>
      <c r="AB1332" s="433"/>
      <c r="AC1332" s="433"/>
      <c r="AD1332" s="433"/>
      <c r="AE1332" s="433"/>
      <c r="AF1332" s="433"/>
      <c r="AG1332" s="433"/>
      <c r="AH1332" s="433"/>
      <c r="AI1332" s="433"/>
      <c r="AJ1332" s="433"/>
      <c r="AK1332" s="433"/>
      <c r="AL1332" s="433"/>
      <c r="AM1332" s="433"/>
      <c r="AN1332" s="433"/>
      <c r="AO1332" s="433"/>
      <c r="AP1332" s="433"/>
      <c r="AQ1332" s="433"/>
      <c r="AR1332" s="433"/>
      <c r="AS1332" s="433"/>
      <c r="AT1332" s="433"/>
    </row>
    <row r="1333" spans="2:46" ht="20.149999999999999" customHeight="1">
      <c r="B1333" s="437">
        <v>46052</v>
      </c>
      <c r="C1333" s="419" t="s">
        <v>129</v>
      </c>
      <c r="D1333" s="419" t="s">
        <v>130</v>
      </c>
      <c r="E1333" s="457">
        <v>0.29270509449537918</v>
      </c>
      <c r="F1333" s="457">
        <v>0.29688115594908582</v>
      </c>
      <c r="G1333" s="457">
        <v>0.28962049180150462</v>
      </c>
      <c r="H1333" s="457">
        <v>0.29351216727190743</v>
      </c>
      <c r="I1333" s="457">
        <v>523107876.64087415</v>
      </c>
      <c r="J1333" s="462">
        <v>27844560625.714203</v>
      </c>
      <c r="K1333" s="474">
        <f t="shared" si="97"/>
        <v>2.252455938407838E-3</v>
      </c>
      <c r="L1333" s="458">
        <f ca="1">IF(COUNTIF($D$64:$D1333,$D1333)&gt;=7,AVERAGE(OFFSET($H1333,0,0,-7,1)),"")</f>
        <v>0.28958720607562916</v>
      </c>
      <c r="M1333" s="458" t="str">
        <f ca="1">IF(COUNTIF($D$64:$D1333,$D1333)&gt;=20,AVERAGE(OFFSET($H1333,0,0,-20,1)),"")</f>
        <v/>
      </c>
      <c r="N1333" s="458" t="str">
        <f ca="1">IF(COUNTIF($D$64:$D1333,$D1333)&gt;=50,AVERAGE(OFFSET($H1333,0,0,-50,1)),"")</f>
        <v/>
      </c>
      <c r="O1333" s="458">
        <f t="shared" si="98"/>
        <v>0.28622813978573519</v>
      </c>
      <c r="P1333" s="458">
        <f t="shared" si="99"/>
        <v>0.28176490241069041</v>
      </c>
      <c r="Q1333" s="458">
        <f t="shared" si="100"/>
        <v>4.4632373750447818E-3</v>
      </c>
      <c r="R1333" s="453">
        <f t="shared" si="101"/>
        <v>2.6797598401132653E-3</v>
      </c>
      <c r="S1333" s="453" t="str">
        <f>IF(COUNTIF($D$64:$D1333,$D1333)&gt;=14,100-100/(1+(AVERAGEIFS($K$64:$K1333,$D$64:$D1333,$D1333,$K$64:$K1333,"&gt;0")*COUNTIFS($D$64:$D1333,$D1333,$K$64:$K1333,"&gt;0"))/(-AVERAGEIFS($K$64:$K1333,$D$64:$D1333,$D1333,$K$64:$K1333,"&lt;0")*COUNTIFS($D$64:$D1333,$D1333,$K$64:$K1333,"&lt;0"))),"")</f>
        <v/>
      </c>
      <c r="T1333" s="453">
        <f ca="1">IF($D1333=$D1332,MIN(0,$H1333/MAX(OFFSET($H1333,0,0,-(COUNTIF($D$64:$D1333,$D1333)),1))-1),0)</f>
        <v>0</v>
      </c>
      <c r="U1333" s="453" t="str">
        <f ca="1">IF(COUNTIF($D$64:$D1333,$D1333)&gt;=30,STDEV(OFFSET($K1333,0,0,-30,1))*SQRT(365),"")</f>
        <v/>
      </c>
      <c r="V1333" s="453" t="str">
        <f>IF(COUNTIF($D$64:$D1333,$D1333)&lt;20,"Neutral",IF($H1333&gt;$M1333*1.05,"Bullish",IF($H1333&lt;$M1333*0.95,"Bearish","Neutral")))</f>
        <v>Neutral</v>
      </c>
      <c r="AB1333" s="433"/>
      <c r="AC1333" s="433"/>
      <c r="AD1333" s="433"/>
      <c r="AE1333" s="433"/>
      <c r="AF1333" s="433"/>
      <c r="AG1333" s="433"/>
      <c r="AH1333" s="433"/>
      <c r="AI1333" s="433"/>
      <c r="AJ1333" s="433"/>
      <c r="AK1333" s="433"/>
      <c r="AL1333" s="433"/>
      <c r="AM1333" s="433"/>
      <c r="AN1333" s="433"/>
      <c r="AO1333" s="433"/>
      <c r="AP1333" s="433"/>
      <c r="AQ1333" s="433"/>
      <c r="AR1333" s="433"/>
      <c r="AS1333" s="433"/>
      <c r="AT1333" s="433"/>
    </row>
    <row r="1334" spans="2:46" ht="20.149999999999999" customHeight="1">
      <c r="B1334" s="437">
        <v>46053</v>
      </c>
      <c r="C1334" s="419" t="s">
        <v>129</v>
      </c>
      <c r="D1334" s="419" t="s">
        <v>130</v>
      </c>
      <c r="E1334" s="457">
        <v>0.29406009204626854</v>
      </c>
      <c r="F1334" s="457">
        <v>0.29980309126467286</v>
      </c>
      <c r="G1334" s="457">
        <v>0.28790436045572915</v>
      </c>
      <c r="H1334" s="457">
        <v>0.29437180425828058</v>
      </c>
      <c r="I1334" s="457">
        <v>730429109.77692902</v>
      </c>
      <c r="J1334" s="462">
        <v>27926111637.4002</v>
      </c>
      <c r="K1334" s="474">
        <f t="shared" si="97"/>
        <v>2.9287950627845394E-3</v>
      </c>
      <c r="L1334" s="458">
        <f ca="1">IF(COUNTIF($D$64:$D1334,$D1334)&gt;=7,AVERAGE(OFFSET($H1334,0,0,-7,1)),"")</f>
        <v>0.29120078164408431</v>
      </c>
      <c r="M1334" s="458" t="str">
        <f ca="1">IF(COUNTIF($D$64:$D1334,$D1334)&gt;=20,AVERAGE(OFFSET($H1334,0,0,-20,1)),"")</f>
        <v/>
      </c>
      <c r="N1334" s="458" t="str">
        <f ca="1">IF(COUNTIF($D$64:$D1334,$D1334)&gt;=50,AVERAGE(OFFSET($H1334,0,0,-50,1)),"")</f>
        <v/>
      </c>
      <c r="O1334" s="458">
        <f t="shared" si="98"/>
        <v>0.28748101124304987</v>
      </c>
      <c r="P1334" s="458">
        <f t="shared" si="99"/>
        <v>0.28269874699199338</v>
      </c>
      <c r="Q1334" s="458">
        <f t="shared" si="100"/>
        <v>4.7822642510564894E-3</v>
      </c>
      <c r="R1334" s="453">
        <f t="shared" si="101"/>
        <v>3.1002607223019102E-3</v>
      </c>
      <c r="S1334" s="453" t="str">
        <f>IF(COUNTIF($D$64:$D1334,$D1334)&gt;=14,100-100/(1+(AVERAGEIFS($K$64:$K1334,$D$64:$D1334,$D1334,$K$64:$K1334,"&gt;0")*COUNTIFS($D$64:$D1334,$D1334,$K$64:$K1334,"&gt;0"))/(-AVERAGEIFS($K$64:$K1334,$D$64:$D1334,$D1334,$K$64:$K1334,"&lt;0")*COUNTIFS($D$64:$D1334,$D1334,$K$64:$K1334,"&lt;0"))),"")</f>
        <v/>
      </c>
      <c r="T1334" s="453">
        <f ca="1">IF($D1334=$D1333,MIN(0,$H1334/MAX(OFFSET($H1334,0,0,-(COUNTIF($D$64:$D1334,$D1334)),1))-1),0)</f>
        <v>0</v>
      </c>
      <c r="U1334" s="453" t="str">
        <f ca="1">IF(COUNTIF($D$64:$D1334,$D1334)&gt;=30,STDEV(OFFSET($K1334,0,0,-30,1))*SQRT(365),"")</f>
        <v/>
      </c>
      <c r="V1334" s="453" t="str">
        <f>IF(COUNTIF($D$64:$D1334,$D1334)&lt;20,"Neutral",IF($H1334&gt;$M1334*1.05,"Bullish",IF($H1334&lt;$M1334*0.95,"Bearish","Neutral")))</f>
        <v>Neutral</v>
      </c>
      <c r="AB1334" s="433"/>
      <c r="AC1334" s="433"/>
      <c r="AD1334" s="433"/>
      <c r="AE1334" s="433"/>
      <c r="AF1334" s="433"/>
      <c r="AG1334" s="433"/>
      <c r="AH1334" s="433"/>
      <c r="AI1334" s="433"/>
      <c r="AJ1334" s="433"/>
      <c r="AK1334" s="433"/>
      <c r="AL1334" s="433"/>
      <c r="AM1334" s="433"/>
      <c r="AN1334" s="433"/>
      <c r="AO1334" s="433"/>
      <c r="AP1334" s="433"/>
      <c r="AQ1334" s="433"/>
      <c r="AR1334" s="433"/>
      <c r="AS1334" s="433"/>
      <c r="AT1334" s="433"/>
    </row>
    <row r="1335" spans="2:46" ht="20.149999999999999" customHeight="1">
      <c r="B1335" s="437">
        <v>46054</v>
      </c>
      <c r="C1335" s="419" t="s">
        <v>129</v>
      </c>
      <c r="D1335" s="419" t="s">
        <v>130</v>
      </c>
      <c r="E1335" s="457">
        <v>0.29519864844264382</v>
      </c>
      <c r="F1335" s="457">
        <v>0.30061657768322764</v>
      </c>
      <c r="G1335" s="457">
        <v>0.29127294691305888</v>
      </c>
      <c r="H1335" s="457">
        <v>0.29440212819444805</v>
      </c>
      <c r="I1335" s="457">
        <v>729703835.974576</v>
      </c>
      <c r="J1335" s="462">
        <v>27928988372.245209</v>
      </c>
      <c r="K1335" s="474">
        <f t="shared" si="97"/>
        <v>1.0301236643184275E-4</v>
      </c>
      <c r="L1335" s="458">
        <f ca="1">IF(COUNTIF($D$64:$D1335,$D1335)&gt;=7,AVERAGE(OFFSET($H1335,0,0,-7,1)),"")</f>
        <v>0.2922612785683833</v>
      </c>
      <c r="M1335" s="458" t="str">
        <f ca="1">IF(COUNTIF($D$64:$D1335,$D1335)&gt;=20,AVERAGE(OFFSET($H1335,0,0,-20,1)),"")</f>
        <v/>
      </c>
      <c r="N1335" s="458" t="str">
        <f ca="1">IF(COUNTIF($D$64:$D1335,$D1335)&gt;=50,AVERAGE(OFFSET($H1335,0,0,-50,1)),"")</f>
        <v/>
      </c>
      <c r="O1335" s="458">
        <f t="shared" si="98"/>
        <v>0.28854579846634187</v>
      </c>
      <c r="P1335" s="458">
        <f t="shared" si="99"/>
        <v>0.28356566411810114</v>
      </c>
      <c r="Q1335" s="458">
        <f t="shared" si="100"/>
        <v>4.980134348240739E-3</v>
      </c>
      <c r="R1335" s="453">
        <f t="shared" si="101"/>
        <v>3.4762354474896758E-3</v>
      </c>
      <c r="S1335" s="453" t="str">
        <f>IF(COUNTIF($D$64:$D1335,$D1335)&gt;=14,100-100/(1+(AVERAGEIFS($K$64:$K1335,$D$64:$D1335,$D1335,$K$64:$K1335,"&gt;0")*COUNTIFS($D$64:$D1335,$D1335,$K$64:$K1335,"&gt;0"))/(-AVERAGEIFS($K$64:$K1335,$D$64:$D1335,$D1335,$K$64:$K1335,"&lt;0")*COUNTIFS($D$64:$D1335,$D1335,$K$64:$K1335,"&lt;0"))),"")</f>
        <v/>
      </c>
      <c r="T1335" s="453">
        <f ca="1">IF($D1335=$D1334,MIN(0,$H1335/MAX(OFFSET($H1335,0,0,-(COUNTIF($D$64:$D1335,$D1335)),1))-1),0)</f>
        <v>0</v>
      </c>
      <c r="U1335" s="453" t="str">
        <f ca="1">IF(COUNTIF($D$64:$D1335,$D1335)&gt;=30,STDEV(OFFSET($K1335,0,0,-30,1))*SQRT(365),"")</f>
        <v/>
      </c>
      <c r="V1335" s="453" t="str">
        <f>IF(COUNTIF($D$64:$D1335,$D1335)&lt;20,"Neutral",IF($H1335&gt;$M1335*1.05,"Bullish",IF($H1335&lt;$M1335*0.95,"Bearish","Neutral")))</f>
        <v>Neutral</v>
      </c>
      <c r="AB1335" s="433"/>
      <c r="AC1335" s="433"/>
      <c r="AD1335" s="433"/>
      <c r="AE1335" s="433"/>
      <c r="AF1335" s="433"/>
      <c r="AG1335" s="433"/>
      <c r="AH1335" s="433"/>
      <c r="AI1335" s="433"/>
      <c r="AJ1335" s="433"/>
      <c r="AK1335" s="433"/>
      <c r="AL1335" s="433"/>
      <c r="AM1335" s="433"/>
      <c r="AN1335" s="433"/>
      <c r="AO1335" s="433"/>
      <c r="AP1335" s="433"/>
      <c r="AQ1335" s="433"/>
      <c r="AR1335" s="433"/>
      <c r="AS1335" s="433"/>
      <c r="AT1335" s="433"/>
    </row>
    <row r="1336" spans="2:46" ht="20.149999999999999" customHeight="1">
      <c r="B1336" s="437">
        <v>46055</v>
      </c>
      <c r="C1336" s="419" t="s">
        <v>129</v>
      </c>
      <c r="D1336" s="419" t="s">
        <v>130</v>
      </c>
      <c r="E1336" s="457">
        <v>0.2952569143780342</v>
      </c>
      <c r="F1336" s="457">
        <v>0.3003407784232815</v>
      </c>
      <c r="G1336" s="457">
        <v>0.29341596202048775</v>
      </c>
      <c r="H1336" s="457">
        <v>0.29903497492092301</v>
      </c>
      <c r="I1336" s="457">
        <v>779638563.9206686</v>
      </c>
      <c r="J1336" s="462">
        <v>28368491724.845474</v>
      </c>
      <c r="K1336" s="474">
        <f t="shared" si="97"/>
        <v>1.573645800350687E-2</v>
      </c>
      <c r="L1336" s="458">
        <f ca="1">IF(COUNTIF($D$64:$D1336,$D1336)&gt;=7,AVERAGE(OFFSET($H1336,0,0,-7,1)),"")</f>
        <v>0.29401062523892491</v>
      </c>
      <c r="M1336" s="458" t="str">
        <f ca="1">IF(COUNTIF($D$64:$D1336,$D1336)&gt;=20,AVERAGE(OFFSET($H1336,0,0,-20,1)),"")</f>
        <v/>
      </c>
      <c r="N1336" s="458" t="str">
        <f ca="1">IF(COUNTIF($D$64:$D1336,$D1336)&gt;=50,AVERAGE(OFFSET($H1336,0,0,-50,1)),"")</f>
        <v/>
      </c>
      <c r="O1336" s="458">
        <f t="shared" si="98"/>
        <v>0.29015951792089284</v>
      </c>
      <c r="P1336" s="458">
        <f t="shared" si="99"/>
        <v>0.28471153899238422</v>
      </c>
      <c r="Q1336" s="458">
        <f t="shared" si="100"/>
        <v>5.4479789285086233E-3</v>
      </c>
      <c r="R1336" s="453">
        <f t="shared" si="101"/>
        <v>3.8705841436934654E-3</v>
      </c>
      <c r="S1336" s="453" t="str">
        <f>IF(COUNTIF($D$64:$D1336,$D1336)&gt;=14,100-100/(1+(AVERAGEIFS($K$64:$K1336,$D$64:$D1336,$D1336,$K$64:$K1336,"&gt;0")*COUNTIFS($D$64:$D1336,$D1336,$K$64:$K1336,"&gt;0"))/(-AVERAGEIFS($K$64:$K1336,$D$64:$D1336,$D1336,$K$64:$K1336,"&lt;0")*COUNTIFS($D$64:$D1336,$D1336,$K$64:$K1336,"&lt;0"))),"")</f>
        <v/>
      </c>
      <c r="T1336" s="453">
        <f ca="1">IF($D1336=$D1335,MIN(0,$H1336/MAX(OFFSET($H1336,0,0,-(COUNTIF($D$64:$D1336,$D1336)),1))-1),0)</f>
        <v>0</v>
      </c>
      <c r="U1336" s="453" t="str">
        <f ca="1">IF(COUNTIF($D$64:$D1336,$D1336)&gt;=30,STDEV(OFFSET($K1336,0,0,-30,1))*SQRT(365),"")</f>
        <v/>
      </c>
      <c r="V1336" s="453" t="str">
        <f>IF(COUNTIF($D$64:$D1336,$D1336)&lt;20,"Neutral",IF($H1336&gt;$M1336*1.05,"Bullish",IF($H1336&lt;$M1336*0.95,"Bearish","Neutral")))</f>
        <v>Neutral</v>
      </c>
      <c r="AB1336" s="433"/>
      <c r="AC1336" s="433"/>
      <c r="AD1336" s="433"/>
      <c r="AE1336" s="433"/>
      <c r="AF1336" s="433"/>
      <c r="AG1336" s="433"/>
      <c r="AH1336" s="433"/>
      <c r="AI1336" s="433"/>
      <c r="AJ1336" s="433"/>
      <c r="AK1336" s="433"/>
      <c r="AL1336" s="433"/>
      <c r="AM1336" s="433"/>
      <c r="AN1336" s="433"/>
      <c r="AO1336" s="433"/>
      <c r="AP1336" s="433"/>
      <c r="AQ1336" s="433"/>
      <c r="AR1336" s="433"/>
      <c r="AS1336" s="433"/>
      <c r="AT1336" s="433"/>
    </row>
    <row r="1337" spans="2:46" ht="20.149999999999999" customHeight="1">
      <c r="B1337" s="437">
        <v>46056</v>
      </c>
      <c r="C1337" s="419" t="s">
        <v>129</v>
      </c>
      <c r="D1337" s="419" t="s">
        <v>130</v>
      </c>
      <c r="E1337" s="457">
        <v>0.29830422934317308</v>
      </c>
      <c r="F1337" s="457">
        <v>0.30172341524173507</v>
      </c>
      <c r="G1337" s="457">
        <v>0.29248562395684996</v>
      </c>
      <c r="H1337" s="457">
        <v>0.29697013980590681</v>
      </c>
      <c r="I1337" s="457">
        <v>575745546.10186219</v>
      </c>
      <c r="J1337" s="462">
        <v>28172607421.047909</v>
      </c>
      <c r="K1337" s="474">
        <f t="shared" si="97"/>
        <v>-6.9049953623726568E-3</v>
      </c>
      <c r="L1337" s="458">
        <f ca="1">IF(COUNTIF($D$64:$D1337,$D1337)&gt;=7,AVERAGE(OFFSET($H1337,0,0,-7,1)),"")</f>
        <v>0.29486492157160032</v>
      </c>
      <c r="M1337" s="458" t="str">
        <f ca="1">IF(COUNTIF($D$64:$D1337,$D1337)&gt;=20,AVERAGE(OFFSET($H1337,0,0,-20,1)),"")</f>
        <v/>
      </c>
      <c r="N1337" s="458" t="str">
        <f ca="1">IF(COUNTIF($D$64:$D1337,$D1337)&gt;=50,AVERAGE(OFFSET($H1337,0,0,-50,1)),"")</f>
        <v/>
      </c>
      <c r="O1337" s="458">
        <f t="shared" si="98"/>
        <v>0.29120730590320271</v>
      </c>
      <c r="P1337" s="458">
        <f t="shared" si="99"/>
        <v>0.2856195834970896</v>
      </c>
      <c r="Q1337" s="458">
        <f t="shared" si="100"/>
        <v>5.5877224061131048E-3</v>
      </c>
      <c r="R1337" s="453">
        <f t="shared" si="101"/>
        <v>4.2140117961773933E-3</v>
      </c>
      <c r="S1337" s="453">
        <f>IF(COUNTIF($D$64:$D1337,$D1337)&gt;=14,100-100/(1+(AVERAGEIFS($K$64:$K1337,$D$64:$D1337,$D1337,$K$64:$K1337,"&gt;0")*COUNTIFS($D$64:$D1337,$D1337,$K$64:$K1337,"&gt;0"))/(-AVERAGEIFS($K$64:$K1337,$D$64:$D1337,$D1337,$K$64:$K1337,"&lt;0")*COUNTIFS($D$64:$D1337,$D1337,$K$64:$K1337,"&lt;0"))),"")</f>
        <v>91.54709877965459</v>
      </c>
      <c r="T1337" s="453">
        <f ca="1">IF($D1337=$D1336,MIN(0,$H1337/MAX(OFFSET($H1337,0,0,-(COUNTIF($D$64:$D1337,$D1337)),1))-1),0)</f>
        <v>-6.9049953623726568E-3</v>
      </c>
      <c r="U1337" s="453" t="str">
        <f ca="1">IF(COUNTIF($D$64:$D1337,$D1337)&gt;=30,STDEV(OFFSET($K1337,0,0,-30,1))*SQRT(365),"")</f>
        <v/>
      </c>
      <c r="V1337" s="453" t="str">
        <f>IF(COUNTIF($D$64:$D1337,$D1337)&lt;20,"Neutral",IF($H1337&gt;$M1337*1.05,"Bullish",IF($H1337&lt;$M1337*0.95,"Bearish","Neutral")))</f>
        <v>Neutral</v>
      </c>
      <c r="AB1337" s="433"/>
      <c r="AC1337" s="433"/>
      <c r="AD1337" s="433"/>
      <c r="AE1337" s="433"/>
      <c r="AF1337" s="433"/>
      <c r="AG1337" s="433"/>
      <c r="AH1337" s="433"/>
      <c r="AI1337" s="433"/>
      <c r="AJ1337" s="433"/>
      <c r="AK1337" s="433"/>
      <c r="AL1337" s="433"/>
      <c r="AM1337" s="433"/>
      <c r="AN1337" s="433"/>
      <c r="AO1337" s="433"/>
      <c r="AP1337" s="433"/>
      <c r="AQ1337" s="433"/>
      <c r="AR1337" s="433"/>
      <c r="AS1337" s="433"/>
      <c r="AT1337" s="433"/>
    </row>
    <row r="1338" spans="2:46" ht="20.149999999999999" customHeight="1">
      <c r="B1338" s="437">
        <v>46057</v>
      </c>
      <c r="C1338" s="419" t="s">
        <v>129</v>
      </c>
      <c r="D1338" s="419" t="s">
        <v>130</v>
      </c>
      <c r="E1338" s="457">
        <v>0.29693381630565141</v>
      </c>
      <c r="F1338" s="457">
        <v>0.29787741240248017</v>
      </c>
      <c r="G1338" s="457">
        <v>0.29089889239103311</v>
      </c>
      <c r="H1338" s="457">
        <v>0.29453820024363386</v>
      </c>
      <c r="I1338" s="457">
        <v>648819519.88069308</v>
      </c>
      <c r="J1338" s="462">
        <v>27941897092.378468</v>
      </c>
      <c r="K1338" s="474">
        <f t="shared" si="97"/>
        <v>-8.189172028751468E-3</v>
      </c>
      <c r="L1338" s="458">
        <f ca="1">IF(COUNTIF($D$64:$D1338,$D1338)&gt;=7,AVERAGE(OFFSET($H1338,0,0,-7,1)),"")</f>
        <v>0.29509742064958061</v>
      </c>
      <c r="M1338" s="458" t="str">
        <f ca="1">IF(COUNTIF($D$64:$D1338,$D1338)&gt;=20,AVERAGE(OFFSET($H1338,0,0,-20,1)),"")</f>
        <v/>
      </c>
      <c r="N1338" s="458" t="str">
        <f ca="1">IF(COUNTIF($D$64:$D1338,$D1338)&gt;=50,AVERAGE(OFFSET($H1338,0,0,-50,1)),"")</f>
        <v/>
      </c>
      <c r="O1338" s="458">
        <f t="shared" si="98"/>
        <v>0.29171975118634597</v>
      </c>
      <c r="P1338" s="458">
        <f t="shared" si="99"/>
        <v>0.28628022177461138</v>
      </c>
      <c r="Q1338" s="458">
        <f t="shared" si="100"/>
        <v>5.4395294117345894E-3</v>
      </c>
      <c r="R1338" s="453">
        <f t="shared" si="101"/>
        <v>4.4591153192888328E-3</v>
      </c>
      <c r="S1338" s="453">
        <f>IF(COUNTIF($D$64:$D1338,$D1338)&gt;=14,100-100/(1+(AVERAGEIFS($K$64:$K1338,$D$64:$D1338,$D1338,$K$64:$K1338,"&gt;0")*COUNTIFS($D$64:$D1338,$D1338,$K$64:$K1338,"&gt;0"))/(-AVERAGEIFS($K$64:$K1338,$D$64:$D1338,$D1338,$K$64:$K1338,"&lt;0")*COUNTIFS($D$64:$D1338,$D1338,$K$64:$K1338,"&lt;0"))),"")</f>
        <v>84.051809595229415</v>
      </c>
      <c r="T1338" s="453">
        <f ca="1">IF($D1338=$D1337,MIN(0,$H1338/MAX(OFFSET($H1338,0,0,-(COUNTIF($D$64:$D1338,$D1338)),1))-1),0)</f>
        <v>-1.5037621196243967E-2</v>
      </c>
      <c r="U1338" s="453" t="str">
        <f ca="1">IF(COUNTIF($D$64:$D1338,$D1338)&gt;=30,STDEV(OFFSET($K1338,0,0,-30,1))*SQRT(365),"")</f>
        <v/>
      </c>
      <c r="V1338" s="453" t="str">
        <f>IF(COUNTIF($D$64:$D1338,$D1338)&lt;20,"Neutral",IF($H1338&gt;$M1338*1.05,"Bullish",IF($H1338&lt;$M1338*0.95,"Bearish","Neutral")))</f>
        <v>Neutral</v>
      </c>
      <c r="AB1338" s="433"/>
      <c r="AC1338" s="433"/>
      <c r="AD1338" s="433"/>
      <c r="AE1338" s="433"/>
      <c r="AF1338" s="433"/>
      <c r="AG1338" s="433"/>
      <c r="AH1338" s="433"/>
      <c r="AI1338" s="433"/>
      <c r="AJ1338" s="433"/>
      <c r="AK1338" s="433"/>
      <c r="AL1338" s="433"/>
      <c r="AM1338" s="433"/>
      <c r="AN1338" s="433"/>
      <c r="AO1338" s="433"/>
      <c r="AP1338" s="433"/>
      <c r="AQ1338" s="433"/>
      <c r="AR1338" s="433"/>
      <c r="AS1338" s="433"/>
      <c r="AT1338" s="433"/>
    </row>
    <row r="1339" spans="2:46" ht="20.149999999999999" customHeight="1">
      <c r="B1339" s="437">
        <v>46058</v>
      </c>
      <c r="C1339" s="419" t="s">
        <v>129</v>
      </c>
      <c r="D1339" s="419" t="s">
        <v>130</v>
      </c>
      <c r="E1339" s="457">
        <v>0.29423865374681529</v>
      </c>
      <c r="F1339" s="457">
        <v>0.30229539933549371</v>
      </c>
      <c r="G1339" s="457">
        <v>0.29250364146537849</v>
      </c>
      <c r="H1339" s="457">
        <v>0.29611116635602674</v>
      </c>
      <c r="I1339" s="457">
        <v>731010719.29405558</v>
      </c>
      <c r="J1339" s="462">
        <v>28091119356.946949</v>
      </c>
      <c r="K1339" s="474">
        <f t="shared" si="97"/>
        <v>5.3404485771004762E-3</v>
      </c>
      <c r="L1339" s="458">
        <f ca="1">IF(COUNTIF($D$64:$D1339,$D1339)&gt;=7,AVERAGE(OFFSET($H1339,0,0,-7,1)),"")</f>
        <v>0.29556294015016099</v>
      </c>
      <c r="M1339" s="458" t="str">
        <f ca="1">IF(COUNTIF($D$64:$D1339,$D1339)&gt;=20,AVERAGE(OFFSET($H1339,0,0,-20,1)),"")</f>
        <v/>
      </c>
      <c r="N1339" s="458" t="str">
        <f ca="1">IF(COUNTIF($D$64:$D1339,$D1339)&gt;=50,AVERAGE(OFFSET($H1339,0,0,-50,1)),"")</f>
        <v/>
      </c>
      <c r="O1339" s="458">
        <f t="shared" si="98"/>
        <v>0.29239535352014301</v>
      </c>
      <c r="P1339" s="458">
        <f t="shared" si="99"/>
        <v>0.28700843989175323</v>
      </c>
      <c r="Q1339" s="458">
        <f t="shared" si="100"/>
        <v>5.3869136283897778E-3</v>
      </c>
      <c r="R1339" s="453">
        <f t="shared" si="101"/>
        <v>4.6446749811090218E-3</v>
      </c>
      <c r="S1339" s="453">
        <f>IF(COUNTIF($D$64:$D1339,$D1339)&gt;=14,100-100/(1+(AVERAGEIFS($K$64:$K1339,$D$64:$D1339,$D1339,$K$64:$K1339,"&gt;0")*COUNTIFS($D$64:$D1339,$D1339,$K$64:$K1339,"&gt;0"))/(-AVERAGEIFS($K$64:$K1339,$D$64:$D1339,$D1339,$K$64:$K1339,"&lt;0")*COUNTIFS($D$64:$D1339,$D1339,$K$64:$K1339,"&lt;0"))),"")</f>
        <v>84.860165612814583</v>
      </c>
      <c r="T1339" s="453">
        <f ca="1">IF($D1339=$D1338,MIN(0,$H1339/MAX(OFFSET($H1339,0,0,-(COUNTIF($D$64:$D1339,$D1339)),1))-1),0)</f>
        <v>-9.777480261863869E-3</v>
      </c>
      <c r="U1339" s="453" t="str">
        <f ca="1">IF(COUNTIF($D$64:$D1339,$D1339)&gt;=30,STDEV(OFFSET($K1339,0,0,-30,1))*SQRT(365),"")</f>
        <v/>
      </c>
      <c r="V1339" s="453" t="str">
        <f>IF(COUNTIF($D$64:$D1339,$D1339)&lt;20,"Neutral",IF($H1339&gt;$M1339*1.05,"Bullish",IF($H1339&lt;$M1339*0.95,"Bearish","Neutral")))</f>
        <v>Neutral</v>
      </c>
      <c r="AB1339" s="433"/>
      <c r="AC1339" s="433"/>
      <c r="AD1339" s="433"/>
      <c r="AE1339" s="433"/>
      <c r="AF1339" s="433"/>
      <c r="AG1339" s="433"/>
      <c r="AH1339" s="433"/>
      <c r="AI1339" s="433"/>
      <c r="AJ1339" s="433"/>
      <c r="AK1339" s="433"/>
      <c r="AL1339" s="433"/>
      <c r="AM1339" s="433"/>
      <c r="AN1339" s="433"/>
      <c r="AO1339" s="433"/>
      <c r="AP1339" s="433"/>
      <c r="AQ1339" s="433"/>
      <c r="AR1339" s="433"/>
      <c r="AS1339" s="433"/>
      <c r="AT1339" s="433"/>
    </row>
    <row r="1340" spans="2:46" ht="20.149999999999999" customHeight="1">
      <c r="B1340" s="437">
        <v>46059</v>
      </c>
      <c r="C1340" s="419" t="s">
        <v>129</v>
      </c>
      <c r="D1340" s="419" t="s">
        <v>130</v>
      </c>
      <c r="E1340" s="457">
        <v>0.29573121523742807</v>
      </c>
      <c r="F1340" s="457">
        <v>0.30756097716324465</v>
      </c>
      <c r="G1340" s="457">
        <v>0.29417508512629853</v>
      </c>
      <c r="H1340" s="457">
        <v>0.30418308577325076</v>
      </c>
      <c r="I1340" s="457">
        <v>887944741.60053098</v>
      </c>
      <c r="J1340" s="462">
        <v>28856876537.195492</v>
      </c>
      <c r="K1340" s="474">
        <f t="shared" si="97"/>
        <v>2.7259760300693436E-2</v>
      </c>
      <c r="L1340" s="458">
        <f ca="1">IF(COUNTIF($D$64:$D1340,$D1340)&gt;=7,AVERAGE(OFFSET($H1340,0,0,-7,1)),"")</f>
        <v>0.2970873570789242</v>
      </c>
      <c r="M1340" s="458" t="str">
        <f ca="1">IF(COUNTIF($D$64:$D1340,$D1340)&gt;=20,AVERAGE(OFFSET($H1340,0,0,-20,1)),"")</f>
        <v/>
      </c>
      <c r="N1340" s="458" t="str">
        <f ca="1">IF(COUNTIF($D$64:$D1340,$D1340)&gt;=50,AVERAGE(OFFSET($H1340,0,0,-50,1)),"")</f>
        <v/>
      </c>
      <c r="O1340" s="458">
        <f t="shared" si="98"/>
        <v>0.29420885078985187</v>
      </c>
      <c r="P1340" s="458">
        <f t="shared" si="99"/>
        <v>0.28828063588297526</v>
      </c>
      <c r="Q1340" s="458">
        <f t="shared" si="100"/>
        <v>5.9282149068766166E-3</v>
      </c>
      <c r="R1340" s="453">
        <f t="shared" si="101"/>
        <v>4.9013829662625406E-3</v>
      </c>
      <c r="S1340" s="453">
        <f>IF(COUNTIF($D$64:$D1340,$D1340)&gt;=14,100-100/(1+(AVERAGEIFS($K$64:$K1340,$D$64:$D1340,$D1340,$K$64:$K1340,"&gt;0")*COUNTIFS($D$64:$D1340,$D1340,$K$64:$K1340,"&gt;0"))/(-AVERAGEIFS($K$64:$K1340,$D$64:$D1340,$D1340,$K$64:$K1340,"&lt;0")*COUNTIFS($D$64:$D1340,$D1340,$K$64:$K1340,"&lt;0"))),"")</f>
        <v>87.97207117111536</v>
      </c>
      <c r="T1340" s="453">
        <f ca="1">IF($D1340=$D1339,MIN(0,$H1340/MAX(OFFSET($H1340,0,0,-(COUNTIF($D$64:$D1340,$D1340)),1))-1),0)</f>
        <v>0</v>
      </c>
      <c r="U1340" s="453" t="str">
        <f ca="1">IF(COUNTIF($D$64:$D1340,$D1340)&gt;=30,STDEV(OFFSET($K1340,0,0,-30,1))*SQRT(365),"")</f>
        <v/>
      </c>
      <c r="V1340" s="453" t="str">
        <f>IF(COUNTIF($D$64:$D1340,$D1340)&lt;20,"Neutral",IF($H1340&gt;$M1340*1.05,"Bullish",IF($H1340&lt;$M1340*0.95,"Bearish","Neutral")))</f>
        <v>Neutral</v>
      </c>
      <c r="AB1340" s="433"/>
      <c r="AC1340" s="433"/>
      <c r="AD1340" s="433"/>
      <c r="AE1340" s="433"/>
      <c r="AF1340" s="433"/>
      <c r="AG1340" s="433"/>
      <c r="AH1340" s="433"/>
      <c r="AI1340" s="433"/>
      <c r="AJ1340" s="433"/>
      <c r="AK1340" s="433"/>
      <c r="AL1340" s="433"/>
      <c r="AM1340" s="433"/>
      <c r="AN1340" s="433"/>
      <c r="AO1340" s="433"/>
      <c r="AP1340" s="433"/>
      <c r="AQ1340" s="433"/>
      <c r="AR1340" s="433"/>
      <c r="AS1340" s="433"/>
      <c r="AT1340" s="433"/>
    </row>
    <row r="1341" spans="2:46" ht="20.149999999999999" customHeight="1">
      <c r="B1341" s="437">
        <v>46060</v>
      </c>
      <c r="C1341" s="419" t="s">
        <v>129</v>
      </c>
      <c r="D1341" s="419" t="s">
        <v>130</v>
      </c>
      <c r="E1341" s="457">
        <v>0.30340622418666285</v>
      </c>
      <c r="F1341" s="457">
        <v>0.30845418138077174</v>
      </c>
      <c r="G1341" s="457">
        <v>0.29891089502688156</v>
      </c>
      <c r="H1341" s="457">
        <v>0.30678819614736991</v>
      </c>
      <c r="I1341" s="457">
        <v>1010466806.1357722</v>
      </c>
      <c r="J1341" s="462">
        <v>29104015026.965965</v>
      </c>
      <c r="K1341" s="474">
        <f t="shared" si="97"/>
        <v>8.5642841300554995E-3</v>
      </c>
      <c r="L1341" s="458">
        <f ca="1">IF(COUNTIF($D$64:$D1341,$D1341)&gt;=7,AVERAGE(OFFSET($H1341,0,0,-7,1)),"")</f>
        <v>0.29886112734879416</v>
      </c>
      <c r="M1341" s="458" t="str">
        <f ca="1">IF(COUNTIF($D$64:$D1341,$D1341)&gt;=20,AVERAGE(OFFSET($H1341,0,0,-20,1)),"")</f>
        <v/>
      </c>
      <c r="N1341" s="458" t="str">
        <f ca="1">IF(COUNTIF($D$64:$D1341,$D1341)&gt;=50,AVERAGE(OFFSET($H1341,0,0,-50,1)),"")</f>
        <v/>
      </c>
      <c r="O1341" s="458">
        <f t="shared" si="98"/>
        <v>0.29614413469100848</v>
      </c>
      <c r="P1341" s="458">
        <f t="shared" si="99"/>
        <v>0.28965156627293043</v>
      </c>
      <c r="Q1341" s="458">
        <f t="shared" si="100"/>
        <v>6.4925684180780485E-3</v>
      </c>
      <c r="R1341" s="453">
        <f t="shared" si="101"/>
        <v>5.219620056625642E-3</v>
      </c>
      <c r="S1341" s="453">
        <f>IF(COUNTIF($D$64:$D1341,$D1341)&gt;=14,100-100/(1+(AVERAGEIFS($K$64:$K1341,$D$64:$D1341,$D1341,$K$64:$K1341,"&gt;0")*COUNTIFS($D$64:$D1341,$D1341,$K$64:$K1341,"&gt;0"))/(-AVERAGEIFS($K$64:$K1341,$D$64:$D1341,$D1341,$K$64:$K1341,"&lt;0")*COUNTIFS($D$64:$D1341,$D1341,$K$64:$K1341,"&lt;0"))),"")</f>
        <v>88.701677015138799</v>
      </c>
      <c r="T1341" s="453">
        <f ca="1">IF($D1341=$D1340,MIN(0,$H1341/MAX(OFFSET($H1341,0,0,-(COUNTIF($D$64:$D1341,$D1341)),1))-1),0)</f>
        <v>0</v>
      </c>
      <c r="U1341" s="453" t="str">
        <f ca="1">IF(COUNTIF($D$64:$D1341,$D1341)&gt;=30,STDEV(OFFSET($K1341,0,0,-30,1))*SQRT(365),"")</f>
        <v/>
      </c>
      <c r="V1341" s="453" t="str">
        <f>IF(COUNTIF($D$64:$D1341,$D1341)&lt;20,"Neutral",IF($H1341&gt;$M1341*1.05,"Bullish",IF($H1341&lt;$M1341*0.95,"Bearish","Neutral")))</f>
        <v>Neutral</v>
      </c>
      <c r="AB1341" s="433"/>
      <c r="AC1341" s="433"/>
      <c r="AD1341" s="433"/>
      <c r="AE1341" s="433"/>
      <c r="AF1341" s="433"/>
      <c r="AG1341" s="433"/>
      <c r="AH1341" s="433"/>
      <c r="AI1341" s="433"/>
      <c r="AJ1341" s="433"/>
      <c r="AK1341" s="433"/>
      <c r="AL1341" s="433"/>
      <c r="AM1341" s="433"/>
      <c r="AN1341" s="433"/>
      <c r="AO1341" s="433"/>
      <c r="AP1341" s="433"/>
      <c r="AQ1341" s="433"/>
      <c r="AR1341" s="433"/>
      <c r="AS1341" s="433"/>
      <c r="AT1341" s="433"/>
    </row>
    <row r="1342" spans="2:46" ht="20.149999999999999" customHeight="1">
      <c r="B1342" s="437">
        <v>46061</v>
      </c>
      <c r="C1342" s="419" t="s">
        <v>129</v>
      </c>
      <c r="D1342" s="419" t="s">
        <v>130</v>
      </c>
      <c r="E1342" s="457">
        <v>0.30623236748440752</v>
      </c>
      <c r="F1342" s="457">
        <v>0.3123143659300211</v>
      </c>
      <c r="G1342" s="457">
        <v>0.29863512114170493</v>
      </c>
      <c r="H1342" s="457">
        <v>0.30984826270588867</v>
      </c>
      <c r="I1342" s="457">
        <v>960457724.47321177</v>
      </c>
      <c r="J1342" s="462">
        <v>29394313754.951786</v>
      </c>
      <c r="K1342" s="474">
        <f t="shared" si="97"/>
        <v>9.9745250858636059E-3</v>
      </c>
      <c r="L1342" s="458">
        <f ca="1">IF(COUNTIF($D$64:$D1342,$D1342)&gt;=7,AVERAGE(OFFSET($H1342,0,0,-7,1)),"")</f>
        <v>0.30106771799328574</v>
      </c>
      <c r="M1342" s="458" t="str">
        <f ca="1">IF(COUNTIF($D$64:$D1342,$D1342)&gt;=20,AVERAGE(OFFSET($H1342,0,0,-20,1)),"")</f>
        <v/>
      </c>
      <c r="N1342" s="458" t="str">
        <f ca="1">IF(COUNTIF($D$64:$D1342,$D1342)&gt;=50,AVERAGE(OFFSET($H1342,0,0,-50,1)),"")</f>
        <v/>
      </c>
      <c r="O1342" s="458">
        <f t="shared" si="98"/>
        <v>0.29825246207791312</v>
      </c>
      <c r="P1342" s="458">
        <f t="shared" si="99"/>
        <v>0.29114761786055698</v>
      </c>
      <c r="Q1342" s="458">
        <f t="shared" si="100"/>
        <v>7.1048442173561321E-3</v>
      </c>
      <c r="R1342" s="453">
        <f t="shared" si="101"/>
        <v>5.5966648887717397E-3</v>
      </c>
      <c r="S1342" s="453">
        <f>IF(COUNTIF($D$64:$D1342,$D1342)&gt;=14,100-100/(1+(AVERAGEIFS($K$64:$K1342,$D$64:$D1342,$D1342,$K$64:$K1342,"&gt;0")*COUNTIFS($D$64:$D1342,$D1342,$K$64:$K1342,"&gt;0"))/(-AVERAGEIFS($K$64:$K1342,$D$64:$D1342,$D1342,$K$64:$K1342,"&lt;0")*COUNTIFS($D$64:$D1342,$D1342,$K$64:$K1342,"&lt;0"))),"")</f>
        <v>89.447208472116358</v>
      </c>
      <c r="T1342" s="453">
        <f ca="1">IF($D1342=$D1341,MIN(0,$H1342/MAX(OFFSET($H1342,0,0,-(COUNTIF($D$64:$D1342,$D1342)),1))-1),0)</f>
        <v>0</v>
      </c>
      <c r="U1342" s="453" t="str">
        <f ca="1">IF(COUNTIF($D$64:$D1342,$D1342)&gt;=30,STDEV(OFFSET($K1342,0,0,-30,1))*SQRT(365),"")</f>
        <v/>
      </c>
      <c r="V1342" s="453" t="str">
        <f>IF(COUNTIF($D$64:$D1342,$D1342)&lt;20,"Neutral",IF($H1342&gt;$M1342*1.05,"Bullish",IF($H1342&lt;$M1342*0.95,"Bearish","Neutral")))</f>
        <v>Neutral</v>
      </c>
      <c r="AB1342" s="433"/>
      <c r="AC1342" s="433"/>
      <c r="AD1342" s="433"/>
      <c r="AE1342" s="433"/>
      <c r="AF1342" s="433"/>
      <c r="AG1342" s="433"/>
      <c r="AH1342" s="433"/>
      <c r="AI1342" s="433"/>
      <c r="AJ1342" s="433"/>
      <c r="AK1342" s="433"/>
      <c r="AL1342" s="433"/>
      <c r="AM1342" s="433"/>
      <c r="AN1342" s="433"/>
      <c r="AO1342" s="433"/>
      <c r="AP1342" s="433"/>
      <c r="AQ1342" s="433"/>
      <c r="AR1342" s="433"/>
      <c r="AS1342" s="433"/>
      <c r="AT1342" s="433"/>
    </row>
    <row r="1343" spans="2:46" ht="20.149999999999999" customHeight="1">
      <c r="B1343" s="437">
        <v>46062</v>
      </c>
      <c r="C1343" s="419" t="s">
        <v>129</v>
      </c>
      <c r="D1343" s="419" t="s">
        <v>130</v>
      </c>
      <c r="E1343" s="457">
        <v>0.31010059297369036</v>
      </c>
      <c r="F1343" s="457">
        <v>0.32284482395770414</v>
      </c>
      <c r="G1343" s="457">
        <v>0.30364728553700326</v>
      </c>
      <c r="H1343" s="457">
        <v>0.31992056868167018</v>
      </c>
      <c r="I1343" s="457">
        <v>921429756.47547984</v>
      </c>
      <c r="J1343" s="462">
        <v>30349841210.560047</v>
      </c>
      <c r="K1343" s="474">
        <f t="shared" si="97"/>
        <v>3.2507221075956938E-2</v>
      </c>
      <c r="L1343" s="458">
        <f ca="1">IF(COUNTIF($D$64:$D1343,$D1343)&gt;=7,AVERAGE(OFFSET($H1343,0,0,-7,1)),"")</f>
        <v>0.30405137424482104</v>
      </c>
      <c r="M1343" s="458">
        <f ca="1">IF(COUNTIF($D$64:$D1343,$D1343)&gt;=20,AVERAGE(OFFSET($H1343,0,0,-20,1)),"")</f>
        <v>0.29381120457214399</v>
      </c>
      <c r="N1343" s="458" t="str">
        <f ca="1">IF(COUNTIF($D$64:$D1343,$D1343)&gt;=50,AVERAGE(OFFSET($H1343,0,0,-50,1)),"")</f>
        <v/>
      </c>
      <c r="O1343" s="458">
        <f t="shared" si="98"/>
        <v>0.30158601694002957</v>
      </c>
      <c r="P1343" s="458">
        <f t="shared" si="99"/>
        <v>0.29327894755100981</v>
      </c>
      <c r="Q1343" s="458">
        <f t="shared" si="100"/>
        <v>8.3070693890197611E-3</v>
      </c>
      <c r="R1343" s="453">
        <f t="shared" si="101"/>
        <v>6.1387457888213443E-3</v>
      </c>
      <c r="S1343" s="453">
        <f>IF(COUNTIF($D$64:$D1343,$D1343)&gt;=14,100-100/(1+(AVERAGEIFS($K$64:$K1343,$D$64:$D1343,$D1343,$K$64:$K1343,"&gt;0")*COUNTIFS($D$64:$D1343,$D1343,$K$64:$K1343,"&gt;0"))/(-AVERAGEIFS($K$64:$K1343,$D$64:$D1343,$D1343,$K$64:$K1343,"&lt;0")*COUNTIFS($D$64:$D1343,$D1343,$K$64:$K1343,"&lt;0"))),"")</f>
        <v>91.314932843915145</v>
      </c>
      <c r="T1343" s="453">
        <f ca="1">IF($D1343=$D1342,MIN(0,$H1343/MAX(OFFSET($H1343,0,0,-(COUNTIF($D$64:$D1343,$D1343)),1))-1),0)</f>
        <v>0</v>
      </c>
      <c r="U1343" s="453" t="str">
        <f ca="1">IF(COUNTIF($D$64:$D1343,$D1343)&gt;=30,STDEV(OFFSET($K1343,0,0,-30,1))*SQRT(365),"")</f>
        <v/>
      </c>
      <c r="V1343" s="453" t="str">
        <f ca="1">IF(COUNTIF($D$64:$D1343,$D1343)&lt;20,"Neutral",IF($H1343&gt;$M1343*1.05,"Bullish",IF($H1343&lt;$M1343*0.95,"Bearish","Neutral")))</f>
        <v>Bullish</v>
      </c>
      <c r="AB1343" s="433"/>
      <c r="AC1343" s="433"/>
      <c r="AD1343" s="433"/>
      <c r="AE1343" s="433"/>
      <c r="AF1343" s="433"/>
      <c r="AG1343" s="433"/>
      <c r="AH1343" s="433"/>
      <c r="AI1343" s="433"/>
      <c r="AJ1343" s="433"/>
      <c r="AK1343" s="433"/>
      <c r="AL1343" s="433"/>
      <c r="AM1343" s="433"/>
      <c r="AN1343" s="433"/>
      <c r="AO1343" s="433"/>
      <c r="AP1343" s="433"/>
      <c r="AQ1343" s="433"/>
      <c r="AR1343" s="433"/>
      <c r="AS1343" s="433"/>
      <c r="AT1343" s="433"/>
    </row>
    <row r="1344" spans="2:46" ht="20.149999999999999" customHeight="1">
      <c r="B1344" s="437">
        <v>46063</v>
      </c>
      <c r="C1344" s="419" t="s">
        <v>129</v>
      </c>
      <c r="D1344" s="419" t="s">
        <v>130</v>
      </c>
      <c r="E1344" s="457">
        <v>0.31965861783678517</v>
      </c>
      <c r="F1344" s="457">
        <v>0.32375791832148815</v>
      </c>
      <c r="G1344" s="457">
        <v>0.31410755366165605</v>
      </c>
      <c r="H1344" s="457">
        <v>0.3197674945072842</v>
      </c>
      <c r="I1344" s="457">
        <v>1111899948.9672685</v>
      </c>
      <c r="J1344" s="462">
        <v>30335319553.183666</v>
      </c>
      <c r="K1344" s="474">
        <f t="shared" si="97"/>
        <v>-4.784755635336424E-4</v>
      </c>
      <c r="L1344" s="458">
        <f ca="1">IF(COUNTIF($D$64:$D1344,$D1344)&gt;=7,AVERAGE(OFFSET($H1344,0,0,-7,1)),"")</f>
        <v>0.30730813920216066</v>
      </c>
      <c r="M1344" s="458">
        <f ca="1">IF(COUNTIF($D$64:$D1344,$D1344)&gt;=20,AVERAGE(OFFSET($H1344,0,0,-20,1)),"")</f>
        <v>0.2960347458114434</v>
      </c>
      <c r="N1344" s="458" t="str">
        <f ca="1">IF(COUNTIF($D$64:$D1344,$D1344)&gt;=50,AVERAGE(OFFSET($H1344,0,0,-50,1)),"")</f>
        <v/>
      </c>
      <c r="O1344" s="458">
        <f t="shared" si="98"/>
        <v>0.30438316733499182</v>
      </c>
      <c r="P1344" s="458">
        <f t="shared" si="99"/>
        <v>0.29524106214036344</v>
      </c>
      <c r="Q1344" s="458">
        <f t="shared" si="100"/>
        <v>9.1421051946283804E-3</v>
      </c>
      <c r="R1344" s="453">
        <f t="shared" si="101"/>
        <v>6.7394176699827517E-3</v>
      </c>
      <c r="S1344" s="453">
        <f>IF(COUNTIF($D$64:$D1344,$D1344)&gt;=14,100-100/(1+(AVERAGEIFS($K$64:$K1344,$D$64:$D1344,$D1344,$K$64:$K1344,"&gt;0")*COUNTIFS($D$64:$D1344,$D1344,$K$64:$K1344,"&gt;0"))/(-AVERAGEIFS($K$64:$K1344,$D$64:$D1344,$D1344,$K$64:$K1344,"&lt;0")*COUNTIFS($D$64:$D1344,$D1344,$K$64:$K1344,"&lt;0"))),"")</f>
        <v>91.077665899587714</v>
      </c>
      <c r="T1344" s="453">
        <f ca="1">IF($D1344=$D1343,MIN(0,$H1344/MAX(OFFSET($H1344,0,0,-(COUNTIF($D$64:$D1344,$D1344)),1))-1),0)</f>
        <v>-4.784755635336424E-4</v>
      </c>
      <c r="U1344" s="453" t="str">
        <f ca="1">IF(COUNTIF($D$64:$D1344,$D1344)&gt;=30,STDEV(OFFSET($K1344,0,0,-30,1))*SQRT(365),"")</f>
        <v/>
      </c>
      <c r="V1344" s="453" t="str">
        <f ca="1">IF(COUNTIF($D$64:$D1344,$D1344)&lt;20,"Neutral",IF($H1344&gt;$M1344*1.05,"Bullish",IF($H1344&lt;$M1344*0.95,"Bearish","Neutral")))</f>
        <v>Bullish</v>
      </c>
      <c r="AB1344" s="433"/>
      <c r="AC1344" s="433"/>
      <c r="AD1344" s="433"/>
      <c r="AE1344" s="433"/>
      <c r="AF1344" s="433"/>
      <c r="AG1344" s="433"/>
      <c r="AH1344" s="433"/>
      <c r="AI1344" s="433"/>
      <c r="AJ1344" s="433"/>
      <c r="AK1344" s="433"/>
      <c r="AL1344" s="433"/>
      <c r="AM1344" s="433"/>
      <c r="AN1344" s="433"/>
      <c r="AO1344" s="433"/>
      <c r="AP1344" s="433"/>
      <c r="AQ1344" s="433"/>
      <c r="AR1344" s="433"/>
      <c r="AS1344" s="433"/>
      <c r="AT1344" s="433"/>
    </row>
    <row r="1345" spans="2:46" ht="20.149999999999999" customHeight="1">
      <c r="B1345" s="437">
        <v>46064</v>
      </c>
      <c r="C1345" s="419" t="s">
        <v>129</v>
      </c>
      <c r="D1345" s="419" t="s">
        <v>130</v>
      </c>
      <c r="E1345" s="457">
        <v>0.31994111800749081</v>
      </c>
      <c r="F1345" s="457">
        <v>0.33110257496579198</v>
      </c>
      <c r="G1345" s="457">
        <v>0.31203062320628649</v>
      </c>
      <c r="H1345" s="457">
        <v>0.32464729795622582</v>
      </c>
      <c r="I1345" s="457">
        <v>850906569.93929446</v>
      </c>
      <c r="J1345" s="462">
        <v>30798250900.250275</v>
      </c>
      <c r="K1345" s="474">
        <f t="shared" si="97"/>
        <v>1.5260473727827462E-2</v>
      </c>
      <c r="L1345" s="458">
        <f ca="1">IF(COUNTIF($D$64:$D1345,$D1345)&gt;=7,AVERAGE(OFFSET($H1345,0,0,-7,1)),"")</f>
        <v>0.311609438875388</v>
      </c>
      <c r="M1345" s="458">
        <f ca="1">IF(COUNTIF($D$64:$D1345,$D1345)&gt;=20,AVERAGE(OFFSET($H1345,0,0,-20,1)),"")</f>
        <v>0.29835599788263184</v>
      </c>
      <c r="N1345" s="458" t="str">
        <f ca="1">IF(COUNTIF($D$64:$D1345,$D1345)&gt;=50,AVERAGE(OFFSET($H1345,0,0,-50,1)),"")</f>
        <v/>
      </c>
      <c r="O1345" s="458">
        <f t="shared" si="98"/>
        <v>0.30750072589210475</v>
      </c>
      <c r="P1345" s="458">
        <f t="shared" si="99"/>
        <v>0.29741930183042731</v>
      </c>
      <c r="Q1345" s="458">
        <f t="shared" si="100"/>
        <v>1.0081424061677446E-2</v>
      </c>
      <c r="R1345" s="453">
        <f t="shared" si="101"/>
        <v>7.4078189483216903E-3</v>
      </c>
      <c r="S1345" s="453">
        <f>IF(COUNTIF($D$64:$D1345,$D1345)&gt;=14,100-100/(1+(AVERAGEIFS($K$64:$K1345,$D$64:$D1345,$D1345,$K$64:$K1345,"&gt;0")*COUNTIFS($D$64:$D1345,$D1345,$K$64:$K1345,"&gt;0"))/(-AVERAGEIFS($K$64:$K1345,$D$64:$D1345,$D1345,$K$64:$K1345,"&lt;0")*COUNTIFS($D$64:$D1345,$D1345,$K$64:$K1345,"&lt;0"))),"")</f>
        <v>91.76048452622716</v>
      </c>
      <c r="T1345" s="453">
        <f ca="1">IF($D1345=$D1344,MIN(0,$H1345/MAX(OFFSET($H1345,0,0,-(COUNTIF($D$64:$D1345,$D1345)),1))-1),0)</f>
        <v>0</v>
      </c>
      <c r="U1345" s="453" t="str">
        <f ca="1">IF(COUNTIF($D$64:$D1345,$D1345)&gt;=30,STDEV(OFFSET($K1345,0,0,-30,1))*SQRT(365),"")</f>
        <v/>
      </c>
      <c r="V1345" s="453" t="str">
        <f ca="1">IF(COUNTIF($D$64:$D1345,$D1345)&lt;20,"Neutral",IF($H1345&gt;$M1345*1.05,"Bullish",IF($H1345&lt;$M1345*0.95,"Bearish","Neutral")))</f>
        <v>Bullish</v>
      </c>
      <c r="AB1345" s="433"/>
      <c r="AC1345" s="433"/>
      <c r="AD1345" s="433"/>
      <c r="AE1345" s="433"/>
      <c r="AF1345" s="433"/>
      <c r="AG1345" s="433"/>
      <c r="AH1345" s="433"/>
      <c r="AI1345" s="433"/>
      <c r="AJ1345" s="433"/>
      <c r="AK1345" s="433"/>
      <c r="AL1345" s="433"/>
      <c r="AM1345" s="433"/>
      <c r="AN1345" s="433"/>
      <c r="AO1345" s="433"/>
      <c r="AP1345" s="433"/>
      <c r="AQ1345" s="433"/>
      <c r="AR1345" s="433"/>
      <c r="AS1345" s="433"/>
      <c r="AT1345" s="433"/>
    </row>
    <row r="1346" spans="2:46" ht="20.149999999999999" customHeight="1">
      <c r="B1346" s="437">
        <v>46065</v>
      </c>
      <c r="C1346" s="419" t="s">
        <v>129</v>
      </c>
      <c r="D1346" s="419" t="s">
        <v>130</v>
      </c>
      <c r="E1346" s="457">
        <v>0.32579323360296969</v>
      </c>
      <c r="F1346" s="457">
        <v>0.33558197470608198</v>
      </c>
      <c r="G1346" s="457">
        <v>0.31866976723694329</v>
      </c>
      <c r="H1346" s="457">
        <v>0.33006049690588601</v>
      </c>
      <c r="I1346" s="457">
        <v>585376335.08569634</v>
      </c>
      <c r="J1346" s="462">
        <v>31311783772.614075</v>
      </c>
      <c r="K1346" s="474">
        <f t="shared" ref="K1346:K1409" si="102">IF($D1346=$D1345,$H1346/$H1345-1,"")</f>
        <v>1.6674092110848582E-2</v>
      </c>
      <c r="L1346" s="458">
        <f ca="1">IF(COUNTIF($D$64:$D1346,$D1346)&gt;=7,AVERAGE(OFFSET($H1346,0,0,-7,1)),"")</f>
        <v>0.31645934323965363</v>
      </c>
      <c r="M1346" s="458">
        <f ca="1">IF(COUNTIF($D$64:$D1346,$D1346)&gt;=20,AVERAGE(OFFSET($H1346,0,0,-20,1)),"")</f>
        <v>0.30088771294930994</v>
      </c>
      <c r="N1346" s="458" t="str">
        <f ca="1">IF(COUNTIF($D$64:$D1346,$D1346)&gt;=50,AVERAGE(OFFSET($H1346,0,0,-50,1)),"")</f>
        <v/>
      </c>
      <c r="O1346" s="458">
        <f t="shared" ref="O1346:O1409" si="103">IF($D1346=$D1345,$O1345+(2/13)*($H1346-$O1345),$H1346)</f>
        <v>0.31097145989422492</v>
      </c>
      <c r="P1346" s="458">
        <f t="shared" ref="P1346:P1409" si="104">IF($D1346=$D1345,$P1345+(2/27)*($H1346-$P1345),$H1346)</f>
        <v>0.29983716813231315</v>
      </c>
      <c r="Q1346" s="458">
        <f t="shared" ref="Q1346:Q1409" si="105">$O1346-$P1346</f>
        <v>1.1134291761911774E-2</v>
      </c>
      <c r="R1346" s="453">
        <f t="shared" ref="R1346:R1409" si="106">IF($D1346=$D1345,$R1345+(2/10)*($Q1346-$R1345),$Q1346)</f>
        <v>8.1531135110397071E-3</v>
      </c>
      <c r="S1346" s="453">
        <f>IF(COUNTIF($D$64:$D1346,$D1346)&gt;=14,100-100/(1+(AVERAGEIFS($K$64:$K1346,$D$64:$D1346,$D1346,$K$64:$K1346,"&gt;0")*COUNTIFS($D$64:$D1346,$D1346,$K$64:$K1346,"&gt;0"))/(-AVERAGEIFS($K$64:$K1346,$D$64:$D1346,$D1346,$K$64:$K1346,"&lt;0")*COUNTIFS($D$64:$D1346,$D1346,$K$64:$K1346,"&lt;0"))),"")</f>
        <v>92.396293163110315</v>
      </c>
      <c r="T1346" s="453">
        <f ca="1">IF($D1346=$D1345,MIN(0,$H1346/MAX(OFFSET($H1346,0,0,-(COUNTIF($D$64:$D1346,$D1346)),1))-1),0)</f>
        <v>0</v>
      </c>
      <c r="U1346" s="453" t="str">
        <f ca="1">IF(COUNTIF($D$64:$D1346,$D1346)&gt;=30,STDEV(OFFSET($K1346,0,0,-30,1))*SQRT(365),"")</f>
        <v/>
      </c>
      <c r="V1346" s="453" t="str">
        <f ca="1">IF(COUNTIF($D$64:$D1346,$D1346)&lt;20,"Neutral",IF($H1346&gt;$M1346*1.05,"Bullish",IF($H1346&lt;$M1346*0.95,"Bearish","Neutral")))</f>
        <v>Bullish</v>
      </c>
      <c r="AB1346" s="433"/>
      <c r="AC1346" s="433"/>
      <c r="AD1346" s="433"/>
      <c r="AE1346" s="433"/>
      <c r="AF1346" s="433"/>
      <c r="AG1346" s="433"/>
      <c r="AH1346" s="433"/>
      <c r="AI1346" s="433"/>
      <c r="AJ1346" s="433"/>
      <c r="AK1346" s="433"/>
      <c r="AL1346" s="433"/>
      <c r="AM1346" s="433"/>
      <c r="AN1346" s="433"/>
      <c r="AO1346" s="433"/>
      <c r="AP1346" s="433"/>
      <c r="AQ1346" s="433"/>
      <c r="AR1346" s="433"/>
      <c r="AS1346" s="433"/>
      <c r="AT1346" s="433"/>
    </row>
    <row r="1347" spans="2:46" ht="20.149999999999999" customHeight="1">
      <c r="B1347" s="437">
        <v>46066</v>
      </c>
      <c r="C1347" s="419" t="s">
        <v>129</v>
      </c>
      <c r="D1347" s="419" t="s">
        <v>130</v>
      </c>
      <c r="E1347" s="457">
        <v>0.33111376149617372</v>
      </c>
      <c r="F1347" s="457">
        <v>0.34027144325235692</v>
      </c>
      <c r="G1347" s="457">
        <v>0.32538805745751614</v>
      </c>
      <c r="H1347" s="457">
        <v>0.33759177830528325</v>
      </c>
      <c r="I1347" s="457">
        <v>1141084406.8203659</v>
      </c>
      <c r="J1347" s="462">
        <v>32026252353.129715</v>
      </c>
      <c r="K1347" s="474">
        <f t="shared" si="102"/>
        <v>2.2817881782274396E-2</v>
      </c>
      <c r="L1347" s="458">
        <f ca="1">IF(COUNTIF($D$64:$D1347,$D1347)&gt;=7,AVERAGE(OFFSET($H1347,0,0,-7,1)),"")</f>
        <v>0.3212320136013726</v>
      </c>
      <c r="M1347" s="458">
        <f ca="1">IF(COUNTIF($D$64:$D1347,$D1347)&gt;=20,AVERAGE(OFFSET($H1347,0,0,-20,1)),"")</f>
        <v>0.30361346310061937</v>
      </c>
      <c r="N1347" s="458" t="str">
        <f ca="1">IF(COUNTIF($D$64:$D1347,$D1347)&gt;=50,AVERAGE(OFFSET($H1347,0,0,-50,1)),"")</f>
        <v/>
      </c>
      <c r="O1347" s="458">
        <f t="shared" si="103"/>
        <v>0.3150668934959262</v>
      </c>
      <c r="P1347" s="458">
        <f t="shared" si="104"/>
        <v>0.30263380592290351</v>
      </c>
      <c r="Q1347" s="458">
        <f t="shared" si="105"/>
        <v>1.2433087573022694E-2</v>
      </c>
      <c r="R1347" s="453">
        <f t="shared" si="106"/>
        <v>9.0091083234363038E-3</v>
      </c>
      <c r="S1347" s="453">
        <f>IF(COUNTIF($D$64:$D1347,$D1347)&gt;=14,100-100/(1+(AVERAGEIFS($K$64:$K1347,$D$64:$D1347,$D1347,$K$64:$K1347,"&gt;0")*COUNTIFS($D$64:$D1347,$D1347,$K$64:$K1347,"&gt;0"))/(-AVERAGEIFS($K$64:$K1347,$D$64:$D1347,$D1347,$K$64:$K1347,"&lt;0")*COUNTIFS($D$64:$D1347,$D1347,$K$64:$K1347,"&lt;0"))),"")</f>
        <v>93.122542568569585</v>
      </c>
      <c r="T1347" s="453">
        <f ca="1">IF($D1347=$D1346,MIN(0,$H1347/MAX(OFFSET($H1347,0,0,-(COUNTIF($D$64:$D1347,$D1347)),1))-1),0)</f>
        <v>0</v>
      </c>
      <c r="U1347" s="453" t="str">
        <f ca="1">IF(COUNTIF($D$64:$D1347,$D1347)&gt;=30,STDEV(OFFSET($K1347,0,0,-30,1))*SQRT(365),"")</f>
        <v/>
      </c>
      <c r="V1347" s="453" t="str">
        <f ca="1">IF(COUNTIF($D$64:$D1347,$D1347)&lt;20,"Neutral",IF($H1347&gt;$M1347*1.05,"Bullish",IF($H1347&lt;$M1347*0.95,"Bearish","Neutral")))</f>
        <v>Bullish</v>
      </c>
      <c r="AB1347" s="433"/>
      <c r="AC1347" s="433"/>
      <c r="AD1347" s="433"/>
      <c r="AE1347" s="433"/>
      <c r="AF1347" s="433"/>
      <c r="AG1347" s="433"/>
      <c r="AH1347" s="433"/>
      <c r="AI1347" s="433"/>
      <c r="AJ1347" s="433"/>
      <c r="AK1347" s="433"/>
      <c r="AL1347" s="433"/>
      <c r="AM1347" s="433"/>
      <c r="AN1347" s="433"/>
      <c r="AO1347" s="433"/>
      <c r="AP1347" s="433"/>
      <c r="AQ1347" s="433"/>
      <c r="AR1347" s="433"/>
      <c r="AS1347" s="433"/>
      <c r="AT1347" s="433"/>
    </row>
    <row r="1348" spans="2:46" ht="20.149999999999999" customHeight="1">
      <c r="B1348" s="437">
        <v>46067</v>
      </c>
      <c r="C1348" s="419" t="s">
        <v>129</v>
      </c>
      <c r="D1348" s="419" t="s">
        <v>130</v>
      </c>
      <c r="E1348" s="457">
        <v>0.33685013065784547</v>
      </c>
      <c r="F1348" s="457">
        <v>0.34612392978763551</v>
      </c>
      <c r="G1348" s="457">
        <v>0.3299980212379971</v>
      </c>
      <c r="H1348" s="457">
        <v>0.34187477720043491</v>
      </c>
      <c r="I1348" s="457">
        <v>1263231910.0187395</v>
      </c>
      <c r="J1348" s="462">
        <v>32432566760.823208</v>
      </c>
      <c r="K1348" s="474">
        <f t="shared" si="102"/>
        <v>1.2686917070825476E-2</v>
      </c>
      <c r="L1348" s="458">
        <f ca="1">IF(COUNTIF($D$64:$D1348,$D1348)&gt;=7,AVERAGE(OFFSET($H1348,0,0,-7,1)),"")</f>
        <v>0.32624438232323899</v>
      </c>
      <c r="M1348" s="458">
        <f ca="1">IF(COUNTIF($D$64:$D1348,$D1348)&gt;=20,AVERAGE(OFFSET($H1348,0,0,-20,1)),"")</f>
        <v>0.30635826947442329</v>
      </c>
      <c r="N1348" s="458" t="str">
        <f ca="1">IF(COUNTIF($D$64:$D1348,$D1348)&gt;=50,AVERAGE(OFFSET($H1348,0,0,-50,1)),"")</f>
        <v/>
      </c>
      <c r="O1348" s="458">
        <f t="shared" si="103"/>
        <v>0.31919118329661983</v>
      </c>
      <c r="P1348" s="458">
        <f t="shared" si="104"/>
        <v>0.305540544536054</v>
      </c>
      <c r="Q1348" s="458">
        <f t="shared" si="105"/>
        <v>1.3650638760565825E-2</v>
      </c>
      <c r="R1348" s="453">
        <f t="shared" si="106"/>
        <v>9.9374144108622074E-3</v>
      </c>
      <c r="S1348" s="453">
        <f>IF(COUNTIF($D$64:$D1348,$D1348)&gt;=14,100-100/(1+(AVERAGEIFS($K$64:$K1348,$D$64:$D1348,$D1348,$K$64:$K1348,"&gt;0")*COUNTIFS($D$64:$D1348,$D1348,$K$64:$K1348,"&gt;0"))/(-AVERAGEIFS($K$64:$K1348,$D$64:$D1348,$D1348,$K$64:$K1348,"&lt;0")*COUNTIFS($D$64:$D1348,$D1348,$K$64:$K1348,"&lt;0"))),"")</f>
        <v>93.469356987700465</v>
      </c>
      <c r="T1348" s="453">
        <f ca="1">IF($D1348=$D1347,MIN(0,$H1348/MAX(OFFSET($H1348,0,0,-(COUNTIF($D$64:$D1348,$D1348)),1))-1),0)</f>
        <v>0</v>
      </c>
      <c r="U1348" s="453" t="str">
        <f ca="1">IF(COUNTIF($D$64:$D1348,$D1348)&gt;=30,STDEV(OFFSET($K1348,0,0,-30,1))*SQRT(365),"")</f>
        <v/>
      </c>
      <c r="V1348" s="453" t="str">
        <f ca="1">IF(COUNTIF($D$64:$D1348,$D1348)&lt;20,"Neutral",IF($H1348&gt;$M1348*1.05,"Bullish",IF($H1348&lt;$M1348*0.95,"Bearish","Neutral")))</f>
        <v>Bullish</v>
      </c>
      <c r="AB1348" s="433"/>
      <c r="AC1348" s="433"/>
      <c r="AD1348" s="433"/>
      <c r="AE1348" s="433"/>
      <c r="AF1348" s="433"/>
      <c r="AG1348" s="433"/>
      <c r="AH1348" s="433"/>
      <c r="AI1348" s="433"/>
      <c r="AJ1348" s="433"/>
      <c r="AK1348" s="433"/>
      <c r="AL1348" s="433"/>
      <c r="AM1348" s="433"/>
      <c r="AN1348" s="433"/>
      <c r="AO1348" s="433"/>
      <c r="AP1348" s="433"/>
      <c r="AQ1348" s="433"/>
      <c r="AR1348" s="433"/>
      <c r="AS1348" s="433"/>
      <c r="AT1348" s="433"/>
    </row>
    <row r="1349" spans="2:46" ht="20.149999999999999" customHeight="1">
      <c r="B1349" s="437">
        <v>46068</v>
      </c>
      <c r="C1349" s="419" t="s">
        <v>129</v>
      </c>
      <c r="D1349" s="419" t="s">
        <v>130</v>
      </c>
      <c r="E1349" s="457">
        <v>0.3423919086269081</v>
      </c>
      <c r="F1349" s="457">
        <v>0.34852304251454325</v>
      </c>
      <c r="G1349" s="457">
        <v>0.33892769533526079</v>
      </c>
      <c r="H1349" s="457">
        <v>0.34411405088620139</v>
      </c>
      <c r="I1349" s="457">
        <v>391834819.63839203</v>
      </c>
      <c r="J1349" s="462">
        <v>32644999493.954605</v>
      </c>
      <c r="K1349" s="474">
        <f t="shared" si="102"/>
        <v>6.5499821428873783E-3</v>
      </c>
      <c r="L1349" s="458">
        <f ca="1">IF(COUNTIF($D$64:$D1349,$D1349)&gt;=7,AVERAGE(OFFSET($H1349,0,0,-7,1)),"")</f>
        <v>0.33113949492042655</v>
      </c>
      <c r="M1349" s="458">
        <f ca="1">IF(COUNTIF($D$64:$D1349,$D1349)&gt;=20,AVERAGE(OFFSET($H1349,0,0,-20,1)),"")</f>
        <v>0.30922449460737689</v>
      </c>
      <c r="N1349" s="458" t="str">
        <f ca="1">IF(COUNTIF($D$64:$D1349,$D1349)&gt;=50,AVERAGE(OFFSET($H1349,0,0,-50,1)),"")</f>
        <v/>
      </c>
      <c r="O1349" s="458">
        <f t="shared" si="103"/>
        <v>0.32302547061809389</v>
      </c>
      <c r="P1349" s="458">
        <f t="shared" si="104"/>
        <v>0.30839784130273157</v>
      </c>
      <c r="Q1349" s="458">
        <f t="shared" si="105"/>
        <v>1.4627629315362323E-2</v>
      </c>
      <c r="R1349" s="453">
        <f t="shared" si="106"/>
        <v>1.087545739176223E-2</v>
      </c>
      <c r="S1349" s="453">
        <f>IF(COUNTIF($D$64:$D1349,$D1349)&gt;=14,100-100/(1+(AVERAGEIFS($K$64:$K1349,$D$64:$D1349,$D1349,$K$64:$K1349,"&gt;0")*COUNTIFS($D$64:$D1349,$D1349,$K$64:$K1349,"&gt;0"))/(-AVERAGEIFS($K$64:$K1349,$D$64:$D1349,$D1349,$K$64:$K1349,"&lt;0")*COUNTIFS($D$64:$D1349,$D1349,$K$64:$K1349,"&lt;0"))),"")</f>
        <v>93.635066381273106</v>
      </c>
      <c r="T1349" s="453">
        <f ca="1">IF($D1349=$D1348,MIN(0,$H1349/MAX(OFFSET($H1349,0,0,-(COUNTIF($D$64:$D1349,$D1349)),1))-1),0)</f>
        <v>0</v>
      </c>
      <c r="U1349" s="453" t="str">
        <f ca="1">IF(COUNTIF($D$64:$D1349,$D1349)&gt;=30,STDEV(OFFSET($K1349,0,0,-30,1))*SQRT(365),"")</f>
        <v/>
      </c>
      <c r="V1349" s="453" t="str">
        <f ca="1">IF(COUNTIF($D$64:$D1349,$D1349)&lt;20,"Neutral",IF($H1349&gt;$M1349*1.05,"Bullish",IF($H1349&lt;$M1349*0.95,"Bearish","Neutral")))</f>
        <v>Bullish</v>
      </c>
      <c r="AB1349" s="433"/>
      <c r="AC1349" s="433"/>
      <c r="AD1349" s="433"/>
      <c r="AE1349" s="433"/>
      <c r="AF1349" s="433"/>
      <c r="AG1349" s="433"/>
      <c r="AH1349" s="433"/>
      <c r="AI1349" s="433"/>
      <c r="AJ1349" s="433"/>
      <c r="AK1349" s="433"/>
      <c r="AL1349" s="433"/>
      <c r="AM1349" s="433"/>
      <c r="AN1349" s="433"/>
      <c r="AO1349" s="433"/>
      <c r="AP1349" s="433"/>
      <c r="AQ1349" s="433"/>
      <c r="AR1349" s="433"/>
      <c r="AS1349" s="433"/>
      <c r="AT1349" s="433"/>
    </row>
    <row r="1350" spans="2:46" ht="20.149999999999999" customHeight="1">
      <c r="B1350" s="437">
        <v>46069</v>
      </c>
      <c r="C1350" s="419" t="s">
        <v>129</v>
      </c>
      <c r="D1350" s="419" t="s">
        <v>130</v>
      </c>
      <c r="E1350" s="457">
        <v>0.34356833127517339</v>
      </c>
      <c r="F1350" s="457">
        <v>0.34855626487585012</v>
      </c>
      <c r="G1350" s="457">
        <v>0.33615782584039983</v>
      </c>
      <c r="H1350" s="457">
        <v>0.34663640036368221</v>
      </c>
      <c r="I1350" s="457">
        <v>668335114.53056788</v>
      </c>
      <c r="J1350" s="462">
        <v>32884286722.139214</v>
      </c>
      <c r="K1350" s="474">
        <f t="shared" si="102"/>
        <v>7.3299810658267184E-3</v>
      </c>
      <c r="L1350" s="458">
        <f ca="1">IF(COUNTIF($D$64:$D1350,$D1350)&gt;=7,AVERAGE(OFFSET($H1350,0,0,-7,1)),"")</f>
        <v>0.33495604230357118</v>
      </c>
      <c r="M1350" s="458">
        <f ca="1">IF(COUNTIF($D$64:$D1350,$D1350)&gt;=20,AVERAGE(OFFSET($H1350,0,0,-20,1)),"")</f>
        <v>0.31200681135170194</v>
      </c>
      <c r="N1350" s="458" t="str">
        <f ca="1">IF(COUNTIF($D$64:$D1350,$D1350)&gt;=50,AVERAGE(OFFSET($H1350,0,0,-50,1)),"")</f>
        <v/>
      </c>
      <c r="O1350" s="458">
        <f t="shared" si="103"/>
        <v>0.32665792134818439</v>
      </c>
      <c r="P1350" s="458">
        <f t="shared" si="104"/>
        <v>0.31123032715909826</v>
      </c>
      <c r="Q1350" s="458">
        <f t="shared" si="105"/>
        <v>1.5427594189086125E-2</v>
      </c>
      <c r="R1350" s="453">
        <f t="shared" si="106"/>
        <v>1.1785884751227009E-2</v>
      </c>
      <c r="S1350" s="453">
        <f>IF(COUNTIF($D$64:$D1350,$D1350)&gt;=14,100-100/(1+(AVERAGEIFS($K$64:$K1350,$D$64:$D1350,$D1350,$K$64:$K1350,"&gt;0")*COUNTIFS($D$64:$D1350,$D1350,$K$64:$K1350,"&gt;0"))/(-AVERAGEIFS($K$64:$K1350,$D$64:$D1350,$D1350,$K$64:$K1350,"&lt;0")*COUNTIFS($D$64:$D1350,$D1350,$K$64:$K1350,"&lt;0"))),"")</f>
        <v>93.810813215216427</v>
      </c>
      <c r="T1350" s="453">
        <f ca="1">IF($D1350=$D1349,MIN(0,$H1350/MAX(OFFSET($H1350,0,0,-(COUNTIF($D$64:$D1350,$D1350)),1))-1),0)</f>
        <v>0</v>
      </c>
      <c r="U1350" s="453" t="str">
        <f ca="1">IF(COUNTIF($D$64:$D1350,$D1350)&gt;=30,STDEV(OFFSET($K1350,0,0,-30,1))*SQRT(365),"")</f>
        <v/>
      </c>
      <c r="V1350" s="453" t="str">
        <f ca="1">IF(COUNTIF($D$64:$D1350,$D1350)&lt;20,"Neutral",IF($H1350&gt;$M1350*1.05,"Bullish",IF($H1350&lt;$M1350*0.95,"Bearish","Neutral")))</f>
        <v>Bullish</v>
      </c>
      <c r="AB1350" s="433"/>
      <c r="AC1350" s="433"/>
      <c r="AD1350" s="433"/>
      <c r="AE1350" s="433"/>
      <c r="AF1350" s="433"/>
      <c r="AG1350" s="433"/>
      <c r="AH1350" s="433"/>
      <c r="AI1350" s="433"/>
      <c r="AJ1350" s="433"/>
      <c r="AK1350" s="433"/>
      <c r="AL1350" s="433"/>
      <c r="AM1350" s="433"/>
      <c r="AN1350" s="433"/>
      <c r="AO1350" s="433"/>
      <c r="AP1350" s="433"/>
      <c r="AQ1350" s="433"/>
      <c r="AR1350" s="433"/>
      <c r="AS1350" s="433"/>
      <c r="AT1350" s="433"/>
    </row>
    <row r="1351" spans="2:46" ht="20.149999999999999" customHeight="1">
      <c r="B1351" s="437">
        <v>46070</v>
      </c>
      <c r="C1351" s="419" t="s">
        <v>129</v>
      </c>
      <c r="D1351" s="419" t="s">
        <v>130</v>
      </c>
      <c r="E1351" s="457">
        <v>0.34769502010837844</v>
      </c>
      <c r="F1351" s="457">
        <v>0.35171856937953183</v>
      </c>
      <c r="G1351" s="457">
        <v>0.34207138639126505</v>
      </c>
      <c r="H1351" s="457">
        <v>0.34830379651137761</v>
      </c>
      <c r="I1351" s="457">
        <v>793980091.08026516</v>
      </c>
      <c r="J1351" s="462">
        <v>33042467262.159473</v>
      </c>
      <c r="K1351" s="474">
        <f t="shared" si="102"/>
        <v>4.8102165437502453E-3</v>
      </c>
      <c r="L1351" s="458">
        <f ca="1">IF(COUNTIF($D$64:$D1351,$D1351)&gt;=7,AVERAGE(OFFSET($H1351,0,0,-7,1)),"")</f>
        <v>0.33903265687558454</v>
      </c>
      <c r="M1351" s="458">
        <f ca="1">IF(COUNTIF($D$64:$D1351,$D1351)&gt;=20,AVERAGE(OFFSET($H1351,0,0,-20,1)),"")</f>
        <v>0.31477646584238228</v>
      </c>
      <c r="N1351" s="458" t="str">
        <f ca="1">IF(COUNTIF($D$64:$D1351,$D1351)&gt;=50,AVERAGE(OFFSET($H1351,0,0,-50,1)),"")</f>
        <v/>
      </c>
      <c r="O1351" s="458">
        <f t="shared" si="103"/>
        <v>0.32998805598867564</v>
      </c>
      <c r="P1351" s="458">
        <f t="shared" si="104"/>
        <v>0.31397651007408189</v>
      </c>
      <c r="Q1351" s="458">
        <f t="shared" si="105"/>
        <v>1.601154591459375E-2</v>
      </c>
      <c r="R1351" s="453">
        <f t="shared" si="106"/>
        <v>1.2631016983900357E-2</v>
      </c>
      <c r="S1351" s="453">
        <f>IF(COUNTIF($D$64:$D1351,$D1351)&gt;=14,100-100/(1+(AVERAGEIFS($K$64:$K1351,$D$64:$D1351,$D1351,$K$64:$K1351,"&gt;0")*COUNTIFS($D$64:$D1351,$D1351,$K$64:$K1351,"&gt;0"))/(-AVERAGEIFS($K$64:$K1351,$D$64:$D1351,$D1351,$K$64:$K1351,"&lt;0")*COUNTIFS($D$64:$D1351,$D1351,$K$64:$K1351,"&lt;0"))),"")</f>
        <v>93.920964629216911</v>
      </c>
      <c r="T1351" s="453">
        <f ca="1">IF($D1351=$D1350,MIN(0,$H1351/MAX(OFFSET($H1351,0,0,-(COUNTIF($D$64:$D1351,$D1351)),1))-1),0)</f>
        <v>0</v>
      </c>
      <c r="U1351" s="453" t="str">
        <f ca="1">IF(COUNTIF($D$64:$D1351,$D1351)&gt;=30,STDEV(OFFSET($K1351,0,0,-30,1))*SQRT(365),"")</f>
        <v/>
      </c>
      <c r="V1351" s="453" t="str">
        <f ca="1">IF(COUNTIF($D$64:$D1351,$D1351)&lt;20,"Neutral",IF($H1351&gt;$M1351*1.05,"Bullish",IF($H1351&lt;$M1351*0.95,"Bearish","Neutral")))</f>
        <v>Bullish</v>
      </c>
      <c r="AB1351" s="433"/>
      <c r="AC1351" s="433"/>
      <c r="AD1351" s="433"/>
      <c r="AE1351" s="433"/>
      <c r="AF1351" s="433"/>
      <c r="AG1351" s="433"/>
      <c r="AH1351" s="433"/>
      <c r="AI1351" s="433"/>
      <c r="AJ1351" s="433"/>
      <c r="AK1351" s="433"/>
      <c r="AL1351" s="433"/>
      <c r="AM1351" s="433"/>
      <c r="AN1351" s="433"/>
      <c r="AO1351" s="433"/>
      <c r="AP1351" s="433"/>
      <c r="AQ1351" s="433"/>
      <c r="AR1351" s="433"/>
      <c r="AS1351" s="433"/>
      <c r="AT1351" s="433"/>
    </row>
    <row r="1352" spans="2:46" ht="20.149999999999999" customHeight="1">
      <c r="B1352" s="437">
        <v>46071</v>
      </c>
      <c r="C1352" s="419" t="s">
        <v>129</v>
      </c>
      <c r="D1352" s="419" t="s">
        <v>130</v>
      </c>
      <c r="E1352" s="457">
        <v>0.34929715893634983</v>
      </c>
      <c r="F1352" s="457">
        <v>0.35074156918566335</v>
      </c>
      <c r="G1352" s="457">
        <v>0.33678698580972183</v>
      </c>
      <c r="H1352" s="457">
        <v>0.34107655957781235</v>
      </c>
      <c r="I1352" s="457">
        <v>974258008.3339864</v>
      </c>
      <c r="J1352" s="462">
        <v>32356842407.750519</v>
      </c>
      <c r="K1352" s="474">
        <f t="shared" si="102"/>
        <v>-2.0749808086944488E-2</v>
      </c>
      <c r="L1352" s="458">
        <f ca="1">IF(COUNTIF($D$64:$D1352,$D1352)&gt;=7,AVERAGE(OFFSET($H1352,0,0,-7,1)),"")</f>
        <v>0.34137969425009679</v>
      </c>
      <c r="M1352" s="458">
        <f ca="1">IF(COUNTIF($D$64:$D1352,$D1352)&gt;=20,AVERAGE(OFFSET($H1352,0,0,-20,1)),"")</f>
        <v>0.31718766732867465</v>
      </c>
      <c r="N1352" s="458" t="str">
        <f ca="1">IF(COUNTIF($D$64:$D1352,$D1352)&gt;=50,AVERAGE(OFFSET($H1352,0,0,-50,1)),"")</f>
        <v/>
      </c>
      <c r="O1352" s="458">
        <f t="shared" si="103"/>
        <v>0.33169397961777358</v>
      </c>
      <c r="P1352" s="458">
        <f t="shared" si="104"/>
        <v>0.31598392114843232</v>
      </c>
      <c r="Q1352" s="458">
        <f t="shared" si="105"/>
        <v>1.5710058469341259E-2</v>
      </c>
      <c r="R1352" s="453">
        <f t="shared" si="106"/>
        <v>1.3246825280988538E-2</v>
      </c>
      <c r="S1352" s="453">
        <f>IF(COUNTIF($D$64:$D1352,$D1352)&gt;=14,100-100/(1+(AVERAGEIFS($K$64:$K1352,$D$64:$D1352,$D1352,$K$64:$K1352,"&gt;0")*COUNTIFS($D$64:$D1352,$D1352,$K$64:$K1352,"&gt;0"))/(-AVERAGEIFS($K$64:$K1352,$D$64:$D1352,$D1352,$K$64:$K1352,"&lt;0")*COUNTIFS($D$64:$D1352,$D1352,$K$64:$K1352,"&lt;0"))),"")</f>
        <v>87.224516424864717</v>
      </c>
      <c r="T1352" s="453">
        <f ca="1">IF($D1352=$D1351,MIN(0,$H1352/MAX(OFFSET($H1352,0,0,-(COUNTIF($D$64:$D1352,$D1352)),1))-1),0)</f>
        <v>-2.0749808086944488E-2</v>
      </c>
      <c r="U1352" s="453" t="str">
        <f ca="1">IF(COUNTIF($D$64:$D1352,$D1352)&gt;=30,STDEV(OFFSET($K1352,0,0,-30,1))*SQRT(365),"")</f>
        <v/>
      </c>
      <c r="V1352" s="453" t="str">
        <f ca="1">IF(COUNTIF($D$64:$D1352,$D1352)&lt;20,"Neutral",IF($H1352&gt;$M1352*1.05,"Bullish",IF($H1352&lt;$M1352*0.95,"Bearish","Neutral")))</f>
        <v>Bullish</v>
      </c>
      <c r="AB1352" s="433"/>
      <c r="AC1352" s="433"/>
      <c r="AD1352" s="433"/>
      <c r="AE1352" s="433"/>
      <c r="AF1352" s="433"/>
      <c r="AG1352" s="433"/>
      <c r="AH1352" s="433"/>
      <c r="AI1352" s="433"/>
      <c r="AJ1352" s="433"/>
      <c r="AK1352" s="433"/>
      <c r="AL1352" s="433"/>
      <c r="AM1352" s="433"/>
      <c r="AN1352" s="433"/>
      <c r="AO1352" s="433"/>
      <c r="AP1352" s="433"/>
      <c r="AQ1352" s="433"/>
      <c r="AR1352" s="433"/>
      <c r="AS1352" s="433"/>
      <c r="AT1352" s="433"/>
    </row>
    <row r="1353" spans="2:46" ht="20.149999999999999" customHeight="1">
      <c r="B1353" s="437">
        <v>46072</v>
      </c>
      <c r="C1353" s="419" t="s">
        <v>129</v>
      </c>
      <c r="D1353" s="419" t="s">
        <v>130</v>
      </c>
      <c r="E1353" s="457">
        <v>0.34116665009119967</v>
      </c>
      <c r="F1353" s="457">
        <v>0.34414207729813251</v>
      </c>
      <c r="G1353" s="457">
        <v>0.33708963823983973</v>
      </c>
      <c r="H1353" s="457">
        <v>0.34137323927669105</v>
      </c>
      <c r="I1353" s="457">
        <v>1004615934.4861007</v>
      </c>
      <c r="J1353" s="462">
        <v>32384987461.969666</v>
      </c>
      <c r="K1353" s="474">
        <f t="shared" si="102"/>
        <v>8.6983315196431654E-4</v>
      </c>
      <c r="L1353" s="458">
        <f ca="1">IF(COUNTIF($D$64:$D1353,$D1353)&gt;=7,AVERAGE(OFFSET($H1353,0,0,-7,1)),"")</f>
        <v>0.34299580030306892</v>
      </c>
      <c r="M1353" s="458">
        <f ca="1">IF(COUNTIF($D$64:$D1353,$D1353)&gt;=20,AVERAGE(OFFSET($H1353,0,0,-20,1)),"")</f>
        <v>0.31958072092891376</v>
      </c>
      <c r="N1353" s="458" t="str">
        <f ca="1">IF(COUNTIF($D$64:$D1353,$D1353)&gt;=50,AVERAGE(OFFSET($H1353,0,0,-50,1)),"")</f>
        <v/>
      </c>
      <c r="O1353" s="458">
        <f t="shared" si="103"/>
        <v>0.3331830964883763</v>
      </c>
      <c r="P1353" s="458">
        <f t="shared" si="104"/>
        <v>0.3178646113801552</v>
      </c>
      <c r="Q1353" s="458">
        <f t="shared" si="105"/>
        <v>1.5318485108221092E-2</v>
      </c>
      <c r="R1353" s="453">
        <f t="shared" si="106"/>
        <v>1.366115724643505E-2</v>
      </c>
      <c r="S1353" s="453">
        <f>IF(COUNTIF($D$64:$D1353,$D1353)&gt;=14,100-100/(1+(AVERAGEIFS($K$64:$K1353,$D$64:$D1353,$D1353,$K$64:$K1353,"&gt;0")*COUNTIFS($D$64:$D1353,$D1353,$K$64:$K1353,"&gt;0"))/(-AVERAGEIFS($K$64:$K1353,$D$64:$D1353,$D1353,$K$64:$K1353,"&lt;0")*COUNTIFS($D$64:$D1353,$D1353,$K$64:$K1353,"&lt;0"))),"")</f>
        <v>87.262586618422816</v>
      </c>
      <c r="T1353" s="453">
        <f ca="1">IF($D1353=$D1352,MIN(0,$H1353/MAX(OFFSET($H1353,0,0,-(COUNTIF($D$64:$D1353,$D1353)),1))-1),0)</f>
        <v>-1.9898023805951182E-2</v>
      </c>
      <c r="U1353" s="453">
        <f ca="1">IF(COUNTIF($D$64:$D1353,$D1353)&gt;=30,STDEV(OFFSET($K1353,0,0,-30,1))*SQRT(365),"")</f>
        <v>0.2055180672418665</v>
      </c>
      <c r="V1353" s="453" t="str">
        <f ca="1">IF(COUNTIF($D$64:$D1353,$D1353)&lt;20,"Neutral",IF($H1353&gt;$M1353*1.05,"Bullish",IF($H1353&lt;$M1353*0.95,"Bearish","Neutral")))</f>
        <v>Bullish</v>
      </c>
      <c r="AB1353" s="433"/>
      <c r="AC1353" s="433"/>
      <c r="AD1353" s="433"/>
      <c r="AE1353" s="433"/>
      <c r="AF1353" s="433"/>
      <c r="AG1353" s="433"/>
      <c r="AH1353" s="433"/>
      <c r="AI1353" s="433"/>
      <c r="AJ1353" s="433"/>
      <c r="AK1353" s="433"/>
      <c r="AL1353" s="433"/>
      <c r="AM1353" s="433"/>
      <c r="AN1353" s="433"/>
      <c r="AO1353" s="433"/>
      <c r="AP1353" s="433"/>
      <c r="AQ1353" s="433"/>
      <c r="AR1353" s="433"/>
      <c r="AS1353" s="433"/>
      <c r="AT1353" s="433"/>
    </row>
    <row r="1354" spans="2:46" ht="20.149999999999999" customHeight="1">
      <c r="B1354" s="437">
        <v>46073</v>
      </c>
      <c r="C1354" s="419" t="s">
        <v>129</v>
      </c>
      <c r="D1354" s="419" t="s">
        <v>130</v>
      </c>
      <c r="E1354" s="457">
        <v>0.34188768481440845</v>
      </c>
      <c r="F1354" s="457">
        <v>0.35099871020338475</v>
      </c>
      <c r="G1354" s="457">
        <v>0.33623070232431163</v>
      </c>
      <c r="H1354" s="457">
        <v>0.34619027041106487</v>
      </c>
      <c r="I1354" s="457">
        <v>947894769.33218658</v>
      </c>
      <c r="J1354" s="462">
        <v>32841963800.30582</v>
      </c>
      <c r="K1354" s="474">
        <f t="shared" si="102"/>
        <v>1.4110746186725809E-2</v>
      </c>
      <c r="L1354" s="458">
        <f ca="1">IF(COUNTIF($D$64:$D1354,$D1354)&gt;=7,AVERAGE(OFFSET($H1354,0,0,-7,1)),"")</f>
        <v>0.34422415631818065</v>
      </c>
      <c r="M1354" s="458">
        <f ca="1">IF(COUNTIF($D$64:$D1354,$D1354)&gt;=20,AVERAGE(OFFSET($H1354,0,0,-20,1)),"")</f>
        <v>0.32217164423655309</v>
      </c>
      <c r="N1354" s="458" t="str">
        <f ca="1">IF(COUNTIF($D$64:$D1354,$D1354)&gt;=50,AVERAGE(OFFSET($H1354,0,0,-50,1)),"")</f>
        <v/>
      </c>
      <c r="O1354" s="458">
        <f t="shared" si="103"/>
        <v>0.33518420016878991</v>
      </c>
      <c r="P1354" s="458">
        <f t="shared" si="104"/>
        <v>0.31996280834540775</v>
      </c>
      <c r="Q1354" s="458">
        <f t="shared" si="105"/>
        <v>1.5221391823382169E-2</v>
      </c>
      <c r="R1354" s="453">
        <f t="shared" si="106"/>
        <v>1.3973204161824473E-2</v>
      </c>
      <c r="S1354" s="453">
        <f>IF(COUNTIF($D$64:$D1354,$D1354)&gt;=14,100-100/(1+(AVERAGEIFS($K$64:$K1354,$D$64:$D1354,$D1354,$K$64:$K1354,"&gt;0")*COUNTIFS($D$64:$D1354,$D1354,$K$64:$K1354,"&gt;0"))/(-AVERAGEIFS($K$64:$K1354,$D$64:$D1354,$D1354,$K$64:$K1354,"&lt;0")*COUNTIFS($D$64:$D1354,$D1354,$K$64:$K1354,"&lt;0"))),"")</f>
        <v>87.84994091635744</v>
      </c>
      <c r="T1354" s="453">
        <f ca="1">IF($D1354=$D1353,MIN(0,$H1354/MAX(OFFSET($H1354,0,0,-(COUNTIF($D$64:$D1354,$D1354)),1))-1),0)</f>
        <v>-6.0680535827685178E-3</v>
      </c>
      <c r="U1354" s="453">
        <f ca="1">IF(COUNTIF($D$64:$D1354,$D1354)&gt;=30,STDEV(OFFSET($K1354,0,0,-30,1))*SQRT(365),"")</f>
        <v>0.2032552871187556</v>
      </c>
      <c r="V1354" s="453" t="str">
        <f ca="1">IF(COUNTIF($D$64:$D1354,$D1354)&lt;20,"Neutral",IF($H1354&gt;$M1354*1.05,"Bullish",IF($H1354&lt;$M1354*0.95,"Bearish","Neutral")))</f>
        <v>Bullish</v>
      </c>
      <c r="AB1354" s="433"/>
      <c r="AC1354" s="433"/>
      <c r="AD1354" s="433"/>
      <c r="AE1354" s="433"/>
      <c r="AF1354" s="433"/>
      <c r="AG1354" s="433"/>
      <c r="AH1354" s="433"/>
      <c r="AI1354" s="433"/>
      <c r="AJ1354" s="433"/>
      <c r="AK1354" s="433"/>
      <c r="AL1354" s="433"/>
      <c r="AM1354" s="433"/>
      <c r="AN1354" s="433"/>
      <c r="AO1354" s="433"/>
      <c r="AP1354" s="433"/>
      <c r="AQ1354" s="433"/>
      <c r="AR1354" s="433"/>
      <c r="AS1354" s="433"/>
      <c r="AT1354" s="433"/>
    </row>
    <row r="1355" spans="2:46" ht="20.149999999999999" customHeight="1">
      <c r="B1355" s="437">
        <v>46074</v>
      </c>
      <c r="C1355" s="419" t="s">
        <v>129</v>
      </c>
      <c r="D1355" s="419" t="s">
        <v>130</v>
      </c>
      <c r="E1355" s="457">
        <v>0.3472655655493822</v>
      </c>
      <c r="F1355" s="457">
        <v>0.3520608419054122</v>
      </c>
      <c r="G1355" s="457">
        <v>0.33874623695978479</v>
      </c>
      <c r="H1355" s="457">
        <v>0.34493009948749265</v>
      </c>
      <c r="I1355" s="457">
        <v>1167789507.68469</v>
      </c>
      <c r="J1355" s="462">
        <v>32722415414.948208</v>
      </c>
      <c r="K1355" s="474">
        <f t="shared" si="102"/>
        <v>-3.6401107462549209E-3</v>
      </c>
      <c r="L1355" s="458">
        <f ca="1">IF(COUNTIF($D$64:$D1355,$D1355)&gt;=7,AVERAGE(OFFSET($H1355,0,0,-7,1)),"")</f>
        <v>0.34466063093061744</v>
      </c>
      <c r="M1355" s="458">
        <f ca="1">IF(COUNTIF($D$64:$D1355,$D1355)&gt;=20,AVERAGE(OFFSET($H1355,0,0,-20,1)),"")</f>
        <v>0.32469804280120529</v>
      </c>
      <c r="N1355" s="458" t="str">
        <f ca="1">IF(COUNTIF($D$64:$D1355,$D1355)&gt;=50,AVERAGE(OFFSET($H1355,0,0,-50,1)),"")</f>
        <v/>
      </c>
      <c r="O1355" s="458">
        <f t="shared" si="103"/>
        <v>0.33668356929474419</v>
      </c>
      <c r="P1355" s="458">
        <f t="shared" si="104"/>
        <v>0.32181223731889552</v>
      </c>
      <c r="Q1355" s="458">
        <f t="shared" si="105"/>
        <v>1.4871331975848667E-2</v>
      </c>
      <c r="R1355" s="453">
        <f t="shared" si="106"/>
        <v>1.4152829724629312E-2</v>
      </c>
      <c r="S1355" s="453">
        <f>IF(COUNTIF($D$64:$D1355,$D1355)&gt;=14,100-100/(1+(AVERAGEIFS($K$64:$K1355,$D$64:$D1355,$D1355,$K$64:$K1355,"&gt;0")*COUNTIFS($D$64:$D1355,$D1355,$K$64:$K1355,"&gt;0"))/(-AVERAGEIFS($K$64:$K1355,$D$64:$D1355,$D1355,$K$64:$K1355,"&lt;0")*COUNTIFS($D$64:$D1355,$D1355,$K$64:$K1355,"&lt;0"))),"")</f>
        <v>86.817204899348582</v>
      </c>
      <c r="T1355" s="453">
        <f ca="1">IF($D1355=$D1354,MIN(0,$H1355/MAX(OFFSET($H1355,0,0,-(COUNTIF($D$64:$D1355,$D1355)),1))-1),0)</f>
        <v>-9.6860759419679088E-3</v>
      </c>
      <c r="U1355" s="453">
        <f ca="1">IF(COUNTIF($D$64:$D1355,$D1355)&gt;=30,STDEV(OFFSET($K1355,0,0,-30,1))*SQRT(365),"")</f>
        <v>0.2067505414783323</v>
      </c>
      <c r="V1355" s="453" t="str">
        <f ca="1">IF(COUNTIF($D$64:$D1355,$D1355)&lt;20,"Neutral",IF($H1355&gt;$M1355*1.05,"Bullish",IF($H1355&lt;$M1355*0.95,"Bearish","Neutral")))</f>
        <v>Bullish</v>
      </c>
      <c r="AB1355" s="433"/>
      <c r="AC1355" s="433"/>
      <c r="AD1355" s="433"/>
      <c r="AE1355" s="433"/>
      <c r="AF1355" s="433"/>
      <c r="AG1355" s="433"/>
      <c r="AH1355" s="433"/>
      <c r="AI1355" s="433"/>
      <c r="AJ1355" s="433"/>
      <c r="AK1355" s="433"/>
      <c r="AL1355" s="433"/>
      <c r="AM1355" s="433"/>
      <c r="AN1355" s="433"/>
      <c r="AO1355" s="433"/>
      <c r="AP1355" s="433"/>
      <c r="AQ1355" s="433"/>
      <c r="AR1355" s="433"/>
      <c r="AS1355" s="433"/>
      <c r="AT1355" s="433"/>
    </row>
    <row r="1356" spans="2:46" ht="20.149999999999999" customHeight="1">
      <c r="B1356" s="437">
        <v>46075</v>
      </c>
      <c r="C1356" s="419" t="s">
        <v>129</v>
      </c>
      <c r="D1356" s="419" t="s">
        <v>130</v>
      </c>
      <c r="E1356" s="457">
        <v>0.34525944762633304</v>
      </c>
      <c r="F1356" s="457">
        <v>0.3526773747962893</v>
      </c>
      <c r="G1356" s="457">
        <v>0.34185536811204326</v>
      </c>
      <c r="H1356" s="457">
        <v>0.34838911321953459</v>
      </c>
      <c r="I1356" s="457">
        <v>782982925.52251601</v>
      </c>
      <c r="J1356" s="462">
        <v>33050560985.410351</v>
      </c>
      <c r="K1356" s="474">
        <f t="shared" si="102"/>
        <v>1.0028158566566026E-2</v>
      </c>
      <c r="L1356" s="458">
        <f ca="1">IF(COUNTIF($D$64:$D1356,$D1356)&gt;=7,AVERAGE(OFFSET($H1356,0,0,-7,1)),"")</f>
        <v>0.34527135412109361</v>
      </c>
      <c r="M1356" s="458">
        <f ca="1">IF(COUNTIF($D$64:$D1356,$D1356)&gt;=20,AVERAGE(OFFSET($H1356,0,0,-20,1)),"")</f>
        <v>0.32716574971613588</v>
      </c>
      <c r="N1356" s="458" t="str">
        <f ca="1">IF(COUNTIF($D$64:$D1356,$D1356)&gt;=50,AVERAGE(OFFSET($H1356,0,0,-50,1)),"")</f>
        <v/>
      </c>
      <c r="O1356" s="458">
        <f t="shared" si="103"/>
        <v>0.33848442220625041</v>
      </c>
      <c r="P1356" s="458">
        <f t="shared" si="104"/>
        <v>0.32378089479301692</v>
      </c>
      <c r="Q1356" s="458">
        <f t="shared" si="105"/>
        <v>1.4703527413233497E-2</v>
      </c>
      <c r="R1356" s="453">
        <f t="shared" si="106"/>
        <v>1.4262969262350149E-2</v>
      </c>
      <c r="S1356" s="453">
        <f>IF(COUNTIF($D$64:$D1356,$D1356)&gt;=14,100-100/(1+(AVERAGEIFS($K$64:$K1356,$D$64:$D1356,$D1356,$K$64:$K1356,"&gt;0")*COUNTIFS($D$64:$D1356,$D1356,$K$64:$K1356,"&gt;0"))/(-AVERAGEIFS($K$64:$K1356,$D$64:$D1356,$D1356,$K$64:$K1356,"&lt;0")*COUNTIFS($D$64:$D1356,$D1356,$K$64:$K1356,"&lt;0"))),"")</f>
        <v>87.23074719160104</v>
      </c>
      <c r="T1356" s="453">
        <f ca="1">IF($D1356=$D1355,MIN(0,$H1356/MAX(OFFSET($H1356,0,0,-(COUNTIF($D$64:$D1356,$D1356)),1))-1),0)</f>
        <v>0</v>
      </c>
      <c r="U1356" s="453">
        <f ca="1">IF(COUNTIF($D$64:$D1356,$D1356)&gt;=30,STDEV(OFFSET($K1356,0,0,-30,1))*SQRT(365),"")</f>
        <v>0.20669386202250661</v>
      </c>
      <c r="V1356" s="453" t="str">
        <f ca="1">IF(COUNTIF($D$64:$D1356,$D1356)&lt;20,"Neutral",IF($H1356&gt;$M1356*1.05,"Bullish",IF($H1356&lt;$M1356*0.95,"Bearish","Neutral")))</f>
        <v>Bullish</v>
      </c>
      <c r="AB1356" s="433"/>
      <c r="AC1356" s="433"/>
      <c r="AD1356" s="433"/>
      <c r="AE1356" s="433"/>
      <c r="AF1356" s="433"/>
      <c r="AG1356" s="433"/>
      <c r="AH1356" s="433"/>
      <c r="AI1356" s="433"/>
      <c r="AJ1356" s="433"/>
      <c r="AK1356" s="433"/>
      <c r="AL1356" s="433"/>
      <c r="AM1356" s="433"/>
      <c r="AN1356" s="433"/>
      <c r="AO1356" s="433"/>
      <c r="AP1356" s="433"/>
      <c r="AQ1356" s="433"/>
      <c r="AR1356" s="433"/>
      <c r="AS1356" s="433"/>
      <c r="AT1356" s="433"/>
    </row>
    <row r="1357" spans="2:46" ht="20.149999999999999" customHeight="1">
      <c r="B1357" s="437">
        <v>46076</v>
      </c>
      <c r="C1357" s="419" t="s">
        <v>129</v>
      </c>
      <c r="D1357" s="419" t="s">
        <v>130</v>
      </c>
      <c r="E1357" s="457">
        <v>0.34922122634087061</v>
      </c>
      <c r="F1357" s="457">
        <v>0.35707672262289103</v>
      </c>
      <c r="G1357" s="457">
        <v>0.34435212836844825</v>
      </c>
      <c r="H1357" s="457">
        <v>0.35309516216068748</v>
      </c>
      <c r="I1357" s="457">
        <v>941258330.53661656</v>
      </c>
      <c r="J1357" s="462">
        <v>33497008798.008583</v>
      </c>
      <c r="K1357" s="474">
        <f t="shared" si="102"/>
        <v>1.3508025258491374E-2</v>
      </c>
      <c r="L1357" s="458">
        <f ca="1">IF(COUNTIF($D$64:$D1357,$D1357)&gt;=7,AVERAGE(OFFSET($H1357,0,0,-7,1)),"")</f>
        <v>0.34619403437780871</v>
      </c>
      <c r="M1357" s="458">
        <f ca="1">IF(COUNTIF($D$64:$D1357,$D1357)&gt;=20,AVERAGE(OFFSET($H1357,0,0,-20,1)),"")</f>
        <v>0.3299720008338749</v>
      </c>
      <c r="N1357" s="458" t="str">
        <f ca="1">IF(COUNTIF($D$64:$D1357,$D1357)&gt;=50,AVERAGE(OFFSET($H1357,0,0,-50,1)),"")</f>
        <v/>
      </c>
      <c r="O1357" s="458">
        <f t="shared" si="103"/>
        <v>0.34073222835308686</v>
      </c>
      <c r="P1357" s="458">
        <f t="shared" si="104"/>
        <v>0.32595232200543695</v>
      </c>
      <c r="Q1357" s="458">
        <f t="shared" si="105"/>
        <v>1.4779906347649918E-2</v>
      </c>
      <c r="R1357" s="453">
        <f t="shared" si="106"/>
        <v>1.4366356679410103E-2</v>
      </c>
      <c r="S1357" s="453">
        <f>IF(COUNTIF($D$64:$D1357,$D1357)&gt;=14,100-100/(1+(AVERAGEIFS($K$64:$K1357,$D$64:$D1357,$D1357,$K$64:$K1357,"&gt;0")*COUNTIFS($D$64:$D1357,$D1357,$K$64:$K1357,"&gt;0"))/(-AVERAGEIFS($K$64:$K1357,$D$64:$D1357,$D1357,$K$64:$K1357,"&lt;0")*COUNTIFS($D$64:$D1357,$D1357,$K$64:$K1357,"&lt;0"))),"")</f>
        <v>87.74844269875733</v>
      </c>
      <c r="T1357" s="453">
        <f ca="1">IF($D1357=$D1356,MIN(0,$H1357/MAX(OFFSET($H1357,0,0,-(COUNTIF($D$64:$D1357,$D1357)),1))-1),0)</f>
        <v>0</v>
      </c>
      <c r="U1357" s="453">
        <f ca="1">IF(COUNTIF($D$64:$D1357,$D1357)&gt;=30,STDEV(OFFSET($K1357,0,0,-30,1))*SQRT(365),"")</f>
        <v>0.20685158335502546</v>
      </c>
      <c r="V1357" s="453" t="str">
        <f ca="1">IF(COUNTIF($D$64:$D1357,$D1357)&lt;20,"Neutral",IF($H1357&gt;$M1357*1.05,"Bullish",IF($H1357&lt;$M1357*0.95,"Bearish","Neutral")))</f>
        <v>Bullish</v>
      </c>
      <c r="AB1357" s="433"/>
      <c r="AC1357" s="433"/>
      <c r="AD1357" s="433"/>
      <c r="AE1357" s="433"/>
      <c r="AF1357" s="433"/>
      <c r="AG1357" s="433"/>
      <c r="AH1357" s="433"/>
      <c r="AI1357" s="433"/>
      <c r="AJ1357" s="433"/>
      <c r="AK1357" s="433"/>
      <c r="AL1357" s="433"/>
      <c r="AM1357" s="433"/>
      <c r="AN1357" s="433"/>
      <c r="AO1357" s="433"/>
      <c r="AP1357" s="433"/>
      <c r="AQ1357" s="433"/>
      <c r="AR1357" s="433"/>
      <c r="AS1357" s="433"/>
      <c r="AT1357" s="433"/>
    </row>
    <row r="1358" spans="2:46" ht="20.149999999999999" customHeight="1">
      <c r="B1358" s="437">
        <v>46077</v>
      </c>
      <c r="C1358" s="419" t="s">
        <v>129</v>
      </c>
      <c r="D1358" s="419" t="s">
        <v>130</v>
      </c>
      <c r="E1358" s="457">
        <v>0.35183923773293818</v>
      </c>
      <c r="F1358" s="457">
        <v>0.3595705437202088</v>
      </c>
      <c r="G1358" s="457">
        <v>0.3463243252977537</v>
      </c>
      <c r="H1358" s="457">
        <v>0.35553604630817853</v>
      </c>
      <c r="I1358" s="457">
        <v>900368008.51635587</v>
      </c>
      <c r="J1358" s="462">
        <v>33728567670.871925</v>
      </c>
      <c r="K1358" s="474">
        <f t="shared" si="102"/>
        <v>6.9128224033276897E-3</v>
      </c>
      <c r="L1358" s="458">
        <f ca="1">IF(COUNTIF($D$64:$D1358,$D1358)&gt;=7,AVERAGE(OFFSET($H1358,0,0,-7,1)),"")</f>
        <v>0.34722721292020875</v>
      </c>
      <c r="M1358" s="458">
        <f ca="1">IF(COUNTIF($D$64:$D1358,$D1358)&gt;=20,AVERAGE(OFFSET($H1358,0,0,-20,1)),"")</f>
        <v>0.33302189313710212</v>
      </c>
      <c r="N1358" s="458" t="str">
        <f ca="1">IF(COUNTIF($D$64:$D1358,$D1358)&gt;=50,AVERAGE(OFFSET($H1358,0,0,-50,1)),"")</f>
        <v/>
      </c>
      <c r="O1358" s="458">
        <f t="shared" si="103"/>
        <v>0.34300973880771635</v>
      </c>
      <c r="P1358" s="458">
        <f t="shared" si="104"/>
        <v>0.32814370899082523</v>
      </c>
      <c r="Q1358" s="458">
        <f t="shared" si="105"/>
        <v>1.4866029816891113E-2</v>
      </c>
      <c r="R1358" s="453">
        <f t="shared" si="106"/>
        <v>1.4466291306906305E-2</v>
      </c>
      <c r="S1358" s="453">
        <f>IF(COUNTIF($D$64:$D1358,$D1358)&gt;=14,100-100/(1+(AVERAGEIFS($K$64:$K1358,$D$64:$D1358,$D1358,$K$64:$K1358,"&gt;0")*COUNTIFS($D$64:$D1358,$D1358,$K$64:$K1358,"&gt;0"))/(-AVERAGEIFS($K$64:$K1358,$D$64:$D1358,$D1358,$K$64:$K1358,"&lt;0")*COUNTIFS($D$64:$D1358,$D1358,$K$64:$K1358,"&lt;0"))),"")</f>
        <v>87.997469036197018</v>
      </c>
      <c r="T1358" s="453">
        <f ca="1">IF($D1358=$D1357,MIN(0,$H1358/MAX(OFFSET($H1358,0,0,-(COUNTIF($D$64:$D1358,$D1358)),1))-1),0)</f>
        <v>0</v>
      </c>
      <c r="U1358" s="453">
        <f ca="1">IF(COUNTIF($D$64:$D1358,$D1358)&gt;=30,STDEV(OFFSET($K1358,0,0,-30,1))*SQRT(365),"")</f>
        <v>0.20558847144437567</v>
      </c>
      <c r="V1358" s="453" t="str">
        <f ca="1">IF(COUNTIF($D$64:$D1358,$D1358)&lt;20,"Neutral",IF($H1358&gt;$M1358*1.05,"Bullish",IF($H1358&lt;$M1358*0.95,"Bearish","Neutral")))</f>
        <v>Bullish</v>
      </c>
      <c r="AB1358" s="433"/>
      <c r="AC1358" s="433"/>
      <c r="AD1358" s="433"/>
      <c r="AE1358" s="433"/>
      <c r="AF1358" s="433"/>
      <c r="AG1358" s="433"/>
      <c r="AH1358" s="433"/>
      <c r="AI1358" s="433"/>
      <c r="AJ1358" s="433"/>
      <c r="AK1358" s="433"/>
      <c r="AL1358" s="433"/>
      <c r="AM1358" s="433"/>
      <c r="AN1358" s="433"/>
      <c r="AO1358" s="433"/>
      <c r="AP1358" s="433"/>
      <c r="AQ1358" s="433"/>
      <c r="AR1358" s="433"/>
      <c r="AS1358" s="433"/>
      <c r="AT1358" s="433"/>
    </row>
    <row r="1359" spans="2:46" ht="20.149999999999999" customHeight="1">
      <c r="B1359" s="437">
        <v>46078</v>
      </c>
      <c r="C1359" s="419" t="s">
        <v>129</v>
      </c>
      <c r="D1359" s="419" t="s">
        <v>130</v>
      </c>
      <c r="E1359" s="457">
        <v>0.35390299888035492</v>
      </c>
      <c r="F1359" s="457">
        <v>0.36312690325134905</v>
      </c>
      <c r="G1359" s="457">
        <v>0.34805010696463945</v>
      </c>
      <c r="H1359" s="457">
        <v>0.3569262738640272</v>
      </c>
      <c r="I1359" s="457">
        <v>476090484.65645343</v>
      </c>
      <c r="J1359" s="462">
        <v>33860454112.99855</v>
      </c>
      <c r="K1359" s="474">
        <f t="shared" si="102"/>
        <v>3.9102295541746379E-3</v>
      </c>
      <c r="L1359" s="458">
        <f ca="1">IF(COUNTIF($D$64:$D1359,$D1359)&gt;=7,AVERAGE(OFFSET($H1359,0,0,-7,1)),"")</f>
        <v>0.34949145781823948</v>
      </c>
      <c r="M1359" s="458">
        <f ca="1">IF(COUNTIF($D$64:$D1359,$D1359)&gt;=20,AVERAGE(OFFSET($H1359,0,0,-20,1)),"")</f>
        <v>0.33606264851250212</v>
      </c>
      <c r="N1359" s="458" t="str">
        <f ca="1">IF(COUNTIF($D$64:$D1359,$D1359)&gt;=50,AVERAGE(OFFSET($H1359,0,0,-50,1)),"")</f>
        <v/>
      </c>
      <c r="O1359" s="458">
        <f t="shared" si="103"/>
        <v>0.34515074420099495</v>
      </c>
      <c r="P1359" s="458">
        <f t="shared" si="104"/>
        <v>0.33027575083328464</v>
      </c>
      <c r="Q1359" s="458">
        <f t="shared" si="105"/>
        <v>1.487499336771031E-2</v>
      </c>
      <c r="R1359" s="453">
        <f t="shared" si="106"/>
        <v>1.4548031719067106E-2</v>
      </c>
      <c r="S1359" s="453">
        <f>IF(COUNTIF($D$64:$D1359,$D1359)&gt;=14,100-100/(1+(AVERAGEIFS($K$64:$K1359,$D$64:$D1359,$D1359,$K$64:$K1359,"&gt;0")*COUNTIFS($D$64:$D1359,$D1359,$K$64:$K1359,"&gt;0"))/(-AVERAGEIFS($K$64:$K1359,$D$64:$D1359,$D1359,$K$64:$K1359,"&lt;0")*COUNTIFS($D$64:$D1359,$D1359,$K$64:$K1359,"&lt;0"))),"")</f>
        <v>88.133898725632818</v>
      </c>
      <c r="T1359" s="453">
        <f ca="1">IF($D1359=$D1358,MIN(0,$H1359/MAX(OFFSET($H1359,0,0,-(COUNTIF($D$64:$D1359,$D1359)),1))-1),0)</f>
        <v>0</v>
      </c>
      <c r="U1359" s="453">
        <f ca="1">IF(COUNTIF($D$64:$D1359,$D1359)&gt;=30,STDEV(OFFSET($K1359,0,0,-30,1))*SQRT(365),"")</f>
        <v>0.20399561627257012</v>
      </c>
      <c r="V1359" s="453" t="str">
        <f ca="1">IF(COUNTIF($D$64:$D1359,$D1359)&lt;20,"Neutral",IF($H1359&gt;$M1359*1.05,"Bullish",IF($H1359&lt;$M1359*0.95,"Bearish","Neutral")))</f>
        <v>Bullish</v>
      </c>
      <c r="AB1359" s="433"/>
      <c r="AC1359" s="433"/>
      <c r="AD1359" s="433"/>
      <c r="AE1359" s="433"/>
      <c r="AF1359" s="433"/>
      <c r="AG1359" s="433"/>
      <c r="AH1359" s="433"/>
      <c r="AI1359" s="433"/>
      <c r="AJ1359" s="433"/>
      <c r="AK1359" s="433"/>
      <c r="AL1359" s="433"/>
      <c r="AM1359" s="433"/>
      <c r="AN1359" s="433"/>
      <c r="AO1359" s="433"/>
      <c r="AP1359" s="433"/>
      <c r="AQ1359" s="433"/>
      <c r="AR1359" s="433"/>
      <c r="AS1359" s="433"/>
      <c r="AT1359" s="433"/>
    </row>
    <row r="1360" spans="2:46" ht="20.149999999999999" customHeight="1">
      <c r="B1360" s="437">
        <v>46079</v>
      </c>
      <c r="C1360" s="419" t="s">
        <v>129</v>
      </c>
      <c r="D1360" s="419" t="s">
        <v>130</v>
      </c>
      <c r="E1360" s="457">
        <v>0.35741495723224204</v>
      </c>
      <c r="F1360" s="457">
        <v>0.36788112291642</v>
      </c>
      <c r="G1360" s="457">
        <v>0.34745281423039714</v>
      </c>
      <c r="H1360" s="457">
        <v>0.36381848828045904</v>
      </c>
      <c r="I1360" s="457">
        <v>1309941771.4135609</v>
      </c>
      <c r="J1360" s="462">
        <v>34514296452.644981</v>
      </c>
      <c r="K1360" s="474">
        <f t="shared" si="102"/>
        <v>1.930991053647535E-2</v>
      </c>
      <c r="L1360" s="458">
        <f ca="1">IF(COUNTIF($D$64:$D1360,$D1360)&gt;=7,AVERAGE(OFFSET($H1360,0,0,-7,1)),"")</f>
        <v>0.35269792196163491</v>
      </c>
      <c r="M1360" s="458">
        <f ca="1">IF(COUNTIF($D$64:$D1360,$D1360)&gt;=20,AVERAGE(OFFSET($H1360,0,0,-20,1)),"")</f>
        <v>0.33904441863786261</v>
      </c>
      <c r="N1360" s="458" t="str">
        <f ca="1">IF(COUNTIF($D$64:$D1360,$D1360)&gt;=50,AVERAGE(OFFSET($H1360,0,0,-50,1)),"")</f>
        <v/>
      </c>
      <c r="O1360" s="458">
        <f t="shared" si="103"/>
        <v>0.34802270482860481</v>
      </c>
      <c r="P1360" s="458">
        <f t="shared" si="104"/>
        <v>0.33276039805159385</v>
      </c>
      <c r="Q1360" s="458">
        <f t="shared" si="105"/>
        <v>1.5262306777010959E-2</v>
      </c>
      <c r="R1360" s="453">
        <f t="shared" si="106"/>
        <v>1.4690886730655876E-2</v>
      </c>
      <c r="S1360" s="453">
        <f>IF(COUNTIF($D$64:$D1360,$D1360)&gt;=14,100-100/(1+(AVERAGEIFS($K$64:$K1360,$D$64:$D1360,$D1360,$K$64:$K1360,"&gt;0")*COUNTIFS($D$64:$D1360,$D1360,$K$64:$K1360,"&gt;0"))/(-AVERAGEIFS($K$64:$K1360,$D$64:$D1360,$D1360,$K$64:$K1360,"&lt;0")*COUNTIFS($D$64:$D1360,$D1360,$K$64:$K1360,"&lt;0"))),"")</f>
        <v>88.764570978018924</v>
      </c>
      <c r="T1360" s="453">
        <f ca="1">IF($D1360=$D1359,MIN(0,$H1360/MAX(OFFSET($H1360,0,0,-(COUNTIF($D$64:$D1360,$D1360)),1))-1),0)</f>
        <v>0</v>
      </c>
      <c r="U1360" s="453">
        <f ca="1">IF(COUNTIF($D$64:$D1360,$D1360)&gt;=30,STDEV(OFFSET($K1360,0,0,-30,1))*SQRT(365),"")</f>
        <v>0.2067183496102741</v>
      </c>
      <c r="V1360" s="453" t="str">
        <f ca="1">IF(COUNTIF($D$64:$D1360,$D1360)&lt;20,"Neutral",IF($H1360&gt;$M1360*1.05,"Bullish",IF($H1360&lt;$M1360*0.95,"Bearish","Neutral")))</f>
        <v>Bullish</v>
      </c>
      <c r="AB1360" s="433"/>
      <c r="AC1360" s="433"/>
      <c r="AD1360" s="433"/>
      <c r="AE1360" s="433"/>
      <c r="AF1360" s="433"/>
      <c r="AG1360" s="433"/>
      <c r="AH1360" s="433"/>
      <c r="AI1360" s="433"/>
      <c r="AJ1360" s="433"/>
      <c r="AK1360" s="433"/>
      <c r="AL1360" s="433"/>
      <c r="AM1360" s="433"/>
      <c r="AN1360" s="433"/>
      <c r="AO1360" s="433"/>
      <c r="AP1360" s="433"/>
      <c r="AQ1360" s="433"/>
      <c r="AR1360" s="433"/>
      <c r="AS1360" s="433"/>
      <c r="AT1360" s="433"/>
    </row>
    <row r="1361" spans="2:46" ht="20.149999999999999" customHeight="1">
      <c r="B1361" s="437">
        <v>46080</v>
      </c>
      <c r="C1361" s="419" t="s">
        <v>129</v>
      </c>
      <c r="D1361" s="419" t="s">
        <v>130</v>
      </c>
      <c r="E1361" s="457">
        <v>0.36298729900132587</v>
      </c>
      <c r="F1361" s="457">
        <v>0.36992567812712324</v>
      </c>
      <c r="G1361" s="457">
        <v>0.35878074747465238</v>
      </c>
      <c r="H1361" s="457">
        <v>0.36554909352199205</v>
      </c>
      <c r="I1361" s="457">
        <v>1212893123.2674706</v>
      </c>
      <c r="J1361" s="462">
        <v>34678473437.248154</v>
      </c>
      <c r="K1361" s="474">
        <f t="shared" si="102"/>
        <v>4.756782014329497E-3</v>
      </c>
      <c r="L1361" s="458">
        <f ca="1">IF(COUNTIF($D$64:$D1361,$D1361)&gt;=7,AVERAGE(OFFSET($H1361,0,0,-7,1)),"")</f>
        <v>0.35546346812033874</v>
      </c>
      <c r="M1361" s="458">
        <f ca="1">IF(COUNTIF($D$64:$D1361,$D1361)&gt;=20,AVERAGE(OFFSET($H1361,0,0,-20,1)),"")</f>
        <v>0.34198246350659367</v>
      </c>
      <c r="N1361" s="458" t="str">
        <f ca="1">IF(COUNTIF($D$64:$D1361,$D1361)&gt;=50,AVERAGE(OFFSET($H1361,0,0,-50,1)),"")</f>
        <v/>
      </c>
      <c r="O1361" s="458">
        <f t="shared" si="103"/>
        <v>0.35071907231989513</v>
      </c>
      <c r="P1361" s="458">
        <f t="shared" si="104"/>
        <v>0.3351891903086604</v>
      </c>
      <c r="Q1361" s="458">
        <f t="shared" si="105"/>
        <v>1.552988201123473E-2</v>
      </c>
      <c r="R1361" s="453">
        <f t="shared" si="106"/>
        <v>1.4858685786771648E-2</v>
      </c>
      <c r="S1361" s="453">
        <f>IF(COUNTIF($D$64:$D1361,$D1361)&gt;=14,100-100/(1+(AVERAGEIFS($K$64:$K1361,$D$64:$D1361,$D1361,$K$64:$K1361,"&gt;0")*COUNTIFS($D$64:$D1361,$D1361,$K$64:$K1361,"&gt;0"))/(-AVERAGEIFS($K$64:$K1361,$D$64:$D1361,$D1361,$K$64:$K1361,"&lt;0")*COUNTIFS($D$64:$D1361,$D1361,$K$64:$K1361,"&lt;0"))),"")</f>
        <v>88.909771822754024</v>
      </c>
      <c r="T1361" s="453">
        <f ca="1">IF($D1361=$D1360,MIN(0,$H1361/MAX(OFFSET($H1361,0,0,-(COUNTIF($D$64:$D1361,$D1361)),1))-1),0)</f>
        <v>0</v>
      </c>
      <c r="U1361" s="453">
        <f ca="1">IF(COUNTIF($D$64:$D1361,$D1361)&gt;=30,STDEV(OFFSET($K1361,0,0,-30,1))*SQRT(365),"")</f>
        <v>0.20692256419716037</v>
      </c>
      <c r="V1361" s="453" t="str">
        <f ca="1">IF(COUNTIF($D$64:$D1361,$D1361)&lt;20,"Neutral",IF($H1361&gt;$M1361*1.05,"Bullish",IF($H1361&lt;$M1361*0.95,"Bearish","Neutral")))</f>
        <v>Bullish</v>
      </c>
      <c r="AB1361" s="433"/>
      <c r="AC1361" s="433"/>
      <c r="AD1361" s="433"/>
      <c r="AE1361" s="433"/>
      <c r="AF1361" s="433"/>
      <c r="AG1361" s="433"/>
      <c r="AH1361" s="433"/>
      <c r="AI1361" s="433"/>
      <c r="AJ1361" s="433"/>
      <c r="AK1361" s="433"/>
      <c r="AL1361" s="433"/>
      <c r="AM1361" s="433"/>
      <c r="AN1361" s="433"/>
      <c r="AO1361" s="433"/>
      <c r="AP1361" s="433"/>
      <c r="AQ1361" s="433"/>
      <c r="AR1361" s="433"/>
      <c r="AS1361" s="433"/>
      <c r="AT1361" s="433"/>
    </row>
    <row r="1362" spans="2:46" ht="20.149999999999999" customHeight="1">
      <c r="B1362" s="437">
        <v>46081</v>
      </c>
      <c r="C1362" s="419" t="s">
        <v>129</v>
      </c>
      <c r="D1362" s="419" t="s">
        <v>130</v>
      </c>
      <c r="E1362" s="457">
        <v>0.36564704497209843</v>
      </c>
      <c r="F1362" s="457">
        <v>0.37142134777702246</v>
      </c>
      <c r="G1362" s="457">
        <v>0.36064569596148899</v>
      </c>
      <c r="H1362" s="457">
        <v>0.36720879511707866</v>
      </c>
      <c r="I1362" s="457">
        <v>1191262300.165081</v>
      </c>
      <c r="J1362" s="462">
        <v>34835924019.670418</v>
      </c>
      <c r="K1362" s="474">
        <f t="shared" si="102"/>
        <v>4.5402973895947163E-3</v>
      </c>
      <c r="L1362" s="458">
        <f ca="1">IF(COUNTIF($D$64:$D1362,$D1362)&gt;=7,AVERAGE(OFFSET($H1362,0,0,-7,1)),"")</f>
        <v>0.35864613892456537</v>
      </c>
      <c r="M1362" s="458">
        <f ca="1">IF(COUNTIF($D$64:$D1362,$D1362)&gt;=20,AVERAGE(OFFSET($H1362,0,0,-20,1)),"")</f>
        <v>0.34485049012715313</v>
      </c>
      <c r="N1362" s="458" t="str">
        <f ca="1">IF(COUNTIF($D$64:$D1362,$D1362)&gt;=50,AVERAGE(OFFSET($H1362,0,0,-50,1)),"")</f>
        <v/>
      </c>
      <c r="O1362" s="458">
        <f t="shared" si="103"/>
        <v>0.35325595275023108</v>
      </c>
      <c r="P1362" s="458">
        <f t="shared" si="104"/>
        <v>0.33756101288706175</v>
      </c>
      <c r="Q1362" s="458">
        <f t="shared" si="105"/>
        <v>1.5694939863169333E-2</v>
      </c>
      <c r="R1362" s="453">
        <f t="shared" si="106"/>
        <v>1.5025936602051185E-2</v>
      </c>
      <c r="S1362" s="453">
        <f>IF(COUNTIF($D$64:$D1362,$D1362)&gt;=14,100-100/(1+(AVERAGEIFS($K$64:$K1362,$D$64:$D1362,$D1362,$K$64:$K1362,"&gt;0")*COUNTIFS($D$64:$D1362,$D1362,$K$64:$K1362,"&gt;0"))/(-AVERAGEIFS($K$64:$K1362,$D$64:$D1362,$D1362,$K$64:$K1362,"&lt;0")*COUNTIFS($D$64:$D1362,$D1362,$K$64:$K1362,"&lt;0"))),"")</f>
        <v>89.044906442406813</v>
      </c>
      <c r="T1362" s="453">
        <f ca="1">IF($D1362=$D1361,MIN(0,$H1362/MAX(OFFSET($H1362,0,0,-(COUNTIF($D$64:$D1362,$D1362)),1))-1),0)</f>
        <v>0</v>
      </c>
      <c r="U1362" s="453">
        <f ca="1">IF(COUNTIF($D$64:$D1362,$D1362)&gt;=30,STDEV(OFFSET($K1362,0,0,-30,1))*SQRT(365),"")</f>
        <v>0.20536703954506244</v>
      </c>
      <c r="V1362" s="453" t="str">
        <f ca="1">IF(COUNTIF($D$64:$D1362,$D1362)&lt;20,"Neutral",IF($H1362&gt;$M1362*1.05,"Bullish",IF($H1362&lt;$M1362*0.95,"Bearish","Neutral")))</f>
        <v>Bullish</v>
      </c>
      <c r="AB1362" s="433"/>
      <c r="AC1362" s="433"/>
      <c r="AD1362" s="433"/>
      <c r="AE1362" s="433"/>
      <c r="AF1362" s="433"/>
      <c r="AG1362" s="433"/>
      <c r="AH1362" s="433"/>
      <c r="AI1362" s="433"/>
      <c r="AJ1362" s="433"/>
      <c r="AK1362" s="433"/>
      <c r="AL1362" s="433"/>
      <c r="AM1362" s="433"/>
      <c r="AN1362" s="433"/>
      <c r="AO1362" s="433"/>
      <c r="AP1362" s="433"/>
      <c r="AQ1362" s="433"/>
      <c r="AR1362" s="433"/>
      <c r="AS1362" s="433"/>
      <c r="AT1362" s="433"/>
    </row>
    <row r="1363" spans="2:46" ht="20.149999999999999" customHeight="1">
      <c r="B1363" s="437">
        <v>46082</v>
      </c>
      <c r="C1363" s="419" t="s">
        <v>129</v>
      </c>
      <c r="D1363" s="419" t="s">
        <v>130</v>
      </c>
      <c r="E1363" s="457">
        <v>0.36734459239108064</v>
      </c>
      <c r="F1363" s="457">
        <v>0.37247260621604439</v>
      </c>
      <c r="G1363" s="457">
        <v>0.36222927604108601</v>
      </c>
      <c r="H1363" s="457">
        <v>0.37046479564343271</v>
      </c>
      <c r="I1363" s="457">
        <v>1134620235.3402057</v>
      </c>
      <c r="J1363" s="462">
        <v>35144810376.566948</v>
      </c>
      <c r="K1363" s="474">
        <f t="shared" si="102"/>
        <v>8.866891451540404E-3</v>
      </c>
      <c r="L1363" s="458">
        <f ca="1">IF(COUNTIF($D$64:$D1363,$D1363)&gt;=7,AVERAGE(OFFSET($H1363,0,0,-7,1)),"")</f>
        <v>0.36179980784226506</v>
      </c>
      <c r="M1363" s="458">
        <f ca="1">IF(COUNTIF($D$64:$D1363,$D1363)&gt;=20,AVERAGE(OFFSET($H1363,0,0,-20,1)),"")</f>
        <v>0.34737770147524138</v>
      </c>
      <c r="N1363" s="458" t="str">
        <f ca="1">IF(COUNTIF($D$64:$D1363,$D1363)&gt;=50,AVERAGE(OFFSET($H1363,0,0,-50,1)),"")</f>
        <v/>
      </c>
      <c r="O1363" s="458">
        <f t="shared" si="103"/>
        <v>0.35590346704149289</v>
      </c>
      <c r="P1363" s="458">
        <f t="shared" si="104"/>
        <v>0.33999833012827441</v>
      </c>
      <c r="Q1363" s="458">
        <f t="shared" si="105"/>
        <v>1.5905136913218487E-2</v>
      </c>
      <c r="R1363" s="453">
        <f t="shared" si="106"/>
        <v>1.5201776664284645E-2</v>
      </c>
      <c r="S1363" s="453">
        <f>IF(COUNTIF($D$64:$D1363,$D1363)&gt;=14,100-100/(1+(AVERAGEIFS($K$64:$K1363,$D$64:$D1363,$D1363,$K$64:$K1363,"&gt;0")*COUNTIFS($D$64:$D1363,$D1363,$K$64:$K1363,"&gt;0"))/(-AVERAGEIFS($K$64:$K1363,$D$64:$D1363,$D1363,$K$64:$K1363,"&lt;0")*COUNTIFS($D$64:$D1363,$D1363,$K$64:$K1363,"&lt;0"))),"")</f>
        <v>89.299540025083971</v>
      </c>
      <c r="T1363" s="453">
        <f ca="1">IF($D1363=$D1362,MIN(0,$H1363/MAX(OFFSET($H1363,0,0,-(COUNTIF($D$64:$D1363,$D1363)),1))-1),0)</f>
        <v>0</v>
      </c>
      <c r="U1363" s="453">
        <f ca="1">IF(COUNTIF($D$64:$D1363,$D1363)&gt;=30,STDEV(OFFSET($K1363,0,0,-30,1))*SQRT(365),"")</f>
        <v>0.20448280011752878</v>
      </c>
      <c r="V1363" s="453" t="str">
        <f ca="1">IF(COUNTIF($D$64:$D1363,$D1363)&lt;20,"Neutral",IF($H1363&gt;$M1363*1.05,"Bullish",IF($H1363&lt;$M1363*0.95,"Bearish","Neutral")))</f>
        <v>Bullish</v>
      </c>
      <c r="AB1363" s="433"/>
      <c r="AC1363" s="433"/>
      <c r="AD1363" s="433"/>
      <c r="AE1363" s="433"/>
      <c r="AF1363" s="433"/>
      <c r="AG1363" s="433"/>
      <c r="AH1363" s="433"/>
      <c r="AI1363" s="433"/>
      <c r="AJ1363" s="433"/>
      <c r="AK1363" s="433"/>
      <c r="AL1363" s="433"/>
      <c r="AM1363" s="433"/>
      <c r="AN1363" s="433"/>
      <c r="AO1363" s="433"/>
      <c r="AP1363" s="433"/>
      <c r="AQ1363" s="433"/>
      <c r="AR1363" s="433"/>
      <c r="AS1363" s="433"/>
      <c r="AT1363" s="433"/>
    </row>
    <row r="1364" spans="2:46" ht="20.149999999999999" customHeight="1">
      <c r="B1364" s="437">
        <v>46083</v>
      </c>
      <c r="C1364" s="419" t="s">
        <v>129</v>
      </c>
      <c r="D1364" s="419" t="s">
        <v>130</v>
      </c>
      <c r="E1364" s="457">
        <v>0.37006079054636365</v>
      </c>
      <c r="F1364" s="457">
        <v>0.38100293092064386</v>
      </c>
      <c r="G1364" s="457">
        <v>0.36960925399119621</v>
      </c>
      <c r="H1364" s="457">
        <v>0.37830388549543786</v>
      </c>
      <c r="I1364" s="457">
        <v>866639444.41520417</v>
      </c>
      <c r="J1364" s="462">
        <v>35888479760.577072</v>
      </c>
      <c r="K1364" s="474">
        <f t="shared" si="102"/>
        <v>2.1160147858017231E-2</v>
      </c>
      <c r="L1364" s="458">
        <f ca="1">IF(COUNTIF($D$64:$D1364,$D1364)&gt;=7,AVERAGE(OFFSET($H1364,0,0,-7,1)),"")</f>
        <v>0.36540105403294371</v>
      </c>
      <c r="M1364" s="458">
        <f ca="1">IF(COUNTIF($D$64:$D1364,$D1364)&gt;=20,AVERAGE(OFFSET($H1364,0,0,-20,1)),"")</f>
        <v>0.35030452102464898</v>
      </c>
      <c r="N1364" s="458" t="str">
        <f ca="1">IF(COUNTIF($D$64:$D1364,$D1364)&gt;=50,AVERAGE(OFFSET($H1364,0,0,-50,1)),"")</f>
        <v/>
      </c>
      <c r="O1364" s="458">
        <f t="shared" si="103"/>
        <v>0.35934968526517674</v>
      </c>
      <c r="P1364" s="458">
        <f t="shared" si="104"/>
        <v>0.34283577867399023</v>
      </c>
      <c r="Q1364" s="458">
        <f t="shared" si="105"/>
        <v>1.6513906591186511E-2</v>
      </c>
      <c r="R1364" s="453">
        <f t="shared" si="106"/>
        <v>1.5464202649665018E-2</v>
      </c>
      <c r="S1364" s="453">
        <f>IF(COUNTIF($D$64:$D1364,$D1364)&gt;=14,100-100/(1+(AVERAGEIFS($K$64:$K1364,$D$64:$D1364,$D1364,$K$64:$K1364,"&gt;0")*COUNTIFS($D$64:$D1364,$D1364,$K$64:$K1364,"&gt;0"))/(-AVERAGEIFS($K$64:$K1364,$D$64:$D1364,$D1364,$K$64:$K1364,"&lt;0")*COUNTIFS($D$64:$D1364,$D1364,$K$64:$K1364,"&lt;0"))),"")</f>
        <v>89.861886583210349</v>
      </c>
      <c r="T1364" s="453">
        <f ca="1">IF($D1364=$D1363,MIN(0,$H1364/MAX(OFFSET($H1364,0,0,-(COUNTIF($D$64:$D1364,$D1364)),1))-1),0)</f>
        <v>0</v>
      </c>
      <c r="U1364" s="453">
        <f ca="1">IF(COUNTIF($D$64:$D1364,$D1364)&gt;=30,STDEV(OFFSET($K1364,0,0,-30,1))*SQRT(365),"")</f>
        <v>0.20880691588964145</v>
      </c>
      <c r="V1364" s="453" t="str">
        <f ca="1">IF(COUNTIF($D$64:$D1364,$D1364)&lt;20,"Neutral",IF($H1364&gt;$M1364*1.05,"Bullish",IF($H1364&lt;$M1364*0.95,"Bearish","Neutral")))</f>
        <v>Bullish</v>
      </c>
      <c r="AB1364" s="433"/>
      <c r="AC1364" s="433"/>
      <c r="AD1364" s="433"/>
      <c r="AE1364" s="433"/>
      <c r="AF1364" s="433"/>
      <c r="AG1364" s="433"/>
      <c r="AH1364" s="433"/>
      <c r="AI1364" s="433"/>
      <c r="AJ1364" s="433"/>
      <c r="AK1364" s="433"/>
      <c r="AL1364" s="433"/>
      <c r="AM1364" s="433"/>
      <c r="AN1364" s="433"/>
      <c r="AO1364" s="433"/>
      <c r="AP1364" s="433"/>
      <c r="AQ1364" s="433"/>
      <c r="AR1364" s="433"/>
      <c r="AS1364" s="433"/>
      <c r="AT1364" s="433"/>
    </row>
    <row r="1365" spans="2:46" ht="20.149999999999999" customHeight="1">
      <c r="B1365" s="437">
        <v>46084</v>
      </c>
      <c r="C1365" s="419" t="s">
        <v>129</v>
      </c>
      <c r="D1365" s="419" t="s">
        <v>130</v>
      </c>
      <c r="E1365" s="457">
        <v>0.37961798329879765</v>
      </c>
      <c r="F1365" s="457">
        <v>0.38555208118418449</v>
      </c>
      <c r="G1365" s="457">
        <v>0.37414266977607064</v>
      </c>
      <c r="H1365" s="457">
        <v>0.38064201597147795</v>
      </c>
      <c r="I1365" s="457">
        <v>588853600.34655118</v>
      </c>
      <c r="J1365" s="462">
        <v>36110290721.247124</v>
      </c>
      <c r="K1365" s="474">
        <f t="shared" si="102"/>
        <v>6.1805616217185388E-3</v>
      </c>
      <c r="L1365" s="458">
        <f ca="1">IF(COUNTIF($D$64:$D1365,$D1365)&gt;=7,AVERAGE(OFFSET($H1365,0,0,-7,1)),"")</f>
        <v>0.36898762112770073</v>
      </c>
      <c r="M1365" s="458">
        <f ca="1">IF(COUNTIF($D$64:$D1365,$D1365)&gt;=20,AVERAGE(OFFSET($H1365,0,0,-20,1)),"")</f>
        <v>0.35310425692541159</v>
      </c>
      <c r="N1365" s="458" t="str">
        <f ca="1">IF(COUNTIF($D$64:$D1365,$D1365)&gt;=50,AVERAGE(OFFSET($H1365,0,0,-50,1)),"")</f>
        <v/>
      </c>
      <c r="O1365" s="458">
        <f t="shared" si="103"/>
        <v>0.36262542845076157</v>
      </c>
      <c r="P1365" s="458">
        <f t="shared" si="104"/>
        <v>0.34563624069602639</v>
      </c>
      <c r="Q1365" s="458">
        <f t="shared" si="105"/>
        <v>1.698918775473518E-2</v>
      </c>
      <c r="R1365" s="453">
        <f t="shared" si="106"/>
        <v>1.5769199670679052E-2</v>
      </c>
      <c r="S1365" s="453">
        <f>IF(COUNTIF($D$64:$D1365,$D1365)&gt;=14,100-100/(1+(AVERAGEIFS($K$64:$K1365,$D$64:$D1365,$D1365,$K$64:$K1365,"&gt;0")*COUNTIFS($D$64:$D1365,$D1365,$K$64:$K1365,"&gt;0"))/(-AVERAGEIFS($K$64:$K1365,$D$64:$D1365,$D1365,$K$64:$K1365,"&lt;0")*COUNTIFS($D$64:$D1365,$D1365,$K$64:$K1365,"&lt;0"))),"")</f>
        <v>90.015154823926267</v>
      </c>
      <c r="T1365" s="453">
        <f ca="1">IF($D1365=$D1364,MIN(0,$H1365/MAX(OFFSET($H1365,0,0,-(COUNTIF($D$64:$D1365,$D1365)),1))-1),0)</f>
        <v>0</v>
      </c>
      <c r="U1365" s="453">
        <f ca="1">IF(COUNTIF($D$64:$D1365,$D1365)&gt;=30,STDEV(OFFSET($K1365,0,0,-30,1))*SQRT(365),"")</f>
        <v>0.20681417038746588</v>
      </c>
      <c r="V1365" s="453" t="str">
        <f ca="1">IF(COUNTIF($D$64:$D1365,$D1365)&lt;20,"Neutral",IF($H1365&gt;$M1365*1.05,"Bullish",IF($H1365&lt;$M1365*0.95,"Bearish","Neutral")))</f>
        <v>Bullish</v>
      </c>
      <c r="AB1365" s="433"/>
      <c r="AC1365" s="433"/>
      <c r="AD1365" s="433"/>
      <c r="AE1365" s="433"/>
      <c r="AF1365" s="433"/>
      <c r="AG1365" s="433"/>
      <c r="AH1365" s="433"/>
      <c r="AI1365" s="433"/>
      <c r="AJ1365" s="433"/>
      <c r="AK1365" s="433"/>
      <c r="AL1365" s="433"/>
      <c r="AM1365" s="433"/>
      <c r="AN1365" s="433"/>
      <c r="AO1365" s="433"/>
      <c r="AP1365" s="433"/>
      <c r="AQ1365" s="433"/>
      <c r="AR1365" s="433"/>
      <c r="AS1365" s="433"/>
      <c r="AT1365" s="433"/>
    </row>
    <row r="1366" spans="2:46" ht="20.149999999999999" customHeight="1">
      <c r="B1366" s="437">
        <v>46085</v>
      </c>
      <c r="C1366" s="419" t="s">
        <v>129</v>
      </c>
      <c r="D1366" s="419" t="s">
        <v>130</v>
      </c>
      <c r="E1366" s="457">
        <v>0.37975151619962783</v>
      </c>
      <c r="F1366" s="457">
        <v>0.39490631437404411</v>
      </c>
      <c r="G1366" s="457">
        <v>0.37488801007831546</v>
      </c>
      <c r="H1366" s="457">
        <v>0.38760810270918727</v>
      </c>
      <c r="I1366" s="457">
        <v>1447064161.0755861</v>
      </c>
      <c r="J1366" s="462">
        <v>36771141091.761536</v>
      </c>
      <c r="K1366" s="474">
        <f t="shared" si="102"/>
        <v>1.8300887567365365E-2</v>
      </c>
      <c r="L1366" s="458">
        <f ca="1">IF(COUNTIF($D$64:$D1366,$D1366)&gt;=7,AVERAGE(OFFSET($H1366,0,0,-7,1)),"")</f>
        <v>0.37337073953415223</v>
      </c>
      <c r="M1366" s="458">
        <f ca="1">IF(COUNTIF($D$64:$D1366,$D1366)&gt;=20,AVERAGE(OFFSET($H1366,0,0,-20,1)),"")</f>
        <v>0.35598163721557674</v>
      </c>
      <c r="N1366" s="458" t="str">
        <f ca="1">IF(COUNTIF($D$64:$D1366,$D1366)&gt;=50,AVERAGE(OFFSET($H1366,0,0,-50,1)),"")</f>
        <v/>
      </c>
      <c r="O1366" s="458">
        <f t="shared" si="103"/>
        <v>0.3664689167982117</v>
      </c>
      <c r="P1366" s="458">
        <f t="shared" si="104"/>
        <v>0.34874526751181606</v>
      </c>
      <c r="Q1366" s="458">
        <f t="shared" si="105"/>
        <v>1.7723649286395637E-2</v>
      </c>
      <c r="R1366" s="453">
        <f t="shared" si="106"/>
        <v>1.6160089593822369E-2</v>
      </c>
      <c r="S1366" s="453">
        <f>IF(COUNTIF($D$64:$D1366,$D1366)&gt;=14,100-100/(1+(AVERAGEIFS($K$64:$K1366,$D$64:$D1366,$D1366,$K$64:$K1366,"&gt;0")*COUNTIFS($D$64:$D1366,$D1366,$K$64:$K1366,"&gt;0"))/(-AVERAGEIFS($K$64:$K1366,$D$64:$D1366,$D1366,$K$64:$K1366,"&lt;0")*COUNTIFS($D$64:$D1366,$D1366,$K$64:$K1366,"&lt;0"))),"")</f>
        <v>90.442975659089782</v>
      </c>
      <c r="T1366" s="453">
        <f ca="1">IF($D1366=$D1365,MIN(0,$H1366/MAX(OFFSET($H1366,0,0,-(COUNTIF($D$64:$D1366,$D1366)),1))-1),0)</f>
        <v>0</v>
      </c>
      <c r="U1366" s="453">
        <f ca="1">IF(COUNTIF($D$64:$D1366,$D1366)&gt;=30,STDEV(OFFSET($K1366,0,0,-30,1))*SQRT(365),"")</f>
        <v>0.20810844493834704</v>
      </c>
      <c r="V1366" s="453" t="str">
        <f ca="1">IF(COUNTIF($D$64:$D1366,$D1366)&lt;20,"Neutral",IF($H1366&gt;$M1366*1.05,"Bullish",IF($H1366&lt;$M1366*0.95,"Bearish","Neutral")))</f>
        <v>Bullish</v>
      </c>
      <c r="AB1366" s="433"/>
      <c r="AC1366" s="433"/>
      <c r="AD1366" s="433"/>
      <c r="AE1366" s="433"/>
      <c r="AF1366" s="433"/>
      <c r="AG1366" s="433"/>
      <c r="AH1366" s="433"/>
      <c r="AI1366" s="433"/>
      <c r="AJ1366" s="433"/>
      <c r="AK1366" s="433"/>
      <c r="AL1366" s="433"/>
      <c r="AM1366" s="433"/>
      <c r="AN1366" s="433"/>
      <c r="AO1366" s="433"/>
      <c r="AP1366" s="433"/>
      <c r="AQ1366" s="433"/>
      <c r="AR1366" s="433"/>
      <c r="AS1366" s="433"/>
      <c r="AT1366" s="433"/>
    </row>
    <row r="1367" spans="2:46" ht="20.149999999999999" customHeight="1">
      <c r="B1367" s="437">
        <v>46086</v>
      </c>
      <c r="C1367" s="419" t="s">
        <v>129</v>
      </c>
      <c r="D1367" s="419" t="s">
        <v>130</v>
      </c>
      <c r="E1367" s="457">
        <v>0.38726005412629805</v>
      </c>
      <c r="F1367" s="457">
        <v>0.39560188550444708</v>
      </c>
      <c r="G1367" s="457">
        <v>0.38210444003195698</v>
      </c>
      <c r="H1367" s="457">
        <v>0.38808405208678926</v>
      </c>
      <c r="I1367" s="457">
        <v>448830987.05996919</v>
      </c>
      <c r="J1367" s="462">
        <v>36816292887.077522</v>
      </c>
      <c r="K1367" s="474">
        <f t="shared" si="102"/>
        <v>1.2279139013744444E-3</v>
      </c>
      <c r="L1367" s="458">
        <f ca="1">IF(COUNTIF($D$64:$D1367,$D1367)&gt;=7,AVERAGE(OFFSET($H1367,0,0,-7,1)),"")</f>
        <v>0.3768372486493422</v>
      </c>
      <c r="M1367" s="458">
        <f ca="1">IF(COUNTIF($D$64:$D1367,$D1367)&gt;=20,AVERAGE(OFFSET($H1367,0,0,-20,1)),"")</f>
        <v>0.35850625090465205</v>
      </c>
      <c r="N1367" s="458" t="str">
        <f ca="1">IF(COUNTIF($D$64:$D1367,$D1367)&gt;=50,AVERAGE(OFFSET($H1367,0,0,-50,1)),"")</f>
        <v/>
      </c>
      <c r="O1367" s="458">
        <f t="shared" si="103"/>
        <v>0.36979432222722364</v>
      </c>
      <c r="P1367" s="458">
        <f t="shared" si="104"/>
        <v>0.35165925155440669</v>
      </c>
      <c r="Q1367" s="458">
        <f t="shared" si="105"/>
        <v>1.8135070672816944E-2</v>
      </c>
      <c r="R1367" s="453">
        <f t="shared" si="106"/>
        <v>1.6555085809621284E-2</v>
      </c>
      <c r="S1367" s="453">
        <f>IF(COUNTIF($D$64:$D1367,$D1367)&gt;=14,100-100/(1+(AVERAGEIFS($K$64:$K1367,$D$64:$D1367,$D1367,$K$64:$K1367,"&gt;0")*COUNTIFS($D$64:$D1367,$D1367,$K$64:$K1367,"&gt;0"))/(-AVERAGEIFS($K$64:$K1367,$D$64:$D1367,$D1367,$K$64:$K1367,"&lt;0")*COUNTIFS($D$64:$D1367,$D1367,$K$64:$K1367,"&lt;0"))),"")</f>
        <v>90.470371983975269</v>
      </c>
      <c r="T1367" s="453">
        <f ca="1">IF($D1367=$D1366,MIN(0,$H1367/MAX(OFFSET($H1367,0,0,-(COUNTIF($D$64:$D1367,$D1367)),1))-1),0)</f>
        <v>0</v>
      </c>
      <c r="U1367" s="453">
        <f ca="1">IF(COUNTIF($D$64:$D1367,$D1367)&gt;=30,STDEV(OFFSET($K1367,0,0,-30,1))*SQRT(365),"")</f>
        <v>0.20226341952758348</v>
      </c>
      <c r="V1367" s="453" t="str">
        <f ca="1">IF(COUNTIF($D$64:$D1367,$D1367)&lt;20,"Neutral",IF($H1367&gt;$M1367*1.05,"Bullish",IF($H1367&lt;$M1367*0.95,"Bearish","Neutral")))</f>
        <v>Bullish</v>
      </c>
      <c r="AB1367" s="433"/>
      <c r="AC1367" s="433"/>
      <c r="AD1367" s="433"/>
      <c r="AE1367" s="433"/>
      <c r="AF1367" s="433"/>
      <c r="AG1367" s="433"/>
      <c r="AH1367" s="433"/>
      <c r="AI1367" s="433"/>
      <c r="AJ1367" s="433"/>
      <c r="AK1367" s="433"/>
      <c r="AL1367" s="433"/>
      <c r="AM1367" s="433"/>
      <c r="AN1367" s="433"/>
      <c r="AO1367" s="433"/>
      <c r="AP1367" s="433"/>
      <c r="AQ1367" s="433"/>
      <c r="AR1367" s="433"/>
      <c r="AS1367" s="433"/>
      <c r="AT1367" s="433"/>
    </row>
    <row r="1368" spans="2:46" ht="20.149999999999999" customHeight="1">
      <c r="B1368" s="437">
        <v>46087</v>
      </c>
      <c r="C1368" s="419" t="s">
        <v>129</v>
      </c>
      <c r="D1368" s="419" t="s">
        <v>130</v>
      </c>
      <c r="E1368" s="457">
        <v>0.38852019690975709</v>
      </c>
      <c r="F1368" s="457">
        <v>0.39725965120808843</v>
      </c>
      <c r="G1368" s="457">
        <v>0.38290664533132773</v>
      </c>
      <c r="H1368" s="457">
        <v>0.39235791718633822</v>
      </c>
      <c r="I1368" s="457">
        <v>556072639.04159975</v>
      </c>
      <c r="J1368" s="462">
        <v>37221740800.793037</v>
      </c>
      <c r="K1368" s="474">
        <f t="shared" si="102"/>
        <v>1.1012730558155326E-2</v>
      </c>
      <c r="L1368" s="458">
        <f ca="1">IF(COUNTIF($D$64:$D1368,$D1368)&gt;=7,AVERAGE(OFFSET($H1368,0,0,-7,1)),"")</f>
        <v>0.38066708060139171</v>
      </c>
      <c r="M1368" s="458">
        <f ca="1">IF(COUNTIF($D$64:$D1368,$D1368)&gt;=20,AVERAGE(OFFSET($H1368,0,0,-20,1)),"")</f>
        <v>0.36103040790394714</v>
      </c>
      <c r="N1368" s="458" t="str">
        <f ca="1">IF(COUNTIF($D$64:$D1368,$D1368)&gt;=50,AVERAGE(OFFSET($H1368,0,0,-50,1)),"")</f>
        <v/>
      </c>
      <c r="O1368" s="458">
        <f t="shared" si="103"/>
        <v>0.37326564452862587</v>
      </c>
      <c r="P1368" s="458">
        <f t="shared" si="104"/>
        <v>0.35467396752714236</v>
      </c>
      <c r="Q1368" s="458">
        <f t="shared" si="105"/>
        <v>1.8591677001483509E-2</v>
      </c>
      <c r="R1368" s="453">
        <f t="shared" si="106"/>
        <v>1.6962404047993727E-2</v>
      </c>
      <c r="S1368" s="453">
        <f>IF(COUNTIF($D$64:$D1368,$D1368)&gt;=14,100-100/(1+(AVERAGEIFS($K$64:$K1368,$D$64:$D1368,$D1368,$K$64:$K1368,"&gt;0")*COUNTIFS($D$64:$D1368,$D1368,$K$64:$K1368,"&gt;0"))/(-AVERAGEIFS($K$64:$K1368,$D$64:$D1368,$D1368,$K$64:$K1368,"&lt;0")*COUNTIFS($D$64:$D1368,$D1368,$K$64:$K1368,"&lt;0"))),"")</f>
        <v>90.709234612209059</v>
      </c>
      <c r="T1368" s="453">
        <f ca="1">IF($D1368=$D1367,MIN(0,$H1368/MAX(OFFSET($H1368,0,0,-(COUNTIF($D$64:$D1368,$D1368)),1))-1),0)</f>
        <v>0</v>
      </c>
      <c r="U1368" s="453">
        <f ca="1">IF(COUNTIF($D$64:$D1368,$D1368)&gt;=30,STDEV(OFFSET($K1368,0,0,-30,1))*SQRT(365),"")</f>
        <v>0.19256558411304051</v>
      </c>
      <c r="V1368" s="453" t="str">
        <f ca="1">IF(COUNTIF($D$64:$D1368,$D1368)&lt;20,"Neutral",IF($H1368&gt;$M1368*1.05,"Bullish",IF($H1368&lt;$M1368*0.95,"Bearish","Neutral")))</f>
        <v>Bullish</v>
      </c>
      <c r="AB1368" s="433"/>
      <c r="AC1368" s="433"/>
      <c r="AD1368" s="433"/>
      <c r="AE1368" s="433"/>
      <c r="AF1368" s="433"/>
      <c r="AG1368" s="433"/>
      <c r="AH1368" s="433"/>
      <c r="AI1368" s="433"/>
      <c r="AJ1368" s="433"/>
      <c r="AK1368" s="433"/>
      <c r="AL1368" s="433"/>
      <c r="AM1368" s="433"/>
      <c r="AN1368" s="433"/>
      <c r="AO1368" s="433"/>
      <c r="AP1368" s="433"/>
      <c r="AQ1368" s="433"/>
      <c r="AR1368" s="433"/>
      <c r="AS1368" s="433"/>
      <c r="AT1368" s="433"/>
    </row>
    <row r="1369" spans="2:46" ht="20.149999999999999" customHeight="1">
      <c r="B1369" s="437">
        <v>46088</v>
      </c>
      <c r="C1369" s="419" t="s">
        <v>129</v>
      </c>
      <c r="D1369" s="419" t="s">
        <v>130</v>
      </c>
      <c r="E1369" s="457">
        <v>0.39056625722747518</v>
      </c>
      <c r="F1369" s="457">
        <v>0.39935502020245278</v>
      </c>
      <c r="G1369" s="457">
        <v>0.38779120406995393</v>
      </c>
      <c r="H1369" s="457">
        <v>0.39456026242507042</v>
      </c>
      <c r="I1369" s="457">
        <v>1053945498.8224717</v>
      </c>
      <c r="J1369" s="462">
        <v>37430670250.255424</v>
      </c>
      <c r="K1369" s="474">
        <f t="shared" si="102"/>
        <v>5.6131025837979909E-3</v>
      </c>
      <c r="L1369" s="458">
        <f ca="1">IF(COUNTIF($D$64:$D1369,$D1369)&gt;=7,AVERAGE(OFFSET($H1369,0,0,-7,1)),"")</f>
        <v>0.38457443307396194</v>
      </c>
      <c r="M1369" s="458">
        <f ca="1">IF(COUNTIF($D$64:$D1369,$D1369)&gt;=20,AVERAGE(OFFSET($H1369,0,0,-20,1)),"")</f>
        <v>0.36355271848089055</v>
      </c>
      <c r="N1369" s="458" t="str">
        <f ca="1">IF(COUNTIF($D$64:$D1369,$D1369)&gt;=50,AVERAGE(OFFSET($H1369,0,0,-50,1)),"")</f>
        <v/>
      </c>
      <c r="O1369" s="458">
        <f t="shared" si="103"/>
        <v>0.37654173958961734</v>
      </c>
      <c r="P1369" s="458">
        <f t="shared" si="104"/>
        <v>0.35762850788995187</v>
      </c>
      <c r="Q1369" s="458">
        <f t="shared" si="105"/>
        <v>1.8913231699665467E-2</v>
      </c>
      <c r="R1369" s="453">
        <f t="shared" si="106"/>
        <v>1.7352569578328075E-2</v>
      </c>
      <c r="S1369" s="453">
        <f>IF(COUNTIF($D$64:$D1369,$D1369)&gt;=14,100-100/(1+(AVERAGEIFS($K$64:$K1369,$D$64:$D1369,$D1369,$K$64:$K1369,"&gt;0")*COUNTIFS($D$64:$D1369,$D1369,$K$64:$K1369,"&gt;0"))/(-AVERAGEIFS($K$64:$K1369,$D$64:$D1369,$D1369,$K$64:$K1369,"&lt;0")*COUNTIFS($D$64:$D1369,$D1369,$K$64:$K1369,"&lt;0"))),"")</f>
        <v>90.826432153596514</v>
      </c>
      <c r="T1369" s="453">
        <f ca="1">IF($D1369=$D1368,MIN(0,$H1369/MAX(OFFSET($H1369,0,0,-(COUNTIF($D$64:$D1369,$D1369)),1))-1),0)</f>
        <v>0</v>
      </c>
      <c r="U1369" s="453">
        <f ca="1">IF(COUNTIF($D$64:$D1369,$D1369)&gt;=30,STDEV(OFFSET($K1369,0,0,-30,1))*SQRT(365),"")</f>
        <v>0.19249105698095542</v>
      </c>
      <c r="V1369" s="453" t="str">
        <f ca="1">IF(COUNTIF($D$64:$D1369,$D1369)&lt;20,"Neutral",IF($H1369&gt;$M1369*1.05,"Bullish",IF($H1369&lt;$M1369*0.95,"Bearish","Neutral")))</f>
        <v>Bullish</v>
      </c>
      <c r="AB1369" s="433"/>
      <c r="AC1369" s="433"/>
      <c r="AD1369" s="433"/>
      <c r="AE1369" s="433"/>
      <c r="AF1369" s="433"/>
      <c r="AG1369" s="433"/>
      <c r="AH1369" s="433"/>
      <c r="AI1369" s="433"/>
      <c r="AJ1369" s="433"/>
      <c r="AK1369" s="433"/>
      <c r="AL1369" s="433"/>
      <c r="AM1369" s="433"/>
      <c r="AN1369" s="433"/>
      <c r="AO1369" s="433"/>
      <c r="AP1369" s="433"/>
      <c r="AQ1369" s="433"/>
      <c r="AR1369" s="433"/>
      <c r="AS1369" s="433"/>
      <c r="AT1369" s="433"/>
    </row>
    <row r="1370" spans="2:46" ht="20.149999999999999" customHeight="1">
      <c r="B1370" s="437">
        <v>46089</v>
      </c>
      <c r="C1370" s="419" t="s">
        <v>129</v>
      </c>
      <c r="D1370" s="419" t="s">
        <v>130</v>
      </c>
      <c r="E1370" s="457">
        <v>0.39322190722562717</v>
      </c>
      <c r="F1370" s="457">
        <v>0.41151935490658997</v>
      </c>
      <c r="G1370" s="457">
        <v>0.3896639471578795</v>
      </c>
      <c r="H1370" s="457">
        <v>0.40333294514765855</v>
      </c>
      <c r="I1370" s="457">
        <v>667671183.9388597</v>
      </c>
      <c r="J1370" s="462">
        <v>38262906604.167694</v>
      </c>
      <c r="K1370" s="474">
        <f t="shared" si="102"/>
        <v>2.2234075648340568E-2</v>
      </c>
      <c r="L1370" s="458">
        <f ca="1">IF(COUNTIF($D$64:$D1370,$D1370)&gt;=7,AVERAGE(OFFSET($H1370,0,0,-7,1)),"")</f>
        <v>0.38926988300313708</v>
      </c>
      <c r="M1370" s="458">
        <f ca="1">IF(COUNTIF($D$64:$D1370,$D1370)&gt;=20,AVERAGE(OFFSET($H1370,0,0,-20,1)),"")</f>
        <v>0.36638754572008947</v>
      </c>
      <c r="N1370" s="458" t="str">
        <f ca="1">IF(COUNTIF($D$64:$D1370,$D1370)&gt;=50,AVERAGE(OFFSET($H1370,0,0,-50,1)),"")</f>
        <v/>
      </c>
      <c r="O1370" s="458">
        <f t="shared" si="103"/>
        <v>0.38066346352162367</v>
      </c>
      <c r="P1370" s="458">
        <f t="shared" si="104"/>
        <v>0.36101402176089309</v>
      </c>
      <c r="Q1370" s="458">
        <f t="shared" si="105"/>
        <v>1.9649441760730579E-2</v>
      </c>
      <c r="R1370" s="453">
        <f t="shared" si="106"/>
        <v>1.7811944014808574E-2</v>
      </c>
      <c r="S1370" s="453">
        <f>IF(COUNTIF($D$64:$D1370,$D1370)&gt;=14,100-100/(1+(AVERAGEIFS($K$64:$K1370,$D$64:$D1370,$D1370,$K$64:$K1370,"&gt;0")*COUNTIFS($D$64:$D1370,$D1370,$K$64:$K1370,"&gt;0"))/(-AVERAGEIFS($K$64:$K1370,$D$64:$D1370,$D1370,$K$64:$K1370,"&lt;0")*COUNTIFS($D$64:$D1370,$D1370,$K$64:$K1370,"&lt;0"))),"")</f>
        <v>91.262993965171702</v>
      </c>
      <c r="T1370" s="453">
        <f ca="1">IF($D1370=$D1369,MIN(0,$H1370/MAX(OFFSET($H1370,0,0,-(COUNTIF($D$64:$D1370,$D1370)),1))-1),0)</f>
        <v>0</v>
      </c>
      <c r="U1370" s="453">
        <f ca="1">IF(COUNTIF($D$64:$D1370,$D1370)&gt;=30,STDEV(OFFSET($K1370,0,0,-30,1))*SQRT(365),"")</f>
        <v>0.18744040602194703</v>
      </c>
      <c r="V1370" s="453" t="str">
        <f ca="1">IF(COUNTIF($D$64:$D1370,$D1370)&lt;20,"Neutral",IF($H1370&gt;$M1370*1.05,"Bullish",IF($H1370&lt;$M1370*0.95,"Bearish","Neutral")))</f>
        <v>Bullish</v>
      </c>
      <c r="AB1370" s="433"/>
      <c r="AC1370" s="433"/>
      <c r="AD1370" s="433"/>
      <c r="AE1370" s="433"/>
      <c r="AF1370" s="433"/>
      <c r="AG1370" s="433"/>
      <c r="AH1370" s="433"/>
      <c r="AI1370" s="433"/>
      <c r="AJ1370" s="433"/>
      <c r="AK1370" s="433"/>
      <c r="AL1370" s="433"/>
      <c r="AM1370" s="433"/>
      <c r="AN1370" s="433"/>
      <c r="AO1370" s="433"/>
      <c r="AP1370" s="433"/>
      <c r="AQ1370" s="433"/>
      <c r="AR1370" s="433"/>
      <c r="AS1370" s="433"/>
      <c r="AT1370" s="433"/>
    </row>
    <row r="1371" spans="2:46" ht="20.149999999999999" customHeight="1">
      <c r="B1371" s="437">
        <v>46090</v>
      </c>
      <c r="C1371" s="419" t="s">
        <v>129</v>
      </c>
      <c r="D1371" s="419" t="s">
        <v>130</v>
      </c>
      <c r="E1371" s="457">
        <v>0.40494926779000734</v>
      </c>
      <c r="F1371" s="457">
        <v>0.40972898935308077</v>
      </c>
      <c r="G1371" s="457">
        <v>0.39415407041128819</v>
      </c>
      <c r="H1371" s="457">
        <v>0.40126966231699462</v>
      </c>
      <c r="I1371" s="457">
        <v>585758996.18196332</v>
      </c>
      <c r="J1371" s="462">
        <v>38067169560.622253</v>
      </c>
      <c r="K1371" s="474">
        <f t="shared" si="102"/>
        <v>-5.1155821895694231E-3</v>
      </c>
      <c r="L1371" s="458">
        <f ca="1">IF(COUNTIF($D$64:$D1371,$D1371)&gt;=7,AVERAGE(OFFSET($H1371,0,0,-7,1)),"")</f>
        <v>0.39255070826335947</v>
      </c>
      <c r="M1371" s="458">
        <f ca="1">IF(COUNTIF($D$64:$D1371,$D1371)&gt;=20,AVERAGE(OFFSET($H1371,0,0,-20,1)),"")</f>
        <v>0.36903583901037018</v>
      </c>
      <c r="N1371" s="458" t="str">
        <f ca="1">IF(COUNTIF($D$64:$D1371,$D1371)&gt;=50,AVERAGE(OFFSET($H1371,0,0,-50,1)),"")</f>
        <v/>
      </c>
      <c r="O1371" s="458">
        <f t="shared" si="103"/>
        <v>0.38383364795168073</v>
      </c>
      <c r="P1371" s="458">
        <f t="shared" si="104"/>
        <v>0.36399592106134504</v>
      </c>
      <c r="Q1371" s="458">
        <f t="shared" si="105"/>
        <v>1.9837726890335694E-2</v>
      </c>
      <c r="R1371" s="453">
        <f t="shared" si="106"/>
        <v>1.8217100589914E-2</v>
      </c>
      <c r="S1371" s="453">
        <f>IF(COUNTIF($D$64:$D1371,$D1371)&gt;=14,100-100/(1+(AVERAGEIFS($K$64:$K1371,$D$64:$D1371,$D1371,$K$64:$K1371,"&gt;0")*COUNTIFS($D$64:$D1371,$D1371,$K$64:$K1371,"&gt;0"))/(-AVERAGEIFS($K$64:$K1371,$D$64:$D1371,$D1371,$K$64:$K1371,"&lt;0")*COUNTIFS($D$64:$D1371,$D1371,$K$64:$K1371,"&lt;0"))),"")</f>
        <v>90.274557358713437</v>
      </c>
      <c r="T1371" s="453">
        <f ca="1">IF($D1371=$D1370,MIN(0,$H1371/MAX(OFFSET($H1371,0,0,-(COUNTIF($D$64:$D1371,$D1371)),1))-1),0)</f>
        <v>-5.1155821895694231E-3</v>
      </c>
      <c r="U1371" s="453">
        <f ca="1">IF(COUNTIF($D$64:$D1371,$D1371)&gt;=30,STDEV(OFFSET($K1371,0,0,-30,1))*SQRT(365),"")</f>
        <v>0.19424536240566517</v>
      </c>
      <c r="V1371" s="453" t="str">
        <f ca="1">IF(COUNTIF($D$64:$D1371,$D1371)&lt;20,"Neutral",IF($H1371&gt;$M1371*1.05,"Bullish",IF($H1371&lt;$M1371*0.95,"Bearish","Neutral")))</f>
        <v>Bullish</v>
      </c>
      <c r="AB1371" s="433"/>
      <c r="AC1371" s="433"/>
      <c r="AD1371" s="433"/>
      <c r="AE1371" s="433"/>
      <c r="AF1371" s="433"/>
      <c r="AG1371" s="433"/>
      <c r="AH1371" s="433"/>
      <c r="AI1371" s="433"/>
      <c r="AJ1371" s="433"/>
      <c r="AK1371" s="433"/>
      <c r="AL1371" s="433"/>
      <c r="AM1371" s="433"/>
      <c r="AN1371" s="433"/>
      <c r="AO1371" s="433"/>
      <c r="AP1371" s="433"/>
      <c r="AQ1371" s="433"/>
      <c r="AR1371" s="433"/>
      <c r="AS1371" s="433"/>
      <c r="AT1371" s="433"/>
    </row>
    <row r="1372" spans="2:46" ht="20.149999999999999" customHeight="1">
      <c r="B1372" s="437">
        <v>46091</v>
      </c>
      <c r="C1372" s="419" t="s">
        <v>129</v>
      </c>
      <c r="D1372" s="419" t="s">
        <v>130</v>
      </c>
      <c r="E1372" s="457">
        <v>0.39980907088086859</v>
      </c>
      <c r="F1372" s="457">
        <v>0.40742899318812176</v>
      </c>
      <c r="G1372" s="457">
        <v>0.39727860312766428</v>
      </c>
      <c r="H1372" s="457">
        <v>0.40421567530283653</v>
      </c>
      <c r="I1372" s="457">
        <v>930266599.39011836</v>
      </c>
      <c r="J1372" s="462">
        <v>38346648390.923775</v>
      </c>
      <c r="K1372" s="474">
        <f t="shared" si="102"/>
        <v>7.3417286740073973E-3</v>
      </c>
      <c r="L1372" s="458">
        <f ca="1">IF(COUNTIF($D$64:$D1372,$D1372)&gt;=7,AVERAGE(OFFSET($H1372,0,0,-7,1)),"")</f>
        <v>0.39591837388212497</v>
      </c>
      <c r="M1372" s="458">
        <f ca="1">IF(COUNTIF($D$64:$D1372,$D1372)&gt;=20,AVERAGE(OFFSET($H1372,0,0,-20,1)),"")</f>
        <v>0.37219279479662143</v>
      </c>
      <c r="N1372" s="458" t="str">
        <f ca="1">IF(COUNTIF($D$64:$D1372,$D1372)&gt;=50,AVERAGE(OFFSET($H1372,0,0,-50,1)),"")</f>
        <v/>
      </c>
      <c r="O1372" s="458">
        <f t="shared" si="103"/>
        <v>0.38696934446724318</v>
      </c>
      <c r="P1372" s="458">
        <f t="shared" si="104"/>
        <v>0.36697516211627035</v>
      </c>
      <c r="Q1372" s="458">
        <f t="shared" si="105"/>
        <v>1.9994182350972833E-2</v>
      </c>
      <c r="R1372" s="453">
        <f t="shared" si="106"/>
        <v>1.8572516942125767E-2</v>
      </c>
      <c r="S1372" s="453">
        <f>IF(COUNTIF($D$64:$D1372,$D1372)&gt;=14,100-100/(1+(AVERAGEIFS($K$64:$K1372,$D$64:$D1372,$D1372,$K$64:$K1372,"&gt;0")*COUNTIFS($D$64:$D1372,$D1372,$K$64:$K1372,"&gt;0"))/(-AVERAGEIFS($K$64:$K1372,$D$64:$D1372,$D1372,$K$64:$K1372,"&lt;0")*COUNTIFS($D$64:$D1372,$D1372,$K$64:$K1372,"&lt;0"))),"")</f>
        <v>90.423413956160019</v>
      </c>
      <c r="T1372" s="453">
        <f ca="1">IF($D1372=$D1371,MIN(0,$H1372/MAX(OFFSET($H1372,0,0,-(COUNTIF($D$64:$D1372,$D1372)),1))-1),0)</f>
        <v>0</v>
      </c>
      <c r="U1372" s="453">
        <f ca="1">IF(COUNTIF($D$64:$D1372,$D1372)&gt;=30,STDEV(OFFSET($K1372,0,0,-30,1))*SQRT(365),"")</f>
        <v>0.19430284506140699</v>
      </c>
      <c r="V1372" s="453" t="str">
        <f ca="1">IF(COUNTIF($D$64:$D1372,$D1372)&lt;20,"Neutral",IF($H1372&gt;$M1372*1.05,"Bullish",IF($H1372&lt;$M1372*0.95,"Bearish","Neutral")))</f>
        <v>Bullish</v>
      </c>
      <c r="AB1372" s="433"/>
      <c r="AC1372" s="433"/>
      <c r="AD1372" s="433"/>
      <c r="AE1372" s="433"/>
      <c r="AF1372" s="433"/>
      <c r="AG1372" s="433"/>
      <c r="AH1372" s="433"/>
      <c r="AI1372" s="433"/>
      <c r="AJ1372" s="433"/>
      <c r="AK1372" s="433"/>
      <c r="AL1372" s="433"/>
      <c r="AM1372" s="433"/>
      <c r="AN1372" s="433"/>
      <c r="AO1372" s="433"/>
      <c r="AP1372" s="433"/>
      <c r="AQ1372" s="433"/>
      <c r="AR1372" s="433"/>
      <c r="AS1372" s="433"/>
      <c r="AT1372" s="433"/>
    </row>
    <row r="1373" spans="2:46" ht="20.149999999999999" customHeight="1">
      <c r="B1373" s="437">
        <v>46092</v>
      </c>
      <c r="C1373" s="419" t="s">
        <v>129</v>
      </c>
      <c r="D1373" s="419" t="s">
        <v>130</v>
      </c>
      <c r="E1373" s="457">
        <v>0.40653694811252211</v>
      </c>
      <c r="F1373" s="457">
        <v>0.41153584767318452</v>
      </c>
      <c r="G1373" s="457">
        <v>0.40181707650951071</v>
      </c>
      <c r="H1373" s="457">
        <v>0.40424765057434214</v>
      </c>
      <c r="I1373" s="457">
        <v>1160053780.8368795</v>
      </c>
      <c r="J1373" s="462">
        <v>38349681782.671165</v>
      </c>
      <c r="K1373" s="474">
        <f t="shared" si="102"/>
        <v>7.9104481738978549E-5</v>
      </c>
      <c r="L1373" s="458">
        <f ca="1">IF(COUNTIF($D$64:$D1373,$D1373)&gt;=7,AVERAGE(OFFSET($H1373,0,0,-7,1)),"")</f>
        <v>0.3982954521485757</v>
      </c>
      <c r="M1373" s="458">
        <f ca="1">IF(COUNTIF($D$64:$D1373,$D1373)&gt;=20,AVERAGE(OFFSET($H1373,0,0,-20,1)),"")</f>
        <v>0.37533651536150392</v>
      </c>
      <c r="N1373" s="458">
        <f ca="1">IF(COUNTIF($D$64:$D1373,$D1373)&gt;=50,AVERAGE(OFFSET($H1373,0,0,-50,1)),"")</f>
        <v>0.33516800580327683</v>
      </c>
      <c r="O1373" s="458">
        <f t="shared" si="103"/>
        <v>0.38962754540679689</v>
      </c>
      <c r="P1373" s="458">
        <f t="shared" si="104"/>
        <v>0.3697360871872386</v>
      </c>
      <c r="Q1373" s="458">
        <f t="shared" si="105"/>
        <v>1.9891458219558289E-2</v>
      </c>
      <c r="R1373" s="453">
        <f t="shared" si="106"/>
        <v>1.8836305197612271E-2</v>
      </c>
      <c r="S1373" s="453">
        <f>IF(COUNTIF($D$64:$D1373,$D1373)&gt;=14,100-100/(1+(AVERAGEIFS($K$64:$K1373,$D$64:$D1373,$D1373,$K$64:$K1373,"&gt;0")*COUNTIFS($D$64:$D1373,$D1373,$K$64:$K1373,"&gt;0"))/(-AVERAGEIFS($K$64:$K1373,$D$64:$D1373,$D1373,$K$64:$K1373,"&lt;0")*COUNTIFS($D$64:$D1373,$D1373,$K$64:$K1373,"&lt;0"))),"")</f>
        <v>90.424993023202148</v>
      </c>
      <c r="T1373" s="453">
        <f ca="1">IF($D1373=$D1372,MIN(0,$H1373/MAX(OFFSET($H1373,0,0,-(COUNTIF($D$64:$D1373,$D1373)),1))-1),0)</f>
        <v>0</v>
      </c>
      <c r="U1373" s="453">
        <f ca="1">IF(COUNTIF($D$64:$D1373,$D1373)&gt;=30,STDEV(OFFSET($K1373,0,0,-30,1))*SQRT(365),"")</f>
        <v>0.17697248048436193</v>
      </c>
      <c r="V1373" s="453" t="str">
        <f ca="1">IF(COUNTIF($D$64:$D1373,$D1373)&lt;20,"Neutral",IF($H1373&gt;$M1373*1.05,"Bullish",IF($H1373&lt;$M1373*0.95,"Bearish","Neutral")))</f>
        <v>Bullish</v>
      </c>
      <c r="AB1373" s="433"/>
      <c r="AC1373" s="433"/>
      <c r="AD1373" s="433"/>
      <c r="AE1373" s="433"/>
      <c r="AF1373" s="433"/>
      <c r="AG1373" s="433"/>
      <c r="AH1373" s="433"/>
      <c r="AI1373" s="433"/>
      <c r="AJ1373" s="433"/>
      <c r="AK1373" s="433"/>
      <c r="AL1373" s="433"/>
      <c r="AM1373" s="433"/>
      <c r="AN1373" s="433"/>
      <c r="AO1373" s="433"/>
      <c r="AP1373" s="433"/>
      <c r="AQ1373" s="433"/>
      <c r="AR1373" s="433"/>
      <c r="AS1373" s="433"/>
      <c r="AT1373" s="433"/>
    </row>
    <row r="1374" spans="2:46" ht="20.149999999999999" customHeight="1">
      <c r="B1374" s="437">
        <v>46093</v>
      </c>
      <c r="C1374" s="419" t="s">
        <v>129</v>
      </c>
      <c r="D1374" s="419" t="s">
        <v>130</v>
      </c>
      <c r="E1374" s="457">
        <v>0.40468895211525574</v>
      </c>
      <c r="F1374" s="457">
        <v>0.41540976384082423</v>
      </c>
      <c r="G1374" s="457">
        <v>0.39989370955479037</v>
      </c>
      <c r="H1374" s="457">
        <v>0.41059258174875152</v>
      </c>
      <c r="I1374" s="457">
        <v>457187003.24008179</v>
      </c>
      <c r="J1374" s="462">
        <v>38951605111.417389</v>
      </c>
      <c r="K1374" s="474">
        <f t="shared" si="102"/>
        <v>1.5695653803787568E-2</v>
      </c>
      <c r="L1374" s="458">
        <f ca="1">IF(COUNTIF($D$64:$D1374,$D1374)&gt;=7,AVERAGE(OFFSET($H1374,0,0,-7,1)),"")</f>
        <v>0.40151095638599887</v>
      </c>
      <c r="M1374" s="458">
        <f ca="1">IF(COUNTIF($D$64:$D1374,$D1374)&gt;=20,AVERAGE(OFFSET($H1374,0,0,-20,1)),"")</f>
        <v>0.37855663092838826</v>
      </c>
      <c r="N1374" s="458">
        <f ca="1">IF(COUNTIF($D$64:$D1374,$D1374)&gt;=50,AVERAGE(OFFSET($H1374,0,0,-50,1)),"")</f>
        <v>0.33787392404382588</v>
      </c>
      <c r="O1374" s="458">
        <f t="shared" si="103"/>
        <v>0.39285293561325146</v>
      </c>
      <c r="P1374" s="458">
        <f t="shared" si="104"/>
        <v>0.37276249419179514</v>
      </c>
      <c r="Q1374" s="458">
        <f t="shared" si="105"/>
        <v>2.0090441421456329E-2</v>
      </c>
      <c r="R1374" s="453">
        <f t="shared" si="106"/>
        <v>1.9087132442381083E-2</v>
      </c>
      <c r="S1374" s="453">
        <f>IF(COUNTIF($D$64:$D1374,$D1374)&gt;=14,100-100/(1+(AVERAGEIFS($K$64:$K1374,$D$64:$D1374,$D1374,$K$64:$K1374,"&gt;0")*COUNTIFS($D$64:$D1374,$D1374,$K$64:$K1374,"&gt;0"))/(-AVERAGEIFS($K$64:$K1374,$D$64:$D1374,$D1374,$K$64:$K1374,"&lt;0")*COUNTIFS($D$64:$D1374,$D1374,$K$64:$K1374,"&lt;0"))),"")</f>
        <v>90.728330532365192</v>
      </c>
      <c r="T1374" s="453">
        <f ca="1">IF($D1374=$D1373,MIN(0,$H1374/MAX(OFFSET($H1374,0,0,-(COUNTIF($D$64:$D1374,$D1374)),1))-1),0)</f>
        <v>0</v>
      </c>
      <c r="U1374" s="453">
        <f ca="1">IF(COUNTIF($D$64:$D1374,$D1374)&gt;=30,STDEV(OFFSET($K1374,0,0,-30,1))*SQRT(365),"")</f>
        <v>0.17636027220812256</v>
      </c>
      <c r="V1374" s="453" t="str">
        <f ca="1">IF(COUNTIF($D$64:$D1374,$D1374)&lt;20,"Neutral",IF($H1374&gt;$M1374*1.05,"Bullish",IF($H1374&lt;$M1374*0.95,"Bearish","Neutral")))</f>
        <v>Bullish</v>
      </c>
      <c r="AB1374" s="433"/>
      <c r="AC1374" s="433"/>
      <c r="AD1374" s="433"/>
      <c r="AE1374" s="433"/>
      <c r="AF1374" s="433"/>
      <c r="AG1374" s="433"/>
      <c r="AH1374" s="433"/>
      <c r="AI1374" s="433"/>
      <c r="AJ1374" s="433"/>
      <c r="AK1374" s="433"/>
      <c r="AL1374" s="433"/>
      <c r="AM1374" s="433"/>
      <c r="AN1374" s="433"/>
      <c r="AO1374" s="433"/>
      <c r="AP1374" s="433"/>
      <c r="AQ1374" s="433"/>
      <c r="AR1374" s="433"/>
      <c r="AS1374" s="433"/>
      <c r="AT1374" s="433"/>
    </row>
    <row r="1375" spans="2:46" ht="20.149999999999999" customHeight="1">
      <c r="B1375" s="437">
        <v>46094</v>
      </c>
      <c r="C1375" s="419" t="s">
        <v>129</v>
      </c>
      <c r="D1375" s="419" t="s">
        <v>130</v>
      </c>
      <c r="E1375" s="457">
        <v>0.40925073520776856</v>
      </c>
      <c r="F1375" s="457">
        <v>0.42725453790508477</v>
      </c>
      <c r="G1375" s="457">
        <v>0.40013933332842527</v>
      </c>
      <c r="H1375" s="457">
        <v>0.42092788138030185</v>
      </c>
      <c r="I1375" s="457">
        <v>1108934568.497385</v>
      </c>
      <c r="J1375" s="462">
        <v>39932081934.066544</v>
      </c>
      <c r="K1375" s="474">
        <f t="shared" si="102"/>
        <v>2.5171666734774778E-2</v>
      </c>
      <c r="L1375" s="458">
        <f ca="1">IF(COUNTIF($D$64:$D1375,$D1375)&gt;=7,AVERAGE(OFFSET($H1375,0,0,-7,1)),"")</f>
        <v>0.40559237984227942</v>
      </c>
      <c r="M1375" s="458">
        <f ca="1">IF(COUNTIF($D$64:$D1375,$D1375)&gt;=20,AVERAGE(OFFSET($H1375,0,0,-20,1)),"")</f>
        <v>0.38235652002302878</v>
      </c>
      <c r="N1375" s="458">
        <f ca="1">IF(COUNTIF($D$64:$D1375,$D1375)&gt;=50,AVERAGE(OFFSET($H1375,0,0,-50,1)),"")</f>
        <v>0.34072803654078287</v>
      </c>
      <c r="O1375" s="458">
        <f t="shared" si="103"/>
        <v>0.39717215803895151</v>
      </c>
      <c r="P1375" s="458">
        <f t="shared" si="104"/>
        <v>0.37633030065020306</v>
      </c>
      <c r="Q1375" s="458">
        <f t="shared" si="105"/>
        <v>2.0841857388748442E-2</v>
      </c>
      <c r="R1375" s="453">
        <f t="shared" si="106"/>
        <v>1.9438077431654554E-2</v>
      </c>
      <c r="S1375" s="453">
        <f>IF(COUNTIF($D$64:$D1375,$D1375)&gt;=14,100-100/(1+(AVERAGEIFS($K$64:$K1375,$D$64:$D1375,$D1375,$K$64:$K1375,"&gt;0")*COUNTIFS($D$64:$D1375,$D1375,$K$64:$K1375,"&gt;0"))/(-AVERAGEIFS($K$64:$K1375,$D$64:$D1375,$D1375,$K$64:$K1375,"&lt;0")*COUNTIFS($D$64:$D1375,$D1375,$K$64:$K1375,"&lt;0"))),"")</f>
        <v>91.176616097775607</v>
      </c>
      <c r="T1375" s="453">
        <f ca="1">IF($D1375=$D1374,MIN(0,$H1375/MAX(OFFSET($H1375,0,0,-(COUNTIF($D$64:$D1375,$D1375)),1))-1),0)</f>
        <v>0</v>
      </c>
      <c r="U1375" s="453">
        <f ca="1">IF(COUNTIF($D$64:$D1375,$D1375)&gt;=30,STDEV(OFFSET($K1375,0,0,-30,1))*SQRT(365),"")</f>
        <v>0.18441081851441782</v>
      </c>
      <c r="V1375" s="453" t="str">
        <f ca="1">IF(COUNTIF($D$64:$D1375,$D1375)&lt;20,"Neutral",IF($H1375&gt;$M1375*1.05,"Bullish",IF($H1375&lt;$M1375*0.95,"Bearish","Neutral")))</f>
        <v>Bullish</v>
      </c>
      <c r="AB1375" s="433"/>
      <c r="AC1375" s="433"/>
      <c r="AD1375" s="433"/>
      <c r="AE1375" s="433"/>
      <c r="AF1375" s="433"/>
      <c r="AG1375" s="433"/>
      <c r="AH1375" s="433"/>
      <c r="AI1375" s="433"/>
      <c r="AJ1375" s="433"/>
      <c r="AK1375" s="433"/>
      <c r="AL1375" s="433"/>
      <c r="AM1375" s="433"/>
      <c r="AN1375" s="433"/>
      <c r="AO1375" s="433"/>
      <c r="AP1375" s="433"/>
      <c r="AQ1375" s="433"/>
      <c r="AR1375" s="433"/>
      <c r="AS1375" s="433"/>
      <c r="AT1375" s="433"/>
    </row>
    <row r="1376" spans="2:46" ht="20.149999999999999" customHeight="1">
      <c r="B1376" s="437">
        <v>46095</v>
      </c>
      <c r="C1376" s="419" t="s">
        <v>129</v>
      </c>
      <c r="D1376" s="419" t="s">
        <v>130</v>
      </c>
      <c r="E1376" s="457">
        <v>0.42212333935139013</v>
      </c>
      <c r="F1376" s="457">
        <v>0.42937543448663706</v>
      </c>
      <c r="G1376" s="457">
        <v>0.41281208231592686</v>
      </c>
      <c r="H1376" s="457">
        <v>0.42273091258133172</v>
      </c>
      <c r="I1376" s="457">
        <v>814547534.35223579</v>
      </c>
      <c r="J1376" s="462">
        <v>40103129737.821198</v>
      </c>
      <c r="K1376" s="474">
        <f t="shared" si="102"/>
        <v>4.2834682157841808E-3</v>
      </c>
      <c r="L1376" s="458">
        <f ca="1">IF(COUNTIF($D$64:$D1376,$D1376)&gt;=7,AVERAGE(OFFSET($H1376,0,0,-7,1)),"")</f>
        <v>0.40961675843603107</v>
      </c>
      <c r="M1376" s="458">
        <f ca="1">IF(COUNTIF($D$64:$D1376,$D1376)&gt;=20,AVERAGE(OFFSET($H1376,0,0,-20,1)),"")</f>
        <v>0.38607360999111862</v>
      </c>
      <c r="N1376" s="458">
        <f ca="1">IF(COUNTIF($D$64:$D1376,$D1376)&gt;=50,AVERAGE(OFFSET($H1376,0,0,-50,1)),"")</f>
        <v>0.34359413088096302</v>
      </c>
      <c r="O1376" s="458">
        <f t="shared" si="103"/>
        <v>0.40110427412239463</v>
      </c>
      <c r="P1376" s="458">
        <f t="shared" si="104"/>
        <v>0.37976738301547186</v>
      </c>
      <c r="Q1376" s="458">
        <f t="shared" si="105"/>
        <v>2.1336891106922773E-2</v>
      </c>
      <c r="R1376" s="453">
        <f t="shared" si="106"/>
        <v>1.9817840166708199E-2</v>
      </c>
      <c r="S1376" s="453">
        <f>IF(COUNTIF($D$64:$D1376,$D1376)&gt;=14,100-100/(1+(AVERAGEIFS($K$64:$K1376,$D$64:$D1376,$D1376,$K$64:$K1376,"&gt;0")*COUNTIFS($D$64:$D1376,$D1376,$K$64:$K1376,"&gt;0"))/(-AVERAGEIFS($K$64:$K1376,$D$64:$D1376,$D1376,$K$64:$K1376,"&lt;0")*COUNTIFS($D$64:$D1376,$D1376,$K$64:$K1376,"&lt;0"))),"")</f>
        <v>91.248620147723244</v>
      </c>
      <c r="T1376" s="453">
        <f ca="1">IF($D1376=$D1375,MIN(0,$H1376/MAX(OFFSET($H1376,0,0,-(COUNTIF($D$64:$D1376,$D1376)),1))-1),0)</f>
        <v>0</v>
      </c>
      <c r="U1376" s="453">
        <f ca="1">IF(COUNTIF($D$64:$D1376,$D1376)&gt;=30,STDEV(OFFSET($K1376,0,0,-30,1))*SQRT(365),"")</f>
        <v>0.18275819130491874</v>
      </c>
      <c r="V1376" s="453" t="str">
        <f ca="1">IF(COUNTIF($D$64:$D1376,$D1376)&lt;20,"Neutral",IF($H1376&gt;$M1376*1.05,"Bullish",IF($H1376&lt;$M1376*0.95,"Bearish","Neutral")))</f>
        <v>Bullish</v>
      </c>
      <c r="AB1376" s="433"/>
      <c r="AC1376" s="433"/>
      <c r="AD1376" s="433"/>
      <c r="AE1376" s="433"/>
      <c r="AF1376" s="433"/>
      <c r="AG1376" s="433"/>
      <c r="AH1376" s="433"/>
      <c r="AI1376" s="433"/>
      <c r="AJ1376" s="433"/>
      <c r="AK1376" s="433"/>
      <c r="AL1376" s="433"/>
      <c r="AM1376" s="433"/>
      <c r="AN1376" s="433"/>
      <c r="AO1376" s="433"/>
      <c r="AP1376" s="433"/>
      <c r="AQ1376" s="433"/>
      <c r="AR1376" s="433"/>
      <c r="AS1376" s="433"/>
      <c r="AT1376" s="433"/>
    </row>
    <row r="1377" spans="2:46" ht="20.149999999999999" customHeight="1">
      <c r="B1377" s="437">
        <v>46096</v>
      </c>
      <c r="C1377" s="419" t="s">
        <v>129</v>
      </c>
      <c r="D1377" s="419" t="s">
        <v>130</v>
      </c>
      <c r="E1377" s="457">
        <v>0.42044956842595921</v>
      </c>
      <c r="F1377" s="457">
        <v>0.43536302540874766</v>
      </c>
      <c r="G1377" s="457">
        <v>0.41528613611987186</v>
      </c>
      <c r="H1377" s="457">
        <v>0.4295789636734037</v>
      </c>
      <c r="I1377" s="457">
        <v>685633634.12503624</v>
      </c>
      <c r="J1377" s="462">
        <v>40752782444.124657</v>
      </c>
      <c r="K1377" s="474">
        <f t="shared" si="102"/>
        <v>1.6199551270702051E-2</v>
      </c>
      <c r="L1377" s="458">
        <f ca="1">IF(COUNTIF($D$64:$D1377,$D1377)&gt;=7,AVERAGE(OFFSET($H1377,0,0,-7,1)),"")</f>
        <v>0.41336618965399458</v>
      </c>
      <c r="M1377" s="458">
        <f ca="1">IF(COUNTIF($D$64:$D1377,$D1377)&gt;=20,AVERAGE(OFFSET($H1377,0,0,-20,1)),"")</f>
        <v>0.38989780006675445</v>
      </c>
      <c r="N1377" s="458">
        <f ca="1">IF(COUNTIF($D$64:$D1377,$D1377)&gt;=50,AVERAGE(OFFSET($H1377,0,0,-50,1)),"")</f>
        <v>0.34652417464884921</v>
      </c>
      <c r="O1377" s="458">
        <f t="shared" si="103"/>
        <v>0.40548499559178064</v>
      </c>
      <c r="P1377" s="458">
        <f t="shared" si="104"/>
        <v>0.3834571297308742</v>
      </c>
      <c r="Q1377" s="458">
        <f t="shared" si="105"/>
        <v>2.2027865860906437E-2</v>
      </c>
      <c r="R1377" s="453">
        <f t="shared" si="106"/>
        <v>2.0259845305547846E-2</v>
      </c>
      <c r="S1377" s="453">
        <f>IF(COUNTIF($D$64:$D1377,$D1377)&gt;=14,100-100/(1+(AVERAGEIFS($K$64:$K1377,$D$64:$D1377,$D1377,$K$64:$K1377,"&gt;0")*COUNTIFS($D$64:$D1377,$D1377,$K$64:$K1377,"&gt;0"))/(-AVERAGEIFS($K$64:$K1377,$D$64:$D1377,$D1377,$K$64:$K1377,"&lt;0")*COUNTIFS($D$64:$D1377,$D1377,$K$64:$K1377,"&lt;0"))),"")</f>
        <v>91.510622406561168</v>
      </c>
      <c r="T1377" s="453">
        <f ca="1">IF($D1377=$D1376,MIN(0,$H1377/MAX(OFFSET($H1377,0,0,-(COUNTIF($D$64:$D1377,$D1377)),1))-1),0)</f>
        <v>0</v>
      </c>
      <c r="U1377" s="453">
        <f ca="1">IF(COUNTIF($D$64:$D1377,$D1377)&gt;=30,STDEV(OFFSET($K1377,0,0,-30,1))*SQRT(365),"")</f>
        <v>0.17753670265042559</v>
      </c>
      <c r="V1377" s="453" t="str">
        <f ca="1">IF(COUNTIF($D$64:$D1377,$D1377)&lt;20,"Neutral",IF($H1377&gt;$M1377*1.05,"Bullish",IF($H1377&lt;$M1377*0.95,"Bearish","Neutral")))</f>
        <v>Bullish</v>
      </c>
      <c r="AB1377" s="433"/>
      <c r="AC1377" s="433"/>
      <c r="AD1377" s="433"/>
      <c r="AE1377" s="433"/>
      <c r="AF1377" s="433"/>
      <c r="AG1377" s="433"/>
      <c r="AH1377" s="433"/>
      <c r="AI1377" s="433"/>
      <c r="AJ1377" s="433"/>
      <c r="AK1377" s="433"/>
      <c r="AL1377" s="433"/>
      <c r="AM1377" s="433"/>
      <c r="AN1377" s="433"/>
      <c r="AO1377" s="433"/>
      <c r="AP1377" s="433"/>
      <c r="AQ1377" s="433"/>
      <c r="AR1377" s="433"/>
      <c r="AS1377" s="433"/>
      <c r="AT1377" s="433"/>
    </row>
    <row r="1378" spans="2:46" ht="20.149999999999999" customHeight="1">
      <c r="B1378" s="437">
        <v>46097</v>
      </c>
      <c r="C1378" s="419" t="s">
        <v>129</v>
      </c>
      <c r="D1378" s="419" t="s">
        <v>130</v>
      </c>
      <c r="E1378" s="457">
        <v>0.42930302215834065</v>
      </c>
      <c r="F1378" s="457">
        <v>0.43458719308774607</v>
      </c>
      <c r="G1378" s="457">
        <v>0.42865144907586744</v>
      </c>
      <c r="H1378" s="457">
        <v>0.43061118242180924</v>
      </c>
      <c r="I1378" s="457">
        <v>866505533.96175241</v>
      </c>
      <c r="J1378" s="462">
        <v>40850705735.639694</v>
      </c>
      <c r="K1378" s="474">
        <f t="shared" si="102"/>
        <v>2.4028614892563915E-3</v>
      </c>
      <c r="L1378" s="458">
        <f ca="1">IF(COUNTIF($D$64:$D1378,$D1378)&gt;=7,AVERAGE(OFFSET($H1378,0,0,-7,1)),"")</f>
        <v>0.41755783538325375</v>
      </c>
      <c r="M1378" s="458">
        <f ca="1">IF(COUNTIF($D$64:$D1378,$D1378)&gt;=20,AVERAGE(OFFSET($H1378,0,0,-20,1)),"")</f>
        <v>0.39365155687243597</v>
      </c>
      <c r="N1378" s="458">
        <f ca="1">IF(COUNTIF($D$64:$D1378,$D1378)&gt;=50,AVERAGE(OFFSET($H1378,0,0,-50,1)),"")</f>
        <v>0.34939682530279825</v>
      </c>
      <c r="O1378" s="458">
        <f t="shared" si="103"/>
        <v>0.40935056279640042</v>
      </c>
      <c r="P1378" s="458">
        <f t="shared" si="104"/>
        <v>0.38695002252279531</v>
      </c>
      <c r="Q1378" s="458">
        <f t="shared" si="105"/>
        <v>2.2400540273605107E-2</v>
      </c>
      <c r="R1378" s="453">
        <f t="shared" si="106"/>
        <v>2.0687984299159298E-2</v>
      </c>
      <c r="S1378" s="453">
        <f>IF(COUNTIF($D$64:$D1378,$D1378)&gt;=14,100-100/(1+(AVERAGEIFS($K$64:$K1378,$D$64:$D1378,$D1378,$K$64:$K1378,"&gt;0")*COUNTIFS($D$64:$D1378,$D1378,$K$64:$K1378,"&gt;0"))/(-AVERAGEIFS($K$64:$K1378,$D$64:$D1378,$D1378,$K$64:$K1378,"&lt;0")*COUNTIFS($D$64:$D1378,$D1378,$K$64:$K1378,"&lt;0"))),"")</f>
        <v>91.548154759307451</v>
      </c>
      <c r="T1378" s="453">
        <f ca="1">IF($D1378=$D1377,MIN(0,$H1378/MAX(OFFSET($H1378,0,0,-(COUNTIF($D$64:$D1378,$D1378)),1))-1),0)</f>
        <v>0</v>
      </c>
      <c r="U1378" s="453">
        <f ca="1">IF(COUNTIF($D$64:$D1378,$D1378)&gt;=30,STDEV(OFFSET($K1378,0,0,-30,1))*SQRT(365),"")</f>
        <v>0.1778207454194021</v>
      </c>
      <c r="V1378" s="453" t="str">
        <f ca="1">IF(COUNTIF($D$64:$D1378,$D1378)&lt;20,"Neutral",IF($H1378&gt;$M1378*1.05,"Bullish",IF($H1378&lt;$M1378*0.95,"Bearish","Neutral")))</f>
        <v>Bullish</v>
      </c>
      <c r="AB1378" s="433"/>
      <c r="AC1378" s="433"/>
      <c r="AD1378" s="433"/>
      <c r="AE1378" s="433"/>
      <c r="AF1378" s="433"/>
      <c r="AG1378" s="433"/>
      <c r="AH1378" s="433"/>
      <c r="AI1378" s="433"/>
      <c r="AJ1378" s="433"/>
      <c r="AK1378" s="433"/>
      <c r="AL1378" s="433"/>
      <c r="AM1378" s="433"/>
      <c r="AN1378" s="433"/>
      <c r="AO1378" s="433"/>
      <c r="AP1378" s="433"/>
      <c r="AQ1378" s="433"/>
      <c r="AR1378" s="433"/>
      <c r="AS1378" s="433"/>
      <c r="AT1378" s="433"/>
    </row>
    <row r="1379" spans="2:46" ht="20.149999999999999" customHeight="1">
      <c r="B1379" s="437">
        <v>46098</v>
      </c>
      <c r="C1379" s="419" t="s">
        <v>129</v>
      </c>
      <c r="D1379" s="419" t="s">
        <v>130</v>
      </c>
      <c r="E1379" s="457">
        <v>0.43098800429445017</v>
      </c>
      <c r="F1379" s="457">
        <v>0.4419465927115665</v>
      </c>
      <c r="G1379" s="457">
        <v>0.42396865831778996</v>
      </c>
      <c r="H1379" s="457">
        <v>0.43525529237032723</v>
      </c>
      <c r="I1379" s="457">
        <v>1248195165.7705848</v>
      </c>
      <c r="J1379" s="462">
        <v>41291277594.094185</v>
      </c>
      <c r="K1379" s="474">
        <f t="shared" si="102"/>
        <v>1.0784926490758906E-2</v>
      </c>
      <c r="L1379" s="458">
        <f ca="1">IF(COUNTIF($D$64:$D1379,$D1379)&gt;=7,AVERAGE(OFFSET($H1379,0,0,-7,1)),"")</f>
        <v>0.42199206639289527</v>
      </c>
      <c r="M1379" s="458">
        <f ca="1">IF(COUNTIF($D$64:$D1379,$D1379)&gt;=20,AVERAGE(OFFSET($H1379,0,0,-20,1)),"")</f>
        <v>0.39756800779775092</v>
      </c>
      <c r="N1379" s="458">
        <f ca="1">IF(COUNTIF($D$64:$D1379,$D1379)&gt;=50,AVERAGE(OFFSET($H1379,0,0,-50,1)),"")</f>
        <v>0.3523661401856622</v>
      </c>
      <c r="O1379" s="458">
        <f t="shared" si="103"/>
        <v>0.4133359058077738</v>
      </c>
      <c r="P1379" s="458">
        <f t="shared" si="104"/>
        <v>0.39052819065964955</v>
      </c>
      <c r="Q1379" s="458">
        <f t="shared" si="105"/>
        <v>2.2807715148124241E-2</v>
      </c>
      <c r="R1379" s="453">
        <f t="shared" si="106"/>
        <v>2.1111930468952288E-2</v>
      </c>
      <c r="S1379" s="453">
        <f>IF(COUNTIF($D$64:$D1379,$D1379)&gt;=14,100-100/(1+(AVERAGEIFS($K$64:$K1379,$D$64:$D1379,$D1379,$K$64:$K1379,"&gt;0")*COUNTIFS($D$64:$D1379,$D1379,$K$64:$K1379,"&gt;0"))/(-AVERAGEIFS($K$64:$K1379,$D$64:$D1379,$D1379,$K$64:$K1379,"&lt;0")*COUNTIFS($D$64:$D1379,$D1379,$K$64:$K1379,"&lt;0"))),"")</f>
        <v>91.712605711590697</v>
      </c>
      <c r="T1379" s="453">
        <f ca="1">IF($D1379=$D1378,MIN(0,$H1379/MAX(OFFSET($H1379,0,0,-(COUNTIF($D$64:$D1379,$D1379)),1))-1),0)</f>
        <v>0</v>
      </c>
      <c r="U1379" s="453">
        <f ca="1">IF(COUNTIF($D$64:$D1379,$D1379)&gt;=30,STDEV(OFFSET($K1379,0,0,-30,1))*SQRT(365),"")</f>
        <v>0.17807040561532095</v>
      </c>
      <c r="V1379" s="453" t="str">
        <f ca="1">IF(COUNTIF($D$64:$D1379,$D1379)&lt;20,"Neutral",IF($H1379&gt;$M1379*1.05,"Bullish",IF($H1379&lt;$M1379*0.95,"Bearish","Neutral")))</f>
        <v>Bullish</v>
      </c>
      <c r="AB1379" s="433"/>
      <c r="AC1379" s="433"/>
      <c r="AD1379" s="433"/>
      <c r="AE1379" s="433"/>
      <c r="AF1379" s="433"/>
      <c r="AG1379" s="433"/>
      <c r="AH1379" s="433"/>
      <c r="AI1379" s="433"/>
      <c r="AJ1379" s="433"/>
      <c r="AK1379" s="433"/>
      <c r="AL1379" s="433"/>
      <c r="AM1379" s="433"/>
      <c r="AN1379" s="433"/>
      <c r="AO1379" s="433"/>
      <c r="AP1379" s="433"/>
      <c r="AQ1379" s="433"/>
      <c r="AR1379" s="433"/>
      <c r="AS1379" s="433"/>
      <c r="AT1379" s="433"/>
    </row>
    <row r="1380" spans="2:46" ht="20.149999999999999" customHeight="1">
      <c r="B1380" s="437">
        <v>46099</v>
      </c>
      <c r="C1380" s="419" t="s">
        <v>129</v>
      </c>
      <c r="D1380" s="419" t="s">
        <v>130</v>
      </c>
      <c r="E1380" s="457">
        <v>0.43305269476801295</v>
      </c>
      <c r="F1380" s="457">
        <v>0.43614402154384407</v>
      </c>
      <c r="G1380" s="457">
        <v>0.42582346942165528</v>
      </c>
      <c r="H1380" s="457">
        <v>0.43155935495482917</v>
      </c>
      <c r="I1380" s="457">
        <v>601193362.14457381</v>
      </c>
      <c r="J1380" s="462">
        <v>40940655831.489899</v>
      </c>
      <c r="K1380" s="474">
        <f t="shared" si="102"/>
        <v>-8.4914244129477012E-3</v>
      </c>
      <c r="L1380" s="458">
        <f ca="1">IF(COUNTIF($D$64:$D1380,$D1380)&gt;=7,AVERAGE(OFFSET($H1380,0,0,-7,1)),"")</f>
        <v>0.42589373844725065</v>
      </c>
      <c r="M1380" s="458">
        <f ca="1">IF(COUNTIF($D$64:$D1380,$D1380)&gt;=20,AVERAGE(OFFSET($H1380,0,0,-20,1)),"")</f>
        <v>0.40095505113146956</v>
      </c>
      <c r="N1380" s="458">
        <f ca="1">IF(COUNTIF($D$64:$D1380,$D1380)&gt;=50,AVERAGE(OFFSET($H1380,0,0,-50,1)),"")</f>
        <v>0.35517752597521524</v>
      </c>
      <c r="O1380" s="458">
        <f t="shared" si="103"/>
        <v>0.41613951336885924</v>
      </c>
      <c r="P1380" s="458">
        <f t="shared" si="104"/>
        <v>0.39356753616299617</v>
      </c>
      <c r="Q1380" s="458">
        <f t="shared" si="105"/>
        <v>2.257197720586307E-2</v>
      </c>
      <c r="R1380" s="453">
        <f t="shared" si="106"/>
        <v>2.1403939816334445E-2</v>
      </c>
      <c r="S1380" s="453">
        <f>IF(COUNTIF($D$64:$D1380,$D1380)&gt;=14,100-100/(1+(AVERAGEIFS($K$64:$K1380,$D$64:$D1380,$D1380,$K$64:$K1380,"&gt;0")*COUNTIFS($D$64:$D1380,$D1380,$K$64:$K1380,"&gt;0"))/(-AVERAGEIFS($K$64:$K1380,$D$64:$D1380,$D1380,$K$64:$K1380,"&lt;0")*COUNTIFS($D$64:$D1380,$D1380,$K$64:$K1380,"&lt;0"))),"")</f>
        <v>90.32880208018058</v>
      </c>
      <c r="T1380" s="453">
        <f ca="1">IF($D1380=$D1379,MIN(0,$H1380/MAX(OFFSET($H1380,0,0,-(COUNTIF($D$64:$D1380,$D1380)),1))-1),0)</f>
        <v>-8.4914244129477012E-3</v>
      </c>
      <c r="U1380" s="453">
        <f ca="1">IF(COUNTIF($D$64:$D1380,$D1380)&gt;=30,STDEV(OFFSET($K1380,0,0,-30,1))*SQRT(365),"")</f>
        <v>0.18703856408643474</v>
      </c>
      <c r="V1380" s="453" t="str">
        <f ca="1">IF(COUNTIF($D$64:$D1380,$D1380)&lt;20,"Neutral",IF($H1380&gt;$M1380*1.05,"Bullish",IF($H1380&lt;$M1380*0.95,"Bearish","Neutral")))</f>
        <v>Bullish</v>
      </c>
      <c r="AB1380" s="433"/>
      <c r="AC1380" s="433"/>
      <c r="AD1380" s="433"/>
      <c r="AE1380" s="433"/>
      <c r="AF1380" s="433"/>
      <c r="AG1380" s="433"/>
      <c r="AH1380" s="433"/>
      <c r="AI1380" s="433"/>
      <c r="AJ1380" s="433"/>
      <c r="AK1380" s="433"/>
      <c r="AL1380" s="433"/>
      <c r="AM1380" s="433"/>
      <c r="AN1380" s="433"/>
      <c r="AO1380" s="433"/>
      <c r="AP1380" s="433"/>
      <c r="AQ1380" s="433"/>
      <c r="AR1380" s="433"/>
      <c r="AS1380" s="433"/>
      <c r="AT1380" s="433"/>
    </row>
    <row r="1381" spans="2:46" ht="20.149999999999999" customHeight="1">
      <c r="B1381" s="437">
        <v>46100</v>
      </c>
      <c r="C1381" s="419" t="s">
        <v>129</v>
      </c>
      <c r="D1381" s="419" t="s">
        <v>130</v>
      </c>
      <c r="E1381" s="457">
        <v>0.43115008854496029</v>
      </c>
      <c r="F1381" s="457">
        <v>0.43713389690171423</v>
      </c>
      <c r="G1381" s="457">
        <v>0.41839387289643404</v>
      </c>
      <c r="H1381" s="457">
        <v>0.42721200339567766</v>
      </c>
      <c r="I1381" s="457">
        <v>430769966.61021858</v>
      </c>
      <c r="J1381" s="462">
        <v>40528236492.369461</v>
      </c>
      <c r="K1381" s="474">
        <f t="shared" si="102"/>
        <v>-1.0073588972730141E-2</v>
      </c>
      <c r="L1381" s="458">
        <f ca="1">IF(COUNTIF($D$64:$D1381,$D1381)&gt;=7,AVERAGE(OFFSET($H1381,0,0,-7,1)),"")</f>
        <v>0.42826794153966868</v>
      </c>
      <c r="M1381" s="458">
        <f ca="1">IF(COUNTIF($D$64:$D1381,$D1381)&gt;=20,AVERAGE(OFFSET($H1381,0,0,-20,1)),"")</f>
        <v>0.40403819662515383</v>
      </c>
      <c r="N1381" s="458">
        <f ca="1">IF(COUNTIF($D$64:$D1381,$D1381)&gt;=50,AVERAGE(OFFSET($H1381,0,0,-50,1)),"")</f>
        <v>0.35786355190917335</v>
      </c>
      <c r="O1381" s="458">
        <f t="shared" si="103"/>
        <v>0.41784297337298515</v>
      </c>
      <c r="P1381" s="458">
        <f t="shared" si="104"/>
        <v>0.39605971892097258</v>
      </c>
      <c r="Q1381" s="458">
        <f t="shared" si="105"/>
        <v>2.1783254452012568E-2</v>
      </c>
      <c r="R1381" s="453">
        <f t="shared" si="106"/>
        <v>2.1479802743470069E-2</v>
      </c>
      <c r="S1381" s="453">
        <f>IF(COUNTIF($D$64:$D1381,$D1381)&gt;=14,100-100/(1+(AVERAGEIFS($K$64:$K1381,$D$64:$D1381,$D1381,$K$64:$K1381,"&gt;0")*COUNTIFS($D$64:$D1381,$D1381,$K$64:$K1381,"&gt;0"))/(-AVERAGEIFS($K$64:$K1381,$D$64:$D1381,$D1381,$K$64:$K1381,"&lt;0")*COUNTIFS($D$64:$D1381,$D1381,$K$64:$K1381,"&lt;0"))),"")</f>
        <v>88.740363900761949</v>
      </c>
      <c r="T1381" s="453">
        <f ca="1">IF($D1381=$D1380,MIN(0,$H1381/MAX(OFFSET($H1381,0,0,-(COUNTIF($D$64:$D1381,$D1381)),1))-1),0)</f>
        <v>-1.8479474266348772E-2</v>
      </c>
      <c r="U1381" s="453">
        <f ca="1">IF(COUNTIF($D$64:$D1381,$D1381)&gt;=30,STDEV(OFFSET($K1381,0,0,-30,1))*SQRT(365),"")</f>
        <v>0.19657166437333637</v>
      </c>
      <c r="V1381" s="453" t="str">
        <f ca="1">IF(COUNTIF($D$64:$D1381,$D1381)&lt;20,"Neutral",IF($H1381&gt;$M1381*1.05,"Bullish",IF($H1381&lt;$M1381*0.95,"Bearish","Neutral")))</f>
        <v>Bullish</v>
      </c>
      <c r="AB1381" s="433"/>
      <c r="AC1381" s="433"/>
      <c r="AD1381" s="433"/>
      <c r="AE1381" s="433"/>
      <c r="AF1381" s="433"/>
      <c r="AG1381" s="433"/>
      <c r="AH1381" s="433"/>
      <c r="AI1381" s="433"/>
      <c r="AJ1381" s="433"/>
      <c r="AK1381" s="433"/>
      <c r="AL1381" s="433"/>
      <c r="AM1381" s="433"/>
      <c r="AN1381" s="433"/>
      <c r="AO1381" s="433"/>
      <c r="AP1381" s="433"/>
      <c r="AQ1381" s="433"/>
      <c r="AR1381" s="433"/>
      <c r="AS1381" s="433"/>
      <c r="AT1381" s="433"/>
    </row>
    <row r="1382" spans="2:46" ht="20.149999999999999" customHeight="1">
      <c r="B1382" s="437">
        <v>46101</v>
      </c>
      <c r="C1382" s="419" t="s">
        <v>129</v>
      </c>
      <c r="D1382" s="419" t="s">
        <v>130</v>
      </c>
      <c r="E1382" s="457">
        <v>0.42851168737126322</v>
      </c>
      <c r="F1382" s="457">
        <v>0.43746836695647984</v>
      </c>
      <c r="G1382" s="457">
        <v>0.42435340092698842</v>
      </c>
      <c r="H1382" s="457">
        <v>0.43181463288602262</v>
      </c>
      <c r="I1382" s="457">
        <v>1104940938.5496085</v>
      </c>
      <c r="J1382" s="462">
        <v>40964873232.416039</v>
      </c>
      <c r="K1382" s="474">
        <f t="shared" si="102"/>
        <v>1.0773642720151022E-2</v>
      </c>
      <c r="L1382" s="458">
        <f ca="1">IF(COUNTIF($D$64:$D1382,$D1382)&gt;=7,AVERAGE(OFFSET($H1382,0,0,-7,1)),"")</f>
        <v>0.42982319175477163</v>
      </c>
      <c r="M1382" s="458">
        <f ca="1">IF(COUNTIF($D$64:$D1382,$D1382)&gt;=20,AVERAGE(OFFSET($H1382,0,0,-20,1)),"")</f>
        <v>0.40726848851360103</v>
      </c>
      <c r="N1382" s="458">
        <f ca="1">IF(COUNTIF($D$64:$D1382,$D1382)&gt;=50,AVERAGE(OFFSET($H1382,0,0,-50,1)),"")</f>
        <v>0.36064279396985444</v>
      </c>
      <c r="O1382" s="458">
        <f t="shared" si="103"/>
        <v>0.41999245945191399</v>
      </c>
      <c r="P1382" s="458">
        <f t="shared" si="104"/>
        <v>0.39870823106653186</v>
      </c>
      <c r="Q1382" s="458">
        <f t="shared" si="105"/>
        <v>2.1284228385382131E-2</v>
      </c>
      <c r="R1382" s="453">
        <f t="shared" si="106"/>
        <v>2.1440687871852483E-2</v>
      </c>
      <c r="S1382" s="453">
        <f>IF(COUNTIF($D$64:$D1382,$D1382)&gt;=14,100-100/(1+(AVERAGEIFS($K$64:$K1382,$D$64:$D1382,$D1382,$K$64:$K1382,"&gt;0")*COUNTIFS($D$64:$D1382,$D1382,$K$64:$K1382,"&gt;0"))/(-AVERAGEIFS($K$64:$K1382,$D$64:$D1382,$D1382,$K$64:$K1382,"&lt;0")*COUNTIFS($D$64:$D1382,$D1382,$K$64:$K1382,"&lt;0"))),"")</f>
        <v>88.948216179550158</v>
      </c>
      <c r="T1382" s="453">
        <f ca="1">IF($D1382=$D1381,MIN(0,$H1382/MAX(OFFSET($H1382,0,0,-(COUNTIF($D$64:$D1382,$D1382)),1))-1),0)</f>
        <v>-7.9049227995996452E-3</v>
      </c>
      <c r="U1382" s="453">
        <f ca="1">IF(COUNTIF($D$64:$D1382,$D1382)&gt;=30,STDEV(OFFSET($K1382,0,0,-30,1))*SQRT(365),"")</f>
        <v>0.1697206485661433</v>
      </c>
      <c r="V1382" s="453" t="str">
        <f ca="1">IF(COUNTIF($D$64:$D1382,$D1382)&lt;20,"Neutral",IF($H1382&gt;$M1382*1.05,"Bullish",IF($H1382&lt;$M1382*0.95,"Bearish","Neutral")))</f>
        <v>Bullish</v>
      </c>
      <c r="AB1382" s="433"/>
      <c r="AC1382" s="433"/>
      <c r="AD1382" s="433"/>
      <c r="AE1382" s="433"/>
      <c r="AF1382" s="433"/>
      <c r="AG1382" s="433"/>
      <c r="AH1382" s="433"/>
      <c r="AI1382" s="433"/>
      <c r="AJ1382" s="433"/>
      <c r="AK1382" s="433"/>
      <c r="AL1382" s="433"/>
      <c r="AM1382" s="433"/>
      <c r="AN1382" s="433"/>
      <c r="AO1382" s="433"/>
      <c r="AP1382" s="433"/>
      <c r="AQ1382" s="433"/>
      <c r="AR1382" s="433"/>
      <c r="AS1382" s="433"/>
      <c r="AT1382" s="433"/>
    </row>
    <row r="1383" spans="2:46" ht="20.149999999999999" customHeight="1">
      <c r="B1383" s="437">
        <v>46102</v>
      </c>
      <c r="C1383" s="419" t="s">
        <v>129</v>
      </c>
      <c r="D1383" s="419" t="s">
        <v>130</v>
      </c>
      <c r="E1383" s="457">
        <v>0.43173444304145242</v>
      </c>
      <c r="F1383" s="457">
        <v>0.43581808454045323</v>
      </c>
      <c r="G1383" s="457">
        <v>0.41629883834353099</v>
      </c>
      <c r="H1383" s="457">
        <v>0.4181544744628829</v>
      </c>
      <c r="I1383" s="457">
        <v>587920708.76437557</v>
      </c>
      <c r="J1383" s="462">
        <v>39668977689.4636</v>
      </c>
      <c r="K1383" s="474">
        <f t="shared" si="102"/>
        <v>-3.1634311074273613E-2</v>
      </c>
      <c r="L1383" s="458">
        <f ca="1">IF(COUNTIF($D$64:$D1383,$D1383)&gt;=7,AVERAGE(OFFSET($H1383,0,0,-7,1)),"")</f>
        <v>0.42916941488070748</v>
      </c>
      <c r="M1383" s="458">
        <f ca="1">IF(COUNTIF($D$64:$D1383,$D1383)&gt;=20,AVERAGE(OFFSET($H1383,0,0,-20,1)),"")</f>
        <v>0.40965297245457349</v>
      </c>
      <c r="N1383" s="458">
        <f ca="1">IF(COUNTIF($D$64:$D1383,$D1383)&gt;=50,AVERAGE(OFFSET($H1383,0,0,-50,1)),"")</f>
        <v>0.363135640113674</v>
      </c>
      <c r="O1383" s="458">
        <f t="shared" si="103"/>
        <v>0.41970969253052459</v>
      </c>
      <c r="P1383" s="458">
        <f t="shared" si="104"/>
        <v>0.40014869354033566</v>
      </c>
      <c r="Q1383" s="458">
        <f t="shared" si="105"/>
        <v>1.9560998990188927E-2</v>
      </c>
      <c r="R1383" s="453">
        <f t="shared" si="106"/>
        <v>2.1064750095519773E-2</v>
      </c>
      <c r="S1383" s="453">
        <f>IF(COUNTIF($D$64:$D1383,$D1383)&gt;=14,100-100/(1+(AVERAGEIFS($K$64:$K1383,$D$64:$D1383,$D1383,$K$64:$K1383,"&gt;0")*COUNTIFS($D$64:$D1383,$D1383,$K$64:$K1383,"&gt;0"))/(-AVERAGEIFS($K$64:$K1383,$D$64:$D1383,$D1383,$K$64:$K1383,"&lt;0")*COUNTIFS($D$64:$D1383,$D1383,$K$64:$K1383,"&lt;0"))),"")</f>
        <v>84.374817183790384</v>
      </c>
      <c r="T1383" s="453">
        <f ca="1">IF($D1383=$D1382,MIN(0,$H1383/MAX(OFFSET($H1383,0,0,-(COUNTIF($D$64:$D1383,$D1383)),1))-1),0)</f>
        <v>-3.9289167087012689E-2</v>
      </c>
      <c r="U1383" s="453">
        <f ca="1">IF(COUNTIF($D$64:$D1383,$D1383)&gt;=30,STDEV(OFFSET($K1383,0,0,-30,1))*SQRT(365),"")</f>
        <v>0.21780174839401606</v>
      </c>
      <c r="V1383" s="453" t="str">
        <f ca="1">IF(COUNTIF($D$64:$D1383,$D1383)&lt;20,"Neutral",IF($H1383&gt;$M1383*1.05,"Bullish",IF($H1383&lt;$M1383*0.95,"Bearish","Neutral")))</f>
        <v>Neutral</v>
      </c>
      <c r="AB1383" s="433"/>
      <c r="AC1383" s="433"/>
      <c r="AD1383" s="433"/>
      <c r="AE1383" s="433"/>
      <c r="AF1383" s="433"/>
      <c r="AG1383" s="433"/>
      <c r="AH1383" s="433"/>
      <c r="AI1383" s="433"/>
      <c r="AJ1383" s="433"/>
      <c r="AK1383" s="433"/>
      <c r="AL1383" s="433"/>
      <c r="AM1383" s="433"/>
      <c r="AN1383" s="433"/>
      <c r="AO1383" s="433"/>
      <c r="AP1383" s="433"/>
      <c r="AQ1383" s="433"/>
      <c r="AR1383" s="433"/>
      <c r="AS1383" s="433"/>
      <c r="AT1383" s="433"/>
    </row>
    <row r="1384" spans="2:46" ht="20.149999999999999" customHeight="1">
      <c r="B1384" s="437">
        <v>46103</v>
      </c>
      <c r="C1384" s="419" t="s">
        <v>129</v>
      </c>
      <c r="D1384" s="419" t="s">
        <v>130</v>
      </c>
      <c r="E1384" s="457">
        <v>0.41722250703299446</v>
      </c>
      <c r="F1384" s="457">
        <v>0.42552210480219088</v>
      </c>
      <c r="G1384" s="457">
        <v>0.41388665353089971</v>
      </c>
      <c r="H1384" s="457">
        <v>0.41547469675433579</v>
      </c>
      <c r="I1384" s="457">
        <v>1210822209.9493186</v>
      </c>
      <c r="J1384" s="462">
        <v>39414755748.470085</v>
      </c>
      <c r="K1384" s="474">
        <f t="shared" si="102"/>
        <v>-6.4085831246676328E-3</v>
      </c>
      <c r="L1384" s="458">
        <f ca="1">IF(COUNTIF($D$64:$D1384,$D1384)&gt;=7,AVERAGE(OFFSET($H1384,0,0,-7,1)),"")</f>
        <v>0.42715451960655493</v>
      </c>
      <c r="M1384" s="458">
        <f ca="1">IF(COUNTIF($D$64:$D1384,$D1384)&gt;=20,AVERAGE(OFFSET($H1384,0,0,-20,1)),"")</f>
        <v>0.41151151301751837</v>
      </c>
      <c r="N1384" s="458">
        <f ca="1">IF(COUNTIF($D$64:$D1384,$D1384)&gt;=50,AVERAGE(OFFSET($H1384,0,0,-50,1)),"")</f>
        <v>0.36555769796359505</v>
      </c>
      <c r="O1384" s="458">
        <f t="shared" si="103"/>
        <v>0.41905815471880326</v>
      </c>
      <c r="P1384" s="458">
        <f t="shared" si="104"/>
        <v>0.40128395303766901</v>
      </c>
      <c r="Q1384" s="458">
        <f t="shared" si="105"/>
        <v>1.777420168113425E-2</v>
      </c>
      <c r="R1384" s="453">
        <f t="shared" si="106"/>
        <v>2.0406640412642667E-2</v>
      </c>
      <c r="S1384" s="453">
        <f>IF(COUNTIF($D$64:$D1384,$D1384)&gt;=14,100-100/(1+(AVERAGEIFS($K$64:$K1384,$D$64:$D1384,$D1384,$K$64:$K1384,"&gt;0")*COUNTIFS($D$64:$D1384,$D1384,$K$64:$K1384,"&gt;0"))/(-AVERAGEIFS($K$64:$K1384,$D$64:$D1384,$D1384,$K$64:$K1384,"&lt;0")*COUNTIFS($D$64:$D1384,$D1384,$K$64:$K1384,"&lt;0"))),"")</f>
        <v>83.50501984681209</v>
      </c>
      <c r="T1384" s="453">
        <f ca="1">IF($D1384=$D1383,MIN(0,$H1384/MAX(OFFSET($H1384,0,0,-(COUNTIF($D$64:$D1384,$D1384)),1))-1),0)</f>
        <v>-4.5445962318504285E-2</v>
      </c>
      <c r="U1384" s="453">
        <f ca="1">IF(COUNTIF($D$64:$D1384,$D1384)&gt;=30,STDEV(OFFSET($K1384,0,0,-30,1))*SQRT(365),"")</f>
        <v>0.22092785200902545</v>
      </c>
      <c r="V1384" s="453" t="str">
        <f ca="1">IF(COUNTIF($D$64:$D1384,$D1384)&lt;20,"Neutral",IF($H1384&gt;$M1384*1.05,"Bullish",IF($H1384&lt;$M1384*0.95,"Bearish","Neutral")))</f>
        <v>Neutral</v>
      </c>
      <c r="AB1384" s="433"/>
      <c r="AC1384" s="433"/>
      <c r="AD1384" s="433"/>
      <c r="AE1384" s="433"/>
      <c r="AF1384" s="433"/>
      <c r="AG1384" s="433"/>
      <c r="AH1384" s="433"/>
      <c r="AI1384" s="433"/>
      <c r="AJ1384" s="433"/>
      <c r="AK1384" s="433"/>
      <c r="AL1384" s="433"/>
      <c r="AM1384" s="433"/>
      <c r="AN1384" s="433"/>
      <c r="AO1384" s="433"/>
      <c r="AP1384" s="433"/>
      <c r="AQ1384" s="433"/>
      <c r="AR1384" s="433"/>
      <c r="AS1384" s="433"/>
      <c r="AT1384" s="433"/>
    </row>
    <row r="1385" spans="2:46" ht="20.149999999999999" customHeight="1">
      <c r="B1385" s="437">
        <v>46104</v>
      </c>
      <c r="C1385" s="419" t="s">
        <v>129</v>
      </c>
      <c r="D1385" s="419" t="s">
        <v>130</v>
      </c>
      <c r="E1385" s="457">
        <v>0.41652225652033509</v>
      </c>
      <c r="F1385" s="457">
        <v>0.42279741584479863</v>
      </c>
      <c r="G1385" s="457">
        <v>0.40628642559499956</v>
      </c>
      <c r="H1385" s="457">
        <v>0.41281712807420035</v>
      </c>
      <c r="I1385" s="457">
        <v>1022376552.3100123</v>
      </c>
      <c r="J1385" s="462">
        <v>39162640706.975136</v>
      </c>
      <c r="K1385" s="474">
        <f t="shared" si="102"/>
        <v>-6.3964633728509357E-3</v>
      </c>
      <c r="L1385" s="458">
        <f ca="1">IF(COUNTIF($D$64:$D1385,$D1385)&gt;=7,AVERAGE(OFFSET($H1385,0,0,-7,1)),"")</f>
        <v>0.42461251184261084</v>
      </c>
      <c r="M1385" s="458">
        <f ca="1">IF(COUNTIF($D$64:$D1385,$D1385)&gt;=20,AVERAGE(OFFSET($H1385,0,0,-20,1)),"")</f>
        <v>0.4131202686226545</v>
      </c>
      <c r="N1385" s="458">
        <f ca="1">IF(COUNTIF($D$64:$D1385,$D1385)&gt;=50,AVERAGE(OFFSET($H1385,0,0,-50,1)),"")</f>
        <v>0.36792599796119008</v>
      </c>
      <c r="O1385" s="458">
        <f t="shared" si="103"/>
        <v>0.41809799677347975</v>
      </c>
      <c r="P1385" s="458">
        <f t="shared" si="104"/>
        <v>0.40213826229963429</v>
      </c>
      <c r="Q1385" s="458">
        <f t="shared" si="105"/>
        <v>1.5959734473845466E-2</v>
      </c>
      <c r="R1385" s="453">
        <f t="shared" si="106"/>
        <v>1.9517259224883225E-2</v>
      </c>
      <c r="S1385" s="453">
        <f>IF(COUNTIF($D$64:$D1385,$D1385)&gt;=14,100-100/(1+(AVERAGEIFS($K$64:$K1385,$D$64:$D1385,$D1385,$K$64:$K1385,"&gt;0")*COUNTIFS($D$64:$D1385,$D1385,$K$64:$K1385,"&gt;0"))/(-AVERAGEIFS($K$64:$K1385,$D$64:$D1385,$D1385,$K$64:$K1385,"&lt;0")*COUNTIFS($D$64:$D1385,$D1385,$K$64:$K1385,"&lt;0"))),"")</f>
        <v>82.654567503529435</v>
      </c>
      <c r="T1385" s="453">
        <f ca="1">IF($D1385=$D1384,MIN(0,$H1385/MAX(OFFSET($H1385,0,0,-(COUNTIF($D$64:$D1385,$D1385)),1))-1),0)</f>
        <v>-5.1551732257940852E-2</v>
      </c>
      <c r="U1385" s="453">
        <f ca="1">IF(COUNTIF($D$64:$D1385,$D1385)&gt;=30,STDEV(OFFSET($K1385,0,0,-30,1))*SQRT(365),"")</f>
        <v>0.22266977205528571</v>
      </c>
      <c r="V1385" s="453" t="str">
        <f ca="1">IF(COUNTIF($D$64:$D1385,$D1385)&lt;20,"Neutral",IF($H1385&gt;$M1385*1.05,"Bullish",IF($H1385&lt;$M1385*0.95,"Bearish","Neutral")))</f>
        <v>Neutral</v>
      </c>
      <c r="AB1385" s="433"/>
      <c r="AC1385" s="433"/>
      <c r="AD1385" s="433"/>
      <c r="AE1385" s="433"/>
      <c r="AF1385" s="433"/>
      <c r="AG1385" s="433"/>
      <c r="AH1385" s="433"/>
      <c r="AI1385" s="433"/>
      <c r="AJ1385" s="433"/>
      <c r="AK1385" s="433"/>
      <c r="AL1385" s="433"/>
      <c r="AM1385" s="433"/>
      <c r="AN1385" s="433"/>
      <c r="AO1385" s="433"/>
      <c r="AP1385" s="433"/>
      <c r="AQ1385" s="433"/>
      <c r="AR1385" s="433"/>
      <c r="AS1385" s="433"/>
      <c r="AT1385" s="433"/>
    </row>
    <row r="1386" spans="2:46" ht="20.149999999999999" customHeight="1">
      <c r="B1386" s="437">
        <v>46105</v>
      </c>
      <c r="C1386" s="419" t="s">
        <v>129</v>
      </c>
      <c r="D1386" s="419" t="s">
        <v>130</v>
      </c>
      <c r="E1386" s="457">
        <v>0.41183175235746583</v>
      </c>
      <c r="F1386" s="457">
        <v>0.42436385091185075</v>
      </c>
      <c r="G1386" s="457">
        <v>0.40635635290963984</v>
      </c>
      <c r="H1386" s="457">
        <v>0.41605889542842089</v>
      </c>
      <c r="I1386" s="457">
        <v>1176632669.5057237</v>
      </c>
      <c r="J1386" s="462">
        <v>39470176808.350563</v>
      </c>
      <c r="K1386" s="474">
        <f t="shared" si="102"/>
        <v>7.8527927592138003E-3</v>
      </c>
      <c r="L1386" s="458">
        <f ca="1">IF(COUNTIF($D$64:$D1386,$D1386)&gt;=7,AVERAGE(OFFSET($H1386,0,0,-7,1)),"")</f>
        <v>0.42187016942233846</v>
      </c>
      <c r="M1386" s="458">
        <f ca="1">IF(COUNTIF($D$64:$D1386,$D1386)&gt;=20,AVERAGE(OFFSET($H1386,0,0,-20,1)),"")</f>
        <v>0.41454280825861617</v>
      </c>
      <c r="N1386" s="458">
        <f ca="1">IF(COUNTIF($D$64:$D1386,$D1386)&gt;=50,AVERAGE(OFFSET($H1386,0,0,-50,1)),"")</f>
        <v>0.37026647637134003</v>
      </c>
      <c r="O1386" s="458">
        <f t="shared" si="103"/>
        <v>0.41778428887423991</v>
      </c>
      <c r="P1386" s="458">
        <f t="shared" si="104"/>
        <v>0.40316942030917402</v>
      </c>
      <c r="Q1386" s="458">
        <f t="shared" si="105"/>
        <v>1.4614868565065886E-2</v>
      </c>
      <c r="R1386" s="453">
        <f t="shared" si="106"/>
        <v>1.8536781092919757E-2</v>
      </c>
      <c r="S1386" s="453">
        <f>IF(COUNTIF($D$64:$D1386,$D1386)&gt;=14,100-100/(1+(AVERAGEIFS($K$64:$K1386,$D$64:$D1386,$D1386,$K$64:$K1386,"&gt;0")*COUNTIFS($D$64:$D1386,$D1386,$K$64:$K1386,"&gt;0"))/(-AVERAGEIFS($K$64:$K1386,$D$64:$D1386,$D1386,$K$64:$K1386,"&lt;0")*COUNTIFS($D$64:$D1386,$D1386,$K$64:$K1386,"&lt;0"))),"")</f>
        <v>82.868763002587102</v>
      </c>
      <c r="T1386" s="453">
        <f ca="1">IF($D1386=$D1385,MIN(0,$H1386/MAX(OFFSET($H1386,0,0,-(COUNTIF($D$64:$D1386,$D1386)),1))-1),0)</f>
        <v>-4.4103764568527049E-2</v>
      </c>
      <c r="U1386" s="453">
        <f ca="1">IF(COUNTIF($D$64:$D1386,$D1386)&gt;=30,STDEV(OFFSET($K1386,0,0,-30,1))*SQRT(365),"")</f>
        <v>0.22231237999247896</v>
      </c>
      <c r="V1386" s="453" t="str">
        <f ca="1">IF(COUNTIF($D$64:$D1386,$D1386)&lt;20,"Neutral",IF($H1386&gt;$M1386*1.05,"Bullish",IF($H1386&lt;$M1386*0.95,"Bearish","Neutral")))</f>
        <v>Neutral</v>
      </c>
      <c r="AB1386" s="433"/>
      <c r="AC1386" s="433"/>
      <c r="AD1386" s="433"/>
      <c r="AE1386" s="433"/>
      <c r="AF1386" s="433"/>
      <c r="AG1386" s="433"/>
      <c r="AH1386" s="433"/>
      <c r="AI1386" s="433"/>
      <c r="AJ1386" s="433"/>
      <c r="AK1386" s="433"/>
      <c r="AL1386" s="433"/>
      <c r="AM1386" s="433"/>
      <c r="AN1386" s="433"/>
      <c r="AO1386" s="433"/>
      <c r="AP1386" s="433"/>
      <c r="AQ1386" s="433"/>
      <c r="AR1386" s="433"/>
      <c r="AS1386" s="433"/>
      <c r="AT1386" s="433"/>
    </row>
    <row r="1387" spans="2:46" ht="20.149999999999999" customHeight="1">
      <c r="B1387" s="437">
        <v>46106</v>
      </c>
      <c r="C1387" s="419" t="s">
        <v>129</v>
      </c>
      <c r="D1387" s="419" t="s">
        <v>130</v>
      </c>
      <c r="E1387" s="457">
        <v>0.41571852408443632</v>
      </c>
      <c r="F1387" s="457">
        <v>0.42419806297274126</v>
      </c>
      <c r="G1387" s="457">
        <v>0.41204583958422381</v>
      </c>
      <c r="H1387" s="457">
        <v>0.416826726922712</v>
      </c>
      <c r="I1387" s="457">
        <v>1078213951.125272</v>
      </c>
      <c r="J1387" s="462">
        <v>39543018526.606537</v>
      </c>
      <c r="K1387" s="474">
        <f t="shared" si="102"/>
        <v>1.8454875084463751E-3</v>
      </c>
      <c r="L1387" s="458">
        <f ca="1">IF(COUNTIF($D$64:$D1387,$D1387)&gt;=7,AVERAGE(OFFSET($H1387,0,0,-7,1)),"")</f>
        <v>0.41976550827489317</v>
      </c>
      <c r="M1387" s="458">
        <f ca="1">IF(COUNTIF($D$64:$D1387,$D1387)&gt;=20,AVERAGE(OFFSET($H1387,0,0,-20,1)),"")</f>
        <v>0.41597994200041233</v>
      </c>
      <c r="N1387" s="458">
        <f ca="1">IF(COUNTIF($D$64:$D1387,$D1387)&gt;=50,AVERAGE(OFFSET($H1387,0,0,-50,1)),"")</f>
        <v>0.37266360811367621</v>
      </c>
      <c r="O1387" s="458">
        <f t="shared" si="103"/>
        <v>0.41763697165092795</v>
      </c>
      <c r="P1387" s="458">
        <f t="shared" si="104"/>
        <v>0.40418107265091757</v>
      </c>
      <c r="Q1387" s="458">
        <f t="shared" si="105"/>
        <v>1.3455899000010374E-2</v>
      </c>
      <c r="R1387" s="453">
        <f t="shared" si="106"/>
        <v>1.7520604674337879E-2</v>
      </c>
      <c r="S1387" s="453">
        <f>IF(COUNTIF($D$64:$D1387,$D1387)&gt;=14,100-100/(1+(AVERAGEIFS($K$64:$K1387,$D$64:$D1387,$D1387,$K$64:$K1387,"&gt;0")*COUNTIFS($D$64:$D1387,$D1387,$K$64:$K1387,"&gt;0"))/(-AVERAGEIFS($K$64:$K1387,$D$64:$D1387,$D1387,$K$64:$K1387,"&lt;0")*COUNTIFS($D$64:$D1387,$D1387,$K$64:$K1387,"&lt;0"))),"")</f>
        <v>82.918335678695939</v>
      </c>
      <c r="T1387" s="453">
        <f ca="1">IF($D1387=$D1386,MIN(0,$H1387/MAX(OFFSET($H1387,0,0,-(COUNTIF($D$64:$D1387,$D1387)),1))-1),0)</f>
        <v>-4.2339670006667496E-2</v>
      </c>
      <c r="U1387" s="453">
        <f ca="1">IF(COUNTIF($D$64:$D1387,$D1387)&gt;=30,STDEV(OFFSET($K1387,0,0,-30,1))*SQRT(365),"")</f>
        <v>0.22107346385737442</v>
      </c>
      <c r="V1387" s="453" t="str">
        <f ca="1">IF(COUNTIF($D$64:$D1387,$D1387)&lt;20,"Neutral",IF($H1387&gt;$M1387*1.05,"Bullish",IF($H1387&lt;$M1387*0.95,"Bearish","Neutral")))</f>
        <v>Neutral</v>
      </c>
      <c r="AB1387" s="433"/>
      <c r="AC1387" s="433"/>
      <c r="AD1387" s="433"/>
      <c r="AE1387" s="433"/>
      <c r="AF1387" s="433"/>
      <c r="AG1387" s="433"/>
      <c r="AH1387" s="433"/>
      <c r="AI1387" s="433"/>
      <c r="AJ1387" s="433"/>
      <c r="AK1387" s="433"/>
      <c r="AL1387" s="433"/>
      <c r="AM1387" s="433"/>
      <c r="AN1387" s="433"/>
      <c r="AO1387" s="433"/>
      <c r="AP1387" s="433"/>
      <c r="AQ1387" s="433"/>
      <c r="AR1387" s="433"/>
      <c r="AS1387" s="433"/>
      <c r="AT1387" s="433"/>
    </row>
    <row r="1388" spans="2:46" ht="20.149999999999999" customHeight="1">
      <c r="B1388" s="437">
        <v>46107</v>
      </c>
      <c r="C1388" s="419" t="s">
        <v>129</v>
      </c>
      <c r="D1388" s="419" t="s">
        <v>130</v>
      </c>
      <c r="E1388" s="457">
        <v>0.41702067106109009</v>
      </c>
      <c r="F1388" s="457">
        <v>0.42908622265769508</v>
      </c>
      <c r="G1388" s="457">
        <v>0.40779825028691047</v>
      </c>
      <c r="H1388" s="457">
        <v>0.41308202457444876</v>
      </c>
      <c r="I1388" s="457">
        <v>977709314.81001294</v>
      </c>
      <c r="J1388" s="462">
        <v>39187770590.786301</v>
      </c>
      <c r="K1388" s="474">
        <f t="shared" si="102"/>
        <v>-8.983834544173952E-3</v>
      </c>
      <c r="L1388" s="458">
        <f ca="1">IF(COUNTIF($D$64:$D1388,$D1388)&gt;=7,AVERAGE(OFFSET($H1388,0,0,-7,1)),"")</f>
        <v>0.41774693987186051</v>
      </c>
      <c r="M1388" s="458">
        <f ca="1">IF(COUNTIF($D$64:$D1388,$D1388)&gt;=20,AVERAGE(OFFSET($H1388,0,0,-20,1)),"")</f>
        <v>0.41701614736981785</v>
      </c>
      <c r="N1388" s="458">
        <f ca="1">IF(COUNTIF($D$64:$D1388,$D1388)&gt;=50,AVERAGE(OFFSET($H1388,0,0,-50,1)),"")</f>
        <v>0.37503448460029248</v>
      </c>
      <c r="O1388" s="458">
        <f t="shared" si="103"/>
        <v>0.41693621056223884</v>
      </c>
      <c r="P1388" s="458">
        <f t="shared" si="104"/>
        <v>0.40484040242303099</v>
      </c>
      <c r="Q1388" s="458">
        <f t="shared" si="105"/>
        <v>1.2095808139207853E-2</v>
      </c>
      <c r="R1388" s="453">
        <f t="shared" si="106"/>
        <v>1.6435645367311874E-2</v>
      </c>
      <c r="S1388" s="453">
        <f>IF(COUNTIF($D$64:$D1388,$D1388)&gt;=14,100-100/(1+(AVERAGEIFS($K$64:$K1388,$D$64:$D1388,$D1388,$K$64:$K1388,"&gt;0")*COUNTIFS($D$64:$D1388,$D1388,$K$64:$K1388,"&gt;0"))/(-AVERAGEIFS($K$64:$K1388,$D$64:$D1388,$D1388,$K$64:$K1388,"&lt;0")*COUNTIFS($D$64:$D1388,$D1388,$K$64:$K1388,"&lt;0"))),"")</f>
        <v>81.766528357018231</v>
      </c>
      <c r="T1388" s="453">
        <f ca="1">IF($D1388=$D1387,MIN(0,$H1388/MAX(OFFSET($H1388,0,0,-(COUNTIF($D$64:$D1388,$D1388)),1))-1),0)</f>
        <v>-5.0943131960846655E-2</v>
      </c>
      <c r="U1388" s="453">
        <f ca="1">IF(COUNTIF($D$64:$D1388,$D1388)&gt;=30,STDEV(OFFSET($K1388,0,0,-30,1))*SQRT(365),"")</f>
        <v>0.22677566370265456</v>
      </c>
      <c r="V1388" s="453" t="str">
        <f ca="1">IF(COUNTIF($D$64:$D1388,$D1388)&lt;20,"Neutral",IF($H1388&gt;$M1388*1.05,"Bullish",IF($H1388&lt;$M1388*0.95,"Bearish","Neutral")))</f>
        <v>Neutral</v>
      </c>
      <c r="AB1388" s="433"/>
      <c r="AC1388" s="433"/>
      <c r="AD1388" s="433"/>
      <c r="AE1388" s="433"/>
      <c r="AF1388" s="433"/>
      <c r="AG1388" s="433"/>
      <c r="AH1388" s="433"/>
      <c r="AI1388" s="433"/>
      <c r="AJ1388" s="433"/>
      <c r="AK1388" s="433"/>
      <c r="AL1388" s="433"/>
      <c r="AM1388" s="433"/>
      <c r="AN1388" s="433"/>
      <c r="AO1388" s="433"/>
      <c r="AP1388" s="433"/>
      <c r="AQ1388" s="433"/>
      <c r="AR1388" s="433"/>
      <c r="AS1388" s="433"/>
      <c r="AT1388" s="433"/>
    </row>
    <row r="1389" spans="2:46" ht="20.149999999999999" customHeight="1">
      <c r="B1389" s="437">
        <v>46108</v>
      </c>
      <c r="C1389" s="419" t="s">
        <v>129</v>
      </c>
      <c r="D1389" s="419" t="s">
        <v>130</v>
      </c>
      <c r="E1389" s="457">
        <v>0.41225508334090999</v>
      </c>
      <c r="F1389" s="457">
        <v>0.42227813868669722</v>
      </c>
      <c r="G1389" s="457">
        <v>0.40335972242799584</v>
      </c>
      <c r="H1389" s="457">
        <v>0.40764318618368961</v>
      </c>
      <c r="I1389" s="457">
        <v>714463274.43405831</v>
      </c>
      <c r="J1389" s="462">
        <v>38671805386.643127</v>
      </c>
      <c r="K1389" s="474">
        <f t="shared" si="102"/>
        <v>-1.3166485267331995E-2</v>
      </c>
      <c r="L1389" s="458">
        <f ca="1">IF(COUNTIF($D$64:$D1389,$D1389)&gt;=7,AVERAGE(OFFSET($H1389,0,0,-7,1)),"")</f>
        <v>0.41429387605724149</v>
      </c>
      <c r="M1389" s="458">
        <f ca="1">IF(COUNTIF($D$64:$D1389,$D1389)&gt;=20,AVERAGE(OFFSET($H1389,0,0,-20,1)),"")</f>
        <v>0.41767029355774882</v>
      </c>
      <c r="N1389" s="458">
        <f ca="1">IF(COUNTIF($D$64:$D1389,$D1389)&gt;=50,AVERAGE(OFFSET($H1389,0,0,-50,1)),"")</f>
        <v>0.37726512499684567</v>
      </c>
      <c r="O1389" s="458">
        <f t="shared" si="103"/>
        <v>0.4155065145040005</v>
      </c>
      <c r="P1389" s="458">
        <f t="shared" si="104"/>
        <v>0.40504801603493162</v>
      </c>
      <c r="Q1389" s="458">
        <f t="shared" si="105"/>
        <v>1.0458498469068878E-2</v>
      </c>
      <c r="R1389" s="453">
        <f t="shared" si="106"/>
        <v>1.5240215987663275E-2</v>
      </c>
      <c r="S1389" s="453">
        <f>IF(COUNTIF($D$64:$D1389,$D1389)&gt;=14,100-100/(1+(AVERAGEIFS($K$64:$K1389,$D$64:$D1389,$D1389,$K$64:$K1389,"&gt;0")*COUNTIFS($D$64:$D1389,$D1389,$K$64:$K1389,"&gt;0"))/(-AVERAGEIFS($K$64:$K1389,$D$64:$D1389,$D1389,$K$64:$K1389,"&lt;0")*COUNTIFS($D$64:$D1389,$D1389,$K$64:$K1389,"&lt;0"))),"")</f>
        <v>80.135128909269781</v>
      </c>
      <c r="T1389" s="453">
        <f ca="1">IF($D1389=$D1388,MIN(0,$H1389/MAX(OFFSET($H1389,0,0,-(COUNTIF($D$64:$D1389,$D1389)),1))-1),0)</f>
        <v>-6.3438875231744407E-2</v>
      </c>
      <c r="U1389" s="453">
        <f ca="1">IF(COUNTIF($D$64:$D1389,$D1389)&gt;=30,STDEV(OFFSET($K1389,0,0,-30,1))*SQRT(365),"")</f>
        <v>0.23553894887023269</v>
      </c>
      <c r="V1389" s="453" t="str">
        <f ca="1">IF(COUNTIF($D$64:$D1389,$D1389)&lt;20,"Neutral",IF($H1389&gt;$M1389*1.05,"Bullish",IF($H1389&lt;$M1389*0.95,"Bearish","Neutral")))</f>
        <v>Neutral</v>
      </c>
      <c r="AB1389" s="433"/>
      <c r="AC1389" s="433"/>
      <c r="AD1389" s="433"/>
      <c r="AE1389" s="433"/>
      <c r="AF1389" s="433"/>
      <c r="AG1389" s="433"/>
      <c r="AH1389" s="433"/>
      <c r="AI1389" s="433"/>
      <c r="AJ1389" s="433"/>
      <c r="AK1389" s="433"/>
      <c r="AL1389" s="433"/>
      <c r="AM1389" s="433"/>
      <c r="AN1389" s="433"/>
      <c r="AO1389" s="433"/>
      <c r="AP1389" s="433"/>
      <c r="AQ1389" s="433"/>
      <c r="AR1389" s="433"/>
      <c r="AS1389" s="433"/>
      <c r="AT1389" s="433"/>
    </row>
    <row r="1390" spans="2:46" ht="20.149999999999999" customHeight="1">
      <c r="B1390" s="437">
        <v>46109</v>
      </c>
      <c r="C1390" s="419" t="s">
        <v>129</v>
      </c>
      <c r="D1390" s="419" t="s">
        <v>130</v>
      </c>
      <c r="E1390" s="457">
        <v>0.40719223189996273</v>
      </c>
      <c r="F1390" s="457">
        <v>0.4157854534494117</v>
      </c>
      <c r="G1390" s="457">
        <v>0.40021954586270259</v>
      </c>
      <c r="H1390" s="457">
        <v>0.40559118212737189</v>
      </c>
      <c r="I1390" s="457">
        <v>354355979.44357455</v>
      </c>
      <c r="J1390" s="462">
        <v>38477138324.349182</v>
      </c>
      <c r="K1390" s="474">
        <f t="shared" si="102"/>
        <v>-5.0338240055680661E-3</v>
      </c>
      <c r="L1390" s="458">
        <f ca="1">IF(COUNTIF($D$64:$D1390,$D1390)&gt;=7,AVERAGE(OFFSET($H1390,0,0,-7,1)),"")</f>
        <v>0.41249912000931133</v>
      </c>
      <c r="M1390" s="458">
        <f ca="1">IF(COUNTIF($D$64:$D1390,$D1390)&gt;=20,AVERAGE(OFFSET($H1390,0,0,-20,1)),"")</f>
        <v>0.41778320540673447</v>
      </c>
      <c r="N1390" s="458">
        <f ca="1">IF(COUNTIF($D$64:$D1390,$D1390)&gt;=50,AVERAGE(OFFSET($H1390,0,0,-50,1)),"")</f>
        <v>0.37929328692392805</v>
      </c>
      <c r="O1390" s="458">
        <f t="shared" si="103"/>
        <v>0.41398107875374995</v>
      </c>
      <c r="P1390" s="458">
        <f t="shared" si="104"/>
        <v>0.40508825056029757</v>
      </c>
      <c r="Q1390" s="458">
        <f t="shared" si="105"/>
        <v>8.8928281934523845E-3</v>
      </c>
      <c r="R1390" s="453">
        <f t="shared" si="106"/>
        <v>1.3970738428821097E-2</v>
      </c>
      <c r="S1390" s="453">
        <f>IF(COUNTIF($D$64:$D1390,$D1390)&gt;=14,100-100/(1+(AVERAGEIFS($K$64:$K1390,$D$64:$D1390,$D1390,$K$64:$K1390,"&gt;0")*COUNTIFS($D$64:$D1390,$D1390,$K$64:$K1390,"&gt;0"))/(-AVERAGEIFS($K$64:$K1390,$D$64:$D1390,$D1390,$K$64:$K1390,"&lt;0")*COUNTIFS($D$64:$D1390,$D1390,$K$64:$K1390,"&lt;0"))),"")</f>
        <v>79.528482518873631</v>
      </c>
      <c r="T1390" s="453">
        <f ca="1">IF($D1390=$D1389,MIN(0,$H1390/MAX(OFFSET($H1390,0,0,-(COUNTIF($D$64:$D1390,$D1390)),1))-1),0)</f>
        <v>-6.8153359104284661E-2</v>
      </c>
      <c r="U1390" s="453">
        <f ca="1">IF(COUNTIF($D$64:$D1390,$D1390)&gt;=30,STDEV(OFFSET($K1390,0,0,-30,1))*SQRT(365),"")</f>
        <v>0.23156173039446745</v>
      </c>
      <c r="V1390" s="453" t="str">
        <f ca="1">IF(COUNTIF($D$64:$D1390,$D1390)&lt;20,"Neutral",IF($H1390&gt;$M1390*1.05,"Bullish",IF($H1390&lt;$M1390*0.95,"Bearish","Neutral")))</f>
        <v>Neutral</v>
      </c>
      <c r="AB1390" s="433"/>
      <c r="AC1390" s="433"/>
      <c r="AD1390" s="433"/>
      <c r="AE1390" s="433"/>
      <c r="AF1390" s="433"/>
      <c r="AG1390" s="433"/>
      <c r="AH1390" s="433"/>
      <c r="AI1390" s="433"/>
      <c r="AJ1390" s="433"/>
      <c r="AK1390" s="433"/>
      <c r="AL1390" s="433"/>
      <c r="AM1390" s="433"/>
      <c r="AN1390" s="433"/>
      <c r="AO1390" s="433"/>
      <c r="AP1390" s="433"/>
      <c r="AQ1390" s="433"/>
      <c r="AR1390" s="433"/>
      <c r="AS1390" s="433"/>
      <c r="AT1390" s="433"/>
    </row>
    <row r="1391" spans="2:46" ht="20.149999999999999" customHeight="1">
      <c r="B1391" s="437">
        <v>46110</v>
      </c>
      <c r="C1391" s="419" t="s">
        <v>129</v>
      </c>
      <c r="D1391" s="419" t="s">
        <v>130</v>
      </c>
      <c r="E1391" s="457">
        <v>0.4061325804550055</v>
      </c>
      <c r="F1391" s="457">
        <v>0.40811484859042185</v>
      </c>
      <c r="G1391" s="457">
        <v>0.3981724386860046</v>
      </c>
      <c r="H1391" s="457">
        <v>0.40346230343933009</v>
      </c>
      <c r="I1391" s="457">
        <v>957596449.80874312</v>
      </c>
      <c r="J1391" s="462">
        <v>38275178411.596893</v>
      </c>
      <c r="K1391" s="474">
        <f t="shared" si="102"/>
        <v>-5.2488288253101922E-3</v>
      </c>
      <c r="L1391" s="458">
        <f ca="1">IF(COUNTIF($D$64:$D1391,$D1391)&gt;=7,AVERAGE(OFFSET($H1391,0,0,-7,1)),"")</f>
        <v>0.41078306382145335</v>
      </c>
      <c r="M1391" s="458">
        <f ca="1">IF(COUNTIF($D$64:$D1391,$D1391)&gt;=20,AVERAGE(OFFSET($H1391,0,0,-20,1)),"")</f>
        <v>0.41789283746285133</v>
      </c>
      <c r="N1391" s="458">
        <f ca="1">IF(COUNTIF($D$64:$D1391,$D1391)&gt;=50,AVERAGE(OFFSET($H1391,0,0,-50,1)),"")</f>
        <v>0.38122676906976727</v>
      </c>
      <c r="O1391" s="458">
        <f t="shared" si="103"/>
        <v>0.41236280562845457</v>
      </c>
      <c r="P1391" s="458">
        <f t="shared" si="104"/>
        <v>0.40496781003281851</v>
      </c>
      <c r="Q1391" s="458">
        <f t="shared" si="105"/>
        <v>7.3949955956360558E-3</v>
      </c>
      <c r="R1391" s="453">
        <f t="shared" si="106"/>
        <v>1.2655589862184088E-2</v>
      </c>
      <c r="S1391" s="453">
        <f>IF(COUNTIF($D$64:$D1391,$D1391)&gt;=14,100-100/(1+(AVERAGEIFS($K$64:$K1391,$D$64:$D1391,$D1391,$K$64:$K1391,"&gt;0")*COUNTIFS($D$64:$D1391,$D1391,$K$64:$K1391,"&gt;0"))/(-AVERAGEIFS($K$64:$K1391,$D$64:$D1391,$D1391,$K$64:$K1391,"&lt;0")*COUNTIFS($D$64:$D1391,$D1391,$K$64:$K1391,"&lt;0"))),"")</f>
        <v>78.905630246437667</v>
      </c>
      <c r="T1391" s="453">
        <f ca="1">IF($D1391=$D1390,MIN(0,$H1391/MAX(OFFSET($H1391,0,0,-(COUNTIF($D$64:$D1391,$D1391)),1))-1),0)</f>
        <v>-7.3044462613786609E-2</v>
      </c>
      <c r="U1391" s="453">
        <f ca="1">IF(COUNTIF($D$64:$D1391,$D1391)&gt;=30,STDEV(OFFSET($K1391,0,0,-30,1))*SQRT(365),"")</f>
        <v>0.23360836872929855</v>
      </c>
      <c r="V1391" s="453" t="str">
        <f ca="1">IF(COUNTIF($D$64:$D1391,$D1391)&lt;20,"Neutral",IF($H1391&gt;$M1391*1.05,"Bullish",IF($H1391&lt;$M1391*0.95,"Bearish","Neutral")))</f>
        <v>Neutral</v>
      </c>
      <c r="AB1391" s="433"/>
      <c r="AC1391" s="433"/>
      <c r="AD1391" s="433"/>
      <c r="AE1391" s="433"/>
      <c r="AF1391" s="433"/>
      <c r="AG1391" s="433"/>
      <c r="AH1391" s="433"/>
      <c r="AI1391" s="433"/>
      <c r="AJ1391" s="433"/>
      <c r="AK1391" s="433"/>
      <c r="AL1391" s="433"/>
      <c r="AM1391" s="433"/>
      <c r="AN1391" s="433"/>
      <c r="AO1391" s="433"/>
      <c r="AP1391" s="433"/>
      <c r="AQ1391" s="433"/>
      <c r="AR1391" s="433"/>
      <c r="AS1391" s="433"/>
      <c r="AT1391" s="433"/>
    </row>
    <row r="1392" spans="2:46" ht="20.149999999999999" customHeight="1">
      <c r="B1392" s="437">
        <v>46111</v>
      </c>
      <c r="C1392" s="419" t="s">
        <v>129</v>
      </c>
      <c r="D1392" s="419" t="s">
        <v>130</v>
      </c>
      <c r="E1392" s="457">
        <v>0.40297823887995976</v>
      </c>
      <c r="F1392" s="457">
        <v>0.40712775736543794</v>
      </c>
      <c r="G1392" s="457">
        <v>0.39611144134507337</v>
      </c>
      <c r="H1392" s="457">
        <v>0.39968096579481638</v>
      </c>
      <c r="I1392" s="457">
        <v>390785097.12348866</v>
      </c>
      <c r="J1392" s="462">
        <v>37916455002.384972</v>
      </c>
      <c r="K1392" s="474">
        <f t="shared" si="102"/>
        <v>-9.372220433680023E-3</v>
      </c>
      <c r="L1392" s="458">
        <f ca="1">IF(COUNTIF($D$64:$D1392,$D1392)&gt;=7,AVERAGE(OFFSET($H1392,0,0,-7,1)),"")</f>
        <v>0.40890646921011281</v>
      </c>
      <c r="M1392" s="458">
        <f ca="1">IF(COUNTIF($D$64:$D1392,$D1392)&gt;=20,AVERAGE(OFFSET($H1392,0,0,-20,1)),"")</f>
        <v>0.41766610198745024</v>
      </c>
      <c r="N1392" s="458">
        <f ca="1">IF(COUNTIF($D$64:$D1392,$D1392)&gt;=50,AVERAGE(OFFSET($H1392,0,0,-50,1)),"")</f>
        <v>0.38302342313154575</v>
      </c>
      <c r="O1392" s="458">
        <f t="shared" si="103"/>
        <v>0.41041175334635638</v>
      </c>
      <c r="P1392" s="458">
        <f t="shared" si="104"/>
        <v>0.40457619194111466</v>
      </c>
      <c r="Q1392" s="458">
        <f t="shared" si="105"/>
        <v>5.8355614052417182E-3</v>
      </c>
      <c r="R1392" s="453">
        <f t="shared" si="106"/>
        <v>1.1291584170795614E-2</v>
      </c>
      <c r="S1392" s="453">
        <f>IF(COUNTIF($D$64:$D1392,$D1392)&gt;=14,100-100/(1+(AVERAGEIFS($K$64:$K1392,$D$64:$D1392,$D1392,$K$64:$K1392,"&gt;0")*COUNTIFS($D$64:$D1392,$D1392,$K$64:$K1392,"&gt;0"))/(-AVERAGEIFS($K$64:$K1392,$D$64:$D1392,$D1392,$K$64:$K1392,"&lt;0")*COUNTIFS($D$64:$D1392,$D1392,$K$64:$K1392,"&lt;0"))),"")</f>
        <v>77.817404037914997</v>
      </c>
      <c r="T1392" s="453">
        <f ca="1">IF($D1392=$D1391,MIN(0,$H1392/MAX(OFFSET($H1392,0,0,-(COUNTIF($D$64:$D1392,$D1392)),1))-1),0)</f>
        <v>-8.1732094242390585E-2</v>
      </c>
      <c r="U1392" s="453">
        <f ca="1">IF(COUNTIF($D$64:$D1392,$D1392)&gt;=30,STDEV(OFFSET($K1392,0,0,-30,1))*SQRT(365),"")</f>
        <v>0.23773299802615191</v>
      </c>
      <c r="V1392" s="453" t="str">
        <f ca="1">IF(COUNTIF($D$64:$D1392,$D1392)&lt;20,"Neutral",IF($H1392&gt;$M1392*1.05,"Bullish",IF($H1392&lt;$M1392*0.95,"Bearish","Neutral")))</f>
        <v>Neutral</v>
      </c>
      <c r="AB1392" s="433"/>
      <c r="AC1392" s="433"/>
      <c r="AD1392" s="433"/>
      <c r="AE1392" s="433"/>
      <c r="AF1392" s="433"/>
      <c r="AG1392" s="433"/>
      <c r="AH1392" s="433"/>
      <c r="AI1392" s="433"/>
      <c r="AJ1392" s="433"/>
      <c r="AK1392" s="433"/>
      <c r="AL1392" s="433"/>
      <c r="AM1392" s="433"/>
      <c r="AN1392" s="433"/>
      <c r="AO1392" s="433"/>
      <c r="AP1392" s="433"/>
      <c r="AQ1392" s="433"/>
      <c r="AR1392" s="433"/>
      <c r="AS1392" s="433"/>
      <c r="AT1392" s="433"/>
    </row>
    <row r="1393" spans="2:46" ht="20.149999999999999" customHeight="1">
      <c r="B1393" s="437">
        <v>46112</v>
      </c>
      <c r="C1393" s="419" t="s">
        <v>129</v>
      </c>
      <c r="D1393" s="419" t="s">
        <v>130</v>
      </c>
      <c r="E1393" s="457">
        <v>0.40051670030634573</v>
      </c>
      <c r="F1393" s="457">
        <v>0.40913489550730975</v>
      </c>
      <c r="G1393" s="457">
        <v>0.38849435930982745</v>
      </c>
      <c r="H1393" s="457">
        <v>0.39757367333255073</v>
      </c>
      <c r="I1393" s="457">
        <v>1193204062.6295867</v>
      </c>
      <c r="J1393" s="462">
        <v>37716542905.836998</v>
      </c>
      <c r="K1393" s="474">
        <f t="shared" si="102"/>
        <v>-5.2724363745344505E-3</v>
      </c>
      <c r="L1393" s="458">
        <f ca="1">IF(COUNTIF($D$64:$D1393,$D1393)&gt;=7,AVERAGE(OFFSET($H1393,0,0,-7,1)),"")</f>
        <v>0.40626572319641702</v>
      </c>
      <c r="M1393" s="458">
        <f ca="1">IF(COUNTIF($D$64:$D1393,$D1393)&gt;=20,AVERAGE(OFFSET($H1393,0,0,-20,1)),"")</f>
        <v>0.41733240312536068</v>
      </c>
      <c r="N1393" s="458">
        <f ca="1">IF(COUNTIF($D$64:$D1393,$D1393)&gt;=50,AVERAGE(OFFSET($H1393,0,0,-50,1)),"")</f>
        <v>0.38457648522456345</v>
      </c>
      <c r="O1393" s="458">
        <f t="shared" si="103"/>
        <v>0.40843666411346319</v>
      </c>
      <c r="P1393" s="458">
        <f t="shared" si="104"/>
        <v>0.40405748685899884</v>
      </c>
      <c r="Q1393" s="458">
        <f t="shared" si="105"/>
        <v>4.3791772544643504E-3</v>
      </c>
      <c r="R1393" s="453">
        <f t="shared" si="106"/>
        <v>9.9091027875293607E-3</v>
      </c>
      <c r="S1393" s="453">
        <f>IF(COUNTIF($D$64:$D1393,$D1393)&gt;=14,100-100/(1+(AVERAGEIFS($K$64:$K1393,$D$64:$D1393,$D1393,$K$64:$K1393,"&gt;0")*COUNTIFS($D$64:$D1393,$D1393,$K$64:$K1393,"&gt;0"))/(-AVERAGEIFS($K$64:$K1393,$D$64:$D1393,$D1393,$K$64:$K1393,"&lt;0")*COUNTIFS($D$64:$D1393,$D1393,$K$64:$K1393,"&lt;0"))),"")</f>
        <v>77.21830269597308</v>
      </c>
      <c r="T1393" s="453">
        <f ca="1">IF($D1393=$D1392,MIN(0,$H1393/MAX(OFFSET($H1393,0,0,-(COUNTIF($D$64:$D1393,$D1393)),1))-1),0)</f>
        <v>-8.6573603350274531E-2</v>
      </c>
      <c r="U1393" s="453">
        <f ca="1">IF(COUNTIF($D$64:$D1393,$D1393)&gt;=30,STDEV(OFFSET($K1393,0,0,-30,1))*SQRT(365),"")</f>
        <v>0.23838375410870508</v>
      </c>
      <c r="V1393" s="453" t="str">
        <f ca="1">IF(COUNTIF($D$64:$D1393,$D1393)&lt;20,"Neutral",IF($H1393&gt;$M1393*1.05,"Bullish",IF($H1393&lt;$M1393*0.95,"Bearish","Neutral")))</f>
        <v>Neutral</v>
      </c>
      <c r="AB1393" s="433"/>
      <c r="AC1393" s="433"/>
      <c r="AD1393" s="433"/>
      <c r="AE1393" s="433"/>
      <c r="AF1393" s="433"/>
      <c r="AG1393" s="433"/>
      <c r="AH1393" s="433"/>
      <c r="AI1393" s="433"/>
      <c r="AJ1393" s="433"/>
      <c r="AK1393" s="433"/>
      <c r="AL1393" s="433"/>
      <c r="AM1393" s="433"/>
      <c r="AN1393" s="433"/>
      <c r="AO1393" s="433"/>
      <c r="AP1393" s="433"/>
      <c r="AQ1393" s="433"/>
      <c r="AR1393" s="433"/>
      <c r="AS1393" s="433"/>
      <c r="AT1393" s="433"/>
    </row>
    <row r="1394" spans="2:46" ht="20.149999999999999" customHeight="1">
      <c r="B1394" s="437">
        <v>46113</v>
      </c>
      <c r="C1394" s="419" t="s">
        <v>129</v>
      </c>
      <c r="D1394" s="419" t="s">
        <v>130</v>
      </c>
      <c r="E1394" s="457">
        <v>0.39822399035757938</v>
      </c>
      <c r="F1394" s="457">
        <v>0.40482636835873748</v>
      </c>
      <c r="G1394" s="457">
        <v>0.38884376839444584</v>
      </c>
      <c r="H1394" s="457">
        <v>0.39155649113311719</v>
      </c>
      <c r="I1394" s="457">
        <v>943385626.82913113</v>
      </c>
      <c r="J1394" s="462">
        <v>37145712074.17038</v>
      </c>
      <c r="K1394" s="474">
        <f t="shared" si="102"/>
        <v>-1.5134760179154161E-2</v>
      </c>
      <c r="L1394" s="458">
        <f ca="1">IF(COUNTIF($D$64:$D1394,$D1394)&gt;=7,AVERAGE(OFFSET($H1394,0,0,-7,1)),"")</f>
        <v>0.40265568951218927</v>
      </c>
      <c r="M1394" s="458">
        <f ca="1">IF(COUNTIF($D$64:$D1394,$D1394)&gt;=20,AVERAGE(OFFSET($H1394,0,0,-20,1)),"")</f>
        <v>0.41638059859457899</v>
      </c>
      <c r="N1394" s="458">
        <f ca="1">IF(COUNTIF($D$64:$D1394,$D1394)&gt;=50,AVERAGE(OFFSET($H1394,0,0,-50,1)),"")</f>
        <v>0.38601226515708009</v>
      </c>
      <c r="O1394" s="458">
        <f t="shared" si="103"/>
        <v>0.40583971442417921</v>
      </c>
      <c r="P1394" s="458">
        <f t="shared" si="104"/>
        <v>0.40313148717560021</v>
      </c>
      <c r="Q1394" s="458">
        <f t="shared" si="105"/>
        <v>2.7082272485789982E-3</v>
      </c>
      <c r="R1394" s="453">
        <f t="shared" si="106"/>
        <v>8.4689276797392885E-3</v>
      </c>
      <c r="S1394" s="453">
        <f>IF(COUNTIF($D$64:$D1394,$D1394)&gt;=14,100-100/(1+(AVERAGEIFS($K$64:$K1394,$D$64:$D1394,$D1394,$K$64:$K1394,"&gt;0")*COUNTIFS($D$64:$D1394,$D1394,$K$64:$K1394,"&gt;0"))/(-AVERAGEIFS($K$64:$K1394,$D$64:$D1394,$D1394,$K$64:$K1394,"&lt;0")*COUNTIFS($D$64:$D1394,$D1394,$K$64:$K1394,"&lt;0"))),"")</f>
        <v>75.548693951937494</v>
      </c>
      <c r="T1394" s="453">
        <f ca="1">IF($D1394=$D1393,MIN(0,$H1394/MAX(OFFSET($H1394,0,0,-(COUNTIF($D$64:$D1394,$D1394)),1))-1),0)</f>
        <v>-0.1003980928048771</v>
      </c>
      <c r="U1394" s="453">
        <f ca="1">IF(COUNTIF($D$64:$D1394,$D1394)&gt;=30,STDEV(OFFSET($K1394,0,0,-30,1))*SQRT(365),"")</f>
        <v>0.23610101364810757</v>
      </c>
      <c r="V1394" s="453" t="str">
        <f ca="1">IF(COUNTIF($D$64:$D1394,$D1394)&lt;20,"Neutral",IF($H1394&gt;$M1394*1.05,"Bullish",IF($H1394&lt;$M1394*0.95,"Bearish","Neutral")))</f>
        <v>Bearish</v>
      </c>
      <c r="AB1394" s="433"/>
      <c r="AC1394" s="433"/>
      <c r="AD1394" s="433"/>
      <c r="AE1394" s="433"/>
      <c r="AF1394" s="433"/>
      <c r="AG1394" s="433"/>
      <c r="AH1394" s="433"/>
      <c r="AI1394" s="433"/>
      <c r="AJ1394" s="433"/>
      <c r="AK1394" s="433"/>
      <c r="AL1394" s="433"/>
      <c r="AM1394" s="433"/>
      <c r="AN1394" s="433"/>
      <c r="AO1394" s="433"/>
      <c r="AP1394" s="433"/>
      <c r="AQ1394" s="433"/>
      <c r="AR1394" s="433"/>
      <c r="AS1394" s="433"/>
      <c r="AT1394" s="433"/>
    </row>
    <row r="1395" spans="2:46" ht="20.149999999999999" customHeight="1">
      <c r="B1395" s="437">
        <v>46114</v>
      </c>
      <c r="C1395" s="419" t="s">
        <v>129</v>
      </c>
      <c r="D1395" s="419" t="s">
        <v>130</v>
      </c>
      <c r="E1395" s="457">
        <v>0.39342269629439691</v>
      </c>
      <c r="F1395" s="457">
        <v>0.40327885713717898</v>
      </c>
      <c r="G1395" s="457">
        <v>0.38283056073220456</v>
      </c>
      <c r="H1395" s="457">
        <v>0.38842120178945055</v>
      </c>
      <c r="I1395" s="457">
        <v>526464235.96948737</v>
      </c>
      <c r="J1395" s="462">
        <v>36848277201.128105</v>
      </c>
      <c r="K1395" s="474">
        <f t="shared" si="102"/>
        <v>-8.0072465012480665E-3</v>
      </c>
      <c r="L1395" s="458">
        <f ca="1">IF(COUNTIF($D$64:$D1395,$D1395)&gt;=7,AVERAGE(OFFSET($H1395,0,0,-7,1)),"")</f>
        <v>0.39913271482861806</v>
      </c>
      <c r="M1395" s="458">
        <f ca="1">IF(COUNTIF($D$64:$D1395,$D1395)&gt;=20,AVERAGE(OFFSET($H1395,0,0,-20,1)),"")</f>
        <v>0.41475526461503642</v>
      </c>
      <c r="N1395" s="458">
        <f ca="1">IF(COUNTIF($D$64:$D1395,$D1395)&gt;=50,AVERAGE(OFFSET($H1395,0,0,-50,1)),"")</f>
        <v>0.3872877432337446</v>
      </c>
      <c r="O1395" s="458">
        <f t="shared" si="103"/>
        <v>0.40315994324960558</v>
      </c>
      <c r="P1395" s="458">
        <f t="shared" si="104"/>
        <v>0.40204183640625579</v>
      </c>
      <c r="Q1395" s="458">
        <f t="shared" si="105"/>
        <v>1.1181068433497865E-3</v>
      </c>
      <c r="R1395" s="453">
        <f t="shared" si="106"/>
        <v>6.9987635124613883E-3</v>
      </c>
      <c r="S1395" s="453">
        <f>IF(COUNTIF($D$64:$D1395,$D1395)&gt;=14,100-100/(1+(AVERAGEIFS($K$64:$K1395,$D$64:$D1395,$D1395,$K$64:$K1395,"&gt;0")*COUNTIFS($D$64:$D1395,$D1395,$K$64:$K1395,"&gt;0"))/(-AVERAGEIFS($K$64:$K1395,$D$64:$D1395,$D1395,$K$64:$K1395,"&lt;0")*COUNTIFS($D$64:$D1395,$D1395,$K$64:$K1395,"&lt;0"))),"")</f>
        <v>74.69423890310054</v>
      </c>
      <c r="T1395" s="453">
        <f ca="1">IF($D1395=$D1394,MIN(0,$H1395/MAX(OFFSET($H1395,0,0,-(COUNTIF($D$64:$D1395,$D1395)),1))-1),0)</f>
        <v>-0.10760142702878139</v>
      </c>
      <c r="U1395" s="453">
        <f ca="1">IF(COUNTIF($D$64:$D1395,$D1395)&gt;=30,STDEV(OFFSET($K1395,0,0,-30,1))*SQRT(365),"")</f>
        <v>0.23753305014345888</v>
      </c>
      <c r="V1395" s="453" t="str">
        <f ca="1">IF(COUNTIF($D$64:$D1395,$D1395)&lt;20,"Neutral",IF($H1395&gt;$M1395*1.05,"Bullish",IF($H1395&lt;$M1395*0.95,"Bearish","Neutral")))</f>
        <v>Bearish</v>
      </c>
      <c r="AB1395" s="433"/>
      <c r="AC1395" s="433"/>
      <c r="AD1395" s="433"/>
      <c r="AE1395" s="433"/>
      <c r="AF1395" s="433"/>
      <c r="AG1395" s="433"/>
      <c r="AH1395" s="433"/>
      <c r="AI1395" s="433"/>
      <c r="AJ1395" s="433"/>
      <c r="AK1395" s="433"/>
      <c r="AL1395" s="433"/>
      <c r="AM1395" s="433"/>
      <c r="AN1395" s="433"/>
      <c r="AO1395" s="433"/>
      <c r="AP1395" s="433"/>
      <c r="AQ1395" s="433"/>
      <c r="AR1395" s="433"/>
      <c r="AS1395" s="433"/>
      <c r="AT1395" s="433"/>
    </row>
    <row r="1396" spans="2:46" ht="20.149999999999999" customHeight="1">
      <c r="B1396" s="437">
        <v>46115</v>
      </c>
      <c r="C1396" s="419" t="s">
        <v>129</v>
      </c>
      <c r="D1396" s="419" t="s">
        <v>130</v>
      </c>
      <c r="E1396" s="457">
        <v>0.38941077786945527</v>
      </c>
      <c r="F1396" s="457">
        <v>0.39566478806934585</v>
      </c>
      <c r="G1396" s="457">
        <v>0.37402821214813914</v>
      </c>
      <c r="H1396" s="457">
        <v>0.37708424880849684</v>
      </c>
      <c r="I1396" s="457">
        <v>695777925.81727695</v>
      </c>
      <c r="J1396" s="462">
        <v>35772776728.615837</v>
      </c>
      <c r="K1396" s="474">
        <f t="shared" si="102"/>
        <v>-2.9187266114013677E-2</v>
      </c>
      <c r="L1396" s="458">
        <f ca="1">IF(COUNTIF($D$64:$D1396,$D1396)&gt;=7,AVERAGE(OFFSET($H1396,0,0,-7,1)),"")</f>
        <v>0.39476715234644771</v>
      </c>
      <c r="M1396" s="458">
        <f ca="1">IF(COUNTIF($D$64:$D1396,$D1396)&gt;=20,AVERAGE(OFFSET($H1396,0,0,-20,1)),"")</f>
        <v>0.41247293142639468</v>
      </c>
      <c r="N1396" s="458">
        <f ca="1">IF(COUNTIF($D$64:$D1396,$D1396)&gt;=50,AVERAGE(OFFSET($H1396,0,0,-50,1)),"")</f>
        <v>0.38822821827179688</v>
      </c>
      <c r="O1396" s="458">
        <f t="shared" si="103"/>
        <v>0.39914829795097345</v>
      </c>
      <c r="P1396" s="458">
        <f t="shared" si="104"/>
        <v>0.40019312621382919</v>
      </c>
      <c r="Q1396" s="458">
        <f t="shared" si="105"/>
        <v>-1.0448282628557348E-3</v>
      </c>
      <c r="R1396" s="453">
        <f t="shared" si="106"/>
        <v>5.390045157397964E-3</v>
      </c>
      <c r="S1396" s="453">
        <f>IF(COUNTIF($D$64:$D1396,$D1396)&gt;=14,100-100/(1+(AVERAGEIFS($K$64:$K1396,$D$64:$D1396,$D1396,$K$64:$K1396,"&gt;0")*COUNTIFS($D$64:$D1396,$D1396,$K$64:$K1396,"&gt;0"))/(-AVERAGEIFS($K$64:$K1396,$D$64:$D1396,$D1396,$K$64:$K1396,"&lt;0")*COUNTIFS($D$64:$D1396,$D1396,$K$64:$K1396,"&lt;0"))),"")</f>
        <v>71.736808519137639</v>
      </c>
      <c r="T1396" s="453">
        <f ca="1">IF($D1396=$D1395,MIN(0,$H1396/MAX(OFFSET($H1396,0,0,-(COUNTIF($D$64:$D1396,$D1396)),1))-1),0)</f>
        <v>-0.13364810165785845</v>
      </c>
      <c r="U1396" s="453">
        <f ca="1">IF(COUNTIF($D$64:$D1396,$D1396)&gt;=30,STDEV(OFFSET($K1396,0,0,-30,1))*SQRT(365),"")</f>
        <v>0.25075550476561004</v>
      </c>
      <c r="V1396" s="453" t="str">
        <f ca="1">IF(COUNTIF($D$64:$D1396,$D1396)&lt;20,"Neutral",IF($H1396&gt;$M1396*1.05,"Bullish",IF($H1396&lt;$M1396*0.95,"Bearish","Neutral")))</f>
        <v>Bearish</v>
      </c>
      <c r="AB1396" s="433"/>
      <c r="AC1396" s="433"/>
      <c r="AD1396" s="433"/>
      <c r="AE1396" s="433"/>
      <c r="AF1396" s="433"/>
      <c r="AG1396" s="433"/>
      <c r="AH1396" s="433"/>
      <c r="AI1396" s="433"/>
      <c r="AJ1396" s="433"/>
      <c r="AK1396" s="433"/>
      <c r="AL1396" s="433"/>
      <c r="AM1396" s="433"/>
      <c r="AN1396" s="433"/>
      <c r="AO1396" s="433"/>
      <c r="AP1396" s="433"/>
      <c r="AQ1396" s="433"/>
      <c r="AR1396" s="433"/>
      <c r="AS1396" s="433"/>
      <c r="AT1396" s="433"/>
    </row>
    <row r="1397" spans="2:46" ht="20.149999999999999" customHeight="1">
      <c r="B1397" s="437">
        <v>46116</v>
      </c>
      <c r="C1397" s="419" t="s">
        <v>129</v>
      </c>
      <c r="D1397" s="419" t="s">
        <v>130</v>
      </c>
      <c r="E1397" s="457">
        <v>0.37802424141106927</v>
      </c>
      <c r="F1397" s="457">
        <v>0.38303127658670116</v>
      </c>
      <c r="G1397" s="457">
        <v>0.37100769550280377</v>
      </c>
      <c r="H1397" s="457">
        <v>0.37736201285616067</v>
      </c>
      <c r="I1397" s="457">
        <v>956541493.16983068</v>
      </c>
      <c r="J1397" s="462">
        <v>35799127315.498505</v>
      </c>
      <c r="K1397" s="474">
        <f t="shared" si="102"/>
        <v>7.3661005078173858E-4</v>
      </c>
      <c r="L1397" s="458">
        <f ca="1">IF(COUNTIF($D$64:$D1397,$D1397)&gt;=7,AVERAGE(OFFSET($H1397,0,0,-7,1)),"")</f>
        <v>0.39073441387913183</v>
      </c>
      <c r="M1397" s="458">
        <f ca="1">IF(COUNTIF($D$64:$D1397,$D1397)&gt;=20,AVERAGE(OFFSET($H1397,0,0,-20,1)),"")</f>
        <v>0.40986208388553252</v>
      </c>
      <c r="N1397" s="458">
        <f ca="1">IF(COUNTIF($D$64:$D1397,$D1397)&gt;=50,AVERAGE(OFFSET($H1397,0,0,-50,1)),"")</f>
        <v>0.3890236229628144</v>
      </c>
      <c r="O1397" s="458">
        <f t="shared" si="103"/>
        <v>0.39579656178254069</v>
      </c>
      <c r="P1397" s="458">
        <f t="shared" si="104"/>
        <v>0.39850193263177969</v>
      </c>
      <c r="Q1397" s="458">
        <f t="shared" si="105"/>
        <v>-2.7053708492389972E-3</v>
      </c>
      <c r="R1397" s="453">
        <f t="shared" si="106"/>
        <v>3.7709619560705714E-3</v>
      </c>
      <c r="S1397" s="453">
        <f>IF(COUNTIF($D$64:$D1397,$D1397)&gt;=14,100-100/(1+(AVERAGEIFS($K$64:$K1397,$D$64:$D1397,$D1397,$K$64:$K1397,"&gt;0")*COUNTIFS($D$64:$D1397,$D1397,$K$64:$K1397,"&gt;0"))/(-AVERAGEIFS($K$64:$K1397,$D$64:$D1397,$D1397,$K$64:$K1397,"&lt;0")*COUNTIFS($D$64:$D1397,$D1397,$K$64:$K1397,"&lt;0"))),"")</f>
        <v>71.765022157662841</v>
      </c>
      <c r="T1397" s="453">
        <f ca="1">IF($D1397=$D1396,MIN(0,$H1397/MAX(OFFSET($H1397,0,0,-(COUNTIF($D$64:$D1397,$D1397)),1))-1),0)</f>
        <v>-0.13300993814202577</v>
      </c>
      <c r="U1397" s="453">
        <f ca="1">IF(COUNTIF($D$64:$D1397,$D1397)&gt;=30,STDEV(OFFSET($K1397,0,0,-30,1))*SQRT(365),"")</f>
        <v>0.25071051937215083</v>
      </c>
      <c r="V1397" s="453" t="str">
        <f ca="1">IF(COUNTIF($D$64:$D1397,$D1397)&lt;20,"Neutral",IF($H1397&gt;$M1397*1.05,"Bullish",IF($H1397&lt;$M1397*0.95,"Bearish","Neutral")))</f>
        <v>Bearish</v>
      </c>
      <c r="AB1397" s="433"/>
      <c r="AC1397" s="433"/>
      <c r="AD1397" s="433"/>
      <c r="AE1397" s="433"/>
      <c r="AF1397" s="433"/>
      <c r="AG1397" s="433"/>
      <c r="AH1397" s="433"/>
      <c r="AI1397" s="433"/>
      <c r="AJ1397" s="433"/>
      <c r="AK1397" s="433"/>
      <c r="AL1397" s="433"/>
      <c r="AM1397" s="433"/>
      <c r="AN1397" s="433"/>
      <c r="AO1397" s="433"/>
      <c r="AP1397" s="433"/>
      <c r="AQ1397" s="433"/>
      <c r="AR1397" s="433"/>
      <c r="AS1397" s="433"/>
      <c r="AT1397" s="433"/>
    </row>
    <row r="1398" spans="2:46" ht="20.149999999999999" customHeight="1">
      <c r="B1398" s="437">
        <v>46117</v>
      </c>
      <c r="C1398" s="419" t="s">
        <v>129</v>
      </c>
      <c r="D1398" s="419" t="s">
        <v>130</v>
      </c>
      <c r="E1398" s="457">
        <v>0.37676543753780728</v>
      </c>
      <c r="F1398" s="457">
        <v>0.38177917560751851</v>
      </c>
      <c r="G1398" s="457">
        <v>0.36622112970005788</v>
      </c>
      <c r="H1398" s="457">
        <v>0.37174786813992033</v>
      </c>
      <c r="I1398" s="457">
        <v>665720853.42922986</v>
      </c>
      <c r="J1398" s="462">
        <v>35266531360.905357</v>
      </c>
      <c r="K1398" s="474">
        <f t="shared" si="102"/>
        <v>-1.4877344631878175E-2</v>
      </c>
      <c r="L1398" s="458">
        <f ca="1">IF(COUNTIF($D$64:$D1398,$D1398)&gt;=7,AVERAGE(OFFSET($H1398,0,0,-7,1)),"")</f>
        <v>0.38620378026493046</v>
      </c>
      <c r="M1398" s="458">
        <f ca="1">IF(COUNTIF($D$64:$D1398,$D1398)&gt;=20,AVERAGE(OFFSET($H1398,0,0,-20,1)),"")</f>
        <v>0.4069189181714381</v>
      </c>
      <c r="N1398" s="458">
        <f ca="1">IF(COUNTIF($D$64:$D1398,$D1398)&gt;=50,AVERAGE(OFFSET($H1398,0,0,-50,1)),"")</f>
        <v>0.38962108478160401</v>
      </c>
      <c r="O1398" s="458">
        <f t="shared" si="103"/>
        <v>0.39209676276059907</v>
      </c>
      <c r="P1398" s="458">
        <f t="shared" si="104"/>
        <v>0.39652015007682712</v>
      </c>
      <c r="Q1398" s="458">
        <f t="shared" si="105"/>
        <v>-4.4233873162280446E-3</v>
      </c>
      <c r="R1398" s="453">
        <f t="shared" si="106"/>
        <v>2.1320921016108481E-3</v>
      </c>
      <c r="S1398" s="453">
        <f>IF(COUNTIF($D$64:$D1398,$D1398)&gt;=14,100-100/(1+(AVERAGEIFS($K$64:$K1398,$D$64:$D1398,$D1398,$K$64:$K1398,"&gt;0")*COUNTIFS($D$64:$D1398,$D1398,$K$64:$K1398,"&gt;0"))/(-AVERAGEIFS($K$64:$K1398,$D$64:$D1398,$D1398,$K$64:$K1398,"&lt;0")*COUNTIFS($D$64:$D1398,$D1398,$K$64:$K1398,"&lt;0"))),"")</f>
        <v>70.346717537266017</v>
      </c>
      <c r="T1398" s="453">
        <f ca="1">IF($D1398=$D1397,MIN(0,$H1398/MAX(OFFSET($H1398,0,0,-(COUNTIF($D$64:$D1398,$D1398)),1))-1),0)</f>
        <v>-0.14590844808470016</v>
      </c>
      <c r="U1398" s="453">
        <f ca="1">IF(COUNTIF($D$64:$D1398,$D1398)&gt;=30,STDEV(OFFSET($K1398,0,0,-30,1))*SQRT(365),"")</f>
        <v>0.25155499748055238</v>
      </c>
      <c r="V1398" s="453" t="str">
        <f ca="1">IF(COUNTIF($D$64:$D1398,$D1398)&lt;20,"Neutral",IF($H1398&gt;$M1398*1.05,"Bullish",IF($H1398&lt;$M1398*0.95,"Bearish","Neutral")))</f>
        <v>Bearish</v>
      </c>
      <c r="AB1398" s="433"/>
      <c r="AC1398" s="433"/>
      <c r="AD1398" s="433"/>
      <c r="AE1398" s="433"/>
      <c r="AF1398" s="433"/>
      <c r="AG1398" s="433"/>
      <c r="AH1398" s="433"/>
      <c r="AI1398" s="433"/>
      <c r="AJ1398" s="433"/>
      <c r="AK1398" s="433"/>
      <c r="AL1398" s="433"/>
      <c r="AM1398" s="433"/>
      <c r="AN1398" s="433"/>
      <c r="AO1398" s="433"/>
      <c r="AP1398" s="433"/>
      <c r="AQ1398" s="433"/>
      <c r="AR1398" s="433"/>
      <c r="AS1398" s="433"/>
      <c r="AT1398" s="433"/>
    </row>
    <row r="1399" spans="2:46" ht="20.149999999999999" customHeight="1">
      <c r="B1399" s="437">
        <v>46118</v>
      </c>
      <c r="C1399" s="419" t="s">
        <v>129</v>
      </c>
      <c r="D1399" s="419" t="s">
        <v>130</v>
      </c>
      <c r="E1399" s="457">
        <v>0.37055737021227719</v>
      </c>
      <c r="F1399" s="457">
        <v>0.37706893274591446</v>
      </c>
      <c r="G1399" s="457">
        <v>0.36108040186070967</v>
      </c>
      <c r="H1399" s="457">
        <v>0.36868810434452021</v>
      </c>
      <c r="I1399" s="457">
        <v>450676148.80537492</v>
      </c>
      <c r="J1399" s="462">
        <v>34976261355.088326</v>
      </c>
      <c r="K1399" s="474">
        <f t="shared" si="102"/>
        <v>-8.2307500799130295E-3</v>
      </c>
      <c r="L1399" s="458">
        <f ca="1">IF(COUNTIF($D$64:$D1399,$D1399)&gt;=7,AVERAGE(OFFSET($H1399,0,0,-7,1)),"")</f>
        <v>0.38177622862917382</v>
      </c>
      <c r="M1399" s="458">
        <f ca="1">IF(COUNTIF($D$64:$D1399,$D1399)&gt;=20,AVERAGE(OFFSET($H1399,0,0,-20,1)),"")</f>
        <v>0.40359055877014766</v>
      </c>
      <c r="N1399" s="458">
        <f ca="1">IF(COUNTIF($D$64:$D1399,$D1399)&gt;=50,AVERAGE(OFFSET($H1399,0,0,-50,1)),"")</f>
        <v>0.39011256585077042</v>
      </c>
      <c r="O1399" s="458">
        <f t="shared" si="103"/>
        <v>0.38849543069658693</v>
      </c>
      <c r="P1399" s="458">
        <f t="shared" si="104"/>
        <v>0.39445851705961921</v>
      </c>
      <c r="Q1399" s="458">
        <f t="shared" si="105"/>
        <v>-5.9630863630322772E-3</v>
      </c>
      <c r="R1399" s="453">
        <f t="shared" si="106"/>
        <v>5.1305640868222284E-4</v>
      </c>
      <c r="S1399" s="453">
        <f>IF(COUNTIF($D$64:$D1399,$D1399)&gt;=14,100-100/(1+(AVERAGEIFS($K$64:$K1399,$D$64:$D1399,$D1399,$K$64:$K1399,"&gt;0")*COUNTIFS($D$64:$D1399,$D1399,$K$64:$K1399,"&gt;0"))/(-AVERAGEIFS($K$64:$K1399,$D$64:$D1399,$D1399,$K$64:$K1399,"&lt;0")*COUNTIFS($D$64:$D1399,$D1399,$K$64:$K1399,"&lt;0"))),"")</f>
        <v>69.585880210629597</v>
      </c>
      <c r="T1399" s="453">
        <f ca="1">IF($D1399=$D1398,MIN(0,$H1399/MAX(OFFSET($H1399,0,0,-(COUNTIF($D$64:$D1399,$D1399)),1))-1),0)</f>
        <v>-0.15293826219388007</v>
      </c>
      <c r="U1399" s="453">
        <f ca="1">IF(COUNTIF($D$64:$D1399,$D1399)&gt;=30,STDEV(OFFSET($K1399,0,0,-30,1))*SQRT(365),"")</f>
        <v>0.25111484978891641</v>
      </c>
      <c r="V1399" s="453" t="str">
        <f ca="1">IF(COUNTIF($D$64:$D1399,$D1399)&lt;20,"Neutral",IF($H1399&gt;$M1399*1.05,"Bullish",IF($H1399&lt;$M1399*0.95,"Bearish","Neutral")))</f>
        <v>Bearish</v>
      </c>
      <c r="AB1399" s="433"/>
      <c r="AC1399" s="433"/>
      <c r="AD1399" s="433"/>
      <c r="AE1399" s="433"/>
      <c r="AF1399" s="433"/>
      <c r="AG1399" s="433"/>
      <c r="AH1399" s="433"/>
      <c r="AI1399" s="433"/>
      <c r="AJ1399" s="433"/>
      <c r="AK1399" s="433"/>
      <c r="AL1399" s="433"/>
      <c r="AM1399" s="433"/>
      <c r="AN1399" s="433"/>
      <c r="AO1399" s="433"/>
      <c r="AP1399" s="433"/>
      <c r="AQ1399" s="433"/>
      <c r="AR1399" s="433"/>
      <c r="AS1399" s="433"/>
      <c r="AT1399" s="433"/>
    </row>
    <row r="1400" spans="2:46" ht="20.149999999999999" customHeight="1">
      <c r="B1400" s="437">
        <v>46119</v>
      </c>
      <c r="C1400" s="419" t="s">
        <v>129</v>
      </c>
      <c r="D1400" s="419" t="s">
        <v>130</v>
      </c>
      <c r="E1400" s="457">
        <v>0.36833014716151713</v>
      </c>
      <c r="F1400" s="457">
        <v>0.37333961956173034</v>
      </c>
      <c r="G1400" s="457">
        <v>0.3586406281626166</v>
      </c>
      <c r="H1400" s="457">
        <v>0.36191123359745242</v>
      </c>
      <c r="I1400" s="457">
        <v>1340289206.6090484</v>
      </c>
      <c r="J1400" s="462">
        <v>34333361300.473053</v>
      </c>
      <c r="K1400" s="474">
        <f t="shared" si="102"/>
        <v>-1.8381039874113103E-2</v>
      </c>
      <c r="L1400" s="458">
        <f ca="1">IF(COUNTIF($D$64:$D1400,$D1400)&gt;=7,AVERAGE(OFFSET($H1400,0,0,-7,1)),"")</f>
        <v>0.37668159438130261</v>
      </c>
      <c r="M1400" s="458">
        <f ca="1">IF(COUNTIF($D$64:$D1400,$D1400)&gt;=20,AVERAGE(OFFSET($H1400,0,0,-20,1)),"")</f>
        <v>0.40010815270227884</v>
      </c>
      <c r="N1400" s="458">
        <f ca="1">IF(COUNTIF($D$64:$D1400,$D1400)&gt;=50,AVERAGE(OFFSET($H1400,0,0,-50,1)),"")</f>
        <v>0.39041806251544592</v>
      </c>
      <c r="O1400" s="458">
        <f t="shared" si="103"/>
        <v>0.384405554219797</v>
      </c>
      <c r="P1400" s="458">
        <f t="shared" si="104"/>
        <v>0.39204760717353276</v>
      </c>
      <c r="Q1400" s="458">
        <f t="shared" si="105"/>
        <v>-7.6420529537357673E-3</v>
      </c>
      <c r="R1400" s="453">
        <f t="shared" si="106"/>
        <v>-1.1179654638013754E-3</v>
      </c>
      <c r="S1400" s="453">
        <f>IF(COUNTIF($D$64:$D1400,$D1400)&gt;=14,100-100/(1+(AVERAGEIFS($K$64:$K1400,$D$64:$D1400,$D1400,$K$64:$K1400,"&gt;0")*COUNTIFS($D$64:$D1400,$D1400,$K$64:$K1400,"&gt;0"))/(-AVERAGEIFS($K$64:$K1400,$D$64:$D1400,$D1400,$K$64:$K1400,"&lt;0")*COUNTIFS($D$64:$D1400,$D1400,$K$64:$K1400,"&lt;0"))),"")</f>
        <v>67.944781360721578</v>
      </c>
      <c r="T1400" s="453">
        <f ca="1">IF($D1400=$D1399,MIN(0,$H1400/MAX(OFFSET($H1400,0,0,-(COUNTIF($D$64:$D1400,$D1400)),1))-1),0)</f>
        <v>-0.16850813777232987</v>
      </c>
      <c r="U1400" s="453">
        <f ca="1">IF(COUNTIF($D$64:$D1400,$D1400)&gt;=30,STDEV(OFFSET($K1400,0,0,-30,1))*SQRT(365),"")</f>
        <v>0.24119256606616629</v>
      </c>
      <c r="V1400" s="453" t="str">
        <f ca="1">IF(COUNTIF($D$64:$D1400,$D1400)&lt;20,"Neutral",IF($H1400&gt;$M1400*1.05,"Bullish",IF($H1400&lt;$M1400*0.95,"Bearish","Neutral")))</f>
        <v>Bearish</v>
      </c>
      <c r="AB1400" s="433"/>
      <c r="AC1400" s="433"/>
      <c r="AD1400" s="433"/>
      <c r="AE1400" s="433"/>
      <c r="AF1400" s="433"/>
      <c r="AG1400" s="433"/>
      <c r="AH1400" s="433"/>
      <c r="AI1400" s="433"/>
      <c r="AJ1400" s="433"/>
      <c r="AK1400" s="433"/>
      <c r="AL1400" s="433"/>
      <c r="AM1400" s="433"/>
      <c r="AN1400" s="433"/>
      <c r="AO1400" s="433"/>
      <c r="AP1400" s="433"/>
      <c r="AQ1400" s="433"/>
      <c r="AR1400" s="433"/>
      <c r="AS1400" s="433"/>
      <c r="AT1400" s="433"/>
    </row>
    <row r="1401" spans="2:46" ht="20.149999999999999" customHeight="1">
      <c r="B1401" s="437">
        <v>46120</v>
      </c>
      <c r="C1401" s="419" t="s">
        <v>129</v>
      </c>
      <c r="D1401" s="419" t="s">
        <v>130</v>
      </c>
      <c r="E1401" s="457">
        <v>0.36074205324049452</v>
      </c>
      <c r="F1401" s="457">
        <v>0.36709029462894399</v>
      </c>
      <c r="G1401" s="457">
        <v>0.35425473036819338</v>
      </c>
      <c r="H1401" s="457">
        <v>0.35922229414677659</v>
      </c>
      <c r="I1401" s="457">
        <v>405031501.74851006</v>
      </c>
      <c r="J1401" s="462">
        <v>34078270214.304012</v>
      </c>
      <c r="K1401" s="474">
        <f t="shared" si="102"/>
        <v>-7.4298314090650575E-3</v>
      </c>
      <c r="L1401" s="458">
        <f ca="1">IF(COUNTIF($D$64:$D1401,$D1401)&gt;=7,AVERAGE(OFFSET($H1401,0,0,-7,1)),"")</f>
        <v>0.37206242338325396</v>
      </c>
      <c r="M1401" s="458">
        <f ca="1">IF(COUNTIF($D$64:$D1401,$D1401)&gt;=20,AVERAGE(OFFSET($H1401,0,0,-20,1)),"")</f>
        <v>0.39670866723983378</v>
      </c>
      <c r="N1401" s="458">
        <f ca="1">IF(COUNTIF($D$64:$D1401,$D1401)&gt;=50,AVERAGE(OFFSET($H1401,0,0,-50,1)),"")</f>
        <v>0.39063643246815383</v>
      </c>
      <c r="O1401" s="458">
        <f t="shared" si="103"/>
        <v>0.38053120651625538</v>
      </c>
      <c r="P1401" s="458">
        <f t="shared" si="104"/>
        <v>0.38961610250488415</v>
      </c>
      <c r="Q1401" s="458">
        <f t="shared" si="105"/>
        <v>-9.0848959886287717E-3</v>
      </c>
      <c r="R1401" s="453">
        <f t="shared" si="106"/>
        <v>-2.7113515687668547E-3</v>
      </c>
      <c r="S1401" s="453">
        <f>IF(COUNTIF($D$64:$D1401,$D1401)&gt;=14,100-100/(1+(AVERAGEIFS($K$64:$K1401,$D$64:$D1401,$D1401,$K$64:$K1401,"&gt;0")*COUNTIFS($D$64:$D1401,$D1401,$K$64:$K1401,"&gt;0"))/(-AVERAGEIFS($K$64:$K1401,$D$64:$D1401,$D1401,$K$64:$K1401,"&lt;0")*COUNTIFS($D$64:$D1401,$D1401,$K$64:$K1401,"&lt;0"))),"")</f>
        <v>67.303190526972898</v>
      </c>
      <c r="T1401" s="453">
        <f ca="1">IF($D1401=$D1400,MIN(0,$H1401/MAX(OFFSET($H1401,0,0,-(COUNTIF($D$64:$D1401,$D1401)),1))-1),0)</f>
        <v>-0.17468598212669095</v>
      </c>
      <c r="U1401" s="453">
        <f ca="1">IF(COUNTIF($D$64:$D1401,$D1401)&gt;=30,STDEV(OFFSET($K1401,0,0,-30,1))*SQRT(365),"")</f>
        <v>0.24151911731016107</v>
      </c>
      <c r="V1401" s="453" t="str">
        <f ca="1">IF(COUNTIF($D$64:$D1401,$D1401)&lt;20,"Neutral",IF($H1401&gt;$M1401*1.05,"Bullish",IF($H1401&lt;$M1401*0.95,"Bearish","Neutral")))</f>
        <v>Bearish</v>
      </c>
      <c r="AB1401" s="433"/>
      <c r="AC1401" s="433"/>
      <c r="AD1401" s="433"/>
      <c r="AE1401" s="433"/>
      <c r="AF1401" s="433"/>
      <c r="AG1401" s="433"/>
      <c r="AH1401" s="433"/>
      <c r="AI1401" s="433"/>
      <c r="AJ1401" s="433"/>
      <c r="AK1401" s="433"/>
      <c r="AL1401" s="433"/>
      <c r="AM1401" s="433"/>
      <c r="AN1401" s="433"/>
      <c r="AO1401" s="433"/>
      <c r="AP1401" s="433"/>
      <c r="AQ1401" s="433"/>
      <c r="AR1401" s="433"/>
      <c r="AS1401" s="433"/>
      <c r="AT1401" s="433"/>
    </row>
    <row r="1402" spans="2:46" ht="20.149999999999999" customHeight="1">
      <c r="B1402" s="437">
        <v>46121</v>
      </c>
      <c r="C1402" s="419" t="s">
        <v>129</v>
      </c>
      <c r="D1402" s="419" t="s">
        <v>130</v>
      </c>
      <c r="E1402" s="457">
        <v>0.35849217390877919</v>
      </c>
      <c r="F1402" s="457">
        <v>0.36038412503496292</v>
      </c>
      <c r="G1402" s="457">
        <v>0.35155408238465435</v>
      </c>
      <c r="H1402" s="457">
        <v>0.35509443491391041</v>
      </c>
      <c r="I1402" s="457">
        <v>1296972459.3186641</v>
      </c>
      <c r="J1402" s="462">
        <v>33686673410.218277</v>
      </c>
      <c r="K1402" s="474">
        <f t="shared" si="102"/>
        <v>-1.1491099801226534E-2</v>
      </c>
      <c r="L1402" s="458">
        <f ca="1">IF(COUNTIF($D$64:$D1402,$D1402)&gt;=7,AVERAGE(OFFSET($H1402,0,0,-7,1)),"")</f>
        <v>0.36730145668674818</v>
      </c>
      <c r="M1402" s="458">
        <f ca="1">IF(COUNTIF($D$64:$D1402,$D1402)&gt;=20,AVERAGE(OFFSET($H1402,0,0,-20,1)),"")</f>
        <v>0.39287265734122812</v>
      </c>
      <c r="N1402" s="458">
        <f ca="1">IF(COUNTIF($D$64:$D1402,$D1402)&gt;=50,AVERAGE(OFFSET($H1402,0,0,-50,1)),"")</f>
        <v>0.39091678997487578</v>
      </c>
      <c r="O1402" s="458">
        <f t="shared" si="103"/>
        <v>0.37661785703897155</v>
      </c>
      <c r="P1402" s="458">
        <f t="shared" si="104"/>
        <v>0.38705894194258983</v>
      </c>
      <c r="Q1402" s="458">
        <f t="shared" si="105"/>
        <v>-1.0441084903618281E-2</v>
      </c>
      <c r="R1402" s="453">
        <f t="shared" si="106"/>
        <v>-4.2572982357371395E-3</v>
      </c>
      <c r="S1402" s="453">
        <f>IF(COUNTIF($D$64:$D1402,$D1402)&gt;=14,100-100/(1+(AVERAGEIFS($K$64:$K1402,$D$64:$D1402,$D1402,$K$64:$K1402,"&gt;0")*COUNTIFS($D$64:$D1402,$D1402,$K$64:$K1402,"&gt;0"))/(-AVERAGEIFS($K$64:$K1402,$D$64:$D1402,$D1402,$K$64:$K1402,"&lt;0")*COUNTIFS($D$64:$D1402,$D1402,$K$64:$K1402,"&lt;0"))),"")</f>
        <v>66.334414061754117</v>
      </c>
      <c r="T1402" s="453">
        <f ca="1">IF($D1402=$D1401,MIN(0,$H1402/MAX(OFFSET($H1402,0,0,-(COUNTIF($D$64:$D1402,$D1402)),1))-1),0)</f>
        <v>-0.18416974787342444</v>
      </c>
      <c r="U1402" s="453">
        <f ca="1">IF(COUNTIF($D$64:$D1402,$D1402)&gt;=30,STDEV(OFFSET($K1402,0,0,-30,1))*SQRT(365),"")</f>
        <v>0.23970191758133813</v>
      </c>
      <c r="V1402" s="453" t="str">
        <f ca="1">IF(COUNTIF($D$64:$D1402,$D1402)&lt;20,"Neutral",IF($H1402&gt;$M1402*1.05,"Bullish",IF($H1402&lt;$M1402*0.95,"Bearish","Neutral")))</f>
        <v>Bearish</v>
      </c>
      <c r="AB1402" s="433"/>
      <c r="AC1402" s="433"/>
      <c r="AD1402" s="433"/>
      <c r="AE1402" s="433"/>
      <c r="AF1402" s="433"/>
      <c r="AG1402" s="433"/>
      <c r="AH1402" s="433"/>
      <c r="AI1402" s="433"/>
      <c r="AJ1402" s="433"/>
      <c r="AK1402" s="433"/>
      <c r="AL1402" s="433"/>
      <c r="AM1402" s="433"/>
      <c r="AN1402" s="433"/>
      <c r="AO1402" s="433"/>
      <c r="AP1402" s="433"/>
      <c r="AQ1402" s="433"/>
      <c r="AR1402" s="433"/>
      <c r="AS1402" s="433"/>
      <c r="AT1402" s="433"/>
    </row>
    <row r="1403" spans="2:46" ht="20.149999999999999" customHeight="1">
      <c r="B1403" s="437">
        <v>46122</v>
      </c>
      <c r="C1403" s="419" t="s">
        <v>129</v>
      </c>
      <c r="D1403" s="419" t="s">
        <v>130</v>
      </c>
      <c r="E1403" s="457">
        <v>0.35445027806723217</v>
      </c>
      <c r="F1403" s="457">
        <v>0.35473913653410599</v>
      </c>
      <c r="G1403" s="457">
        <v>0.3475058766170176</v>
      </c>
      <c r="H1403" s="457">
        <v>0.34987926119143964</v>
      </c>
      <c r="I1403" s="457">
        <v>1222992160.0239725</v>
      </c>
      <c r="J1403" s="462">
        <v>33191926557.852043</v>
      </c>
      <c r="K1403" s="474">
        <f t="shared" si="102"/>
        <v>-1.4686723332442919E-2</v>
      </c>
      <c r="L1403" s="458">
        <f ca="1">IF(COUNTIF($D$64:$D1403,$D1403)&gt;=7,AVERAGE(OFFSET($H1403,0,0,-7,1)),"")</f>
        <v>0.36341502988431146</v>
      </c>
      <c r="M1403" s="458">
        <f ca="1">IF(COUNTIF($D$64:$D1403,$D1403)&gt;=20,AVERAGE(OFFSET($H1403,0,0,-20,1)),"")</f>
        <v>0.38945889667765599</v>
      </c>
      <c r="N1403" s="458">
        <f ca="1">IF(COUNTIF($D$64:$D1403,$D1403)&gt;=50,AVERAGE(OFFSET($H1403,0,0,-50,1)),"")</f>
        <v>0.39108691041317073</v>
      </c>
      <c r="O1403" s="458">
        <f t="shared" si="103"/>
        <v>0.37250422690858204</v>
      </c>
      <c r="P1403" s="458">
        <f t="shared" si="104"/>
        <v>0.38430489151657871</v>
      </c>
      <c r="Q1403" s="458">
        <f t="shared" si="105"/>
        <v>-1.1800664607996669E-2</v>
      </c>
      <c r="R1403" s="453">
        <f t="shared" si="106"/>
        <v>-5.7659715101890455E-3</v>
      </c>
      <c r="S1403" s="453">
        <f>IF(COUNTIF($D$64:$D1403,$D1403)&gt;=14,100-100/(1+(AVERAGEIFS($K$64:$K1403,$D$64:$D1403,$D1403,$K$64:$K1403,"&gt;0")*COUNTIFS($D$64:$D1403,$D1403,$K$64:$K1403,"&gt;0"))/(-AVERAGEIFS($K$64:$K1403,$D$64:$D1403,$D1403,$K$64:$K1403,"&lt;0")*COUNTIFS($D$64:$D1403,$D1403,$K$64:$K1403,"&lt;0"))),"")</f>
        <v>65.136093658435357</v>
      </c>
      <c r="T1403" s="453">
        <f ca="1">IF($D1403=$D1402,MIN(0,$H1403/MAX(OFFSET($H1403,0,0,-(COUNTIF($D$64:$D1403,$D1403)),1))-1),0)</f>
        <v>-0.19615162107264461</v>
      </c>
      <c r="U1403" s="453">
        <f ca="1">IF(COUNTIF($D$64:$D1403,$D1403)&gt;=30,STDEV(OFFSET($K1403,0,0,-30,1))*SQRT(365),"")</f>
        <v>0.24188191719679594</v>
      </c>
      <c r="V1403" s="453" t="str">
        <f ca="1">IF(COUNTIF($D$64:$D1403,$D1403)&lt;20,"Neutral",IF($H1403&gt;$M1403*1.05,"Bullish",IF($H1403&lt;$M1403*0.95,"Bearish","Neutral")))</f>
        <v>Bearish</v>
      </c>
      <c r="AB1403" s="433"/>
      <c r="AC1403" s="433"/>
      <c r="AD1403" s="433"/>
      <c r="AE1403" s="433"/>
      <c r="AF1403" s="433"/>
      <c r="AG1403" s="433"/>
      <c r="AH1403" s="433"/>
      <c r="AI1403" s="433"/>
      <c r="AJ1403" s="433"/>
      <c r="AK1403" s="433"/>
      <c r="AL1403" s="433"/>
      <c r="AM1403" s="433"/>
      <c r="AN1403" s="433"/>
      <c r="AO1403" s="433"/>
      <c r="AP1403" s="433"/>
      <c r="AQ1403" s="433"/>
      <c r="AR1403" s="433"/>
      <c r="AS1403" s="433"/>
      <c r="AT1403" s="433"/>
    </row>
    <row r="1404" spans="2:46" ht="20.149999999999999" customHeight="1">
      <c r="B1404" s="437">
        <v>46123</v>
      </c>
      <c r="C1404" s="419" t="s">
        <v>129</v>
      </c>
      <c r="D1404" s="419" t="s">
        <v>130</v>
      </c>
      <c r="E1404" s="457">
        <v>0.34987270360172285</v>
      </c>
      <c r="F1404" s="457">
        <v>0.35451581121017428</v>
      </c>
      <c r="G1404" s="457">
        <v>0.3465515512823551</v>
      </c>
      <c r="H1404" s="457">
        <v>0.35086342068848486</v>
      </c>
      <c r="I1404" s="457">
        <v>709747395.52368319</v>
      </c>
      <c r="J1404" s="462">
        <v>33285290621.88916</v>
      </c>
      <c r="K1404" s="474">
        <f t="shared" si="102"/>
        <v>2.8128546221741768E-3</v>
      </c>
      <c r="L1404" s="458">
        <f ca="1">IF(COUNTIF($D$64:$D1404,$D1404)&gt;=7,AVERAGE(OFFSET($H1404,0,0,-7,1)),"")</f>
        <v>0.35962951671750065</v>
      </c>
      <c r="M1404" s="458">
        <f ca="1">IF(COUNTIF($D$64:$D1404,$D1404)&gt;=20,AVERAGE(OFFSET($H1404,0,0,-20,1)),"")</f>
        <v>0.38622833287436348</v>
      </c>
      <c r="N1404" s="458">
        <f ca="1">IF(COUNTIF($D$64:$D1404,$D1404)&gt;=50,AVERAGE(OFFSET($H1404,0,0,-50,1)),"")</f>
        <v>0.39118037341871914</v>
      </c>
      <c r="O1404" s="458">
        <f t="shared" si="103"/>
        <v>0.36917487210549016</v>
      </c>
      <c r="P1404" s="458">
        <f t="shared" si="104"/>
        <v>0.38182774552931248</v>
      </c>
      <c r="Q1404" s="458">
        <f t="shared" si="105"/>
        <v>-1.2652873423822319E-2</v>
      </c>
      <c r="R1404" s="453">
        <f t="shared" si="106"/>
        <v>-7.1433518929157006E-3</v>
      </c>
      <c r="S1404" s="453">
        <f>IF(COUNTIF($D$64:$D1404,$D1404)&gt;=14,100-100/(1+(AVERAGEIFS($K$64:$K1404,$D$64:$D1404,$D1404,$K$64:$K1404,"&gt;0")*COUNTIFS($D$64:$D1404,$D1404,$K$64:$K1404,"&gt;0"))/(-AVERAGEIFS($K$64:$K1404,$D$64:$D1404,$D1404,$K$64:$K1404,"&lt;0")*COUNTIFS($D$64:$D1404,$D1404,$K$64:$K1404,"&lt;0"))),"")</f>
        <v>65.256301411280305</v>
      </c>
      <c r="T1404" s="453">
        <f ca="1">IF($D1404=$D1403,MIN(0,$H1404/MAX(OFFSET($H1404,0,0,-(COUNTIF($D$64:$D1404,$D1404)),1))-1),0)</f>
        <v>-0.19389051244445166</v>
      </c>
      <c r="U1404" s="453">
        <f ca="1">IF(COUNTIF($D$64:$D1404,$D1404)&gt;=30,STDEV(OFFSET($K1404,0,0,-30,1))*SQRT(365),"")</f>
        <v>0.23217183408474662</v>
      </c>
      <c r="V1404" s="453" t="str">
        <f ca="1">IF(COUNTIF($D$64:$D1404,$D1404)&lt;20,"Neutral",IF($H1404&gt;$M1404*1.05,"Bullish",IF($H1404&lt;$M1404*0.95,"Bearish","Neutral")))</f>
        <v>Bearish</v>
      </c>
      <c r="AB1404" s="433"/>
      <c r="AC1404" s="433"/>
      <c r="AD1404" s="433"/>
      <c r="AE1404" s="433"/>
      <c r="AF1404" s="433"/>
      <c r="AG1404" s="433"/>
      <c r="AH1404" s="433"/>
      <c r="AI1404" s="433"/>
      <c r="AJ1404" s="433"/>
      <c r="AK1404" s="433"/>
      <c r="AL1404" s="433"/>
      <c r="AM1404" s="433"/>
      <c r="AN1404" s="433"/>
      <c r="AO1404" s="433"/>
      <c r="AP1404" s="433"/>
      <c r="AQ1404" s="433"/>
      <c r="AR1404" s="433"/>
      <c r="AS1404" s="433"/>
      <c r="AT1404" s="433"/>
    </row>
    <row r="1405" spans="2:46" ht="20.149999999999999" customHeight="1">
      <c r="B1405" s="437">
        <v>46124</v>
      </c>
      <c r="C1405" s="419" t="s">
        <v>129</v>
      </c>
      <c r="D1405" s="419" t="s">
        <v>130</v>
      </c>
      <c r="E1405" s="457">
        <v>0.35046380931535559</v>
      </c>
      <c r="F1405" s="457">
        <v>0.35948894448018787</v>
      </c>
      <c r="G1405" s="457">
        <v>0.34293049699108014</v>
      </c>
      <c r="H1405" s="457">
        <v>0.35272095590735392</v>
      </c>
      <c r="I1405" s="457">
        <v>532763965.38536966</v>
      </c>
      <c r="J1405" s="462">
        <v>33461509047.506538</v>
      </c>
      <c r="K1405" s="474">
        <f t="shared" si="102"/>
        <v>5.2941831759607538E-3</v>
      </c>
      <c r="L1405" s="458">
        <f ca="1">IF(COUNTIF($D$64:$D1405,$D1405)&gt;=7,AVERAGE(OFFSET($H1405,0,0,-7,1)),"")</f>
        <v>0.35691138639856262</v>
      </c>
      <c r="M1405" s="458">
        <f ca="1">IF(COUNTIF($D$64:$D1405,$D1405)&gt;=20,AVERAGE(OFFSET($H1405,0,0,-20,1)),"")</f>
        <v>0.38322352426602113</v>
      </c>
      <c r="N1405" s="458">
        <f ca="1">IF(COUNTIF($D$64:$D1405,$D1405)&gt;=50,AVERAGE(OFFSET($H1405,0,0,-50,1)),"")</f>
        <v>0.39133619054711632</v>
      </c>
      <c r="O1405" s="458">
        <f t="shared" si="103"/>
        <v>0.36664350038269999</v>
      </c>
      <c r="P1405" s="458">
        <f t="shared" si="104"/>
        <v>0.37967168703879706</v>
      </c>
      <c r="Q1405" s="458">
        <f t="shared" si="105"/>
        <v>-1.3028186656097063E-2</v>
      </c>
      <c r="R1405" s="453">
        <f t="shared" si="106"/>
        <v>-8.3203188455519723E-3</v>
      </c>
      <c r="S1405" s="453">
        <f>IF(COUNTIF($D$64:$D1405,$D1405)&gt;=14,100-100/(1+(AVERAGEIFS($K$64:$K1405,$D$64:$D1405,$D1405,$K$64:$K1405,"&gt;0")*COUNTIFS($D$64:$D1405,$D1405,$K$64:$K1405,"&gt;0"))/(-AVERAGEIFS($K$64:$K1405,$D$64:$D1405,$D1405,$K$64:$K1405,"&lt;0")*COUNTIFS($D$64:$D1405,$D1405,$K$64:$K1405,"&lt;0"))),"")</f>
        <v>65.480315291845756</v>
      </c>
      <c r="T1405" s="453">
        <f ca="1">IF($D1405=$D1404,MIN(0,$H1405/MAX(OFFSET($H1405,0,0,-(COUNTIF($D$64:$D1405,$D1405)),1))-1),0)</f>
        <v>-0.18962282115745266</v>
      </c>
      <c r="U1405" s="453">
        <f ca="1">IF(COUNTIF($D$64:$D1405,$D1405)&gt;=30,STDEV(OFFSET($K1405,0,0,-30,1))*SQRT(365),"")</f>
        <v>0.20865450463161778</v>
      </c>
      <c r="V1405" s="453" t="str">
        <f ca="1">IF(COUNTIF($D$64:$D1405,$D1405)&lt;20,"Neutral",IF($H1405&gt;$M1405*1.05,"Bullish",IF($H1405&lt;$M1405*0.95,"Bearish","Neutral")))</f>
        <v>Bearish</v>
      </c>
      <c r="AB1405" s="433"/>
      <c r="AC1405" s="433"/>
      <c r="AD1405" s="433"/>
      <c r="AE1405" s="433"/>
      <c r="AF1405" s="433"/>
      <c r="AG1405" s="433"/>
      <c r="AH1405" s="433"/>
      <c r="AI1405" s="433"/>
      <c r="AJ1405" s="433"/>
      <c r="AK1405" s="433"/>
      <c r="AL1405" s="433"/>
      <c r="AM1405" s="433"/>
      <c r="AN1405" s="433"/>
      <c r="AO1405" s="433"/>
      <c r="AP1405" s="433"/>
      <c r="AQ1405" s="433"/>
      <c r="AR1405" s="433"/>
      <c r="AS1405" s="433"/>
      <c r="AT1405" s="433"/>
    </row>
    <row r="1406" spans="2:46" ht="20.149999999999999" customHeight="1">
      <c r="B1406" s="437">
        <v>46125</v>
      </c>
      <c r="C1406" s="419" t="s">
        <v>129</v>
      </c>
      <c r="D1406" s="419" t="s">
        <v>130</v>
      </c>
      <c r="E1406" s="457">
        <v>0.35310394607541884</v>
      </c>
      <c r="F1406" s="457">
        <v>0.35807489290403111</v>
      </c>
      <c r="G1406" s="457">
        <v>0.34859306281277491</v>
      </c>
      <c r="H1406" s="457">
        <v>0.35148433529542072</v>
      </c>
      <c r="I1406" s="457">
        <v>670927080.14541483</v>
      </c>
      <c r="J1406" s="462">
        <v>33344194804.897701</v>
      </c>
      <c r="K1406" s="474">
        <f t="shared" si="102"/>
        <v>-3.5059459644297686E-3</v>
      </c>
      <c r="L1406" s="458">
        <f ca="1">IF(COUNTIF($D$64:$D1406,$D1406)&gt;=7,AVERAGE(OFFSET($H1406,0,0,-7,1)),"")</f>
        <v>0.35445370510583413</v>
      </c>
      <c r="M1406" s="458">
        <f ca="1">IF(COUNTIF($D$64:$D1406,$D1406)&gt;=20,AVERAGE(OFFSET($H1406,0,0,-20,1)),"")</f>
        <v>0.37999479625937116</v>
      </c>
      <c r="N1406" s="458">
        <f ca="1">IF(COUNTIF($D$64:$D1406,$D1406)&gt;=50,AVERAGE(OFFSET($H1406,0,0,-50,1)),"")</f>
        <v>0.39139809498863409</v>
      </c>
      <c r="O1406" s="458">
        <f t="shared" si="103"/>
        <v>0.36431132113850317</v>
      </c>
      <c r="P1406" s="458">
        <f t="shared" si="104"/>
        <v>0.37758373505780624</v>
      </c>
      <c r="Q1406" s="458">
        <f t="shared" si="105"/>
        <v>-1.3272413919303061E-2</v>
      </c>
      <c r="R1406" s="453">
        <f t="shared" si="106"/>
        <v>-9.3107378603021901E-3</v>
      </c>
      <c r="S1406" s="453">
        <f>IF(COUNTIF($D$64:$D1406,$D1406)&gt;=14,100-100/(1+(AVERAGEIFS($K$64:$K1406,$D$64:$D1406,$D1406,$K$64:$K1406,"&gt;0")*COUNTIFS($D$64:$D1406,$D1406,$K$64:$K1406,"&gt;0"))/(-AVERAGEIFS($K$64:$K1406,$D$64:$D1406,$D1406,$K$64:$K1406,"&lt;0")*COUNTIFS($D$64:$D1406,$D1406,$K$64:$K1406,"&lt;0"))),"")</f>
        <v>65.201917680712725</v>
      </c>
      <c r="T1406" s="453">
        <f ca="1">IF($D1406=$D1405,MIN(0,$H1406/MAX(OFFSET($H1406,0,0,-(COUNTIF($D$64:$D1406,$D1406)),1))-1),0)</f>
        <v>-0.19246395975728159</v>
      </c>
      <c r="U1406" s="453">
        <f ca="1">IF(COUNTIF($D$64:$D1406,$D1406)&gt;=30,STDEV(OFFSET($K1406,0,0,-30,1))*SQRT(365),"")</f>
        <v>0.20565591384523024</v>
      </c>
      <c r="V1406" s="453" t="str">
        <f ca="1">IF(COUNTIF($D$64:$D1406,$D1406)&lt;20,"Neutral",IF($H1406&gt;$M1406*1.05,"Bullish",IF($H1406&lt;$M1406*0.95,"Bearish","Neutral")))</f>
        <v>Bearish</v>
      </c>
      <c r="AB1406" s="433"/>
      <c r="AC1406" s="433"/>
      <c r="AD1406" s="433"/>
      <c r="AE1406" s="433"/>
      <c r="AF1406" s="433"/>
      <c r="AG1406" s="433"/>
      <c r="AH1406" s="433"/>
      <c r="AI1406" s="433"/>
      <c r="AJ1406" s="433"/>
      <c r="AK1406" s="433"/>
      <c r="AL1406" s="433"/>
      <c r="AM1406" s="433"/>
      <c r="AN1406" s="433"/>
      <c r="AO1406" s="433"/>
      <c r="AP1406" s="433"/>
      <c r="AQ1406" s="433"/>
      <c r="AR1406" s="433"/>
      <c r="AS1406" s="433"/>
      <c r="AT1406" s="433"/>
    </row>
    <row r="1407" spans="2:46" ht="20.149999999999999" customHeight="1">
      <c r="B1407" s="437">
        <v>46126</v>
      </c>
      <c r="C1407" s="419" t="s">
        <v>129</v>
      </c>
      <c r="D1407" s="419" t="s">
        <v>130</v>
      </c>
      <c r="E1407" s="457">
        <v>0.34881097817024953</v>
      </c>
      <c r="F1407" s="457">
        <v>0.35351672522491329</v>
      </c>
      <c r="G1407" s="457">
        <v>0.33805761086543368</v>
      </c>
      <c r="H1407" s="457">
        <v>0.34385163190790191</v>
      </c>
      <c r="I1407" s="457">
        <v>705542281.56711197</v>
      </c>
      <c r="J1407" s="462">
        <v>32620104644.727352</v>
      </c>
      <c r="K1407" s="474">
        <f t="shared" si="102"/>
        <v>-2.1715628894538264E-2</v>
      </c>
      <c r="L1407" s="458">
        <f ca="1">IF(COUNTIF($D$64:$D1407,$D1407)&gt;=7,AVERAGE(OFFSET($H1407,0,0,-7,1)),"")</f>
        <v>0.3518737620073269</v>
      </c>
      <c r="M1407" s="458">
        <f ca="1">IF(COUNTIF($D$64:$D1407,$D1407)&gt;=20,AVERAGE(OFFSET($H1407,0,0,-20,1)),"")</f>
        <v>0.37634604150863071</v>
      </c>
      <c r="N1407" s="458">
        <f ca="1">IF(COUNTIF($D$64:$D1407,$D1407)&gt;=50,AVERAGE(OFFSET($H1407,0,0,-50,1)),"")</f>
        <v>0.39121322438357836</v>
      </c>
      <c r="O1407" s="458">
        <f t="shared" si="103"/>
        <v>0.36116367664148757</v>
      </c>
      <c r="P1407" s="458">
        <f t="shared" si="104"/>
        <v>0.37508506075040593</v>
      </c>
      <c r="Q1407" s="458">
        <f t="shared" si="105"/>
        <v>-1.3921384108918355E-2</v>
      </c>
      <c r="R1407" s="453">
        <f t="shared" si="106"/>
        <v>-1.0232867110025422E-2</v>
      </c>
      <c r="S1407" s="453">
        <f>IF(COUNTIF($D$64:$D1407,$D1407)&gt;=14,100-100/(1+(AVERAGEIFS($K$64:$K1407,$D$64:$D1407,$D1407,$K$64:$K1407,"&gt;0")*COUNTIFS($D$64:$D1407,$D1407,$K$64:$K1407,"&gt;0"))/(-AVERAGEIFS($K$64:$K1407,$D$64:$D1407,$D1407,$K$64:$K1407,"&lt;0")*COUNTIFS($D$64:$D1407,$D1407,$K$64:$K1407,"&lt;0"))),"")</f>
        <v>63.5289272480099</v>
      </c>
      <c r="T1407" s="453">
        <f ca="1">IF($D1407=$D1406,MIN(0,$H1407/MAX(OFFSET($H1407,0,0,-(COUNTIF($D$64:$D1407,$D1407)),1))-1),0)</f>
        <v>-0.21000011272615737</v>
      </c>
      <c r="U1407" s="453">
        <f ca="1">IF(COUNTIF($D$64:$D1407,$D1407)&gt;=30,STDEV(OFFSET($K1407,0,0,-30,1))*SQRT(365),"")</f>
        <v>0.19627412888557666</v>
      </c>
      <c r="V1407" s="453" t="str">
        <f ca="1">IF(COUNTIF($D$64:$D1407,$D1407)&lt;20,"Neutral",IF($H1407&gt;$M1407*1.05,"Bullish",IF($H1407&lt;$M1407*0.95,"Bearish","Neutral")))</f>
        <v>Bearish</v>
      </c>
      <c r="AB1407" s="433"/>
      <c r="AC1407" s="433"/>
      <c r="AD1407" s="433"/>
      <c r="AE1407" s="433"/>
      <c r="AF1407" s="433"/>
      <c r="AG1407" s="433"/>
      <c r="AH1407" s="433"/>
      <c r="AI1407" s="433"/>
      <c r="AJ1407" s="433"/>
      <c r="AK1407" s="433"/>
      <c r="AL1407" s="433"/>
      <c r="AM1407" s="433"/>
      <c r="AN1407" s="433"/>
      <c r="AO1407" s="433"/>
      <c r="AP1407" s="433"/>
      <c r="AQ1407" s="433"/>
      <c r="AR1407" s="433"/>
      <c r="AS1407" s="433"/>
      <c r="AT1407" s="433"/>
    </row>
    <row r="1408" spans="2:46" ht="20.149999999999999" customHeight="1">
      <c r="B1408" s="437">
        <v>46127</v>
      </c>
      <c r="C1408" s="419" t="s">
        <v>129</v>
      </c>
      <c r="D1408" s="419" t="s">
        <v>130</v>
      </c>
      <c r="E1408" s="457">
        <v>0.34392449708157868</v>
      </c>
      <c r="F1408" s="457">
        <v>0.34862332017373387</v>
      </c>
      <c r="G1408" s="457">
        <v>0.33735774939288166</v>
      </c>
      <c r="H1408" s="457">
        <v>0.34086652846916504</v>
      </c>
      <c r="I1408" s="457">
        <v>530638837.89820874</v>
      </c>
      <c r="J1408" s="462">
        <v>32336917428.175144</v>
      </c>
      <c r="K1408" s="474">
        <f t="shared" si="102"/>
        <v>-8.6813705730395263E-3</v>
      </c>
      <c r="L1408" s="458">
        <f ca="1">IF(COUNTIF($D$64:$D1408,$D1408)&gt;=7,AVERAGE(OFFSET($H1408,0,0,-7,1)),"")</f>
        <v>0.349251509767668</v>
      </c>
      <c r="M1408" s="458">
        <f ca="1">IF(COUNTIF($D$64:$D1408,$D1408)&gt;=20,AVERAGE(OFFSET($H1408,0,0,-20,1)),"")</f>
        <v>0.37273526670336654</v>
      </c>
      <c r="N1408" s="458">
        <f ca="1">IF(COUNTIF($D$64:$D1408,$D1408)&gt;=50,AVERAGE(OFFSET($H1408,0,0,-50,1)),"")</f>
        <v>0.39091983402679809</v>
      </c>
      <c r="O1408" s="458">
        <f t="shared" si="103"/>
        <v>0.35804103846113028</v>
      </c>
      <c r="P1408" s="458">
        <f t="shared" si="104"/>
        <v>0.37255035465549918</v>
      </c>
      <c r="Q1408" s="458">
        <f t="shared" si="105"/>
        <v>-1.4509316194368904E-2</v>
      </c>
      <c r="R1408" s="453">
        <f t="shared" si="106"/>
        <v>-1.1088156926894119E-2</v>
      </c>
      <c r="S1408" s="453">
        <f>IF(COUNTIF($D$64:$D1408,$D1408)&gt;=14,100-100/(1+(AVERAGEIFS($K$64:$K1408,$D$64:$D1408,$D1408,$K$64:$K1408,"&gt;0")*COUNTIFS($D$64:$D1408,$D1408,$K$64:$K1408,"&gt;0"))/(-AVERAGEIFS($K$64:$K1408,$D$64:$D1408,$D1408,$K$64:$K1408,"&lt;0")*COUNTIFS($D$64:$D1408,$D1408,$K$64:$K1408,"&lt;0"))),"")</f>
        <v>62.883884740689972</v>
      </c>
      <c r="T1408" s="453">
        <f ca="1">IF($D1408=$D1407,MIN(0,$H1408/MAX(OFFSET($H1408,0,0,-(COUNTIF($D$64:$D1408,$D1408)),1))-1),0)</f>
        <v>-0.21685839450024103</v>
      </c>
      <c r="U1408" s="453">
        <f ca="1">IF(COUNTIF($D$64:$D1408,$D1408)&gt;=30,STDEV(OFFSET($K1408,0,0,-30,1))*SQRT(365),"")</f>
        <v>0.19313121341359307</v>
      </c>
      <c r="V1408" s="453" t="str">
        <f ca="1">IF(COUNTIF($D$64:$D1408,$D1408)&lt;20,"Neutral",IF($H1408&gt;$M1408*1.05,"Bullish",IF($H1408&lt;$M1408*0.95,"Bearish","Neutral")))</f>
        <v>Bearish</v>
      </c>
      <c r="AB1408" s="433"/>
      <c r="AC1408" s="433"/>
      <c r="AD1408" s="433"/>
      <c r="AE1408" s="433"/>
      <c r="AF1408" s="433"/>
      <c r="AG1408" s="433"/>
      <c r="AH1408" s="433"/>
      <c r="AI1408" s="433"/>
      <c r="AJ1408" s="433"/>
      <c r="AK1408" s="433"/>
      <c r="AL1408" s="433"/>
      <c r="AM1408" s="433"/>
      <c r="AN1408" s="433"/>
      <c r="AO1408" s="433"/>
      <c r="AP1408" s="433"/>
      <c r="AQ1408" s="433"/>
      <c r="AR1408" s="433"/>
      <c r="AS1408" s="433"/>
      <c r="AT1408" s="433"/>
    </row>
    <row r="1409" spans="2:46" ht="20.149999999999999" customHeight="1">
      <c r="B1409" s="437">
        <v>46128</v>
      </c>
      <c r="C1409" s="419" t="s">
        <v>129</v>
      </c>
      <c r="D1409" s="419" t="s">
        <v>130</v>
      </c>
      <c r="E1409" s="457">
        <v>0.34090637422328413</v>
      </c>
      <c r="F1409" s="457">
        <v>0.34464498742682464</v>
      </c>
      <c r="G1409" s="457">
        <v>0.33638277017286955</v>
      </c>
      <c r="H1409" s="457">
        <v>0.34135642427597251</v>
      </c>
      <c r="I1409" s="457">
        <v>477018151.15955585</v>
      </c>
      <c r="J1409" s="462">
        <v>32383392276.627674</v>
      </c>
      <c r="K1409" s="474">
        <f t="shared" si="102"/>
        <v>1.4372071350261528E-3</v>
      </c>
      <c r="L1409" s="458">
        <f ca="1">IF(COUNTIF($D$64:$D1409,$D1409)&gt;=7,AVERAGE(OFFSET($H1409,0,0,-7,1)),"")</f>
        <v>0.34728893681939121</v>
      </c>
      <c r="M1409" s="458">
        <f ca="1">IF(COUNTIF($D$64:$D1409,$D1409)&gt;=20,AVERAGE(OFFSET($H1409,0,0,-20,1)),"")</f>
        <v>0.3694209286079807</v>
      </c>
      <c r="N1409" s="458">
        <f ca="1">IF(COUNTIF($D$64:$D1409,$D1409)&gt;=50,AVERAGE(OFFSET($H1409,0,0,-50,1)),"")</f>
        <v>0.39060843703503695</v>
      </c>
      <c r="O1409" s="458">
        <f t="shared" si="103"/>
        <v>0.35547417474033677</v>
      </c>
      <c r="P1409" s="458">
        <f t="shared" si="104"/>
        <v>0.3702396931459046</v>
      </c>
      <c r="Q1409" s="458">
        <f t="shared" si="105"/>
        <v>-1.4765518405567835E-2</v>
      </c>
      <c r="R1409" s="453">
        <f t="shared" si="106"/>
        <v>-1.1823629222628862E-2</v>
      </c>
      <c r="S1409" s="453">
        <f>IF(COUNTIF($D$64:$D1409,$D1409)&gt;=14,100-100/(1+(AVERAGEIFS($K$64:$K1409,$D$64:$D1409,$D1409,$K$64:$K1409,"&gt;0")*COUNTIFS($D$64:$D1409,$D1409,$K$64:$K1409,"&gt;0"))/(-AVERAGEIFS($K$64:$K1409,$D$64:$D1409,$D1409,$K$64:$K1409,"&lt;0")*COUNTIFS($D$64:$D1409,$D1409,$K$64:$K1409,"&lt;0"))),"")</f>
        <v>62.946169385851462</v>
      </c>
      <c r="T1409" s="453">
        <f ca="1">IF($D1409=$D1408,MIN(0,$H1409/MAX(OFFSET($H1409,0,0,-(COUNTIF($D$64:$D1409,$D1409)),1))-1),0)</f>
        <v>-0.21573285779708096</v>
      </c>
      <c r="U1409" s="453">
        <f ca="1">IF(COUNTIF($D$64:$D1409,$D1409)&gt;=30,STDEV(OFFSET($K1409,0,0,-30,1))*SQRT(365),"")</f>
        <v>0.18442007040568462</v>
      </c>
      <c r="V1409" s="453" t="str">
        <f ca="1">IF(COUNTIF($D$64:$D1409,$D1409)&lt;20,"Neutral",IF($H1409&gt;$M1409*1.05,"Bullish",IF($H1409&lt;$M1409*0.95,"Bearish","Neutral")))</f>
        <v>Bearish</v>
      </c>
      <c r="AB1409" s="433"/>
      <c r="AC1409" s="433"/>
      <c r="AD1409" s="433"/>
      <c r="AE1409" s="433"/>
      <c r="AF1409" s="433"/>
      <c r="AG1409" s="433"/>
      <c r="AH1409" s="433"/>
      <c r="AI1409" s="433"/>
      <c r="AJ1409" s="433"/>
      <c r="AK1409" s="433"/>
      <c r="AL1409" s="433"/>
      <c r="AM1409" s="433"/>
      <c r="AN1409" s="433"/>
      <c r="AO1409" s="433"/>
      <c r="AP1409" s="433"/>
      <c r="AQ1409" s="433"/>
      <c r="AR1409" s="433"/>
      <c r="AS1409" s="433"/>
      <c r="AT1409" s="433"/>
    </row>
    <row r="1410" spans="2:46" ht="20.149999999999999" customHeight="1">
      <c r="B1410" s="437">
        <v>46129</v>
      </c>
      <c r="C1410" s="419" t="s">
        <v>129</v>
      </c>
      <c r="D1410" s="419" t="s">
        <v>130</v>
      </c>
      <c r="E1410" s="457">
        <v>0.34136038492065984</v>
      </c>
      <c r="F1410" s="457">
        <v>0.34685112642124916</v>
      </c>
      <c r="G1410" s="457">
        <v>0.3329332904346271</v>
      </c>
      <c r="H1410" s="457">
        <v>0.34159187706398014</v>
      </c>
      <c r="I1410" s="457">
        <v>968703992.63698816</v>
      </c>
      <c r="J1410" s="462">
        <v>32405728929.622704</v>
      </c>
      <c r="K1410" s="474">
        <f t="shared" ref="K1410:K1473" si="107">IF($D1410=$D1409,$H1410/$H1409-1,"")</f>
        <v>6.8975642836388573E-4</v>
      </c>
      <c r="L1410" s="458">
        <f ca="1">IF(COUNTIF($D$64:$D1410,$D1410)&gt;=7,AVERAGE(OFFSET($H1410,0,0,-7,1)),"")</f>
        <v>0.34610502480118271</v>
      </c>
      <c r="M1410" s="458">
        <f ca="1">IF(COUNTIF($D$64:$D1410,$D1410)&gt;=20,AVERAGE(OFFSET($H1410,0,0,-20,1)),"")</f>
        <v>0.36622096335481114</v>
      </c>
      <c r="N1410" s="458">
        <f ca="1">IF(COUNTIF($D$64:$D1410,$D1410)&gt;=50,AVERAGE(OFFSET($H1410,0,0,-50,1)),"")</f>
        <v>0.39016390481070734</v>
      </c>
      <c r="O1410" s="458">
        <f t="shared" ref="O1410:O1473" si="108">IF($D1410=$D1409,$O1409+(2/13)*($H1410-$O1409),$H1410)</f>
        <v>0.35333843663628189</v>
      </c>
      <c r="P1410" s="458">
        <f t="shared" ref="P1410:P1473" si="109">IF($D1410=$D1409,$P1409+(2/27)*($H1410-$P1409),$H1410)</f>
        <v>0.36811763269539166</v>
      </c>
      <c r="Q1410" s="458">
        <f t="shared" ref="Q1410:Q1473" si="110">$O1410-$P1410</f>
        <v>-1.4779196059109767E-2</v>
      </c>
      <c r="R1410" s="453">
        <f t="shared" ref="R1410:R1473" si="111">IF($D1410=$D1409,$R1409+(2/10)*($Q1410-$R1409),$Q1410)</f>
        <v>-1.2414742589925042E-2</v>
      </c>
      <c r="S1410" s="453">
        <f>IF(COUNTIF($D$64:$D1410,$D1410)&gt;=14,100-100/(1+(AVERAGEIFS($K$64:$K1410,$D$64:$D1410,$D1410,$K$64:$K1410,"&gt;0")*COUNTIFS($D$64:$D1410,$D1410,$K$64:$K1410,"&gt;0"))/(-AVERAGEIFS($K$64:$K1410,$D$64:$D1410,$D1410,$K$64:$K1410,"&lt;0")*COUNTIFS($D$64:$D1410,$D1410,$K$64:$K1410,"&lt;0"))),"")</f>
        <v>62.975987375342783</v>
      </c>
      <c r="T1410" s="453">
        <f ca="1">IF($D1410=$D1409,MIN(0,$H1410/MAX(OFFSET($H1410,0,0,-(COUNTIF($D$64:$D1410,$D1410)),1))-1),0)</f>
        <v>-0.21519190449419201</v>
      </c>
      <c r="U1410" s="453">
        <f ca="1">IF(COUNTIF($D$64:$D1410,$D1410)&gt;=30,STDEV(OFFSET($K1410,0,0,-30,1))*SQRT(365),"")</f>
        <v>0.186889905780698</v>
      </c>
      <c r="V1410" s="453" t="str">
        <f ca="1">IF(COUNTIF($D$64:$D1410,$D1410)&lt;20,"Neutral",IF($H1410&gt;$M1410*1.05,"Bullish",IF($H1410&lt;$M1410*0.95,"Bearish","Neutral")))</f>
        <v>Bearish</v>
      </c>
      <c r="AB1410" s="433"/>
      <c r="AC1410" s="433"/>
      <c r="AD1410" s="433"/>
      <c r="AE1410" s="433"/>
      <c r="AF1410" s="433"/>
      <c r="AG1410" s="433"/>
      <c r="AH1410" s="433"/>
      <c r="AI1410" s="433"/>
      <c r="AJ1410" s="433"/>
      <c r="AK1410" s="433"/>
      <c r="AL1410" s="433"/>
      <c r="AM1410" s="433"/>
      <c r="AN1410" s="433"/>
      <c r="AO1410" s="433"/>
      <c r="AP1410" s="433"/>
      <c r="AQ1410" s="433"/>
      <c r="AR1410" s="433"/>
      <c r="AS1410" s="433"/>
      <c r="AT1410" s="433"/>
    </row>
    <row r="1411" spans="2:46" ht="20.149999999999999" customHeight="1">
      <c r="B1411" s="437">
        <v>46130</v>
      </c>
      <c r="C1411" s="419" t="s">
        <v>129</v>
      </c>
      <c r="D1411" s="419" t="s">
        <v>130</v>
      </c>
      <c r="E1411" s="457">
        <v>0.3409090457600602</v>
      </c>
      <c r="F1411" s="457">
        <v>0.34590358857646847</v>
      </c>
      <c r="G1411" s="457">
        <v>0.33231787199471979</v>
      </c>
      <c r="H1411" s="457">
        <v>0.33962287443128236</v>
      </c>
      <c r="I1411" s="457">
        <v>470107536.15366811</v>
      </c>
      <c r="J1411" s="462">
        <v>32218935946.940132</v>
      </c>
      <c r="K1411" s="474">
        <f t="shared" si="107"/>
        <v>-5.7641962965324645E-3</v>
      </c>
      <c r="L1411" s="458">
        <f ca="1">IF(COUNTIF($D$64:$D1411,$D1411)&gt;=7,AVERAGE(OFFSET($H1411,0,0,-7,1)),"")</f>
        <v>0.34449923247872521</v>
      </c>
      <c r="M1411" s="458">
        <f ca="1">IF(COUNTIF($D$64:$D1411,$D1411)&gt;=20,AVERAGE(OFFSET($H1411,0,0,-20,1)),"")</f>
        <v>0.36302899190440874</v>
      </c>
      <c r="N1411" s="458">
        <f ca="1">IF(COUNTIF($D$64:$D1411,$D1411)&gt;=50,AVERAGE(OFFSET($H1411,0,0,-50,1)),"")</f>
        <v>0.38964538042889318</v>
      </c>
      <c r="O1411" s="458">
        <f t="shared" si="108"/>
        <v>0.35122835014320503</v>
      </c>
      <c r="P1411" s="458">
        <f t="shared" si="109"/>
        <v>0.3660069098610132</v>
      </c>
      <c r="Q1411" s="458">
        <f t="shared" si="110"/>
        <v>-1.4778559717808171E-2</v>
      </c>
      <c r="R1411" s="453">
        <f t="shared" si="111"/>
        <v>-1.2887506015501668E-2</v>
      </c>
      <c r="S1411" s="453">
        <f>IF(COUNTIF($D$64:$D1411,$D1411)&gt;=14,100-100/(1+(AVERAGEIFS($K$64:$K1411,$D$64:$D1411,$D1411,$K$64:$K1411,"&gt;0")*COUNTIFS($D$64:$D1411,$D1411,$K$64:$K1411,"&gt;0"))/(-AVERAGEIFS($K$64:$K1411,$D$64:$D1411,$D1411,$K$64:$K1411,"&lt;0")*COUNTIFS($D$64:$D1411,$D1411,$K$64:$K1411,"&lt;0"))),"")</f>
        <v>62.555306848065349</v>
      </c>
      <c r="T1411" s="453">
        <f ca="1">IF($D1411=$D1410,MIN(0,$H1411/MAX(OFFSET($H1411,0,0,-(COUNTIF($D$64:$D1411,$D1411)),1))-1),0)</f>
        <v>-0.21971569241179534</v>
      </c>
      <c r="U1411" s="453">
        <f ca="1">IF(COUNTIF($D$64:$D1411,$D1411)&gt;=30,STDEV(OFFSET($K1411,0,0,-30,1))*SQRT(365),"")</f>
        <v>0.18681013258667423</v>
      </c>
      <c r="V1411" s="453" t="str">
        <f ca="1">IF(COUNTIF($D$64:$D1411,$D1411)&lt;20,"Neutral",IF($H1411&gt;$M1411*1.05,"Bullish",IF($H1411&lt;$M1411*0.95,"Bearish","Neutral")))</f>
        <v>Bearish</v>
      </c>
      <c r="AB1411" s="433"/>
      <c r="AC1411" s="433"/>
      <c r="AD1411" s="433"/>
      <c r="AE1411" s="433"/>
      <c r="AF1411" s="433"/>
      <c r="AG1411" s="433"/>
      <c r="AH1411" s="433"/>
      <c r="AI1411" s="433"/>
      <c r="AJ1411" s="433"/>
      <c r="AK1411" s="433"/>
      <c r="AL1411" s="433"/>
      <c r="AM1411" s="433"/>
      <c r="AN1411" s="433"/>
      <c r="AO1411" s="433"/>
      <c r="AP1411" s="433"/>
      <c r="AQ1411" s="433"/>
      <c r="AR1411" s="433"/>
      <c r="AS1411" s="433"/>
      <c r="AT1411" s="433"/>
    </row>
    <row r="1412" spans="2:46" ht="20.149999999999999" customHeight="1">
      <c r="B1412" s="437">
        <v>46131</v>
      </c>
      <c r="C1412" s="419" t="s">
        <v>129</v>
      </c>
      <c r="D1412" s="419" t="s">
        <v>130</v>
      </c>
      <c r="E1412" s="457">
        <v>0.33950045953325192</v>
      </c>
      <c r="F1412" s="457">
        <v>0.34176151691631323</v>
      </c>
      <c r="G1412" s="457">
        <v>0.33513387904439834</v>
      </c>
      <c r="H1412" s="457">
        <v>0.33736289618678222</v>
      </c>
      <c r="I1412" s="457">
        <v>560451613.83050585</v>
      </c>
      <c r="J1412" s="462">
        <v>32004539038.537075</v>
      </c>
      <c r="K1412" s="474">
        <f t="shared" si="107"/>
        <v>-6.6543758228434502E-3</v>
      </c>
      <c r="L1412" s="458">
        <f ca="1">IF(COUNTIF($D$64:$D1412,$D1412)&gt;=7,AVERAGE(OFFSET($H1412,0,0,-7,1)),"")</f>
        <v>0.34230522394721496</v>
      </c>
      <c r="M1412" s="458">
        <f ca="1">IF(COUNTIF($D$64:$D1412,$D1412)&gt;=20,AVERAGE(OFFSET($H1412,0,0,-20,1)),"")</f>
        <v>0.35991308842400704</v>
      </c>
      <c r="N1412" s="458">
        <f ca="1">IF(COUNTIF($D$64:$D1412,$D1412)&gt;=50,AVERAGE(OFFSET($H1412,0,0,-50,1)),"")</f>
        <v>0.38904846245028729</v>
      </c>
      <c r="O1412" s="458">
        <f t="shared" si="108"/>
        <v>0.34909520338067845</v>
      </c>
      <c r="P1412" s="458">
        <f t="shared" si="109"/>
        <v>0.36388513107032944</v>
      </c>
      <c r="Q1412" s="458">
        <f t="shared" si="110"/>
        <v>-1.4789927689650983E-2</v>
      </c>
      <c r="R1412" s="453">
        <f t="shared" si="111"/>
        <v>-1.3267990350331531E-2</v>
      </c>
      <c r="S1412" s="453">
        <f>IF(COUNTIF($D$64:$D1412,$D1412)&gt;=14,100-100/(1+(AVERAGEIFS($K$64:$K1412,$D$64:$D1412,$D1412,$K$64:$K1412,"&gt;0")*COUNTIFS($D$64:$D1412,$D1412,$K$64:$K1412,"&gt;0"))/(-AVERAGEIFS($K$64:$K1412,$D$64:$D1412,$D1412,$K$64:$K1412,"&lt;0")*COUNTIFS($D$64:$D1412,$D1412,$K$64:$K1412,"&lt;0"))),"")</f>
        <v>62.07659533022953</v>
      </c>
      <c r="T1412" s="453">
        <f ca="1">IF($D1412=$D1411,MIN(0,$H1412/MAX(OFFSET($H1412,0,0,-(COUNTIF($D$64:$D1412,$D1412)),1))-1),0)</f>
        <v>-0.22490799744315448</v>
      </c>
      <c r="U1412" s="453">
        <f ca="1">IF(COUNTIF($D$64:$D1412,$D1412)&gt;=30,STDEV(OFFSET($K1412,0,0,-30,1))*SQRT(365),"")</f>
        <v>0.174771381204505</v>
      </c>
      <c r="V1412" s="453" t="str">
        <f ca="1">IF(COUNTIF($D$64:$D1412,$D1412)&lt;20,"Neutral",IF($H1412&gt;$M1412*1.05,"Bullish",IF($H1412&lt;$M1412*0.95,"Bearish","Neutral")))</f>
        <v>Bearish</v>
      </c>
      <c r="AB1412" s="433"/>
      <c r="AC1412" s="433"/>
      <c r="AD1412" s="433"/>
      <c r="AE1412" s="433"/>
      <c r="AF1412" s="433"/>
      <c r="AG1412" s="433"/>
      <c r="AH1412" s="433"/>
      <c r="AI1412" s="433"/>
      <c r="AJ1412" s="433"/>
      <c r="AK1412" s="433"/>
      <c r="AL1412" s="433"/>
      <c r="AM1412" s="433"/>
      <c r="AN1412" s="433"/>
      <c r="AO1412" s="433"/>
      <c r="AP1412" s="433"/>
      <c r="AQ1412" s="433"/>
      <c r="AR1412" s="433"/>
      <c r="AS1412" s="433"/>
      <c r="AT1412" s="433"/>
    </row>
    <row r="1413" spans="2:46" ht="20.149999999999999" customHeight="1">
      <c r="B1413" s="437">
        <v>46132</v>
      </c>
      <c r="C1413" s="419" t="s">
        <v>129</v>
      </c>
      <c r="D1413" s="419" t="s">
        <v>130</v>
      </c>
      <c r="E1413" s="457">
        <v>0.33734816111666599</v>
      </c>
      <c r="F1413" s="457">
        <v>0.34250074464960373</v>
      </c>
      <c r="G1413" s="457">
        <v>0.33524748934201892</v>
      </c>
      <c r="H1413" s="457">
        <v>0.3374507412887135</v>
      </c>
      <c r="I1413" s="457">
        <v>1010693311.5986947</v>
      </c>
      <c r="J1413" s="462">
        <v>32012872622.419239</v>
      </c>
      <c r="K1413" s="474">
        <f t="shared" si="107"/>
        <v>2.6038756165602805E-4</v>
      </c>
      <c r="L1413" s="458">
        <f ca="1">IF(COUNTIF($D$64:$D1413,$D1413)&gt;=7,AVERAGE(OFFSET($H1413,0,0,-7,1)),"")</f>
        <v>0.34030042480339967</v>
      </c>
      <c r="M1413" s="458">
        <f ca="1">IF(COUNTIF($D$64:$D1413,$D1413)&gt;=20,AVERAGE(OFFSET($H1413,0,0,-20,1)),"")</f>
        <v>0.35690694182181515</v>
      </c>
      <c r="N1413" s="458">
        <f ca="1">IF(COUNTIF($D$64:$D1413,$D1413)&gt;=50,AVERAGE(OFFSET($H1413,0,0,-50,1)),"")</f>
        <v>0.38838818136319292</v>
      </c>
      <c r="O1413" s="458">
        <f t="shared" si="108"/>
        <v>0.34730374767422229</v>
      </c>
      <c r="P1413" s="458">
        <f t="shared" si="109"/>
        <v>0.36192702812354305</v>
      </c>
      <c r="Q1413" s="458">
        <f t="shared" si="110"/>
        <v>-1.4623280449320764E-2</v>
      </c>
      <c r="R1413" s="453">
        <f t="shared" si="111"/>
        <v>-1.3539048370129378E-2</v>
      </c>
      <c r="S1413" s="453">
        <f>IF(COUNTIF($D$64:$D1413,$D1413)&gt;=14,100-100/(1+(AVERAGEIFS($K$64:$K1413,$D$64:$D1413,$D1413,$K$64:$K1413,"&gt;0")*COUNTIFS($D$64:$D1413,$D1413,$K$64:$K1413,"&gt;0"))/(-AVERAGEIFS($K$64:$K1413,$D$64:$D1413,$D1413,$K$64:$K1413,"&lt;0")*COUNTIFS($D$64:$D1413,$D1413,$K$64:$K1413,"&lt;0"))),"")</f>
        <v>62.087948050014681</v>
      </c>
      <c r="T1413" s="453">
        <f ca="1">IF($D1413=$D1412,MIN(0,$H1413/MAX(OFFSET($H1413,0,0,-(COUNTIF($D$64:$D1413,$D1413)),1))-1),0)</f>
        <v>-0.22470617312654961</v>
      </c>
      <c r="U1413" s="453">
        <f ca="1">IF(COUNTIF($D$64:$D1413,$D1413)&gt;=30,STDEV(OFFSET($K1413,0,0,-30,1))*SQRT(365),"")</f>
        <v>0.15514391775487549</v>
      </c>
      <c r="V1413" s="453" t="str">
        <f ca="1">IF(COUNTIF($D$64:$D1413,$D1413)&lt;20,"Neutral",IF($H1413&gt;$M1413*1.05,"Bullish",IF($H1413&lt;$M1413*0.95,"Bearish","Neutral")))</f>
        <v>Bearish</v>
      </c>
      <c r="AB1413" s="433"/>
      <c r="AC1413" s="433"/>
      <c r="AD1413" s="433"/>
      <c r="AE1413" s="433"/>
      <c r="AF1413" s="433"/>
      <c r="AG1413" s="433"/>
      <c r="AH1413" s="433"/>
      <c r="AI1413" s="433"/>
      <c r="AJ1413" s="433"/>
      <c r="AK1413" s="433"/>
      <c r="AL1413" s="433"/>
      <c r="AM1413" s="433"/>
      <c r="AN1413" s="433"/>
      <c r="AO1413" s="433"/>
      <c r="AP1413" s="433"/>
      <c r="AQ1413" s="433"/>
      <c r="AR1413" s="433"/>
      <c r="AS1413" s="433"/>
      <c r="AT1413" s="433"/>
    </row>
    <row r="1414" spans="2:46" ht="20.149999999999999" customHeight="1">
      <c r="B1414" s="437">
        <v>46133</v>
      </c>
      <c r="C1414" s="419" t="s">
        <v>129</v>
      </c>
      <c r="D1414" s="419" t="s">
        <v>130</v>
      </c>
      <c r="E1414" s="457">
        <v>0.33657666313789947</v>
      </c>
      <c r="F1414" s="457">
        <v>0.34337339453423105</v>
      </c>
      <c r="G1414" s="457">
        <v>0.33059493979398369</v>
      </c>
      <c r="H1414" s="457">
        <v>0.33710848500982199</v>
      </c>
      <c r="I1414" s="457">
        <v>526620448.06716782</v>
      </c>
      <c r="J1414" s="462">
        <v>31980403863.813065</v>
      </c>
      <c r="K1414" s="474">
        <f t="shared" si="107"/>
        <v>-1.0142407083902905E-3</v>
      </c>
      <c r="L1414" s="458">
        <f ca="1">IF(COUNTIF($D$64:$D1414,$D1414)&gt;=7,AVERAGE(OFFSET($H1414,0,0,-7,1)),"")</f>
        <v>0.33933711810367395</v>
      </c>
      <c r="M1414" s="458">
        <f ca="1">IF(COUNTIF($D$64:$D1414,$D1414)&gt;=20,AVERAGE(OFFSET($H1414,0,0,-20,1)),"")</f>
        <v>0.35418454151565043</v>
      </c>
      <c r="N1414" s="458">
        <f ca="1">IF(COUNTIF($D$64:$D1414,$D1414)&gt;=50,AVERAGE(OFFSET($H1414,0,0,-50,1)),"")</f>
        <v>0.38756427335348059</v>
      </c>
      <c r="O1414" s="458">
        <f t="shared" si="108"/>
        <v>0.34573524572585301</v>
      </c>
      <c r="P1414" s="458">
        <f t="shared" si="109"/>
        <v>0.36008861752252669</v>
      </c>
      <c r="Q1414" s="458">
        <f t="shared" si="110"/>
        <v>-1.4353371796673675E-2</v>
      </c>
      <c r="R1414" s="453">
        <f t="shared" si="111"/>
        <v>-1.3701913055438237E-2</v>
      </c>
      <c r="S1414" s="453">
        <f>IF(COUNTIF($D$64:$D1414,$D1414)&gt;=14,100-100/(1+(AVERAGEIFS($K$64:$K1414,$D$64:$D1414,$D1414,$K$64:$K1414,"&gt;0")*COUNTIFS($D$64:$D1414,$D1414,$K$64:$K1414,"&gt;0"))/(-AVERAGEIFS($K$64:$K1414,$D$64:$D1414,$D1414,$K$64:$K1414,"&lt;0")*COUNTIFS($D$64:$D1414,$D1414,$K$64:$K1414,"&lt;0"))),"")</f>
        <v>62.015635346504681</v>
      </c>
      <c r="T1414" s="453">
        <f ca="1">IF($D1414=$D1413,MIN(0,$H1414/MAX(OFFSET($H1414,0,0,-(COUNTIF($D$64:$D1414,$D1414)),1))-1),0)</f>
        <v>-0.22549250768672846</v>
      </c>
      <c r="U1414" s="453">
        <f ca="1">IF(COUNTIF($D$64:$D1414,$D1414)&gt;=30,STDEV(OFFSET($K1414,0,0,-30,1))*SQRT(365),"")</f>
        <v>0.15657651571837622</v>
      </c>
      <c r="V1414" s="453" t="str">
        <f ca="1">IF(COUNTIF($D$64:$D1414,$D1414)&lt;20,"Neutral",IF($H1414&gt;$M1414*1.05,"Bullish",IF($H1414&lt;$M1414*0.95,"Bearish","Neutral")))</f>
        <v>Neutral</v>
      </c>
      <c r="AB1414" s="433"/>
      <c r="AC1414" s="433"/>
      <c r="AD1414" s="433"/>
      <c r="AE1414" s="433"/>
      <c r="AF1414" s="433"/>
      <c r="AG1414" s="433"/>
      <c r="AH1414" s="433"/>
      <c r="AI1414" s="433"/>
      <c r="AJ1414" s="433"/>
      <c r="AK1414" s="433"/>
      <c r="AL1414" s="433"/>
      <c r="AM1414" s="433"/>
      <c r="AN1414" s="433"/>
      <c r="AO1414" s="433"/>
      <c r="AP1414" s="433"/>
      <c r="AQ1414" s="433"/>
      <c r="AR1414" s="433"/>
      <c r="AS1414" s="433"/>
      <c r="AT1414" s="433"/>
    </row>
    <row r="1415" spans="2:46" ht="20.149999999999999" customHeight="1">
      <c r="B1415" s="437">
        <v>46134</v>
      </c>
      <c r="C1415" s="419" t="s">
        <v>129</v>
      </c>
      <c r="D1415" s="419" t="s">
        <v>130</v>
      </c>
      <c r="E1415" s="457">
        <v>0.338053721520023</v>
      </c>
      <c r="F1415" s="457">
        <v>0.34456337339171772</v>
      </c>
      <c r="G1415" s="457">
        <v>0.3301557587029062</v>
      </c>
      <c r="H1415" s="457">
        <v>0.33373679272367823</v>
      </c>
      <c r="I1415" s="457">
        <v>402272420.62685239</v>
      </c>
      <c r="J1415" s="462">
        <v>31660542199.659943</v>
      </c>
      <c r="K1415" s="474">
        <f t="shared" si="107"/>
        <v>-1.0001801900790253E-2</v>
      </c>
      <c r="L1415" s="458">
        <f ca="1">IF(COUNTIF($D$64:$D1415,$D1415)&gt;=7,AVERAGE(OFFSET($H1415,0,0,-7,1)),"")</f>
        <v>0.3383185844257473</v>
      </c>
      <c r="M1415" s="458">
        <f ca="1">IF(COUNTIF($D$64:$D1415,$D1415)&gt;=20,AVERAGE(OFFSET($H1415,0,0,-20,1)),"")</f>
        <v>0.35145032106236174</v>
      </c>
      <c r="N1415" s="458">
        <f ca="1">IF(COUNTIF($D$64:$D1415,$D1415)&gt;=50,AVERAGE(OFFSET($H1415,0,0,-50,1)),"")</f>
        <v>0.38662616888852452</v>
      </c>
      <c r="O1415" s="458">
        <f t="shared" si="108"/>
        <v>0.3438893298793646</v>
      </c>
      <c r="P1415" s="458">
        <f t="shared" si="109"/>
        <v>0.35813663050038974</v>
      </c>
      <c r="Q1415" s="458">
        <f t="shared" si="110"/>
        <v>-1.4247300621025139E-2</v>
      </c>
      <c r="R1415" s="453">
        <f t="shared" si="111"/>
        <v>-1.3810990568555618E-2</v>
      </c>
      <c r="S1415" s="453">
        <f>IF(COUNTIF($D$64:$D1415,$D1415)&gt;=14,100-100/(1+(AVERAGEIFS($K$64:$K1415,$D$64:$D1415,$D1415,$K$64:$K1415,"&gt;0")*COUNTIFS($D$64:$D1415,$D1415,$K$64:$K1415,"&gt;0"))/(-AVERAGEIFS($K$64:$K1415,$D$64:$D1415,$D1415,$K$64:$K1415,"&lt;0")*COUNTIFS($D$64:$D1415,$D1415,$K$64:$K1415,"&lt;0"))),"")</f>
        <v>61.311451433261396</v>
      </c>
      <c r="T1415" s="453">
        <f ca="1">IF($D1415=$D1414,MIN(0,$H1415/MAX(OFFSET($H1415,0,0,-(COUNTIF($D$64:$D1415,$D1415)),1))-1),0)</f>
        <v>-0.23323897819552364</v>
      </c>
      <c r="U1415" s="453">
        <f ca="1">IF(COUNTIF($D$64:$D1415,$D1415)&gt;=30,STDEV(OFFSET($K1415,0,0,-30,1))*SQRT(365),"")</f>
        <v>0.15693223745874932</v>
      </c>
      <c r="V1415" s="453" t="str">
        <f ca="1">IF(COUNTIF($D$64:$D1415,$D1415)&lt;20,"Neutral",IF($H1415&gt;$M1415*1.05,"Bullish",IF($H1415&lt;$M1415*0.95,"Bearish","Neutral")))</f>
        <v>Bearish</v>
      </c>
      <c r="AB1415" s="433"/>
      <c r="AC1415" s="433"/>
      <c r="AD1415" s="433"/>
      <c r="AE1415" s="433"/>
      <c r="AF1415" s="433"/>
      <c r="AG1415" s="433"/>
      <c r="AH1415" s="433"/>
      <c r="AI1415" s="433"/>
      <c r="AJ1415" s="433"/>
      <c r="AK1415" s="433"/>
      <c r="AL1415" s="433"/>
      <c r="AM1415" s="433"/>
      <c r="AN1415" s="433"/>
      <c r="AO1415" s="433"/>
      <c r="AP1415" s="433"/>
      <c r="AQ1415" s="433"/>
      <c r="AR1415" s="433"/>
      <c r="AS1415" s="433"/>
      <c r="AT1415" s="433"/>
    </row>
    <row r="1416" spans="2:46" ht="20.149999999999999" customHeight="1">
      <c r="B1416" s="437">
        <v>46135</v>
      </c>
      <c r="C1416" s="419" t="s">
        <v>129</v>
      </c>
      <c r="D1416" s="419" t="s">
        <v>130</v>
      </c>
      <c r="E1416" s="457">
        <v>0.33476411423267816</v>
      </c>
      <c r="F1416" s="457">
        <v>0.33861215157871888</v>
      </c>
      <c r="G1416" s="457">
        <v>0.32494767074692005</v>
      </c>
      <c r="H1416" s="457">
        <v>0.32997468252068457</v>
      </c>
      <c r="I1416" s="457">
        <v>1170979855.4325156</v>
      </c>
      <c r="J1416" s="462">
        <v>31303642836.333614</v>
      </c>
      <c r="K1416" s="474">
        <f t="shared" si="107"/>
        <v>-1.1272686395438991E-2</v>
      </c>
      <c r="L1416" s="458">
        <f ca="1">IF(COUNTIF($D$64:$D1416,$D1416)&gt;=7,AVERAGE(OFFSET($H1416,0,0,-7,1)),"")</f>
        <v>0.33669262131784899</v>
      </c>
      <c r="M1416" s="458">
        <f ca="1">IF(COUNTIF($D$64:$D1416,$D1416)&gt;=20,AVERAGE(OFFSET($H1416,0,0,-20,1)),"")</f>
        <v>0.34909484274797109</v>
      </c>
      <c r="N1416" s="458">
        <f ca="1">IF(COUNTIF($D$64:$D1416,$D1416)&gt;=50,AVERAGE(OFFSET($H1416,0,0,-50,1)),"")</f>
        <v>0.38547350048475448</v>
      </c>
      <c r="O1416" s="458">
        <f t="shared" si="108"/>
        <v>0.34174861490110614</v>
      </c>
      <c r="P1416" s="458">
        <f t="shared" si="109"/>
        <v>0.35605056027967086</v>
      </c>
      <c r="Q1416" s="458">
        <f t="shared" si="110"/>
        <v>-1.4301945378564718E-2</v>
      </c>
      <c r="R1416" s="453">
        <f t="shared" si="111"/>
        <v>-1.3909181530557438E-2</v>
      </c>
      <c r="S1416" s="453">
        <f>IF(COUNTIF($D$64:$D1416,$D1416)&gt;=14,100-100/(1+(AVERAGEIFS($K$64:$K1416,$D$64:$D1416,$D1416,$K$64:$K1416,"&gt;0")*COUNTIFS($D$64:$D1416,$D1416,$K$64:$K1416,"&gt;0"))/(-AVERAGEIFS($K$64:$K1416,$D$64:$D1416,$D1416,$K$64:$K1416,"&lt;0")*COUNTIFS($D$64:$D1416,$D1416,$K$64:$K1416,"&lt;0"))),"")</f>
        <v>60.536716850396139</v>
      </c>
      <c r="T1416" s="453">
        <f ca="1">IF($D1416=$D1415,MIN(0,$H1416/MAX(OFFSET($H1416,0,0,-(COUNTIF($D$64:$D1416,$D1416)),1))-1),0)</f>
        <v>-0.24188243473457183</v>
      </c>
      <c r="U1416" s="453">
        <f ca="1">IF(COUNTIF($D$64:$D1416,$D1416)&gt;=30,STDEV(OFFSET($K1416,0,0,-30,1))*SQRT(365),"")</f>
        <v>0.14802978392517496</v>
      </c>
      <c r="V1416" s="453" t="str">
        <f ca="1">IF(COUNTIF($D$64:$D1416,$D1416)&lt;20,"Neutral",IF($H1416&gt;$M1416*1.05,"Bullish",IF($H1416&lt;$M1416*0.95,"Bearish","Neutral")))</f>
        <v>Bearish</v>
      </c>
      <c r="AB1416" s="433"/>
      <c r="AC1416" s="433"/>
      <c r="AD1416" s="433"/>
      <c r="AE1416" s="433"/>
      <c r="AF1416" s="433"/>
      <c r="AG1416" s="433"/>
      <c r="AH1416" s="433"/>
      <c r="AI1416" s="433"/>
      <c r="AJ1416" s="433"/>
      <c r="AK1416" s="433"/>
      <c r="AL1416" s="433"/>
      <c r="AM1416" s="433"/>
      <c r="AN1416" s="433"/>
      <c r="AO1416" s="433"/>
      <c r="AP1416" s="433"/>
      <c r="AQ1416" s="433"/>
      <c r="AR1416" s="433"/>
      <c r="AS1416" s="433"/>
      <c r="AT1416" s="433"/>
    </row>
    <row r="1417" spans="2:46" ht="20.149999999999999" customHeight="1">
      <c r="B1417" s="437">
        <v>46136</v>
      </c>
      <c r="C1417" s="419" t="s">
        <v>129</v>
      </c>
      <c r="D1417" s="419" t="s">
        <v>130</v>
      </c>
      <c r="E1417" s="457">
        <v>0.32964440680524654</v>
      </c>
      <c r="F1417" s="457">
        <v>0.33349505802432849</v>
      </c>
      <c r="G1417" s="457">
        <v>0.32433528980721271</v>
      </c>
      <c r="H1417" s="457">
        <v>0.32895602732947493</v>
      </c>
      <c r="I1417" s="457">
        <v>480591302.09607846</v>
      </c>
      <c r="J1417" s="462">
        <v>31207006276.112041</v>
      </c>
      <c r="K1417" s="474">
        <f t="shared" si="107"/>
        <v>-3.0870707516955642E-3</v>
      </c>
      <c r="L1417" s="458">
        <f ca="1">IF(COUNTIF($D$64:$D1417,$D1417)&gt;=7,AVERAGE(OFFSET($H1417,0,0,-7,1)),"")</f>
        <v>0.33488749992720546</v>
      </c>
      <c r="M1417" s="458">
        <f ca="1">IF(COUNTIF($D$64:$D1417,$D1417)&gt;=20,AVERAGE(OFFSET($H1417,0,0,-20,1)),"")</f>
        <v>0.34667454347163684</v>
      </c>
      <c r="N1417" s="458">
        <f ca="1">IF(COUNTIF($D$64:$D1417,$D1417)&gt;=50,AVERAGE(OFFSET($H1417,0,0,-50,1)),"")</f>
        <v>0.38429093998960823</v>
      </c>
      <c r="O1417" s="458">
        <f t="shared" si="108"/>
        <v>0.33978052450547058</v>
      </c>
      <c r="P1417" s="458">
        <f t="shared" si="109"/>
        <v>0.35404355783891561</v>
      </c>
      <c r="Q1417" s="458">
        <f t="shared" si="110"/>
        <v>-1.426303333344503E-2</v>
      </c>
      <c r="R1417" s="453">
        <f t="shared" si="111"/>
        <v>-1.3979951891134957E-2</v>
      </c>
      <c r="S1417" s="453">
        <f>IF(COUNTIF($D$64:$D1417,$D1417)&gt;=14,100-100/(1+(AVERAGEIFS($K$64:$K1417,$D$64:$D1417,$D1417,$K$64:$K1417,"&gt;0")*COUNTIFS($D$64:$D1417,$D1417,$K$64:$K1417,"&gt;0"))/(-AVERAGEIFS($K$64:$K1417,$D$64:$D1417,$D1417,$K$64:$K1417,"&lt;0")*COUNTIFS($D$64:$D1417,$D1417,$K$64:$K1417,"&lt;0"))),"")</f>
        <v>60.32795597275971</v>
      </c>
      <c r="T1417" s="453">
        <f ca="1">IF($D1417=$D1416,MIN(0,$H1417/MAX(OFFSET($H1417,0,0,-(COUNTIF($D$64:$D1417,$D1417)),1))-1),0)</f>
        <v>-0.24422279729664942</v>
      </c>
      <c r="U1417" s="453">
        <f ca="1">IF(COUNTIF($D$64:$D1417,$D1417)&gt;=30,STDEV(OFFSET($K1417,0,0,-30,1))*SQRT(365),"")</f>
        <v>0.14500899153234365</v>
      </c>
      <c r="V1417" s="453" t="str">
        <f ca="1">IF(COUNTIF($D$64:$D1417,$D1417)&lt;20,"Neutral",IF($H1417&gt;$M1417*1.05,"Bullish",IF($H1417&lt;$M1417*0.95,"Bearish","Neutral")))</f>
        <v>Bearish</v>
      </c>
      <c r="AB1417" s="433"/>
      <c r="AC1417" s="433"/>
      <c r="AD1417" s="433"/>
      <c r="AE1417" s="433"/>
      <c r="AF1417" s="433"/>
      <c r="AG1417" s="433"/>
      <c r="AH1417" s="433"/>
      <c r="AI1417" s="433"/>
      <c r="AJ1417" s="433"/>
      <c r="AK1417" s="433"/>
      <c r="AL1417" s="433"/>
      <c r="AM1417" s="433"/>
      <c r="AN1417" s="433"/>
      <c r="AO1417" s="433"/>
      <c r="AP1417" s="433"/>
      <c r="AQ1417" s="433"/>
      <c r="AR1417" s="433"/>
      <c r="AS1417" s="433"/>
      <c r="AT1417" s="433"/>
    </row>
    <row r="1418" spans="2:46" ht="20.149999999999999" customHeight="1">
      <c r="B1418" s="437">
        <v>46137</v>
      </c>
      <c r="C1418" s="419" t="s">
        <v>129</v>
      </c>
      <c r="D1418" s="419" t="s">
        <v>130</v>
      </c>
      <c r="E1418" s="457">
        <v>0.32685915876784277</v>
      </c>
      <c r="F1418" s="457">
        <v>0.32723193244058224</v>
      </c>
      <c r="G1418" s="457">
        <v>0.31936169371067163</v>
      </c>
      <c r="H1418" s="457">
        <v>0.3245003743531597</v>
      </c>
      <c r="I1418" s="457">
        <v>907368696.36329567</v>
      </c>
      <c r="J1418" s="462">
        <v>30784312727.904819</v>
      </c>
      <c r="K1418" s="474">
        <f t="shared" si="107"/>
        <v>-1.3544828506372175E-2</v>
      </c>
      <c r="L1418" s="458">
        <f ca="1">IF(COUNTIF($D$64:$D1418,$D1418)&gt;=7,AVERAGE(OFFSET($H1418,0,0,-7,1)),"")</f>
        <v>0.33272714277318788</v>
      </c>
      <c r="M1418" s="458">
        <f ca="1">IF(COUNTIF($D$64:$D1418,$D1418)&gt;=20,AVERAGE(OFFSET($H1418,0,0,-20,1)),"")</f>
        <v>0.34431216878229881</v>
      </c>
      <c r="N1418" s="458">
        <f ca="1">IF(COUNTIF($D$64:$D1418,$D1418)&gt;=50,AVERAGE(OFFSET($H1418,0,0,-50,1)),"")</f>
        <v>0.38293378913294474</v>
      </c>
      <c r="O1418" s="458">
        <f t="shared" si="108"/>
        <v>0.33742973217434585</v>
      </c>
      <c r="P1418" s="458">
        <f t="shared" si="109"/>
        <v>0.35185517387700777</v>
      </c>
      <c r="Q1418" s="458">
        <f t="shared" si="110"/>
        <v>-1.4425441702661912E-2</v>
      </c>
      <c r="R1418" s="453">
        <f t="shared" si="111"/>
        <v>-1.4069049853440348E-2</v>
      </c>
      <c r="S1418" s="453">
        <f>IF(COUNTIF($D$64:$D1418,$D1418)&gt;=14,100-100/(1+(AVERAGEIFS($K$64:$K1418,$D$64:$D1418,$D1418,$K$64:$K1418,"&gt;0")*COUNTIFS($D$64:$D1418,$D1418,$K$64:$K1418,"&gt;0"))/(-AVERAGEIFS($K$64:$K1418,$D$64:$D1418,$D1418,$K$64:$K1418,"&lt;0")*COUNTIFS($D$64:$D1418,$D1418,$K$64:$K1418,"&lt;0"))),"")</f>
        <v>59.428761033241614</v>
      </c>
      <c r="T1418" s="453">
        <f ca="1">IF($D1418=$D1417,MIN(0,$H1418/MAX(OFFSET($H1418,0,0,-(COUNTIF($D$64:$D1418,$D1418)),1))-1),0)</f>
        <v>-0.25445966989629198</v>
      </c>
      <c r="U1418" s="453">
        <f ca="1">IF(COUNTIF($D$64:$D1418,$D1418)&gt;=30,STDEV(OFFSET($K1418,0,0,-30,1))*SQRT(365),"")</f>
        <v>0.14633151389029114</v>
      </c>
      <c r="V1418" s="453" t="str">
        <f ca="1">IF(COUNTIF($D$64:$D1418,$D1418)&lt;20,"Neutral",IF($H1418&gt;$M1418*1.05,"Bullish",IF($H1418&lt;$M1418*0.95,"Bearish","Neutral")))</f>
        <v>Bearish</v>
      </c>
      <c r="AB1418" s="433"/>
      <c r="AC1418" s="433"/>
      <c r="AD1418" s="433"/>
      <c r="AE1418" s="433"/>
      <c r="AF1418" s="433"/>
      <c r="AG1418" s="433"/>
      <c r="AH1418" s="433"/>
      <c r="AI1418" s="433"/>
      <c r="AJ1418" s="433"/>
      <c r="AK1418" s="433"/>
      <c r="AL1418" s="433"/>
      <c r="AM1418" s="433"/>
      <c r="AN1418" s="433"/>
      <c r="AO1418" s="433"/>
      <c r="AP1418" s="433"/>
      <c r="AQ1418" s="433"/>
      <c r="AR1418" s="433"/>
      <c r="AS1418" s="433"/>
      <c r="AT1418" s="433"/>
    </row>
    <row r="1419" spans="2:46" ht="20.149999999999999" customHeight="1">
      <c r="B1419" s="437">
        <v>46138</v>
      </c>
      <c r="C1419" s="419" t="s">
        <v>129</v>
      </c>
      <c r="D1419" s="419" t="s">
        <v>130</v>
      </c>
      <c r="E1419" s="457">
        <v>0.32324885548169774</v>
      </c>
      <c r="F1419" s="457">
        <v>0.33028708007204211</v>
      </c>
      <c r="G1419" s="457">
        <v>0.32077415204482956</v>
      </c>
      <c r="H1419" s="457">
        <v>0.32163252322010433</v>
      </c>
      <c r="I1419" s="457">
        <v>777775263.56218767</v>
      </c>
      <c r="J1419" s="462">
        <v>30512248862.607182</v>
      </c>
      <c r="K1419" s="474">
        <f t="shared" si="107"/>
        <v>-8.8377436814117694E-3</v>
      </c>
      <c r="L1419" s="458">
        <f ca="1">IF(COUNTIF($D$64:$D1419,$D1419)&gt;=7,AVERAGE(OFFSET($H1419,0,0,-7,1)),"")</f>
        <v>0.33047994663509106</v>
      </c>
      <c r="M1419" s="458">
        <f ca="1">IF(COUNTIF($D$64:$D1419,$D1419)&gt;=20,AVERAGE(OFFSET($H1419,0,0,-20,1)),"")</f>
        <v>0.34195938972607809</v>
      </c>
      <c r="N1419" s="458">
        <f ca="1">IF(COUNTIF($D$64:$D1419,$D1419)&gt;=50,AVERAGE(OFFSET($H1419,0,0,-50,1)),"")</f>
        <v>0.38147523434884539</v>
      </c>
      <c r="O1419" s="458">
        <f t="shared" si="108"/>
        <v>0.33499939233523179</v>
      </c>
      <c r="P1419" s="458">
        <f t="shared" si="109"/>
        <v>0.34961645901353344</v>
      </c>
      <c r="Q1419" s="458">
        <f t="shared" si="110"/>
        <v>-1.4617066678301649E-2</v>
      </c>
      <c r="R1419" s="453">
        <f t="shared" si="111"/>
        <v>-1.4178653218412609E-2</v>
      </c>
      <c r="S1419" s="453">
        <f>IF(COUNTIF($D$64:$D1419,$D1419)&gt;=14,100-100/(1+(AVERAGEIFS($K$64:$K1419,$D$64:$D1419,$D1419,$K$64:$K1419,"&gt;0")*COUNTIFS($D$64:$D1419,$D1419,$K$64:$K1419,"&gt;0"))/(-AVERAGEIFS($K$64:$K1419,$D$64:$D1419,$D1419,$K$64:$K1419,"&lt;0")*COUNTIFS($D$64:$D1419,$D1419,$K$64:$K1419,"&lt;0"))),"")</f>
        <v>58.856365058491612</v>
      </c>
      <c r="T1419" s="453">
        <f ca="1">IF($D1419=$D1418,MIN(0,$H1419/MAX(OFFSET($H1419,0,0,-(COUNTIF($D$64:$D1419,$D1419)),1))-1),0)</f>
        <v>-0.26104856423790368</v>
      </c>
      <c r="U1419" s="453">
        <f ca="1">IF(COUNTIF($D$64:$D1419,$D1419)&gt;=30,STDEV(OFFSET($K1419,0,0,-30,1))*SQRT(365),"")</f>
        <v>0.14517652053109537</v>
      </c>
      <c r="V1419" s="453" t="str">
        <f ca="1">IF(COUNTIF($D$64:$D1419,$D1419)&lt;20,"Neutral",IF($H1419&gt;$M1419*1.05,"Bullish",IF($H1419&lt;$M1419*0.95,"Bearish","Neutral")))</f>
        <v>Bearish</v>
      </c>
      <c r="AB1419" s="433"/>
      <c r="AC1419" s="433"/>
      <c r="AD1419" s="433"/>
      <c r="AE1419" s="433"/>
      <c r="AF1419" s="433"/>
      <c r="AG1419" s="433"/>
      <c r="AH1419" s="433"/>
      <c r="AI1419" s="433"/>
      <c r="AJ1419" s="433"/>
      <c r="AK1419" s="433"/>
      <c r="AL1419" s="433"/>
      <c r="AM1419" s="433"/>
      <c r="AN1419" s="433"/>
      <c r="AO1419" s="433"/>
      <c r="AP1419" s="433"/>
      <c r="AQ1419" s="433"/>
      <c r="AR1419" s="433"/>
      <c r="AS1419" s="433"/>
      <c r="AT1419" s="433"/>
    </row>
    <row r="1420" spans="2:46" ht="20.149999999999999" customHeight="1">
      <c r="B1420" s="437">
        <v>46139</v>
      </c>
      <c r="C1420" s="419" t="s">
        <v>129</v>
      </c>
      <c r="D1420" s="419" t="s">
        <v>130</v>
      </c>
      <c r="E1420" s="457">
        <v>0.32014026696585041</v>
      </c>
      <c r="F1420" s="457">
        <v>0.32406984023681301</v>
      </c>
      <c r="G1420" s="457">
        <v>0.31639937637918436</v>
      </c>
      <c r="H1420" s="457">
        <v>0.32032363290736038</v>
      </c>
      <c r="I1420" s="457">
        <v>613431662.54856884</v>
      </c>
      <c r="J1420" s="462">
        <v>30388078624.608681</v>
      </c>
      <c r="K1420" s="474">
        <f t="shared" si="107"/>
        <v>-4.0695210162196016E-3</v>
      </c>
      <c r="L1420" s="458">
        <f ca="1">IF(COUNTIF($D$64:$D1420,$D1420)&gt;=7,AVERAGE(OFFSET($H1420,0,0,-7,1)),"")</f>
        <v>0.3280332168663263</v>
      </c>
      <c r="M1420" s="458">
        <f ca="1">IF(COUNTIF($D$64:$D1420,$D1420)&gt;=20,AVERAGE(OFFSET($H1420,0,0,-20,1)),"")</f>
        <v>0.33988000969157339</v>
      </c>
      <c r="N1420" s="458">
        <f ca="1">IF(COUNTIF($D$64:$D1420,$D1420)&gt;=50,AVERAGE(OFFSET($H1420,0,0,-50,1)),"")</f>
        <v>0.37981504810403943</v>
      </c>
      <c r="O1420" s="458">
        <f t="shared" si="108"/>
        <v>0.33274158319248237</v>
      </c>
      <c r="P1420" s="458">
        <f t="shared" si="109"/>
        <v>0.34744662004270582</v>
      </c>
      <c r="Q1420" s="458">
        <f t="shared" si="110"/>
        <v>-1.4705036850223452E-2</v>
      </c>
      <c r="R1420" s="453">
        <f t="shared" si="111"/>
        <v>-1.4283929944774777E-2</v>
      </c>
      <c r="S1420" s="453">
        <f>IF(COUNTIF($D$64:$D1420,$D1420)&gt;=14,100-100/(1+(AVERAGEIFS($K$64:$K1420,$D$64:$D1420,$D1420,$K$64:$K1420,"&gt;0")*COUNTIFS($D$64:$D1420,$D1420,$K$64:$K1420,"&gt;0"))/(-AVERAGEIFS($K$64:$K1420,$D$64:$D1420,$D1420,$K$64:$K1420,"&lt;0")*COUNTIFS($D$64:$D1420,$D1420,$K$64:$K1420,"&lt;0"))),"")</f>
        <v>58.596484762946289</v>
      </c>
      <c r="T1420" s="453">
        <f ca="1">IF($D1420=$D1419,MIN(0,$H1420/MAX(OFFSET($H1420,0,0,-(COUNTIF($D$64:$D1420,$D1420)),1))-1),0)</f>
        <v>-0.26405574263570308</v>
      </c>
      <c r="U1420" s="453">
        <f ca="1">IF(COUNTIF($D$64:$D1420,$D1420)&gt;=30,STDEV(OFFSET($K1420,0,0,-30,1))*SQRT(365),"")</f>
        <v>0.14544983374632764</v>
      </c>
      <c r="V1420" s="453" t="str">
        <f ca="1">IF(COUNTIF($D$64:$D1420,$D1420)&lt;20,"Neutral",IF($H1420&gt;$M1420*1.05,"Bullish",IF($H1420&lt;$M1420*0.95,"Bearish","Neutral")))</f>
        <v>Bearish</v>
      </c>
      <c r="AB1420" s="433"/>
      <c r="AC1420" s="433"/>
      <c r="AD1420" s="433"/>
      <c r="AE1420" s="433"/>
      <c r="AF1420" s="433"/>
      <c r="AG1420" s="433"/>
      <c r="AH1420" s="433"/>
      <c r="AI1420" s="433"/>
      <c r="AJ1420" s="433"/>
      <c r="AK1420" s="433"/>
      <c r="AL1420" s="433"/>
      <c r="AM1420" s="433"/>
      <c r="AN1420" s="433"/>
      <c r="AO1420" s="433"/>
      <c r="AP1420" s="433"/>
      <c r="AQ1420" s="433"/>
      <c r="AR1420" s="433"/>
      <c r="AS1420" s="433"/>
      <c r="AT1420" s="433"/>
    </row>
    <row r="1421" spans="2:46" ht="20.149999999999999" customHeight="1">
      <c r="B1421" s="437">
        <v>46140</v>
      </c>
      <c r="C1421" s="419" t="s">
        <v>129</v>
      </c>
      <c r="D1421" s="419" t="s">
        <v>130</v>
      </c>
      <c r="E1421" s="457">
        <v>0.31998747437614183</v>
      </c>
      <c r="F1421" s="457">
        <v>0.32369951034521099</v>
      </c>
      <c r="G1421" s="457">
        <v>0.3115282187670641</v>
      </c>
      <c r="H1421" s="457">
        <v>0.31783714486218767</v>
      </c>
      <c r="I1421" s="457">
        <v>1138388667.7174344</v>
      </c>
      <c r="J1421" s="462">
        <v>30152193455.818432</v>
      </c>
      <c r="K1421" s="474">
        <f t="shared" si="107"/>
        <v>-7.7624245910441481E-3</v>
      </c>
      <c r="L1421" s="458">
        <f ca="1">IF(COUNTIF($D$64:$D1421,$D1421)&gt;=7,AVERAGE(OFFSET($H1421,0,0,-7,1)),"")</f>
        <v>0.32528016827380712</v>
      </c>
      <c r="M1421" s="458">
        <f ca="1">IF(COUNTIF($D$64:$D1421,$D1421)&gt;=20,AVERAGE(OFFSET($H1421,0,0,-20,1)),"")</f>
        <v>0.33781075222734397</v>
      </c>
      <c r="N1421" s="458">
        <f ca="1">IF(COUNTIF($D$64:$D1421,$D1421)&gt;=50,AVERAGE(OFFSET($H1421,0,0,-50,1)),"")</f>
        <v>0.37814639775494335</v>
      </c>
      <c r="O1421" s="458">
        <f t="shared" si="108"/>
        <v>0.33044859268012933</v>
      </c>
      <c r="P1421" s="458">
        <f t="shared" si="109"/>
        <v>0.34525332558488964</v>
      </c>
      <c r="Q1421" s="458">
        <f t="shared" si="110"/>
        <v>-1.4804732904760309E-2</v>
      </c>
      <c r="R1421" s="453">
        <f t="shared" si="111"/>
        <v>-1.4388090536771883E-2</v>
      </c>
      <c r="S1421" s="453">
        <f>IF(COUNTIF($D$64:$D1421,$D1421)&gt;=14,100-100/(1+(AVERAGEIFS($K$64:$K1421,$D$64:$D1421,$D1421,$K$64:$K1421,"&gt;0")*COUNTIFS($D$64:$D1421,$D1421,$K$64:$K1421,"&gt;0"))/(-AVERAGEIFS($K$64:$K1421,$D$64:$D1421,$D1421,$K$64:$K1421,"&lt;0")*COUNTIFS($D$64:$D1421,$D1421,$K$64:$K1421,"&lt;0"))),"")</f>
        <v>58.107085728269602</v>
      </c>
      <c r="T1421" s="453">
        <f ca="1">IF($D1421=$D1420,MIN(0,$H1421/MAX(OFFSET($H1421,0,0,-(COUNTIF($D$64:$D1421,$D1421)),1))-1),0)</f>
        <v>-0.2697684544367055</v>
      </c>
      <c r="U1421" s="453">
        <f ca="1">IF(COUNTIF($D$64:$D1421,$D1421)&gt;=30,STDEV(OFFSET($K1421,0,0,-30,1))*SQRT(365),"")</f>
        <v>0.14515716412566598</v>
      </c>
      <c r="V1421" s="453" t="str">
        <f ca="1">IF(COUNTIF($D$64:$D1421,$D1421)&lt;20,"Neutral",IF($H1421&gt;$M1421*1.05,"Bullish",IF($H1421&lt;$M1421*0.95,"Bearish","Neutral")))</f>
        <v>Bearish</v>
      </c>
      <c r="AB1421" s="433"/>
      <c r="AC1421" s="433"/>
      <c r="AD1421" s="433"/>
      <c r="AE1421" s="433"/>
      <c r="AF1421" s="433"/>
      <c r="AG1421" s="433"/>
      <c r="AH1421" s="433"/>
      <c r="AI1421" s="433"/>
      <c r="AJ1421" s="433"/>
      <c r="AK1421" s="433"/>
      <c r="AL1421" s="433"/>
      <c r="AM1421" s="433"/>
      <c r="AN1421" s="433"/>
      <c r="AO1421" s="433"/>
      <c r="AP1421" s="433"/>
      <c r="AQ1421" s="433"/>
      <c r="AR1421" s="433"/>
      <c r="AS1421" s="433"/>
      <c r="AT1421" s="433"/>
    </row>
    <row r="1422" spans="2:46" ht="20.149999999999999" customHeight="1">
      <c r="B1422" s="437">
        <v>46141</v>
      </c>
      <c r="C1422" s="419" t="s">
        <v>129</v>
      </c>
      <c r="D1422" s="419" t="s">
        <v>130</v>
      </c>
      <c r="E1422" s="457">
        <v>0.31761454124388949</v>
      </c>
      <c r="F1422" s="457">
        <v>0.3254455863901235</v>
      </c>
      <c r="G1422" s="457">
        <v>0.31535982220367115</v>
      </c>
      <c r="H1422" s="457">
        <v>0.32328802064756057</v>
      </c>
      <c r="I1422" s="457">
        <v>784956738.45694911</v>
      </c>
      <c r="J1422" s="462">
        <v>30669300609.091728</v>
      </c>
      <c r="K1422" s="474">
        <f t="shared" si="107"/>
        <v>1.7149901682310897E-2</v>
      </c>
      <c r="L1422" s="458">
        <f ca="1">IF(COUNTIF($D$64:$D1422,$D1422)&gt;=7,AVERAGE(OFFSET($H1422,0,0,-7,1)),"")</f>
        <v>0.32378748654864747</v>
      </c>
      <c r="M1422" s="458">
        <f ca="1">IF(COUNTIF($D$64:$D1422,$D1422)&gt;=20,AVERAGE(OFFSET($H1422,0,0,-20,1)),"")</f>
        <v>0.33622043151402647</v>
      </c>
      <c r="N1422" s="458">
        <f ca="1">IF(COUNTIF($D$64:$D1422,$D1422)&gt;=50,AVERAGE(OFFSET($H1422,0,0,-50,1)),"")</f>
        <v>0.37652784466183775</v>
      </c>
      <c r="O1422" s="458">
        <f t="shared" si="108"/>
        <v>0.32934696621358028</v>
      </c>
      <c r="P1422" s="458">
        <f t="shared" si="109"/>
        <v>0.34362626595990231</v>
      </c>
      <c r="Q1422" s="458">
        <f t="shared" si="110"/>
        <v>-1.4279299746322027E-2</v>
      </c>
      <c r="R1422" s="453">
        <f t="shared" si="111"/>
        <v>-1.4366332378681911E-2</v>
      </c>
      <c r="S1422" s="453">
        <f>IF(COUNTIF($D$64:$D1422,$D1422)&gt;=14,100-100/(1+(AVERAGEIFS($K$64:$K1422,$D$64:$D1422,$D1422,$K$64:$K1422,"&gt;0")*COUNTIFS($D$64:$D1422,$D1422,$K$64:$K1422,"&gt;0"))/(-AVERAGEIFS($K$64:$K1422,$D$64:$D1422,$D1422,$K$64:$K1422,"&lt;0")*COUNTIFS($D$64:$D1422,$D1422,$K$64:$K1422,"&lt;0"))),"")</f>
        <v>58.866109835534267</v>
      </c>
      <c r="T1422" s="453">
        <f ca="1">IF($D1422=$D1421,MIN(0,$H1422/MAX(OFFSET($H1422,0,0,-(COUNTIF($D$64:$D1422,$D1422)),1))-1),0)</f>
        <v>-0.2572450552249731</v>
      </c>
      <c r="U1422" s="453">
        <f ca="1">IF(COUNTIF($D$64:$D1422,$D1422)&gt;=30,STDEV(OFFSET($K1422,0,0,-30,1))*SQRT(365),"")</f>
        <v>0.16923502491054129</v>
      </c>
      <c r="V1422" s="453" t="str">
        <f ca="1">IF(COUNTIF($D$64:$D1422,$D1422)&lt;20,"Neutral",IF($H1422&gt;$M1422*1.05,"Bullish",IF($H1422&lt;$M1422*0.95,"Bearish","Neutral")))</f>
        <v>Neutral</v>
      </c>
      <c r="AB1422" s="433"/>
      <c r="AC1422" s="433"/>
      <c r="AD1422" s="433"/>
      <c r="AE1422" s="433"/>
      <c r="AF1422" s="433"/>
      <c r="AG1422" s="433"/>
      <c r="AH1422" s="433"/>
      <c r="AI1422" s="433"/>
      <c r="AJ1422" s="433"/>
      <c r="AK1422" s="433"/>
      <c r="AL1422" s="433"/>
      <c r="AM1422" s="433"/>
      <c r="AN1422" s="433"/>
      <c r="AO1422" s="433"/>
      <c r="AP1422" s="433"/>
      <c r="AQ1422" s="433"/>
      <c r="AR1422" s="433"/>
      <c r="AS1422" s="433"/>
      <c r="AT1422" s="433"/>
    </row>
    <row r="1423" spans="2:46" ht="20.149999999999999" customHeight="1">
      <c r="B1423" s="437">
        <v>46142</v>
      </c>
      <c r="C1423" s="419" t="s">
        <v>129</v>
      </c>
      <c r="D1423" s="419" t="s">
        <v>130</v>
      </c>
      <c r="E1423" s="457">
        <v>0.32421392376040026</v>
      </c>
      <c r="F1423" s="457">
        <v>0.32895622526815349</v>
      </c>
      <c r="G1423" s="457">
        <v>0.3171350802060206</v>
      </c>
      <c r="H1423" s="457">
        <v>0.32308612535354053</v>
      </c>
      <c r="I1423" s="457">
        <v>905141639.38402557</v>
      </c>
      <c r="J1423" s="462">
        <v>30650147448.230843</v>
      </c>
      <c r="K1423" s="474">
        <f t="shared" si="107"/>
        <v>-6.2450595483132254E-4</v>
      </c>
      <c r="L1423" s="458">
        <f ca="1">IF(COUNTIF($D$64:$D1423,$D1423)&gt;=7,AVERAGE(OFFSET($H1423,0,0,-7,1)),"")</f>
        <v>0.3228034069533412</v>
      </c>
      <c r="M1423" s="458">
        <f ca="1">IF(COUNTIF($D$64:$D1423,$D1423)&gt;=20,AVERAGE(OFFSET($H1423,0,0,-20,1)),"")</f>
        <v>0.33488077472213151</v>
      </c>
      <c r="N1423" s="458">
        <f ca="1">IF(COUNTIF($D$64:$D1423,$D1423)&gt;=50,AVERAGE(OFFSET($H1423,0,0,-50,1)),"")</f>
        <v>0.37490461415742177</v>
      </c>
      <c r="O1423" s="458">
        <f t="shared" si="108"/>
        <v>0.3283837599274203</v>
      </c>
      <c r="P1423" s="458">
        <f t="shared" si="109"/>
        <v>0.34210477406313478</v>
      </c>
      <c r="Q1423" s="458">
        <f t="shared" si="110"/>
        <v>-1.3721014135714471E-2</v>
      </c>
      <c r="R1423" s="453">
        <f t="shared" si="111"/>
        <v>-1.4237268730088423E-2</v>
      </c>
      <c r="S1423" s="453">
        <f>IF(COUNTIF($D$64:$D1423,$D1423)&gt;=14,100-100/(1+(AVERAGEIFS($K$64:$K1423,$D$64:$D1423,$D1423,$K$64:$K1423,"&gt;0")*COUNTIFS($D$64:$D1423,$D1423,$K$64:$K1423,"&gt;0"))/(-AVERAGEIFS($K$64:$K1423,$D$64:$D1423,$D1423,$K$64:$K1423,"&lt;0")*COUNTIFS($D$64:$D1423,$D1423,$K$64:$K1423,"&lt;0"))),"")</f>
        <v>58.827297583397488</v>
      </c>
      <c r="T1423" s="453">
        <f ca="1">IF($D1423=$D1422,MIN(0,$H1423/MAX(OFFSET($H1423,0,0,-(COUNTIF($D$64:$D1423,$D1423)),1))-1),0)</f>
        <v>-0.25770891011096553</v>
      </c>
      <c r="U1423" s="453">
        <f ca="1">IF(COUNTIF($D$64:$D1423,$D1423)&gt;=30,STDEV(OFFSET($K1423,0,0,-30,1))*SQRT(365),"")</f>
        <v>0.17060583920727726</v>
      </c>
      <c r="V1423" s="453" t="str">
        <f ca="1">IF(COUNTIF($D$64:$D1423,$D1423)&lt;20,"Neutral",IF($H1423&gt;$M1423*1.05,"Bullish",IF($H1423&lt;$M1423*0.95,"Bearish","Neutral")))</f>
        <v>Neutral</v>
      </c>
      <c r="AB1423" s="433"/>
      <c r="AC1423" s="433"/>
      <c r="AD1423" s="433"/>
      <c r="AE1423" s="433"/>
      <c r="AF1423" s="433"/>
      <c r="AG1423" s="433"/>
      <c r="AH1423" s="433"/>
      <c r="AI1423" s="433"/>
      <c r="AJ1423" s="433"/>
      <c r="AK1423" s="433"/>
      <c r="AL1423" s="433"/>
      <c r="AM1423" s="433"/>
      <c r="AN1423" s="433"/>
      <c r="AO1423" s="433"/>
      <c r="AP1423" s="433"/>
      <c r="AQ1423" s="433"/>
      <c r="AR1423" s="433"/>
      <c r="AS1423" s="433"/>
      <c r="AT1423" s="433"/>
    </row>
    <row r="1424" spans="2:46" ht="20.149999999999999" customHeight="1">
      <c r="B1424" s="437">
        <v>46143</v>
      </c>
      <c r="C1424" s="419" t="s">
        <v>129</v>
      </c>
      <c r="D1424" s="419" t="s">
        <v>130</v>
      </c>
      <c r="E1424" s="457">
        <v>0.32445346313272549</v>
      </c>
      <c r="F1424" s="457">
        <v>0.33002382595566787</v>
      </c>
      <c r="G1424" s="457">
        <v>0.31245354665085007</v>
      </c>
      <c r="H1424" s="457">
        <v>0.31614446601055196</v>
      </c>
      <c r="I1424" s="457">
        <v>868731819.41584337</v>
      </c>
      <c r="J1424" s="462">
        <v>29991614426.532154</v>
      </c>
      <c r="K1424" s="474">
        <f t="shared" si="107"/>
        <v>-2.1485476466662212E-2</v>
      </c>
      <c r="L1424" s="458">
        <f ca="1">IF(COUNTIF($D$64:$D1424,$D1424)&gt;=7,AVERAGE(OFFSET($H1424,0,0,-7,1)),"")</f>
        <v>0.32097318390778079</v>
      </c>
      <c r="M1424" s="458">
        <f ca="1">IF(COUNTIF($D$64:$D1424,$D1424)&gt;=20,AVERAGE(OFFSET($H1424,0,0,-20,1)),"")</f>
        <v>0.333144826988235</v>
      </c>
      <c r="N1424" s="458">
        <f ca="1">IF(COUNTIF($D$64:$D1424,$D1424)&gt;=50,AVERAGE(OFFSET($H1424,0,0,-50,1)),"")</f>
        <v>0.37301565184265778</v>
      </c>
      <c r="O1424" s="458">
        <f t="shared" si="108"/>
        <v>0.3265007916325175</v>
      </c>
      <c r="P1424" s="458">
        <f t="shared" si="109"/>
        <v>0.34018178828146195</v>
      </c>
      <c r="Q1424" s="458">
        <f t="shared" si="110"/>
        <v>-1.3680996648944455E-2</v>
      </c>
      <c r="R1424" s="453">
        <f t="shared" si="111"/>
        <v>-1.4126014313859628E-2</v>
      </c>
      <c r="S1424" s="453">
        <f>IF(COUNTIF($D$64:$D1424,$D1424)&gt;=14,100-100/(1+(AVERAGEIFS($K$64:$K1424,$D$64:$D1424,$D1424,$K$64:$K1424,"&gt;0")*COUNTIFS($D$64:$D1424,$D1424,$K$64:$K1424,"&gt;0"))/(-AVERAGEIFS($K$64:$K1424,$D$64:$D1424,$D1424,$K$64:$K1424,"&lt;0")*COUNTIFS($D$64:$D1424,$D1424,$K$64:$K1424,"&lt;0"))),"")</f>
        <v>57.522480839770729</v>
      </c>
      <c r="T1424" s="453">
        <f ca="1">IF($D1424=$D1423,MIN(0,$H1424/MAX(OFFSET($H1424,0,0,-(COUNTIF($D$64:$D1424,$D1424)),1))-1),0)</f>
        <v>-0.27365738785418947</v>
      </c>
      <c r="U1424" s="453">
        <f ca="1">IF(COUNTIF($D$64:$D1424,$D1424)&gt;=30,STDEV(OFFSET($K1424,0,0,-30,1))*SQRT(365),"")</f>
        <v>0.17584380742220576</v>
      </c>
      <c r="V1424" s="453" t="str">
        <f ca="1">IF(COUNTIF($D$64:$D1424,$D1424)&lt;20,"Neutral",IF($H1424&gt;$M1424*1.05,"Bullish",IF($H1424&lt;$M1424*0.95,"Bearish","Neutral")))</f>
        <v>Bearish</v>
      </c>
      <c r="AB1424" s="433"/>
      <c r="AC1424" s="433"/>
      <c r="AD1424" s="433"/>
      <c r="AE1424" s="433"/>
      <c r="AF1424" s="433"/>
      <c r="AG1424" s="433"/>
      <c r="AH1424" s="433"/>
      <c r="AI1424" s="433"/>
      <c r="AJ1424" s="433"/>
      <c r="AK1424" s="433"/>
      <c r="AL1424" s="433"/>
      <c r="AM1424" s="433"/>
      <c r="AN1424" s="433"/>
      <c r="AO1424" s="433"/>
      <c r="AP1424" s="433"/>
      <c r="AQ1424" s="433"/>
      <c r="AR1424" s="433"/>
      <c r="AS1424" s="433"/>
      <c r="AT1424" s="433"/>
    </row>
    <row r="1425" spans="2:46" ht="20.149999999999999" customHeight="1">
      <c r="B1425" s="437">
        <v>46144</v>
      </c>
      <c r="C1425" s="419" t="s">
        <v>129</v>
      </c>
      <c r="D1425" s="419" t="s">
        <v>130</v>
      </c>
      <c r="E1425" s="457">
        <v>0.31571898980342677</v>
      </c>
      <c r="F1425" s="457">
        <v>0.32039371329624972</v>
      </c>
      <c r="G1425" s="457">
        <v>0.30225942437586828</v>
      </c>
      <c r="H1425" s="457">
        <v>0.30992405794471334</v>
      </c>
      <c r="I1425" s="457">
        <v>1015128363.5808325</v>
      </c>
      <c r="J1425" s="462">
        <v>29401504206.857784</v>
      </c>
      <c r="K1425" s="474">
        <f t="shared" si="107"/>
        <v>-1.9675840429327685E-2</v>
      </c>
      <c r="L1425" s="458">
        <f ca="1">IF(COUNTIF($D$64:$D1425,$D1425)&gt;=7,AVERAGE(OFFSET($H1425,0,0,-7,1)),"")</f>
        <v>0.31889085299228842</v>
      </c>
      <c r="M1425" s="458">
        <f ca="1">IF(COUNTIF($D$64:$D1425,$D1425)&gt;=20,AVERAGE(OFFSET($H1425,0,0,-20,1)),"")</f>
        <v>0.33100498209010293</v>
      </c>
      <c r="N1425" s="458">
        <f ca="1">IF(COUNTIF($D$64:$D1425,$D1425)&gt;=50,AVERAGE(OFFSET($H1425,0,0,-50,1)),"")</f>
        <v>0.37079557537394597</v>
      </c>
      <c r="O1425" s="458">
        <f t="shared" si="108"/>
        <v>0.32395052491131687</v>
      </c>
      <c r="P1425" s="458">
        <f t="shared" si="109"/>
        <v>0.3379404749231843</v>
      </c>
      <c r="Q1425" s="458">
        <f t="shared" si="110"/>
        <v>-1.3989950011867425E-2</v>
      </c>
      <c r="R1425" s="453">
        <f t="shared" si="111"/>
        <v>-1.4098801453461188E-2</v>
      </c>
      <c r="S1425" s="453">
        <f>IF(COUNTIF($D$64:$D1425,$D1425)&gt;=14,100-100/(1+(AVERAGEIFS($K$64:$K1425,$D$64:$D1425,$D1425,$K$64:$K1425,"&gt;0")*COUNTIFS($D$64:$D1425,$D1425,$K$64:$K1425,"&gt;0"))/(-AVERAGEIFS($K$64:$K1425,$D$64:$D1425,$D1425,$K$64:$K1425,"&lt;0")*COUNTIFS($D$64:$D1425,$D1425,$K$64:$K1425,"&lt;0"))),"")</f>
        <v>56.377328104006857</v>
      </c>
      <c r="T1425" s="453">
        <f ca="1">IF($D1425=$D1424,MIN(0,$H1425/MAX(OFFSET($H1425,0,0,-(COUNTIF($D$64:$D1425,$D1425)),1))-1),0)</f>
        <v>-0.28794878918779143</v>
      </c>
      <c r="U1425" s="453">
        <f ca="1">IF(COUNTIF($D$64:$D1425,$D1425)&gt;=30,STDEV(OFFSET($K1425,0,0,-30,1))*SQRT(365),"")</f>
        <v>0.18125823382055517</v>
      </c>
      <c r="V1425" s="453" t="str">
        <f ca="1">IF(COUNTIF($D$64:$D1425,$D1425)&lt;20,"Neutral",IF($H1425&gt;$M1425*1.05,"Bullish",IF($H1425&lt;$M1425*0.95,"Bearish","Neutral")))</f>
        <v>Bearish</v>
      </c>
      <c r="AB1425" s="433"/>
      <c r="AC1425" s="433"/>
      <c r="AD1425" s="433"/>
      <c r="AE1425" s="433"/>
      <c r="AF1425" s="433"/>
      <c r="AG1425" s="433"/>
      <c r="AH1425" s="433"/>
      <c r="AI1425" s="433"/>
      <c r="AJ1425" s="433"/>
      <c r="AK1425" s="433"/>
      <c r="AL1425" s="433"/>
      <c r="AM1425" s="433"/>
      <c r="AN1425" s="433"/>
      <c r="AO1425" s="433"/>
      <c r="AP1425" s="433"/>
      <c r="AQ1425" s="433"/>
      <c r="AR1425" s="433"/>
      <c r="AS1425" s="433"/>
      <c r="AT1425" s="433"/>
    </row>
    <row r="1426" spans="2:46" ht="20.149999999999999" customHeight="1">
      <c r="B1426" s="437">
        <v>46145</v>
      </c>
      <c r="C1426" s="419" t="s">
        <v>129</v>
      </c>
      <c r="D1426" s="419" t="s">
        <v>130</v>
      </c>
      <c r="E1426" s="457">
        <v>0.31006679300586149</v>
      </c>
      <c r="F1426" s="457">
        <v>0.3126210839794723</v>
      </c>
      <c r="G1426" s="457">
        <v>0.30276424356801018</v>
      </c>
      <c r="H1426" s="457">
        <v>0.30632674317650815</v>
      </c>
      <c r="I1426" s="457">
        <v>555439146.15340531</v>
      </c>
      <c r="J1426" s="462">
        <v>29060238459.396374</v>
      </c>
      <c r="K1426" s="474">
        <f t="shared" si="107"/>
        <v>-1.1607084626024444E-2</v>
      </c>
      <c r="L1426" s="458">
        <f ca="1">IF(COUNTIF($D$64:$D1426,$D1426)&gt;=7,AVERAGE(OFFSET($H1426,0,0,-7,1)),"")</f>
        <v>0.31670431298606033</v>
      </c>
      <c r="M1426" s="458">
        <f ca="1">IF(COUNTIF($D$64:$D1426,$D1426)&gt;=20,AVERAGE(OFFSET($H1426,0,0,-20,1)),"")</f>
        <v>0.32874710248415728</v>
      </c>
      <c r="N1426" s="458">
        <f ca="1">IF(COUNTIF($D$64:$D1426,$D1426)&gt;=50,AVERAGE(OFFSET($H1426,0,0,-50,1)),"")</f>
        <v>0.3684674919858496</v>
      </c>
      <c r="O1426" s="458">
        <f t="shared" si="108"/>
        <v>0.32123917387519246</v>
      </c>
      <c r="P1426" s="458">
        <f t="shared" si="109"/>
        <v>0.33559871701602312</v>
      </c>
      <c r="Q1426" s="458">
        <f t="shared" si="110"/>
        <v>-1.4359543140830655E-2</v>
      </c>
      <c r="R1426" s="453">
        <f t="shared" si="111"/>
        <v>-1.4150949790935081E-2</v>
      </c>
      <c r="S1426" s="453">
        <f>IF(COUNTIF($D$64:$D1426,$D1426)&gt;=14,100-100/(1+(AVERAGEIFS($K$64:$K1426,$D$64:$D1426,$D1426,$K$64:$K1426,"&gt;0")*COUNTIFS($D$64:$D1426,$D1426,$K$64:$K1426,"&gt;0"))/(-AVERAGEIFS($K$64:$K1426,$D$64:$D1426,$D1426,$K$64:$K1426,"&lt;0")*COUNTIFS($D$64:$D1426,$D1426,$K$64:$K1426,"&lt;0"))),"")</f>
        <v>55.722918714196204</v>
      </c>
      <c r="T1426" s="453">
        <f ca="1">IF($D1426=$D1425,MIN(0,$H1426/MAX(OFFSET($H1426,0,0,-(COUNTIF($D$64:$D1426,$D1426)),1))-1),0)</f>
        <v>-0.29621362784975191</v>
      </c>
      <c r="U1426" s="453">
        <f ca="1">IF(COUNTIF($D$64:$D1426,$D1426)&gt;=30,STDEV(OFFSET($K1426,0,0,-30,1))*SQRT(365),"")</f>
        <v>0.1643069812969733</v>
      </c>
      <c r="V1426" s="453" t="str">
        <f ca="1">IF(COUNTIF($D$64:$D1426,$D1426)&lt;20,"Neutral",IF($H1426&gt;$M1426*1.05,"Bullish",IF($H1426&lt;$M1426*0.95,"Bearish","Neutral")))</f>
        <v>Bearish</v>
      </c>
      <c r="AB1426" s="433"/>
      <c r="AC1426" s="433"/>
      <c r="AD1426" s="433"/>
      <c r="AE1426" s="433"/>
      <c r="AF1426" s="433"/>
      <c r="AG1426" s="433"/>
      <c r="AH1426" s="433"/>
      <c r="AI1426" s="433"/>
      <c r="AJ1426" s="433"/>
      <c r="AK1426" s="433"/>
      <c r="AL1426" s="433"/>
      <c r="AM1426" s="433"/>
      <c r="AN1426" s="433"/>
      <c r="AO1426" s="433"/>
      <c r="AP1426" s="433"/>
      <c r="AQ1426" s="433"/>
      <c r="AR1426" s="433"/>
      <c r="AS1426" s="433"/>
      <c r="AT1426" s="433"/>
    </row>
    <row r="1427" spans="2:46" ht="20.149999999999999" customHeight="1">
      <c r="B1427" s="437">
        <v>46146</v>
      </c>
      <c r="C1427" s="419" t="s">
        <v>129</v>
      </c>
      <c r="D1427" s="419" t="s">
        <v>130</v>
      </c>
      <c r="E1427" s="457">
        <v>0.30850263520686316</v>
      </c>
      <c r="F1427" s="457">
        <v>0.31353913184698312</v>
      </c>
      <c r="G1427" s="457">
        <v>0.30585950703138154</v>
      </c>
      <c r="H1427" s="457">
        <v>0.30598446181252598</v>
      </c>
      <c r="I1427" s="457">
        <v>1021284996.3157138</v>
      </c>
      <c r="J1427" s="462">
        <v>29027767321.047874</v>
      </c>
      <c r="K1427" s="474">
        <f t="shared" si="107"/>
        <v>-1.1173734308432826E-3</v>
      </c>
      <c r="L1427" s="458">
        <f ca="1">IF(COUNTIF($D$64:$D1427,$D1427)&gt;=7,AVERAGE(OFFSET($H1427,0,0,-7,1)),"")</f>
        <v>0.31465585997251261</v>
      </c>
      <c r="M1427" s="458">
        <f ca="1">IF(COUNTIF($D$64:$D1427,$D1427)&gt;=20,AVERAGE(OFFSET($H1427,0,0,-20,1)),"")</f>
        <v>0.32685374397938849</v>
      </c>
      <c r="N1427" s="458">
        <f ca="1">IF(COUNTIF($D$64:$D1427,$D1427)&gt;=50,AVERAGE(OFFSET($H1427,0,0,-50,1)),"")</f>
        <v>0.36599560194863201</v>
      </c>
      <c r="O1427" s="458">
        <f t="shared" si="108"/>
        <v>0.31889229509632072</v>
      </c>
      <c r="P1427" s="458">
        <f t="shared" si="109"/>
        <v>0.33340506848243073</v>
      </c>
      <c r="Q1427" s="458">
        <f t="shared" si="110"/>
        <v>-1.4512773386110012E-2</v>
      </c>
      <c r="R1427" s="453">
        <f t="shared" si="111"/>
        <v>-1.4223314509970067E-2</v>
      </c>
      <c r="S1427" s="453">
        <f>IF(COUNTIF($D$64:$D1427,$D1427)&gt;=14,100-100/(1+(AVERAGEIFS($K$64:$K1427,$D$64:$D1427,$D1427,$K$64:$K1427,"&gt;0")*COUNTIFS($D$64:$D1427,$D1427,$K$64:$K1427,"&gt;0"))/(-AVERAGEIFS($K$64:$K1427,$D$64:$D1427,$D1427,$K$64:$K1427,"&lt;0")*COUNTIFS($D$64:$D1427,$D1427,$K$64:$K1427,"&lt;0"))),"")</f>
        <v>55.660721768842485</v>
      </c>
      <c r="T1427" s="453">
        <f ca="1">IF($D1427=$D1426,MIN(0,$H1427/MAX(OFFSET($H1427,0,0,-(COUNTIF($D$64:$D1427,$D1427)),1))-1),0)</f>
        <v>-0.2970000200429822</v>
      </c>
      <c r="U1427" s="453">
        <f ca="1">IF(COUNTIF($D$64:$D1427,$D1427)&gt;=30,STDEV(OFFSET($K1427,0,0,-30,1))*SQRT(365),"")</f>
        <v>0.16335156197635606</v>
      </c>
      <c r="V1427" s="453" t="str">
        <f ca="1">IF(COUNTIF($D$64:$D1427,$D1427)&lt;20,"Neutral",IF($H1427&gt;$M1427*1.05,"Bullish",IF($H1427&lt;$M1427*0.95,"Bearish","Neutral")))</f>
        <v>Bearish</v>
      </c>
      <c r="AB1427" s="433"/>
      <c r="AC1427" s="433"/>
      <c r="AD1427" s="433"/>
      <c r="AE1427" s="433"/>
      <c r="AF1427" s="433"/>
      <c r="AG1427" s="433"/>
      <c r="AH1427" s="433"/>
      <c r="AI1427" s="433"/>
      <c r="AJ1427" s="433"/>
      <c r="AK1427" s="433"/>
      <c r="AL1427" s="433"/>
      <c r="AM1427" s="433"/>
      <c r="AN1427" s="433"/>
      <c r="AO1427" s="433"/>
      <c r="AP1427" s="433"/>
      <c r="AQ1427" s="433"/>
      <c r="AR1427" s="433"/>
      <c r="AS1427" s="433"/>
      <c r="AT1427" s="433"/>
    </row>
    <row r="1428" spans="2:46" ht="20.149999999999999" customHeight="1">
      <c r="B1428" s="437">
        <v>46147</v>
      </c>
      <c r="C1428" s="419" t="s">
        <v>129</v>
      </c>
      <c r="D1428" s="419" t="s">
        <v>130</v>
      </c>
      <c r="E1428" s="457">
        <v>0.3074265587541431</v>
      </c>
      <c r="F1428" s="457">
        <v>0.31316160991509456</v>
      </c>
      <c r="G1428" s="457">
        <v>0.30051907036999048</v>
      </c>
      <c r="H1428" s="457">
        <v>0.30471191014836913</v>
      </c>
      <c r="I1428" s="457">
        <v>911755614.70992243</v>
      </c>
      <c r="J1428" s="462">
        <v>28907044414.425938</v>
      </c>
      <c r="K1428" s="474">
        <f t="shared" si="107"/>
        <v>-4.1588767502074298E-3</v>
      </c>
      <c r="L1428" s="458">
        <f ca="1">IF(COUNTIF($D$64:$D1428,$D1428)&gt;=7,AVERAGE(OFFSET($H1428,0,0,-7,1)),"")</f>
        <v>0.31278082644196709</v>
      </c>
      <c r="M1428" s="458">
        <f ca="1">IF(COUNTIF($D$64:$D1428,$D1428)&gt;=20,AVERAGE(OFFSET($H1428,0,0,-20,1)),"")</f>
        <v>0.32504601306334868</v>
      </c>
      <c r="N1428" s="458">
        <f ca="1">IF(COUNTIF($D$64:$D1428,$D1428)&gt;=50,AVERAGE(OFFSET($H1428,0,0,-50,1)),"")</f>
        <v>0.36347761650316329</v>
      </c>
      <c r="O1428" s="458">
        <f t="shared" si="108"/>
        <v>0.31671069741202046</v>
      </c>
      <c r="P1428" s="458">
        <f t="shared" si="109"/>
        <v>0.33127964934657433</v>
      </c>
      <c r="Q1428" s="458">
        <f t="shared" si="110"/>
        <v>-1.4568951934553875E-2</v>
      </c>
      <c r="R1428" s="453">
        <f t="shared" si="111"/>
        <v>-1.4292441994886829E-2</v>
      </c>
      <c r="S1428" s="453">
        <f>IF(COUNTIF($D$64:$D1428,$D1428)&gt;=14,100-100/(1+(AVERAGEIFS($K$64:$K1428,$D$64:$D1428,$D1428,$K$64:$K1428,"&gt;0")*COUNTIFS($D$64:$D1428,$D1428,$K$64:$K1428,"&gt;0"))/(-AVERAGEIFS($K$64:$K1428,$D$64:$D1428,$D1428,$K$64:$K1428,"&lt;0")*COUNTIFS($D$64:$D1428,$D1428,$K$64:$K1428,"&lt;0"))),"")</f>
        <v>55.430439113604379</v>
      </c>
      <c r="T1428" s="453">
        <f ca="1">IF($D1428=$D1427,MIN(0,$H1428/MAX(OFFSET($H1428,0,0,-(COUNTIF($D$64:$D1428,$D1428)),1))-1),0)</f>
        <v>-0.29992371031502174</v>
      </c>
      <c r="U1428" s="453">
        <f ca="1">IF(COUNTIF($D$64:$D1428,$D1428)&gt;=30,STDEV(OFFSET($K1428,0,0,-30,1))*SQRT(365),"")</f>
        <v>0.16104970657708351</v>
      </c>
      <c r="V1428" s="453" t="str">
        <f ca="1">IF(COUNTIF($D$64:$D1428,$D1428)&lt;20,"Neutral",IF($H1428&gt;$M1428*1.05,"Bullish",IF($H1428&lt;$M1428*0.95,"Bearish","Neutral")))</f>
        <v>Bearish</v>
      </c>
      <c r="AB1428" s="433"/>
      <c r="AC1428" s="433"/>
      <c r="AD1428" s="433"/>
      <c r="AE1428" s="433"/>
      <c r="AF1428" s="433"/>
      <c r="AG1428" s="433"/>
      <c r="AH1428" s="433"/>
      <c r="AI1428" s="433"/>
      <c r="AJ1428" s="433"/>
      <c r="AK1428" s="433"/>
      <c r="AL1428" s="433"/>
      <c r="AM1428" s="433"/>
      <c r="AN1428" s="433"/>
      <c r="AO1428" s="433"/>
      <c r="AP1428" s="433"/>
      <c r="AQ1428" s="433"/>
      <c r="AR1428" s="433"/>
      <c r="AS1428" s="433"/>
      <c r="AT1428" s="433"/>
    </row>
    <row r="1429" spans="2:46" ht="20.149999999999999" customHeight="1">
      <c r="B1429" s="437">
        <v>46148</v>
      </c>
      <c r="C1429" s="419" t="s">
        <v>129</v>
      </c>
      <c r="D1429" s="419" t="s">
        <v>130</v>
      </c>
      <c r="E1429" s="457">
        <v>0.30516900878882802</v>
      </c>
      <c r="F1429" s="457">
        <v>0.30900598709673549</v>
      </c>
      <c r="G1429" s="457">
        <v>0.29542901395637572</v>
      </c>
      <c r="H1429" s="457">
        <v>0.29972150849034401</v>
      </c>
      <c r="I1429" s="457">
        <v>391722918.52166891</v>
      </c>
      <c r="J1429" s="462">
        <v>28433620968.968502</v>
      </c>
      <c r="K1429" s="474">
        <f t="shared" si="107"/>
        <v>-1.6377442075024895E-2</v>
      </c>
      <c r="L1429" s="458">
        <f ca="1">IF(COUNTIF($D$64:$D1429,$D1429)&gt;=7,AVERAGE(OFFSET($H1429,0,0,-7,1)),"")</f>
        <v>0.30941418184807906</v>
      </c>
      <c r="M1429" s="458">
        <f ca="1">IF(COUNTIF($D$64:$D1429,$D1429)&gt;=20,AVERAGE(OFFSET($H1429,0,0,-20,1)),"")</f>
        <v>0.32296426727406724</v>
      </c>
      <c r="N1429" s="458">
        <f ca="1">IF(COUNTIF($D$64:$D1429,$D1429)&gt;=50,AVERAGE(OFFSET($H1429,0,0,-50,1)),"")</f>
        <v>0.36076694082556349</v>
      </c>
      <c r="O1429" s="458">
        <f t="shared" si="108"/>
        <v>0.31409697603945486</v>
      </c>
      <c r="P1429" s="458">
        <f t="shared" si="109"/>
        <v>0.32894200928314987</v>
      </c>
      <c r="Q1429" s="458">
        <f t="shared" si="110"/>
        <v>-1.4845033243695016E-2</v>
      </c>
      <c r="R1429" s="453">
        <f t="shared" si="111"/>
        <v>-1.4402960244648466E-2</v>
      </c>
      <c r="S1429" s="453">
        <f>IF(COUNTIF($D$64:$D1429,$D1429)&gt;=14,100-100/(1+(AVERAGEIFS($K$64:$K1429,$D$64:$D1429,$D1429,$K$64:$K1429,"&gt;0")*COUNTIFS($D$64:$D1429,$D1429,$K$64:$K1429,"&gt;0"))/(-AVERAGEIFS($K$64:$K1429,$D$64:$D1429,$D1429,$K$64:$K1429,"&lt;0")*COUNTIFS($D$64:$D1429,$D1429,$K$64:$K1429,"&lt;0"))),"")</f>
        <v>54.541827263869813</v>
      </c>
      <c r="T1429" s="453">
        <f ca="1">IF($D1429=$D1428,MIN(0,$H1429/MAX(OFFSET($H1429,0,0,-(COUNTIF($D$64:$D1429,$D1429)),1))-1),0)</f>
        <v>-0.31138916919743576</v>
      </c>
      <c r="U1429" s="453">
        <f ca="1">IF(COUNTIF($D$64:$D1429,$D1429)&gt;=30,STDEV(OFFSET($K1429,0,0,-30,1))*SQRT(365),"")</f>
        <v>0.16457424427915593</v>
      </c>
      <c r="V1429" s="453" t="str">
        <f ca="1">IF(COUNTIF($D$64:$D1429,$D1429)&lt;20,"Neutral",IF($H1429&gt;$M1429*1.05,"Bullish",IF($H1429&lt;$M1429*0.95,"Bearish","Neutral")))</f>
        <v>Bearish</v>
      </c>
      <c r="AB1429" s="433"/>
      <c r="AC1429" s="433"/>
      <c r="AD1429" s="433"/>
      <c r="AE1429" s="433"/>
      <c r="AF1429" s="433"/>
      <c r="AG1429" s="433"/>
      <c r="AH1429" s="433"/>
      <c r="AI1429" s="433"/>
      <c r="AJ1429" s="433"/>
      <c r="AK1429" s="433"/>
      <c r="AL1429" s="433"/>
      <c r="AM1429" s="433"/>
      <c r="AN1429" s="433"/>
      <c r="AO1429" s="433"/>
      <c r="AP1429" s="433"/>
      <c r="AQ1429" s="433"/>
      <c r="AR1429" s="433"/>
      <c r="AS1429" s="433"/>
      <c r="AT1429" s="433"/>
    </row>
    <row r="1430" spans="2:46" ht="20.149999999999999" customHeight="1">
      <c r="B1430" s="437">
        <v>46149</v>
      </c>
      <c r="C1430" s="419" t="s">
        <v>129</v>
      </c>
      <c r="D1430" s="419" t="s">
        <v>130</v>
      </c>
      <c r="E1430" s="457">
        <v>0.30044509348202159</v>
      </c>
      <c r="F1430" s="457">
        <v>0.30708334963755329</v>
      </c>
      <c r="G1430" s="457">
        <v>0.29373830167435705</v>
      </c>
      <c r="H1430" s="457">
        <v>0.29396754054193108</v>
      </c>
      <c r="I1430" s="457">
        <v>1265022128.6067517</v>
      </c>
      <c r="J1430" s="462">
        <v>27887760431.50882</v>
      </c>
      <c r="K1430" s="474">
        <f t="shared" si="107"/>
        <v>-1.9197714496349882E-2</v>
      </c>
      <c r="L1430" s="458">
        <f ca="1">IF(COUNTIF($D$64:$D1430,$D1430)&gt;=7,AVERAGE(OFFSET($H1430,0,0,-7,1)),"")</f>
        <v>0.3052543840178491</v>
      </c>
      <c r="M1430" s="458">
        <f ca="1">IF(COUNTIF($D$64:$D1430,$D1430)&gt;=20,AVERAGE(OFFSET($H1430,0,0,-20,1)),"")</f>
        <v>0.32058305044796481</v>
      </c>
      <c r="N1430" s="458">
        <f ca="1">IF(COUNTIF($D$64:$D1430,$D1430)&gt;=50,AVERAGE(OFFSET($H1430,0,0,-50,1)),"")</f>
        <v>0.35801510453730556</v>
      </c>
      <c r="O1430" s="458">
        <f t="shared" si="108"/>
        <v>0.3110001398090666</v>
      </c>
      <c r="P1430" s="458">
        <f t="shared" si="109"/>
        <v>0.32635130789491146</v>
      </c>
      <c r="Q1430" s="458">
        <f t="shared" si="110"/>
        <v>-1.5351168085844857E-2</v>
      </c>
      <c r="R1430" s="453">
        <f t="shared" si="111"/>
        <v>-1.4592601812887743E-2</v>
      </c>
      <c r="S1430" s="453">
        <f>IF(COUNTIF($D$64:$D1430,$D1430)&gt;=14,100-100/(1+(AVERAGEIFS($K$64:$K1430,$D$64:$D1430,$D1430,$K$64:$K1430,"&gt;0")*COUNTIFS($D$64:$D1430,$D1430,$K$64:$K1430,"&gt;0"))/(-AVERAGEIFS($K$64:$K1430,$D$64:$D1430,$D1430,$K$64:$K1430,"&lt;0")*COUNTIFS($D$64:$D1430,$D1430,$K$64:$K1430,"&lt;0"))),"")</f>
        <v>53.535795943131632</v>
      </c>
      <c r="T1430" s="453">
        <f ca="1">IF($D1430=$D1429,MIN(0,$H1430/MAX(OFFSET($H1430,0,0,-(COUNTIF($D$64:$D1430,$D1430)),1))-1),0)</f>
        <v>-0.32460892332627778</v>
      </c>
      <c r="U1430" s="453">
        <f ca="1">IF(COUNTIF($D$64:$D1430,$D1430)&gt;=30,STDEV(OFFSET($K1430,0,0,-30,1))*SQRT(365),"")</f>
        <v>0.16531782409925697</v>
      </c>
      <c r="V1430" s="453" t="str">
        <f ca="1">IF(COUNTIF($D$64:$D1430,$D1430)&lt;20,"Neutral",IF($H1430&gt;$M1430*1.05,"Bullish",IF($H1430&lt;$M1430*0.95,"Bearish","Neutral")))</f>
        <v>Bearish</v>
      </c>
      <c r="AB1430" s="433"/>
      <c r="AC1430" s="433"/>
      <c r="AD1430" s="433"/>
      <c r="AE1430" s="433"/>
      <c r="AF1430" s="433"/>
      <c r="AG1430" s="433"/>
      <c r="AH1430" s="433"/>
      <c r="AI1430" s="433"/>
      <c r="AJ1430" s="433"/>
      <c r="AK1430" s="433"/>
      <c r="AL1430" s="433"/>
      <c r="AM1430" s="433"/>
      <c r="AN1430" s="433"/>
      <c r="AO1430" s="433"/>
      <c r="AP1430" s="433"/>
      <c r="AQ1430" s="433"/>
      <c r="AR1430" s="433"/>
      <c r="AS1430" s="433"/>
      <c r="AT1430" s="433"/>
    </row>
    <row r="1431" spans="2:46" ht="20.149999999999999" customHeight="1">
      <c r="B1431" s="437">
        <v>46150</v>
      </c>
      <c r="C1431" s="419" t="s">
        <v>129</v>
      </c>
      <c r="D1431" s="419" t="s">
        <v>130</v>
      </c>
      <c r="E1431" s="457">
        <v>0.29539698788675228</v>
      </c>
      <c r="F1431" s="457">
        <v>0.30331850994345788</v>
      </c>
      <c r="G1431" s="457">
        <v>0.29221078118417171</v>
      </c>
      <c r="H1431" s="457">
        <v>0.29302648699466216</v>
      </c>
      <c r="I1431" s="457">
        <v>973270540.42639697</v>
      </c>
      <c r="J1431" s="462">
        <v>27798485691.06953</v>
      </c>
      <c r="K1431" s="474">
        <f t="shared" si="107"/>
        <v>-3.201215840136884E-3</v>
      </c>
      <c r="L1431" s="458">
        <f ca="1">IF(COUNTIF($D$64:$D1431,$D1431)&gt;=7,AVERAGE(OFFSET($H1431,0,0,-7,1)),"")</f>
        <v>0.30195181558700768</v>
      </c>
      <c r="M1431" s="458">
        <f ca="1">IF(COUNTIF($D$64:$D1431,$D1431)&gt;=20,AVERAGE(OFFSET($H1431,0,0,-20,1)),"")</f>
        <v>0.31825323107613379</v>
      </c>
      <c r="N1431" s="458">
        <f ca="1">IF(COUNTIF($D$64:$D1431,$D1431)&gt;=50,AVERAGE(OFFSET($H1431,0,0,-50,1)),"")</f>
        <v>0.35533139420928522</v>
      </c>
      <c r="O1431" s="458">
        <f t="shared" si="108"/>
        <v>0.30823496245300436</v>
      </c>
      <c r="P1431" s="458">
        <f t="shared" si="109"/>
        <v>0.32388280264304115</v>
      </c>
      <c r="Q1431" s="458">
        <f t="shared" si="110"/>
        <v>-1.5647840190036788E-2</v>
      </c>
      <c r="R1431" s="453">
        <f t="shared" si="111"/>
        <v>-1.4803649488317552E-2</v>
      </c>
      <c r="S1431" s="453">
        <f>IF(COUNTIF($D$64:$D1431,$D1431)&gt;=14,100-100/(1+(AVERAGEIFS($K$64:$K1431,$D$64:$D1431,$D1431,$K$64:$K1431,"&gt;0")*COUNTIFS($D$64:$D1431,$D1431,$K$64:$K1431,"&gt;0"))/(-AVERAGEIFS($K$64:$K1431,$D$64:$D1431,$D1431,$K$64:$K1431,"&lt;0")*COUNTIFS($D$64:$D1431,$D1431,$K$64:$K1431,"&lt;0"))),"")</f>
        <v>53.371639553814674</v>
      </c>
      <c r="T1431" s="453">
        <f ca="1">IF($D1431=$D1430,MIN(0,$H1431/MAX(OFFSET($H1431,0,0,-(COUNTIF($D$64:$D1431,$D1431)),1))-1),0)</f>
        <v>-0.32677099593921277</v>
      </c>
      <c r="U1431" s="453">
        <f ca="1">IF(COUNTIF($D$64:$D1431,$D1431)&gt;=30,STDEV(OFFSET($K1431,0,0,-30,1))*SQRT(365),"")</f>
        <v>0.16579510162307284</v>
      </c>
      <c r="V1431" s="453" t="str">
        <f ca="1">IF(COUNTIF($D$64:$D1431,$D1431)&lt;20,"Neutral",IF($H1431&gt;$M1431*1.05,"Bullish",IF($H1431&lt;$M1431*0.95,"Bearish","Neutral")))</f>
        <v>Bearish</v>
      </c>
      <c r="AB1431" s="433"/>
      <c r="AC1431" s="433"/>
      <c r="AD1431" s="433"/>
      <c r="AE1431" s="433"/>
      <c r="AF1431" s="433"/>
      <c r="AG1431" s="433"/>
      <c r="AH1431" s="433"/>
      <c r="AI1431" s="433"/>
      <c r="AJ1431" s="433"/>
      <c r="AK1431" s="433"/>
      <c r="AL1431" s="433"/>
      <c r="AM1431" s="433"/>
      <c r="AN1431" s="433"/>
      <c r="AO1431" s="433"/>
      <c r="AP1431" s="433"/>
      <c r="AQ1431" s="433"/>
      <c r="AR1431" s="433"/>
      <c r="AS1431" s="433"/>
      <c r="AT1431" s="433"/>
    </row>
    <row r="1432" spans="2:46" ht="20.149999999999999" customHeight="1">
      <c r="B1432" s="437">
        <v>46151</v>
      </c>
      <c r="C1432" s="419" t="s">
        <v>129</v>
      </c>
      <c r="D1432" s="419" t="s">
        <v>130</v>
      </c>
      <c r="E1432" s="457">
        <v>0.29383802728708475</v>
      </c>
      <c r="F1432" s="457">
        <v>0.29928470559979914</v>
      </c>
      <c r="G1432" s="457">
        <v>0.28526373255029919</v>
      </c>
      <c r="H1432" s="457">
        <v>0.28969931306816826</v>
      </c>
      <c r="I1432" s="457">
        <v>567555920.40272772</v>
      </c>
      <c r="J1432" s="462">
        <v>27482847341.321899</v>
      </c>
      <c r="K1432" s="474">
        <f t="shared" si="107"/>
        <v>-1.1354515970955603E-2</v>
      </c>
      <c r="L1432" s="458">
        <f ca="1">IF(COUNTIF($D$64:$D1432,$D1432)&gt;=7,AVERAGE(OFFSET($H1432,0,0,-7,1)),"")</f>
        <v>0.2990625663189298</v>
      </c>
      <c r="M1432" s="458">
        <f ca="1">IF(COUNTIF($D$64:$D1432,$D1432)&gt;=20,AVERAGE(OFFSET($H1432,0,0,-20,1)),"")</f>
        <v>0.31587005192020307</v>
      </c>
      <c r="N1432" s="458">
        <f ca="1">IF(COUNTIF($D$64:$D1432,$D1432)&gt;=50,AVERAGE(OFFSET($H1432,0,0,-50,1)),"")</f>
        <v>0.3524890878129282</v>
      </c>
      <c r="O1432" s="458">
        <f t="shared" si="108"/>
        <v>0.30538332408610652</v>
      </c>
      <c r="P1432" s="458">
        <f t="shared" si="109"/>
        <v>0.32135069230416169</v>
      </c>
      <c r="Q1432" s="458">
        <f t="shared" si="110"/>
        <v>-1.5967368218055167E-2</v>
      </c>
      <c r="R1432" s="453">
        <f t="shared" si="111"/>
        <v>-1.5036393234265075E-2</v>
      </c>
      <c r="S1432" s="453">
        <f>IF(COUNTIF($D$64:$D1432,$D1432)&gt;=14,100-100/(1+(AVERAGEIFS($K$64:$K1432,$D$64:$D1432,$D1432,$K$64:$K1432,"&gt;0")*COUNTIFS($D$64:$D1432,$D1432,$K$64:$K1432,"&gt;0"))/(-AVERAGEIFS($K$64:$K1432,$D$64:$D1432,$D1432,$K$64:$K1432,"&lt;0")*COUNTIFS($D$64:$D1432,$D1432,$K$64:$K1432,"&lt;0"))),"")</f>
        <v>52.797417490161841</v>
      </c>
      <c r="T1432" s="453">
        <f ca="1">IF($D1432=$D1431,MIN(0,$H1432/MAX(OFFSET($H1432,0,0,-(COUNTIF($D$64:$D1432,$D1432)),1))-1),0)</f>
        <v>-0.33441518541793147</v>
      </c>
      <c r="U1432" s="453">
        <f ca="1">IF(COUNTIF($D$64:$D1432,$D1432)&gt;=30,STDEV(OFFSET($K1432,0,0,-30,1))*SQRT(365),"")</f>
        <v>0.16574640961398165</v>
      </c>
      <c r="V1432" s="453" t="str">
        <f ca="1">IF(COUNTIF($D$64:$D1432,$D1432)&lt;20,"Neutral",IF($H1432&gt;$M1432*1.05,"Bullish",IF($H1432&lt;$M1432*0.95,"Bearish","Neutral")))</f>
        <v>Bearish</v>
      </c>
      <c r="AB1432" s="433"/>
      <c r="AC1432" s="433"/>
      <c r="AD1432" s="433"/>
      <c r="AE1432" s="433"/>
      <c r="AF1432" s="433"/>
      <c r="AG1432" s="433"/>
      <c r="AH1432" s="433"/>
      <c r="AI1432" s="433"/>
      <c r="AJ1432" s="433"/>
      <c r="AK1432" s="433"/>
      <c r="AL1432" s="433"/>
      <c r="AM1432" s="433"/>
      <c r="AN1432" s="433"/>
      <c r="AO1432" s="433"/>
      <c r="AP1432" s="433"/>
      <c r="AQ1432" s="433"/>
      <c r="AR1432" s="433"/>
      <c r="AS1432" s="433"/>
      <c r="AT1432" s="433"/>
    </row>
    <row r="1433" spans="2:46" ht="20.149999999999999" customHeight="1">
      <c r="B1433" s="437">
        <v>46152</v>
      </c>
      <c r="C1433" s="419" t="s">
        <v>129</v>
      </c>
      <c r="D1433" s="419" t="s">
        <v>130</v>
      </c>
      <c r="E1433" s="457">
        <v>0.28941329067187105</v>
      </c>
      <c r="F1433" s="457">
        <v>0.29384564336173696</v>
      </c>
      <c r="G1433" s="457">
        <v>0.27848225428958201</v>
      </c>
      <c r="H1433" s="457">
        <v>0.28143291988563301</v>
      </c>
      <c r="I1433" s="457">
        <v>979543534.38566053</v>
      </c>
      <c r="J1433" s="462">
        <v>26698641056.906231</v>
      </c>
      <c r="K1433" s="474">
        <f t="shared" si="107"/>
        <v>-2.853439000247171E-2</v>
      </c>
      <c r="L1433" s="458">
        <f ca="1">IF(COUNTIF($D$64:$D1433,$D1433)&gt;=7,AVERAGE(OFFSET($H1433,0,0,-7,1)),"")</f>
        <v>0.29550630584880483</v>
      </c>
      <c r="M1433" s="458">
        <f ca="1">IF(COUNTIF($D$64:$D1433,$D1433)&gt;=20,AVERAGE(OFFSET($H1433,0,0,-20,1)),"")</f>
        <v>0.31306916085004899</v>
      </c>
      <c r="N1433" s="458">
        <f ca="1">IF(COUNTIF($D$64:$D1433,$D1433)&gt;=50,AVERAGE(OFFSET($H1433,0,0,-50,1)),"")</f>
        <v>0.34975465672138312</v>
      </c>
      <c r="O1433" s="458">
        <f t="shared" si="108"/>
        <v>0.30169864651680289</v>
      </c>
      <c r="P1433" s="458">
        <f t="shared" si="109"/>
        <v>0.31839382027315954</v>
      </c>
      <c r="Q1433" s="458">
        <f t="shared" si="110"/>
        <v>-1.6695173756356652E-2</v>
      </c>
      <c r="R1433" s="453">
        <f t="shared" si="111"/>
        <v>-1.536814933868339E-2</v>
      </c>
      <c r="S1433" s="453">
        <f>IF(COUNTIF($D$64:$D1433,$D1433)&gt;=14,100-100/(1+(AVERAGEIFS($K$64:$K1433,$D$64:$D1433,$D1433,$K$64:$K1433,"&gt;0")*COUNTIFS($D$64:$D1433,$D1433,$K$64:$K1433,"&gt;0"))/(-AVERAGEIFS($K$64:$K1433,$D$64:$D1433,$D1433,$K$64:$K1433,"&lt;0")*COUNTIFS($D$64:$D1433,$D1433,$K$64:$K1433,"&lt;0"))),"")</f>
        <v>51.407478925923691</v>
      </c>
      <c r="T1433" s="453">
        <f ca="1">IF($D1433=$D1432,MIN(0,$H1433/MAX(OFFSET($H1433,0,0,-(COUNTIF($D$64:$D1433,$D1433)),1))-1),0)</f>
        <v>-0.35340724209693908</v>
      </c>
      <c r="U1433" s="453">
        <f ca="1">IF(COUNTIF($D$64:$D1433,$D1433)&gt;=30,STDEV(OFFSET($K1433,0,0,-30,1))*SQRT(365),"")</f>
        <v>0.18049977119508451</v>
      </c>
      <c r="V1433" s="453" t="str">
        <f ca="1">IF(COUNTIF($D$64:$D1433,$D1433)&lt;20,"Neutral",IF($H1433&gt;$M1433*1.05,"Bullish",IF($H1433&lt;$M1433*0.95,"Bearish","Neutral")))</f>
        <v>Bearish</v>
      </c>
      <c r="AB1433" s="433"/>
      <c r="AC1433" s="433"/>
      <c r="AD1433" s="433"/>
      <c r="AE1433" s="433"/>
      <c r="AF1433" s="433"/>
      <c r="AG1433" s="433"/>
      <c r="AH1433" s="433"/>
      <c r="AI1433" s="433"/>
      <c r="AJ1433" s="433"/>
      <c r="AK1433" s="433"/>
      <c r="AL1433" s="433"/>
      <c r="AM1433" s="433"/>
      <c r="AN1433" s="433"/>
      <c r="AO1433" s="433"/>
      <c r="AP1433" s="433"/>
      <c r="AQ1433" s="433"/>
      <c r="AR1433" s="433"/>
      <c r="AS1433" s="433"/>
      <c r="AT1433" s="433"/>
    </row>
    <row r="1434" spans="2:46" ht="20.149999999999999" customHeight="1">
      <c r="B1434" s="437">
        <v>46153</v>
      </c>
      <c r="C1434" s="419" t="s">
        <v>129</v>
      </c>
      <c r="D1434" s="419" t="s">
        <v>130</v>
      </c>
      <c r="E1434" s="457">
        <v>0.28161286079862202</v>
      </c>
      <c r="F1434" s="457">
        <v>0.28423843778028279</v>
      </c>
      <c r="G1434" s="457">
        <v>0.27663315780728398</v>
      </c>
      <c r="H1434" s="457">
        <v>0.28122938073643927</v>
      </c>
      <c r="I1434" s="457">
        <v>915602395.94092453</v>
      </c>
      <c r="J1434" s="462">
        <v>26679331948.762234</v>
      </c>
      <c r="K1434" s="474">
        <f t="shared" si="107"/>
        <v>-7.2322438070304695E-4</v>
      </c>
      <c r="L1434" s="458">
        <f ca="1">IF(COUNTIF($D$64:$D1434,$D1434)&gt;=7,AVERAGE(OFFSET($H1434,0,0,-7,1)),"")</f>
        <v>0.29196986569507816</v>
      </c>
      <c r="M1434" s="458">
        <f ca="1">IF(COUNTIF($D$64:$D1434,$D1434)&gt;=20,AVERAGE(OFFSET($H1434,0,0,-20,1)),"")</f>
        <v>0.31027520563637989</v>
      </c>
      <c r="N1434" s="458">
        <f ca="1">IF(COUNTIF($D$64:$D1434,$D1434)&gt;=50,AVERAGE(OFFSET($H1434,0,0,-50,1)),"")</f>
        <v>0.34706975040102522</v>
      </c>
      <c r="O1434" s="458">
        <f t="shared" si="108"/>
        <v>0.29854952870443924</v>
      </c>
      <c r="P1434" s="458">
        <f t="shared" si="109"/>
        <v>0.31564089882599505</v>
      </c>
      <c r="Q1434" s="458">
        <f t="shared" si="110"/>
        <v>-1.7091370121555816E-2</v>
      </c>
      <c r="R1434" s="453">
        <f t="shared" si="111"/>
        <v>-1.5712793495257876E-2</v>
      </c>
      <c r="S1434" s="453">
        <f>IF(COUNTIF($D$64:$D1434,$D1434)&gt;=14,100-100/(1+(AVERAGEIFS($K$64:$K1434,$D$64:$D1434,$D1434,$K$64:$K1434,"&gt;0")*COUNTIFS($D$64:$D1434,$D1434,$K$64:$K1434,"&gt;0"))/(-AVERAGEIFS($K$64:$K1434,$D$64:$D1434,$D1434,$K$64:$K1434,"&lt;0")*COUNTIFS($D$64:$D1434,$D1434,$K$64:$K1434,"&lt;0"))),"")</f>
        <v>51.373200252174421</v>
      </c>
      <c r="T1434" s="453">
        <f ca="1">IF($D1434=$D1433,MIN(0,$H1434/MAX(OFFSET($H1434,0,0,-(COUNTIF($D$64:$D1434,$D1434)),1))-1),0)</f>
        <v>-0.35387487374384052</v>
      </c>
      <c r="U1434" s="453">
        <f ca="1">IF(COUNTIF($D$64:$D1434,$D1434)&gt;=30,STDEV(OFFSET($K1434,0,0,-30,1))*SQRT(365),"")</f>
        <v>0.17844387893587058</v>
      </c>
      <c r="V1434" s="453" t="str">
        <f ca="1">IF(COUNTIF($D$64:$D1434,$D1434)&lt;20,"Neutral",IF($H1434&gt;$M1434*1.05,"Bullish",IF($H1434&lt;$M1434*0.95,"Bearish","Neutral")))</f>
        <v>Bearish</v>
      </c>
      <c r="AB1434" s="433"/>
      <c r="AC1434" s="433"/>
      <c r="AD1434" s="433"/>
      <c r="AE1434" s="433"/>
      <c r="AF1434" s="433"/>
      <c r="AG1434" s="433"/>
      <c r="AH1434" s="433"/>
      <c r="AI1434" s="433"/>
      <c r="AJ1434" s="433"/>
      <c r="AK1434" s="433"/>
      <c r="AL1434" s="433"/>
      <c r="AM1434" s="433"/>
      <c r="AN1434" s="433"/>
      <c r="AO1434" s="433"/>
      <c r="AP1434" s="433"/>
      <c r="AQ1434" s="433"/>
      <c r="AR1434" s="433"/>
      <c r="AS1434" s="433"/>
      <c r="AT1434" s="433"/>
    </row>
    <row r="1435" spans="2:46" ht="20.149999999999999" customHeight="1">
      <c r="B1435" s="437">
        <v>46154</v>
      </c>
      <c r="C1435" s="419" t="s">
        <v>129</v>
      </c>
      <c r="D1435" s="419" t="s">
        <v>130</v>
      </c>
      <c r="E1435" s="457">
        <v>0.28201122190065969</v>
      </c>
      <c r="F1435" s="457">
        <v>0.28718427199333135</v>
      </c>
      <c r="G1435" s="457">
        <v>0.26868148817658982</v>
      </c>
      <c r="H1435" s="457">
        <v>0.27218168959279054</v>
      </c>
      <c r="I1435" s="457">
        <v>1054756500.6907567</v>
      </c>
      <c r="J1435" s="462">
        <v>25821006425.450356</v>
      </c>
      <c r="K1435" s="474">
        <f t="shared" si="107"/>
        <v>-3.2171927129221234E-2</v>
      </c>
      <c r="L1435" s="458">
        <f ca="1">IF(COUNTIF($D$64:$D1435,$D1435)&gt;=7,AVERAGE(OFFSET($H1435,0,0,-7,1)),"")</f>
        <v>0.28732269132999544</v>
      </c>
      <c r="M1435" s="458">
        <f ca="1">IF(COUNTIF($D$64:$D1435,$D1435)&gt;=20,AVERAGE(OFFSET($H1435,0,0,-20,1)),"")</f>
        <v>0.30719745047983549</v>
      </c>
      <c r="N1435" s="458">
        <f ca="1">IF(COUNTIF($D$64:$D1435,$D1435)&gt;=50,AVERAGE(OFFSET($H1435,0,0,-50,1)),"")</f>
        <v>0.34425704163139698</v>
      </c>
      <c r="O1435" s="458">
        <f t="shared" si="108"/>
        <v>0.29449293807187787</v>
      </c>
      <c r="P1435" s="458">
        <f t="shared" si="109"/>
        <v>0.31242169814205401</v>
      </c>
      <c r="Q1435" s="458">
        <f t="shared" si="110"/>
        <v>-1.7928760070176131E-2</v>
      </c>
      <c r="R1435" s="453">
        <f t="shared" si="111"/>
        <v>-1.6155986810241527E-2</v>
      </c>
      <c r="S1435" s="453">
        <f>IF(COUNTIF($D$64:$D1435,$D1435)&gt;=14,100-100/(1+(AVERAGEIFS($K$64:$K1435,$D$64:$D1435,$D1435,$K$64:$K1435,"&gt;0")*COUNTIFS($D$64:$D1435,$D1435,$K$64:$K1435,"&gt;0"))/(-AVERAGEIFS($K$64:$K1435,$D$64:$D1435,$D1435,$K$64:$K1435,"&lt;0")*COUNTIFS($D$64:$D1435,$D1435,$K$64:$K1435,"&lt;0"))),"")</f>
        <v>49.893261914676437</v>
      </c>
      <c r="T1435" s="453">
        <f ca="1">IF($D1435=$D1434,MIN(0,$H1435/MAX(OFFSET($H1435,0,0,-(COUNTIF($D$64:$D1435,$D1435)),1))-1),0)</f>
        <v>-0.37466196422211262</v>
      </c>
      <c r="U1435" s="453">
        <f ca="1">IF(COUNTIF($D$64:$D1435,$D1435)&gt;=30,STDEV(OFFSET($K1435,0,0,-30,1))*SQRT(365),"")</f>
        <v>0.19245418063996991</v>
      </c>
      <c r="V1435" s="453" t="str">
        <f ca="1">IF(COUNTIF($D$64:$D1435,$D1435)&lt;20,"Neutral",IF($H1435&gt;$M1435*1.05,"Bullish",IF($H1435&lt;$M1435*0.95,"Bearish","Neutral")))</f>
        <v>Bearish</v>
      </c>
      <c r="AB1435" s="433"/>
      <c r="AC1435" s="433"/>
      <c r="AD1435" s="433"/>
      <c r="AE1435" s="433"/>
      <c r="AF1435" s="433"/>
      <c r="AG1435" s="433"/>
      <c r="AH1435" s="433"/>
      <c r="AI1435" s="433"/>
      <c r="AJ1435" s="433"/>
      <c r="AK1435" s="433"/>
      <c r="AL1435" s="433"/>
      <c r="AM1435" s="433"/>
      <c r="AN1435" s="433"/>
      <c r="AO1435" s="433"/>
      <c r="AP1435" s="433"/>
      <c r="AQ1435" s="433"/>
      <c r="AR1435" s="433"/>
      <c r="AS1435" s="433"/>
      <c r="AT1435" s="433"/>
    </row>
    <row r="1436" spans="2:46" ht="20.149999999999999" customHeight="1">
      <c r="B1436" s="437">
        <v>46155</v>
      </c>
      <c r="C1436" s="419" t="s">
        <v>129</v>
      </c>
      <c r="D1436" s="419" t="s">
        <v>130</v>
      </c>
      <c r="E1436" s="457">
        <v>0.27378664848182482</v>
      </c>
      <c r="F1436" s="457">
        <v>0.27803477033558194</v>
      </c>
      <c r="G1436" s="457">
        <v>0.26923805978622362</v>
      </c>
      <c r="H1436" s="457">
        <v>0.27378754915877607</v>
      </c>
      <c r="I1436" s="457">
        <v>510007757.54568708</v>
      </c>
      <c r="J1436" s="462">
        <v>25973349186.764381</v>
      </c>
      <c r="K1436" s="474">
        <f t="shared" si="107"/>
        <v>5.8999544325999409E-3</v>
      </c>
      <c r="L1436" s="458">
        <f ca="1">IF(COUNTIF($D$64:$D1436,$D1436)&gt;=7,AVERAGE(OFFSET($H1436,0,0,-7,1)),"")</f>
        <v>0.28361783999691431</v>
      </c>
      <c r="M1436" s="458">
        <f ca="1">IF(COUNTIF($D$64:$D1436,$D1436)&gt;=20,AVERAGE(OFFSET($H1436,0,0,-20,1)),"")</f>
        <v>0.30438809381174015</v>
      </c>
      <c r="N1436" s="458">
        <f ca="1">IF(COUNTIF($D$64:$D1436,$D1436)&gt;=50,AVERAGE(OFFSET($H1436,0,0,-50,1)),"")</f>
        <v>0.34141161470600406</v>
      </c>
      <c r="O1436" s="458">
        <f t="shared" si="108"/>
        <v>0.29130749362370839</v>
      </c>
      <c r="P1436" s="458">
        <f t="shared" si="109"/>
        <v>0.30955990932847788</v>
      </c>
      <c r="Q1436" s="458">
        <f t="shared" si="110"/>
        <v>-1.8252415704769487E-2</v>
      </c>
      <c r="R1436" s="453">
        <f t="shared" si="111"/>
        <v>-1.6575272589147119E-2</v>
      </c>
      <c r="S1436" s="453">
        <f>IF(COUNTIF($D$64:$D1436,$D1436)&gt;=14,100-100/(1+(AVERAGEIFS($K$64:$K1436,$D$64:$D1436,$D1436,$K$64:$K1436,"&gt;0")*COUNTIFS($D$64:$D1436,$D1436,$K$64:$K1436,"&gt;0"))/(-AVERAGEIFS($K$64:$K1436,$D$64:$D1436,$D1436,$K$64:$K1436,"&lt;0")*COUNTIFS($D$64:$D1436,$D1436,$K$64:$K1436,"&lt;0"))),"")</f>
        <v>50.156583453741675</v>
      </c>
      <c r="T1436" s="453">
        <f ca="1">IF($D1436=$D1435,MIN(0,$H1436/MAX(OFFSET($H1436,0,0,-(COUNTIF($D$64:$D1436,$D1436)),1))-1),0)</f>
        <v>-0.3709724983060515</v>
      </c>
      <c r="U1436" s="453">
        <f ca="1">IF(COUNTIF($D$64:$D1436,$D1436)&gt;=30,STDEV(OFFSET($K1436,0,0,-30,1))*SQRT(365),"")</f>
        <v>0.19826776646225261</v>
      </c>
      <c r="V1436" s="453" t="str">
        <f ca="1">IF(COUNTIF($D$64:$D1436,$D1436)&lt;20,"Neutral",IF($H1436&gt;$M1436*1.05,"Bullish",IF($H1436&lt;$M1436*0.95,"Bearish","Neutral")))</f>
        <v>Bearish</v>
      </c>
      <c r="AB1436" s="433"/>
      <c r="AC1436" s="433"/>
      <c r="AD1436" s="433"/>
      <c r="AE1436" s="433"/>
      <c r="AF1436" s="433"/>
      <c r="AG1436" s="433"/>
      <c r="AH1436" s="433"/>
      <c r="AI1436" s="433"/>
      <c r="AJ1436" s="433"/>
      <c r="AK1436" s="433"/>
      <c r="AL1436" s="433"/>
      <c r="AM1436" s="433"/>
      <c r="AN1436" s="433"/>
      <c r="AO1436" s="433"/>
      <c r="AP1436" s="433"/>
      <c r="AQ1436" s="433"/>
      <c r="AR1436" s="433"/>
      <c r="AS1436" s="433"/>
      <c r="AT1436" s="433"/>
    </row>
    <row r="1437" spans="2:46" ht="20.149999999999999" customHeight="1">
      <c r="B1437" s="437">
        <v>46156</v>
      </c>
      <c r="C1437" s="419" t="s">
        <v>129</v>
      </c>
      <c r="D1437" s="419" t="s">
        <v>130</v>
      </c>
      <c r="E1437" s="457">
        <v>0.27331586683273085</v>
      </c>
      <c r="F1437" s="457">
        <v>0.27640091828462843</v>
      </c>
      <c r="G1437" s="457">
        <v>0.2670118545221386</v>
      </c>
      <c r="H1437" s="457">
        <v>0.27027491601180692</v>
      </c>
      <c r="I1437" s="457">
        <v>439564989.55473089</v>
      </c>
      <c r="J1437" s="462">
        <v>25640116913.888733</v>
      </c>
      <c r="K1437" s="474">
        <f t="shared" si="107"/>
        <v>-1.2829776802348647E-2</v>
      </c>
      <c r="L1437" s="458">
        <f ca="1">IF(COUNTIF($D$64:$D1437,$D1437)&gt;=7,AVERAGE(OFFSET($H1437,0,0,-7,1)),"")</f>
        <v>0.28023317934975378</v>
      </c>
      <c r="M1437" s="458">
        <f ca="1">IF(COUNTIF($D$64:$D1437,$D1437)&gt;=20,AVERAGE(OFFSET($H1437,0,0,-20,1)),"")</f>
        <v>0.3014540382458567</v>
      </c>
      <c r="N1437" s="458">
        <f ca="1">IF(COUNTIF($D$64:$D1437,$D1437)&gt;=50,AVERAGE(OFFSET($H1437,0,0,-50,1)),"")</f>
        <v>0.33848057848778607</v>
      </c>
      <c r="O1437" s="458">
        <f t="shared" si="108"/>
        <v>0.28807171245264662</v>
      </c>
      <c r="P1437" s="458">
        <f t="shared" si="109"/>
        <v>0.30664990982353929</v>
      </c>
      <c r="Q1437" s="458">
        <f t="shared" si="110"/>
        <v>-1.8578197370892668E-2</v>
      </c>
      <c r="R1437" s="453">
        <f t="shared" si="111"/>
        <v>-1.6975857545496228E-2</v>
      </c>
      <c r="S1437" s="453">
        <f>IF(COUNTIF($D$64:$D1437,$D1437)&gt;=14,100-100/(1+(AVERAGEIFS($K$64:$K1437,$D$64:$D1437,$D1437,$K$64:$K1437,"&gt;0")*COUNTIFS($D$64:$D1437,$D1437,$K$64:$K1437,"&gt;0"))/(-AVERAGEIFS($K$64:$K1437,$D$64:$D1437,$D1437,$K$64:$K1437,"&lt;0")*COUNTIFS($D$64:$D1437,$D1437,$K$64:$K1437,"&lt;0"))),"")</f>
        <v>49.589882715758989</v>
      </c>
      <c r="T1437" s="453">
        <f ca="1">IF($D1437=$D1436,MIN(0,$H1437/MAX(OFFSET($H1437,0,0,-(COUNTIF($D$64:$D1437,$D1437)),1))-1),0)</f>
        <v>-0.37904278075532383</v>
      </c>
      <c r="U1437" s="453">
        <f ca="1">IF(COUNTIF($D$64:$D1437,$D1437)&gt;=30,STDEV(OFFSET($K1437,0,0,-30,1))*SQRT(365),"")</f>
        <v>0.19301955360138831</v>
      </c>
      <c r="V1437" s="453" t="str">
        <f ca="1">IF(COUNTIF($D$64:$D1437,$D1437)&lt;20,"Neutral",IF($H1437&gt;$M1437*1.05,"Bullish",IF($H1437&lt;$M1437*0.95,"Bearish","Neutral")))</f>
        <v>Bearish</v>
      </c>
      <c r="AB1437" s="433"/>
      <c r="AC1437" s="433"/>
      <c r="AD1437" s="433"/>
      <c r="AE1437" s="433"/>
      <c r="AF1437" s="433"/>
      <c r="AG1437" s="433"/>
      <c r="AH1437" s="433"/>
      <c r="AI1437" s="433"/>
      <c r="AJ1437" s="433"/>
      <c r="AK1437" s="433"/>
      <c r="AL1437" s="433"/>
      <c r="AM1437" s="433"/>
      <c r="AN1437" s="433"/>
      <c r="AO1437" s="433"/>
      <c r="AP1437" s="433"/>
      <c r="AQ1437" s="433"/>
      <c r="AR1437" s="433"/>
      <c r="AS1437" s="433"/>
      <c r="AT1437" s="433"/>
    </row>
    <row r="1438" spans="2:46" ht="20.149999999999999" customHeight="1">
      <c r="B1438" s="437">
        <v>46157</v>
      </c>
      <c r="C1438" s="419" t="s">
        <v>129</v>
      </c>
      <c r="D1438" s="419" t="s">
        <v>130</v>
      </c>
      <c r="E1438" s="457">
        <v>0.27068848981510923</v>
      </c>
      <c r="F1438" s="457">
        <v>0.27711728304021477</v>
      </c>
      <c r="G1438" s="457">
        <v>0.26291390667453202</v>
      </c>
      <c r="H1438" s="457">
        <v>0.26647694361080732</v>
      </c>
      <c r="I1438" s="457">
        <v>1186067113.3601706</v>
      </c>
      <c r="J1438" s="462">
        <v>25279815418.528732</v>
      </c>
      <c r="K1438" s="474">
        <f t="shared" si="107"/>
        <v>-1.4052256336040014E-2</v>
      </c>
      <c r="L1438" s="458">
        <f ca="1">IF(COUNTIF($D$64:$D1438,$D1438)&gt;=7,AVERAGE(OFFSET($H1438,0,0,-7,1)),"")</f>
        <v>0.27644038743777449</v>
      </c>
      <c r="M1438" s="458">
        <f ca="1">IF(COUNTIF($D$64:$D1438,$D1438)&gt;=20,AVERAGE(OFFSET($H1438,0,0,-20,1)),"")</f>
        <v>0.29855286670873904</v>
      </c>
      <c r="N1438" s="458">
        <f ca="1">IF(COUNTIF($D$64:$D1438,$D1438)&gt;=50,AVERAGE(OFFSET($H1438,0,0,-50,1)),"")</f>
        <v>0.3355484768685133</v>
      </c>
      <c r="O1438" s="458">
        <f t="shared" si="108"/>
        <v>0.28474944032313287</v>
      </c>
      <c r="P1438" s="458">
        <f t="shared" si="109"/>
        <v>0.3036741345485221</v>
      </c>
      <c r="Q1438" s="458">
        <f t="shared" si="110"/>
        <v>-1.8924694225389227E-2</v>
      </c>
      <c r="R1438" s="453">
        <f t="shared" si="111"/>
        <v>-1.7365624881474827E-2</v>
      </c>
      <c r="S1438" s="453">
        <f>IF(COUNTIF($D$64:$D1438,$D1438)&gt;=14,100-100/(1+(AVERAGEIFS($K$64:$K1438,$D$64:$D1438,$D1438,$K$64:$K1438,"&gt;0")*COUNTIFS($D$64:$D1438,$D1438,$K$64:$K1438,"&gt;0"))/(-AVERAGEIFS($K$64:$K1438,$D$64:$D1438,$D1438,$K$64:$K1438,"&lt;0")*COUNTIFS($D$64:$D1438,$D1438,$K$64:$K1438,"&lt;0"))),"")</f>
        <v>48.983698852405595</v>
      </c>
      <c r="T1438" s="453">
        <f ca="1">IF($D1438=$D1437,MIN(0,$H1438/MAX(OFFSET($H1438,0,0,-(COUNTIF($D$64:$D1438,$D1438)),1))-1),0)</f>
        <v>-0.38776863077386459</v>
      </c>
      <c r="U1438" s="453">
        <f ca="1">IF(COUNTIF($D$64:$D1438,$D1438)&gt;=30,STDEV(OFFSET($K1438,0,0,-30,1))*SQRT(365),"")</f>
        <v>0.19418351652630128</v>
      </c>
      <c r="V1438" s="453" t="str">
        <f ca="1">IF(COUNTIF($D$64:$D1438,$D1438)&lt;20,"Neutral",IF($H1438&gt;$M1438*1.05,"Bullish",IF($H1438&lt;$M1438*0.95,"Bearish","Neutral")))</f>
        <v>Bearish</v>
      </c>
      <c r="AB1438" s="433"/>
      <c r="AC1438" s="433"/>
      <c r="AD1438" s="433"/>
      <c r="AE1438" s="433"/>
      <c r="AF1438" s="433"/>
      <c r="AG1438" s="433"/>
      <c r="AH1438" s="433"/>
      <c r="AI1438" s="433"/>
      <c r="AJ1438" s="433"/>
      <c r="AK1438" s="433"/>
      <c r="AL1438" s="433"/>
      <c r="AM1438" s="433"/>
      <c r="AN1438" s="433"/>
      <c r="AO1438" s="433"/>
      <c r="AP1438" s="433"/>
      <c r="AQ1438" s="433"/>
      <c r="AR1438" s="433"/>
      <c r="AS1438" s="433"/>
      <c r="AT1438" s="433"/>
    </row>
    <row r="1439" spans="2:46" ht="20.149999999999999" customHeight="1">
      <c r="B1439" s="437">
        <v>46158</v>
      </c>
      <c r="C1439" s="419" t="s">
        <v>129</v>
      </c>
      <c r="D1439" s="419" t="s">
        <v>130</v>
      </c>
      <c r="E1439" s="457">
        <v>0.26621678049443737</v>
      </c>
      <c r="F1439" s="457">
        <v>0.26821615823993672</v>
      </c>
      <c r="G1439" s="457">
        <v>0.26148087555967792</v>
      </c>
      <c r="H1439" s="457">
        <v>0.26302486375674899</v>
      </c>
      <c r="I1439" s="457">
        <v>845553133.97518897</v>
      </c>
      <c r="J1439" s="462">
        <v>24952327642.895607</v>
      </c>
      <c r="K1439" s="474">
        <f t="shared" si="107"/>
        <v>-1.2954516091643997E-2</v>
      </c>
      <c r="L1439" s="458">
        <f ca="1">IF(COUNTIF($D$64:$D1439,$D1439)&gt;=7,AVERAGE(OFFSET($H1439,0,0,-7,1)),"")</f>
        <v>0.27262975182185745</v>
      </c>
      <c r="M1439" s="458">
        <f ca="1">IF(COUNTIF($D$64:$D1439,$D1439)&gt;=20,AVERAGE(OFFSET($H1439,0,0,-20,1)),"")</f>
        <v>0.29562248373557126</v>
      </c>
      <c r="N1439" s="458">
        <f ca="1">IF(COUNTIF($D$64:$D1439,$D1439)&gt;=50,AVERAGE(OFFSET($H1439,0,0,-50,1)),"")</f>
        <v>0.33265611041997439</v>
      </c>
      <c r="O1439" s="458">
        <f t="shared" si="108"/>
        <v>0.28140719777445844</v>
      </c>
      <c r="P1439" s="458">
        <f t="shared" si="109"/>
        <v>0.30066307745283521</v>
      </c>
      <c r="Q1439" s="458">
        <f t="shared" si="110"/>
        <v>-1.9255879678376775E-2</v>
      </c>
      <c r="R1439" s="453">
        <f t="shared" si="111"/>
        <v>-1.7743675840855216E-2</v>
      </c>
      <c r="S1439" s="453">
        <f>IF(COUNTIF($D$64:$D1439,$D1439)&gt;=14,100-100/(1+(AVERAGEIFS($K$64:$K1439,$D$64:$D1439,$D1439,$K$64:$K1439,"&gt;0")*COUNTIFS($D$64:$D1439,$D1439,$K$64:$K1439,"&gt;0"))/(-AVERAGEIFS($K$64:$K1439,$D$64:$D1439,$D1439,$K$64:$K1439,"&lt;0")*COUNTIFS($D$64:$D1439,$D1439,$K$64:$K1439,"&lt;0"))),"")</f>
        <v>48.437851394660605</v>
      </c>
      <c r="T1439" s="453">
        <f ca="1">IF($D1439=$D1438,MIN(0,$H1439/MAX(OFFSET($H1439,0,0,-(COUNTIF($D$64:$D1439,$D1439)),1))-1),0)</f>
        <v>-0.39569979189831384</v>
      </c>
      <c r="U1439" s="453">
        <f ca="1">IF(COUNTIF($D$64:$D1439,$D1439)&gt;=30,STDEV(OFFSET($K1439,0,0,-30,1))*SQRT(365),"")</f>
        <v>0.19173909667037881</v>
      </c>
      <c r="V1439" s="453" t="str">
        <f ca="1">IF(COUNTIF($D$64:$D1439,$D1439)&lt;20,"Neutral",IF($H1439&gt;$M1439*1.05,"Bullish",IF($H1439&lt;$M1439*0.95,"Bearish","Neutral")))</f>
        <v>Bearish</v>
      </c>
      <c r="AB1439" s="433"/>
      <c r="AC1439" s="433"/>
      <c r="AD1439" s="433"/>
      <c r="AE1439" s="433"/>
      <c r="AF1439" s="433"/>
      <c r="AG1439" s="433"/>
      <c r="AH1439" s="433"/>
      <c r="AI1439" s="433"/>
      <c r="AJ1439" s="433"/>
      <c r="AK1439" s="433"/>
      <c r="AL1439" s="433"/>
      <c r="AM1439" s="433"/>
      <c r="AN1439" s="433"/>
      <c r="AO1439" s="433"/>
      <c r="AP1439" s="433"/>
      <c r="AQ1439" s="433"/>
      <c r="AR1439" s="433"/>
      <c r="AS1439" s="433"/>
      <c r="AT1439" s="433"/>
    </row>
    <row r="1440" spans="2:46" ht="20.149999999999999" customHeight="1">
      <c r="B1440" s="437">
        <v>46159</v>
      </c>
      <c r="C1440" s="419" t="s">
        <v>129</v>
      </c>
      <c r="D1440" s="419" t="s">
        <v>130</v>
      </c>
      <c r="E1440" s="457">
        <v>0.26284251920314144</v>
      </c>
      <c r="F1440" s="457">
        <v>0.26602326404932919</v>
      </c>
      <c r="G1440" s="457">
        <v>0.2564222789248452</v>
      </c>
      <c r="H1440" s="457">
        <v>0.25925521526460193</v>
      </c>
      <c r="I1440" s="457">
        <v>435380081.47034478</v>
      </c>
      <c r="J1440" s="462">
        <v>24594713146.185555</v>
      </c>
      <c r="K1440" s="474">
        <f t="shared" si="107"/>
        <v>-1.4331909304336032E-2</v>
      </c>
      <c r="L1440" s="458">
        <f ca="1">IF(COUNTIF($D$64:$D1440,$D1440)&gt;=7,AVERAGE(OFFSET($H1440,0,0,-7,1)),"")</f>
        <v>0.26946150830456728</v>
      </c>
      <c r="M1440" s="458">
        <f ca="1">IF(COUNTIF($D$64:$D1440,$D1440)&gt;=20,AVERAGE(OFFSET($H1440,0,0,-20,1)),"")</f>
        <v>0.29256906285343337</v>
      </c>
      <c r="N1440" s="458">
        <f ca="1">IF(COUNTIF($D$64:$D1440,$D1440)&gt;=50,AVERAGE(OFFSET($H1440,0,0,-50,1)),"")</f>
        <v>0.32972939108271904</v>
      </c>
      <c r="O1440" s="458">
        <f t="shared" si="108"/>
        <v>0.27799920046524973</v>
      </c>
      <c r="P1440" s="458">
        <f t="shared" si="109"/>
        <v>0.29759582840185494</v>
      </c>
      <c r="Q1440" s="458">
        <f t="shared" si="110"/>
        <v>-1.9596627936605215E-2</v>
      </c>
      <c r="R1440" s="453">
        <f t="shared" si="111"/>
        <v>-1.8114266260005216E-2</v>
      </c>
      <c r="S1440" s="453">
        <f>IF(COUNTIF($D$64:$D1440,$D1440)&gt;=14,100-100/(1+(AVERAGEIFS($K$64:$K1440,$D$64:$D1440,$D1440,$K$64:$K1440,"&gt;0")*COUNTIFS($D$64:$D1440,$D1440,$K$64:$K1440,"&gt;0"))/(-AVERAGEIFS($K$64:$K1440,$D$64:$D1440,$D1440,$K$64:$K1440,"&lt;0")*COUNTIFS($D$64:$D1440,$D1440,$K$64:$K1440,"&lt;0"))),"")</f>
        <v>47.847968134194701</v>
      </c>
      <c r="T1440" s="453">
        <f ca="1">IF($D1440=$D1439,MIN(0,$H1440/MAX(OFFSET($H1440,0,0,-(COUNTIF($D$64:$D1440,$D1440)),1))-1),0)</f>
        <v>-0.40436056767341855</v>
      </c>
      <c r="U1440" s="453">
        <f ca="1">IF(COUNTIF($D$64:$D1440,$D1440)&gt;=30,STDEV(OFFSET($K1440,0,0,-30,1))*SQRT(365),"")</f>
        <v>0.18972506135334707</v>
      </c>
      <c r="V1440" s="453" t="str">
        <f ca="1">IF(COUNTIF($D$64:$D1440,$D1440)&lt;20,"Neutral",IF($H1440&gt;$M1440*1.05,"Bullish",IF($H1440&lt;$M1440*0.95,"Bearish","Neutral")))</f>
        <v>Bearish</v>
      </c>
      <c r="AB1440" s="433"/>
      <c r="AC1440" s="433"/>
      <c r="AD1440" s="433"/>
      <c r="AE1440" s="433"/>
      <c r="AF1440" s="433"/>
      <c r="AG1440" s="433"/>
      <c r="AH1440" s="433"/>
      <c r="AI1440" s="433"/>
      <c r="AJ1440" s="433"/>
      <c r="AK1440" s="433"/>
      <c r="AL1440" s="433"/>
      <c r="AM1440" s="433"/>
      <c r="AN1440" s="433"/>
      <c r="AO1440" s="433"/>
      <c r="AP1440" s="433"/>
      <c r="AQ1440" s="433"/>
      <c r="AR1440" s="433"/>
      <c r="AS1440" s="433"/>
      <c r="AT1440" s="433"/>
    </row>
    <row r="1441" spans="2:46" ht="20.149999999999999" customHeight="1">
      <c r="B1441" s="437">
        <v>46160</v>
      </c>
      <c r="C1441" s="419" t="s">
        <v>129</v>
      </c>
      <c r="D1441" s="419" t="s">
        <v>130</v>
      </c>
      <c r="E1441" s="457">
        <v>0.25855901046936303</v>
      </c>
      <c r="F1441" s="457">
        <v>0.26441468220389164</v>
      </c>
      <c r="G1441" s="457">
        <v>0.25584572392967186</v>
      </c>
      <c r="H1441" s="457">
        <v>0.2602568370176036</v>
      </c>
      <c r="I1441" s="457">
        <v>830304732.07725847</v>
      </c>
      <c r="J1441" s="462">
        <v>24689733798.599094</v>
      </c>
      <c r="K1441" s="474">
        <f t="shared" si="107"/>
        <v>3.8634584533985272E-3</v>
      </c>
      <c r="L1441" s="458">
        <f ca="1">IF(COUNTIF($D$64:$D1441,$D1441)&gt;=7,AVERAGE(OFFSET($H1441,0,0,-7,1)),"")</f>
        <v>0.26646543063044792</v>
      </c>
      <c r="M1441" s="458">
        <f ca="1">IF(COUNTIF($D$64:$D1441,$D1441)&gt;=20,AVERAGE(OFFSET($H1441,0,0,-20,1)),"")</f>
        <v>0.28969004746120419</v>
      </c>
      <c r="N1441" s="458">
        <f ca="1">IF(COUNTIF($D$64:$D1441,$D1441)&gt;=50,AVERAGE(OFFSET($H1441,0,0,-50,1)),"")</f>
        <v>0.32686528175428459</v>
      </c>
      <c r="O1441" s="458">
        <f t="shared" si="108"/>
        <v>0.27526960608868878</v>
      </c>
      <c r="P1441" s="458">
        <f t="shared" si="109"/>
        <v>0.29482997718820669</v>
      </c>
      <c r="Q1441" s="458">
        <f t="shared" si="110"/>
        <v>-1.9560371099517915E-2</v>
      </c>
      <c r="R1441" s="453">
        <f t="shared" si="111"/>
        <v>-1.8403487227907755E-2</v>
      </c>
      <c r="S1441" s="453">
        <f>IF(COUNTIF($D$64:$D1441,$D1441)&gt;=14,100-100/(1+(AVERAGEIFS($K$64:$K1441,$D$64:$D1441,$D1441,$K$64:$K1441,"&gt;0")*COUNTIFS($D$64:$D1441,$D1441,$K$64:$K1441,"&gt;0"))/(-AVERAGEIFS($K$64:$K1441,$D$64:$D1441,$D1441,$K$64:$K1441,"&lt;0")*COUNTIFS($D$64:$D1441,$D1441,$K$64:$K1441,"&lt;0"))),"")</f>
        <v>48.018616146444209</v>
      </c>
      <c r="T1441" s="453">
        <f ca="1">IF($D1441=$D1440,MIN(0,$H1441/MAX(OFFSET($H1441,0,0,-(COUNTIF($D$64:$D1441,$D1441)),1))-1),0)</f>
        <v>-0.40205933947341899</v>
      </c>
      <c r="U1441" s="453">
        <f ca="1">IF(COUNTIF($D$64:$D1441,$D1441)&gt;=30,STDEV(OFFSET($K1441,0,0,-30,1))*SQRT(365),"")</f>
        <v>0.19476284519879339</v>
      </c>
      <c r="V1441" s="453" t="str">
        <f ca="1">IF(COUNTIF($D$64:$D1441,$D1441)&lt;20,"Neutral",IF($H1441&gt;$M1441*1.05,"Bullish",IF($H1441&lt;$M1441*0.95,"Bearish","Neutral")))</f>
        <v>Bearish</v>
      </c>
      <c r="AB1441" s="433"/>
      <c r="AC1441" s="433"/>
      <c r="AD1441" s="433"/>
      <c r="AE1441" s="433"/>
      <c r="AF1441" s="433"/>
      <c r="AG1441" s="433"/>
      <c r="AH1441" s="433"/>
      <c r="AI1441" s="433"/>
      <c r="AJ1441" s="433"/>
      <c r="AK1441" s="433"/>
      <c r="AL1441" s="433"/>
      <c r="AM1441" s="433"/>
      <c r="AN1441" s="433"/>
      <c r="AO1441" s="433"/>
      <c r="AP1441" s="433"/>
      <c r="AQ1441" s="433"/>
      <c r="AR1441" s="433"/>
      <c r="AS1441" s="433"/>
      <c r="AT1441" s="433"/>
    </row>
    <row r="1442" spans="2:46" ht="20.149999999999999" customHeight="1">
      <c r="B1442" s="437">
        <v>46161</v>
      </c>
      <c r="C1442" s="419" t="s">
        <v>129</v>
      </c>
      <c r="D1442" s="419" t="s">
        <v>130</v>
      </c>
      <c r="E1442" s="457">
        <v>0.26130915762075929</v>
      </c>
      <c r="F1442" s="457">
        <v>0.26541162833628129</v>
      </c>
      <c r="G1442" s="457">
        <v>0.25489518617894175</v>
      </c>
      <c r="H1442" s="457">
        <v>0.26075647034858113</v>
      </c>
      <c r="I1442" s="457">
        <v>484781149.29125732</v>
      </c>
      <c r="J1442" s="462">
        <v>24737132414.827988</v>
      </c>
      <c r="K1442" s="474">
        <f t="shared" si="107"/>
        <v>1.9197702419773144E-3</v>
      </c>
      <c r="L1442" s="458">
        <f ca="1">IF(COUNTIF($D$64:$D1442,$D1442)&gt;=7,AVERAGE(OFFSET($H1442,0,0,-7,1)),"")</f>
        <v>0.26483325645270372</v>
      </c>
      <c r="M1442" s="458">
        <f ca="1">IF(COUNTIF($D$64:$D1442,$D1442)&gt;=20,AVERAGE(OFFSET($H1442,0,0,-20,1)),"")</f>
        <v>0.28656346994625526</v>
      </c>
      <c r="N1442" s="458">
        <f ca="1">IF(COUNTIF($D$64:$D1442,$D1442)&gt;=50,AVERAGE(OFFSET($H1442,0,0,-50,1)),"")</f>
        <v>0.32408679184535982</v>
      </c>
      <c r="O1442" s="458">
        <f t="shared" si="108"/>
        <v>0.27303681597482604</v>
      </c>
      <c r="P1442" s="458">
        <f t="shared" si="109"/>
        <v>0.29230601371860482</v>
      </c>
      <c r="Q1442" s="458">
        <f t="shared" si="110"/>
        <v>-1.9269197743778776E-2</v>
      </c>
      <c r="R1442" s="453">
        <f t="shared" si="111"/>
        <v>-1.8576629331081958E-2</v>
      </c>
      <c r="S1442" s="453">
        <f>IF(COUNTIF($D$64:$D1442,$D1442)&gt;=14,100-100/(1+(AVERAGEIFS($K$64:$K1442,$D$64:$D1442,$D1442,$K$64:$K1442,"&gt;0")*COUNTIFS($D$64:$D1442,$D1442,$K$64:$K1442,"&gt;0"))/(-AVERAGEIFS($K$64:$K1442,$D$64:$D1442,$D1442,$K$64:$K1442,"&lt;0")*COUNTIFS($D$64:$D1442,$D1442,$K$64:$K1442,"&lt;0"))),"")</f>
        <v>48.102997266517349</v>
      </c>
      <c r="T1442" s="453">
        <f ca="1">IF($D1442=$D1441,MIN(0,$H1442/MAX(OFFSET($H1442,0,0,-(COUNTIF($D$64:$D1442,$D1442)),1))-1),0)</f>
        <v>-0.40091143078687186</v>
      </c>
      <c r="U1442" s="453">
        <f ca="1">IF(COUNTIF($D$64:$D1442,$D1442)&gt;=30,STDEV(OFFSET($K1442,0,0,-30,1))*SQRT(365),"")</f>
        <v>0.19820768047967915</v>
      </c>
      <c r="V1442" s="453" t="str">
        <f ca="1">IF(COUNTIF($D$64:$D1442,$D1442)&lt;20,"Neutral",IF($H1442&gt;$M1442*1.05,"Bullish",IF($H1442&lt;$M1442*0.95,"Bearish","Neutral")))</f>
        <v>Bearish</v>
      </c>
      <c r="AB1442" s="433"/>
      <c r="AC1442" s="433"/>
      <c r="AD1442" s="433"/>
      <c r="AE1442" s="433"/>
      <c r="AF1442" s="433"/>
      <c r="AG1442" s="433"/>
      <c r="AH1442" s="433"/>
      <c r="AI1442" s="433"/>
      <c r="AJ1442" s="433"/>
      <c r="AK1442" s="433"/>
      <c r="AL1442" s="433"/>
      <c r="AM1442" s="433"/>
      <c r="AN1442" s="433"/>
      <c r="AO1442" s="433"/>
      <c r="AP1442" s="433"/>
      <c r="AQ1442" s="433"/>
      <c r="AR1442" s="433"/>
      <c r="AS1442" s="433"/>
      <c r="AT1442" s="433"/>
    </row>
    <row r="1443" spans="2:46" ht="20.149999999999999" customHeight="1">
      <c r="B1443" s="437">
        <v>46162</v>
      </c>
      <c r="C1443" s="419" t="s">
        <v>129</v>
      </c>
      <c r="D1443" s="419" t="s">
        <v>130</v>
      </c>
      <c r="E1443" s="457">
        <v>0.26171664337306466</v>
      </c>
      <c r="F1443" s="457">
        <v>0.26504658516875707</v>
      </c>
      <c r="G1443" s="457">
        <v>0.25555765486011545</v>
      </c>
      <c r="H1443" s="457">
        <v>0.26045364598706511</v>
      </c>
      <c r="I1443" s="457">
        <v>494307171.83972627</v>
      </c>
      <c r="J1443" s="462">
        <v>24708404436.115726</v>
      </c>
      <c r="K1443" s="474">
        <f t="shared" si="107"/>
        <v>-1.1613301910061713E-3</v>
      </c>
      <c r="L1443" s="458">
        <f ca="1">IF(COUNTIF($D$64:$D1443,$D1443)&gt;=7,AVERAGE(OFFSET($H1443,0,0,-7,1)),"")</f>
        <v>0.26292841314245929</v>
      </c>
      <c r="M1443" s="458">
        <f ca="1">IF(COUNTIF($D$64:$D1443,$D1443)&gt;=20,AVERAGE(OFFSET($H1443,0,0,-20,1)),"")</f>
        <v>0.28343184597793142</v>
      </c>
      <c r="N1443" s="458">
        <f ca="1">IF(COUNTIF($D$64:$D1443,$D1443)&gt;=50,AVERAGE(OFFSET($H1443,0,0,-50,1)),"")</f>
        <v>0.32134439129845016</v>
      </c>
      <c r="O1443" s="458">
        <f t="shared" si="108"/>
        <v>0.27110094366901666</v>
      </c>
      <c r="P1443" s="458">
        <f t="shared" si="109"/>
        <v>0.28994657907182408</v>
      </c>
      <c r="Q1443" s="458">
        <f t="shared" si="110"/>
        <v>-1.8845635402807426E-2</v>
      </c>
      <c r="R1443" s="453">
        <f t="shared" si="111"/>
        <v>-1.8630430545427051E-2</v>
      </c>
      <c r="S1443" s="453">
        <f>IF(COUNTIF($D$64:$D1443,$D1443)&gt;=14,100-100/(1+(AVERAGEIFS($K$64:$K1443,$D$64:$D1443,$D1443,$K$64:$K1443,"&gt;0")*COUNTIFS($D$64:$D1443,$D1443,$K$64:$K1443,"&gt;0"))/(-AVERAGEIFS($K$64:$K1443,$D$64:$D1443,$D1443,$K$64:$K1443,"&lt;0")*COUNTIFS($D$64:$D1443,$D1443,$K$64:$K1443,"&lt;0"))),"")</f>
        <v>48.055807287186148</v>
      </c>
      <c r="T1443" s="453">
        <f ca="1">IF($D1443=$D1442,MIN(0,$H1443/MAX(OFFSET($H1443,0,0,-(COUNTIF($D$64:$D1443,$D1443)),1))-1),0)</f>
        <v>-0.40160717042938576</v>
      </c>
      <c r="U1443" s="453">
        <f ca="1">IF(COUNTIF($D$64:$D1443,$D1443)&gt;=30,STDEV(OFFSET($K1443,0,0,-30,1))*SQRT(365),"")</f>
        <v>0.19747780863621145</v>
      </c>
      <c r="V1443" s="453" t="str">
        <f ca="1">IF(COUNTIF($D$64:$D1443,$D1443)&lt;20,"Neutral",IF($H1443&gt;$M1443*1.05,"Bullish",IF($H1443&lt;$M1443*0.95,"Bearish","Neutral")))</f>
        <v>Bearish</v>
      </c>
      <c r="AB1443" s="433"/>
      <c r="AC1443" s="433"/>
      <c r="AD1443" s="433"/>
      <c r="AE1443" s="433"/>
      <c r="AF1443" s="433"/>
      <c r="AG1443" s="433"/>
      <c r="AH1443" s="433"/>
      <c r="AI1443" s="433"/>
      <c r="AJ1443" s="433"/>
      <c r="AK1443" s="433"/>
      <c r="AL1443" s="433"/>
      <c r="AM1443" s="433"/>
      <c r="AN1443" s="433"/>
      <c r="AO1443" s="433"/>
      <c r="AP1443" s="433"/>
      <c r="AQ1443" s="433"/>
      <c r="AR1443" s="433"/>
      <c r="AS1443" s="433"/>
      <c r="AT1443" s="433"/>
    </row>
    <row r="1444" spans="2:46" ht="20.149999999999999" customHeight="1">
      <c r="B1444" s="437">
        <v>46163</v>
      </c>
      <c r="C1444" s="419" t="s">
        <v>129</v>
      </c>
      <c r="D1444" s="419" t="s">
        <v>130</v>
      </c>
      <c r="E1444" s="457">
        <v>0.2611964899584644</v>
      </c>
      <c r="F1444" s="457">
        <v>0.26495253537300933</v>
      </c>
      <c r="G1444" s="457">
        <v>0.25366291572540722</v>
      </c>
      <c r="H1444" s="457">
        <v>0.25681534205263545</v>
      </c>
      <c r="I1444" s="457">
        <v>413472276.9105944</v>
      </c>
      <c r="J1444" s="462">
        <v>24363250177.542351</v>
      </c>
      <c r="K1444" s="474">
        <f t="shared" si="107"/>
        <v>-1.396910348726832E-2</v>
      </c>
      <c r="L1444" s="458">
        <f ca="1">IF(COUNTIF($D$64:$D1444,$D1444)&gt;=7,AVERAGE(OFFSET($H1444,0,0,-7,1)),"")</f>
        <v>0.26100561686257773</v>
      </c>
      <c r="M1444" s="458">
        <f ca="1">IF(COUNTIF($D$64:$D1444,$D1444)&gt;=20,AVERAGE(OFFSET($H1444,0,0,-20,1)),"")</f>
        <v>0.28046538978003566</v>
      </c>
      <c r="N1444" s="458">
        <f ca="1">IF(COUNTIF($D$64:$D1444,$D1444)&gt;=50,AVERAGE(OFFSET($H1444,0,0,-50,1)),"")</f>
        <v>0.31864956831684044</v>
      </c>
      <c r="O1444" s="458">
        <f t="shared" si="108"/>
        <v>0.26890315880495802</v>
      </c>
      <c r="P1444" s="458">
        <f t="shared" si="109"/>
        <v>0.28749241336669901</v>
      </c>
      <c r="Q1444" s="458">
        <f t="shared" si="110"/>
        <v>-1.8589254561740987E-2</v>
      </c>
      <c r="R1444" s="453">
        <f t="shared" si="111"/>
        <v>-1.8622195348689839E-2</v>
      </c>
      <c r="S1444" s="453">
        <f>IF(COUNTIF($D$64:$D1444,$D1444)&gt;=14,100-100/(1+(AVERAGEIFS($K$64:$K1444,$D$64:$D1444,$D1444,$K$64:$K1444,"&gt;0")*COUNTIFS($D$64:$D1444,$D1444,$K$64:$K1444,"&gt;0"))/(-AVERAGEIFS($K$64:$K1444,$D$64:$D1444,$D1444,$K$64:$K1444,"&lt;0")*COUNTIFS($D$64:$D1444,$D1444,$K$64:$K1444,"&lt;0"))),"")</f>
        <v>47.495351224921208</v>
      </c>
      <c r="T1444" s="453">
        <f ca="1">IF($D1444=$D1443,MIN(0,$H1444/MAX(OFFSET($H1444,0,0,-(COUNTIF($D$64:$D1444,$D1444)),1))-1),0)</f>
        <v>-0.40996618179169697</v>
      </c>
      <c r="U1444" s="453">
        <f ca="1">IF(COUNTIF($D$64:$D1444,$D1444)&gt;=30,STDEV(OFFSET($K1444,0,0,-30,1))*SQRT(365),"")</f>
        <v>0.19642795474124078</v>
      </c>
      <c r="V1444" s="453" t="str">
        <f ca="1">IF(COUNTIF($D$64:$D1444,$D1444)&lt;20,"Neutral",IF($H1444&gt;$M1444*1.05,"Bullish",IF($H1444&lt;$M1444*0.95,"Bearish","Neutral")))</f>
        <v>Bearish</v>
      </c>
      <c r="AB1444" s="433"/>
      <c r="AC1444" s="433"/>
      <c r="AD1444" s="433"/>
      <c r="AE1444" s="433"/>
      <c r="AF1444" s="433"/>
      <c r="AG1444" s="433"/>
      <c r="AH1444" s="433"/>
      <c r="AI1444" s="433"/>
      <c r="AJ1444" s="433"/>
      <c r="AK1444" s="433"/>
      <c r="AL1444" s="433"/>
      <c r="AM1444" s="433"/>
      <c r="AN1444" s="433"/>
      <c r="AO1444" s="433"/>
      <c r="AP1444" s="433"/>
      <c r="AQ1444" s="433"/>
      <c r="AR1444" s="433"/>
      <c r="AS1444" s="433"/>
      <c r="AT1444" s="433"/>
    </row>
    <row r="1445" spans="2:46" ht="20.149999999999999" customHeight="1">
      <c r="B1445" s="437">
        <v>46164</v>
      </c>
      <c r="C1445" s="419" t="s">
        <v>129</v>
      </c>
      <c r="D1445" s="419" t="s">
        <v>130</v>
      </c>
      <c r="E1445" s="457">
        <v>0.25747059250689075</v>
      </c>
      <c r="F1445" s="457">
        <v>0.26146359843444</v>
      </c>
      <c r="G1445" s="457">
        <v>0.25295490527994069</v>
      </c>
      <c r="H1445" s="457">
        <v>0.25982646309363211</v>
      </c>
      <c r="I1445" s="457">
        <v>379629388.16795838</v>
      </c>
      <c r="J1445" s="462">
        <v>24648905600.813858</v>
      </c>
      <c r="K1445" s="474">
        <f t="shared" si="107"/>
        <v>1.1724848745132688E-2</v>
      </c>
      <c r="L1445" s="458">
        <f ca="1">IF(COUNTIF($D$64:$D1445,$D1445)&gt;=7,AVERAGE(OFFSET($H1445,0,0,-7,1)),"")</f>
        <v>0.26005554821726695</v>
      </c>
      <c r="M1445" s="458">
        <f ca="1">IF(COUNTIF($D$64:$D1445,$D1445)&gt;=20,AVERAGE(OFFSET($H1445,0,0,-20,1)),"")</f>
        <v>0.27796051003748157</v>
      </c>
      <c r="N1445" s="458">
        <f ca="1">IF(COUNTIF($D$64:$D1445,$D1445)&gt;=50,AVERAGE(OFFSET($H1445,0,0,-50,1)),"")</f>
        <v>0.31607767354292404</v>
      </c>
      <c r="O1445" s="458">
        <f t="shared" si="108"/>
        <v>0.26750674408013864</v>
      </c>
      <c r="P1445" s="458">
        <f t="shared" si="109"/>
        <v>0.28544308371684218</v>
      </c>
      <c r="Q1445" s="458">
        <f t="shared" si="110"/>
        <v>-1.7936339636703547E-2</v>
      </c>
      <c r="R1445" s="453">
        <f t="shared" si="111"/>
        <v>-1.8485024206292579E-2</v>
      </c>
      <c r="S1445" s="453">
        <f>IF(COUNTIF($D$64:$D1445,$D1445)&gt;=14,100-100/(1+(AVERAGEIFS($K$64:$K1445,$D$64:$D1445,$D1445,$K$64:$K1445,"&gt;0")*COUNTIFS($D$64:$D1445,$D1445,$K$64:$K1445,"&gt;0"))/(-AVERAGEIFS($K$64:$K1445,$D$64:$D1445,$D1445,$K$64:$K1445,"&lt;0")*COUNTIFS($D$64:$D1445,$D1445,$K$64:$K1445,"&lt;0"))),"")</f>
        <v>48.004332221963701</v>
      </c>
      <c r="T1445" s="453">
        <f ca="1">IF($D1445=$D1444,MIN(0,$H1445/MAX(OFFSET($H1445,0,0,-(COUNTIF($D$64:$D1445,$D1445)),1))-1),0)</f>
        <v>-0.40304812451869154</v>
      </c>
      <c r="U1445" s="453">
        <f ca="1">IF(COUNTIF($D$64:$D1445,$D1445)&gt;=30,STDEV(OFFSET($K1445,0,0,-30,1))*SQRT(365),"")</f>
        <v>0.2092032625295063</v>
      </c>
      <c r="V1445" s="453" t="str">
        <f ca="1">IF(COUNTIF($D$64:$D1445,$D1445)&lt;20,"Neutral",IF($H1445&gt;$M1445*1.05,"Bullish",IF($H1445&lt;$M1445*0.95,"Bearish","Neutral")))</f>
        <v>Bearish</v>
      </c>
      <c r="AB1445" s="433"/>
      <c r="AC1445" s="433"/>
      <c r="AD1445" s="433"/>
      <c r="AE1445" s="433"/>
      <c r="AF1445" s="433"/>
      <c r="AG1445" s="433"/>
      <c r="AH1445" s="433"/>
      <c r="AI1445" s="433"/>
      <c r="AJ1445" s="433"/>
      <c r="AK1445" s="433"/>
      <c r="AL1445" s="433"/>
      <c r="AM1445" s="433"/>
      <c r="AN1445" s="433"/>
      <c r="AO1445" s="433"/>
      <c r="AP1445" s="433"/>
      <c r="AQ1445" s="433"/>
      <c r="AR1445" s="433"/>
      <c r="AS1445" s="433"/>
      <c r="AT1445" s="433"/>
    </row>
    <row r="1446" spans="2:46" ht="20.149999999999999" customHeight="1">
      <c r="B1446" s="437">
        <v>46165</v>
      </c>
      <c r="C1446" s="419" t="s">
        <v>129</v>
      </c>
      <c r="D1446" s="419" t="s">
        <v>130</v>
      </c>
      <c r="E1446" s="457">
        <v>0.25900920459870225</v>
      </c>
      <c r="F1446" s="457">
        <v>0.26259979106177672</v>
      </c>
      <c r="G1446" s="457">
        <v>0.25774295279462162</v>
      </c>
      <c r="H1446" s="457">
        <v>0.25893074954472478</v>
      </c>
      <c r="I1446" s="457">
        <v>696525080.1771518</v>
      </c>
      <c r="J1446" s="462">
        <v>24563932121.01696</v>
      </c>
      <c r="K1446" s="474">
        <f t="shared" si="107"/>
        <v>-3.4473530457309609E-3</v>
      </c>
      <c r="L1446" s="458">
        <f ca="1">IF(COUNTIF($D$64:$D1446,$D1446)&gt;=7,AVERAGE(OFFSET($H1446,0,0,-7,1)),"")</f>
        <v>0.25947067475840635</v>
      </c>
      <c r="M1446" s="458">
        <f ca="1">IF(COUNTIF($D$64:$D1446,$D1446)&gt;=20,AVERAGE(OFFSET($H1446,0,0,-20,1)),"")</f>
        <v>0.27559071035589233</v>
      </c>
      <c r="N1446" s="458">
        <f ca="1">IF(COUNTIF($D$64:$D1446,$D1446)&gt;=50,AVERAGE(OFFSET($H1446,0,0,-50,1)),"")</f>
        <v>0.31371460355764852</v>
      </c>
      <c r="O1446" s="458">
        <f t="shared" si="108"/>
        <v>0.26618736030545959</v>
      </c>
      <c r="P1446" s="458">
        <f t="shared" si="109"/>
        <v>0.28347920711150015</v>
      </c>
      <c r="Q1446" s="458">
        <f t="shared" si="110"/>
        <v>-1.7291846806040567E-2</v>
      </c>
      <c r="R1446" s="453">
        <f t="shared" si="111"/>
        <v>-1.8246388726242176E-2</v>
      </c>
      <c r="S1446" s="453">
        <f>IF(COUNTIF($D$64:$D1446,$D1446)&gt;=14,100-100/(1+(AVERAGEIFS($K$64:$K1446,$D$64:$D1446,$D1446,$K$64:$K1446,"&gt;0")*COUNTIFS($D$64:$D1446,$D1446,$K$64:$K1446,"&gt;0"))/(-AVERAGEIFS($K$64:$K1446,$D$64:$D1446,$D1446,$K$64:$K1446,"&lt;0")*COUNTIFS($D$64:$D1446,$D1446,$K$64:$K1446,"&lt;0"))),"")</f>
        <v>47.867896946816529</v>
      </c>
      <c r="T1446" s="453">
        <f ca="1">IF($D1446=$D1445,MIN(0,$H1446/MAX(OFFSET($H1446,0,0,-(COUNTIF($D$64:$D1446,$D1446)),1))-1),0)</f>
        <v>-0.40510602838478682</v>
      </c>
      <c r="U1446" s="453">
        <f ca="1">IF(COUNTIF($D$64:$D1446,$D1446)&gt;=30,STDEV(OFFSET($K1446,0,0,-30,1))*SQRT(365),"")</f>
        <v>0.20956125362179912</v>
      </c>
      <c r="V1446" s="453" t="str">
        <f ca="1">IF(COUNTIF($D$64:$D1446,$D1446)&lt;20,"Neutral",IF($H1446&gt;$M1446*1.05,"Bullish",IF($H1446&lt;$M1446*0.95,"Bearish","Neutral")))</f>
        <v>Bearish</v>
      </c>
      <c r="AB1446" s="433"/>
      <c r="AC1446" s="433"/>
      <c r="AD1446" s="433"/>
      <c r="AE1446" s="433"/>
      <c r="AF1446" s="433"/>
      <c r="AG1446" s="433"/>
      <c r="AH1446" s="433"/>
      <c r="AI1446" s="433"/>
      <c r="AJ1446" s="433"/>
      <c r="AK1446" s="433"/>
      <c r="AL1446" s="433"/>
      <c r="AM1446" s="433"/>
      <c r="AN1446" s="433"/>
      <c r="AO1446" s="433"/>
      <c r="AP1446" s="433"/>
      <c r="AQ1446" s="433"/>
      <c r="AR1446" s="433"/>
      <c r="AS1446" s="433"/>
      <c r="AT1446" s="433"/>
    </row>
    <row r="1447" spans="2:46" ht="20.149999999999999" customHeight="1">
      <c r="B1447" s="437">
        <v>46166</v>
      </c>
      <c r="C1447" s="419" t="s">
        <v>129</v>
      </c>
      <c r="D1447" s="419" t="s">
        <v>130</v>
      </c>
      <c r="E1447" s="457">
        <v>0.26005377795574519</v>
      </c>
      <c r="F1447" s="457">
        <v>0.26895334519248931</v>
      </c>
      <c r="G1447" s="457">
        <v>0.25614158361891692</v>
      </c>
      <c r="H1447" s="457">
        <v>0.26346677855303269</v>
      </c>
      <c r="I1447" s="457">
        <v>541937774.88027155</v>
      </c>
      <c r="J1447" s="462">
        <v>24994250686.328159</v>
      </c>
      <c r="K1447" s="474">
        <f t="shared" si="107"/>
        <v>1.751830949504285E-2</v>
      </c>
      <c r="L1447" s="458">
        <f ca="1">IF(COUNTIF($D$64:$D1447,$D1447)&gt;=7,AVERAGE(OFFSET($H1447,0,0,-7,1)),"")</f>
        <v>0.26007232665675356</v>
      </c>
      <c r="M1447" s="458">
        <f ca="1">IF(COUNTIF($D$64:$D1447,$D1447)&gt;=20,AVERAGE(OFFSET($H1447,0,0,-20,1)),"")</f>
        <v>0.27346482619291768</v>
      </c>
      <c r="N1447" s="458">
        <f ca="1">IF(COUNTIF($D$64:$D1447,$D1447)&gt;=50,AVERAGE(OFFSET($H1447,0,0,-50,1)),"")</f>
        <v>0.31143669887158604</v>
      </c>
      <c r="O1447" s="458">
        <f t="shared" si="108"/>
        <v>0.26576880926662466</v>
      </c>
      <c r="P1447" s="458">
        <f t="shared" si="109"/>
        <v>0.28199680499605811</v>
      </c>
      <c r="Q1447" s="458">
        <f t="shared" si="110"/>
        <v>-1.6227995729433453E-2</v>
      </c>
      <c r="R1447" s="453">
        <f t="shared" si="111"/>
        <v>-1.7842710126880431E-2</v>
      </c>
      <c r="S1447" s="453">
        <f>IF(COUNTIF($D$64:$D1447,$D1447)&gt;=14,100-100/(1+(AVERAGEIFS($K$64:$K1447,$D$64:$D1447,$D1447,$K$64:$K1447,"&gt;0")*COUNTIFS($D$64:$D1447,$D1447,$K$64:$K1447,"&gt;0"))/(-AVERAGEIFS($K$64:$K1447,$D$64:$D1447,$D1447,$K$64:$K1447,"&lt;0")*COUNTIFS($D$64:$D1447,$D1447,$K$64:$K1447,"&lt;0"))),"")</f>
        <v>48.61011298383692</v>
      </c>
      <c r="T1447" s="453">
        <f ca="1">IF($D1447=$D1446,MIN(0,$H1447/MAX(OFFSET($H1447,0,0,-(COUNTIF($D$64:$D1447,$D1447)),1))-1),0)</f>
        <v>-0.39468449167329622</v>
      </c>
      <c r="U1447" s="453">
        <f ca="1">IF(COUNTIF($D$64:$D1447,$D1447)&gt;=30,STDEV(OFFSET($K1447,0,0,-30,1))*SQRT(365),"")</f>
        <v>0.22721154537097513</v>
      </c>
      <c r="V1447" s="453" t="str">
        <f ca="1">IF(COUNTIF($D$64:$D1447,$D1447)&lt;20,"Neutral",IF($H1447&gt;$M1447*1.05,"Bullish",IF($H1447&lt;$M1447*0.95,"Bearish","Neutral")))</f>
        <v>Neutral</v>
      </c>
      <c r="AB1447" s="433"/>
      <c r="AC1447" s="433"/>
      <c r="AD1447" s="433"/>
      <c r="AE1447" s="433"/>
      <c r="AF1447" s="433"/>
      <c r="AG1447" s="433"/>
      <c r="AH1447" s="433"/>
      <c r="AI1447" s="433"/>
      <c r="AJ1447" s="433"/>
      <c r="AK1447" s="433"/>
      <c r="AL1447" s="433"/>
      <c r="AM1447" s="433"/>
      <c r="AN1447" s="433"/>
      <c r="AO1447" s="433"/>
      <c r="AP1447" s="433"/>
      <c r="AQ1447" s="433"/>
      <c r="AR1447" s="433"/>
      <c r="AS1447" s="433"/>
      <c r="AT1447" s="433"/>
    </row>
    <row r="1448" spans="2:46" ht="20.149999999999999" customHeight="1">
      <c r="B1448" s="437">
        <v>46167</v>
      </c>
      <c r="C1448" s="419" t="s">
        <v>129</v>
      </c>
      <c r="D1448" s="419" t="s">
        <v>130</v>
      </c>
      <c r="E1448" s="457">
        <v>0.26223321750363099</v>
      </c>
      <c r="F1448" s="457">
        <v>0.27531269991781071</v>
      </c>
      <c r="G1448" s="457">
        <v>0.25901651687280797</v>
      </c>
      <c r="H1448" s="457">
        <v>0.27000442412457326</v>
      </c>
      <c r="I1448" s="457">
        <v>681480636.92804372</v>
      </c>
      <c r="J1448" s="462">
        <v>25614456213.608921</v>
      </c>
      <c r="K1448" s="474">
        <f t="shared" si="107"/>
        <v>2.4813927613361875E-2</v>
      </c>
      <c r="L1448" s="458">
        <f ca="1">IF(COUNTIF($D$64:$D1448,$D1448)&gt;=7,AVERAGE(OFFSET($H1448,0,0,-7,1)),"")</f>
        <v>0.26146483910060636</v>
      </c>
      <c r="M1448" s="458">
        <f ca="1">IF(COUNTIF($D$64:$D1448,$D1448)&gt;=20,AVERAGE(OFFSET($H1448,0,0,-20,1)),"")</f>
        <v>0.27172945189172781</v>
      </c>
      <c r="N1448" s="458">
        <f ca="1">IF(COUNTIF($D$64:$D1448,$D1448)&gt;=50,AVERAGE(OFFSET($H1448,0,0,-50,1)),"")</f>
        <v>0.30940182999127908</v>
      </c>
      <c r="O1448" s="458">
        <f t="shared" si="108"/>
        <v>0.26642044232169365</v>
      </c>
      <c r="P1448" s="458">
        <f t="shared" si="109"/>
        <v>0.28110848048705922</v>
      </c>
      <c r="Q1448" s="458">
        <f t="shared" si="110"/>
        <v>-1.4688038165365569E-2</v>
      </c>
      <c r="R1448" s="453">
        <f t="shared" si="111"/>
        <v>-1.721177573457746E-2</v>
      </c>
      <c r="S1448" s="453">
        <f>IF(COUNTIF($D$64:$D1448,$D1448)&gt;=14,100-100/(1+(AVERAGEIFS($K$64:$K1448,$D$64:$D1448,$D1448,$K$64:$K1448,"&gt;0")*COUNTIFS($D$64:$D1448,$D1448,$K$64:$K1448,"&gt;0"))/(-AVERAGEIFS($K$64:$K1448,$D$64:$D1448,$D1448,$K$64:$K1448,"&lt;0")*COUNTIFS($D$64:$D1448,$D1448,$K$64:$K1448,"&lt;0"))),"")</f>
        <v>49.625975771287642</v>
      </c>
      <c r="T1448" s="453">
        <f ca="1">IF($D1448=$D1447,MIN(0,$H1448/MAX(OFFSET($H1448,0,0,-(COUNTIF($D$64:$D1448,$D1448)),1))-1),0)</f>
        <v>-0.3796642364664321</v>
      </c>
      <c r="U1448" s="453">
        <f ca="1">IF(COUNTIF($D$64:$D1448,$D1448)&gt;=30,STDEV(OFFSET($K1448,0,0,-30,1))*SQRT(365),"")</f>
        <v>0.25199369919307374</v>
      </c>
      <c r="V1448" s="453" t="str">
        <f ca="1">IF(COUNTIF($D$64:$D1448,$D1448)&lt;20,"Neutral",IF($H1448&gt;$M1448*1.05,"Bullish",IF($H1448&lt;$M1448*0.95,"Bearish","Neutral")))</f>
        <v>Neutral</v>
      </c>
      <c r="AB1448" s="433"/>
      <c r="AC1448" s="433"/>
      <c r="AD1448" s="433"/>
      <c r="AE1448" s="433"/>
      <c r="AF1448" s="433"/>
      <c r="AG1448" s="433"/>
      <c r="AH1448" s="433"/>
      <c r="AI1448" s="433"/>
      <c r="AJ1448" s="433"/>
      <c r="AK1448" s="433"/>
      <c r="AL1448" s="433"/>
      <c r="AM1448" s="433"/>
      <c r="AN1448" s="433"/>
      <c r="AO1448" s="433"/>
      <c r="AP1448" s="433"/>
      <c r="AQ1448" s="433"/>
      <c r="AR1448" s="433"/>
      <c r="AS1448" s="433"/>
      <c r="AT1448" s="433"/>
    </row>
    <row r="1449" spans="2:46" ht="20.149999999999999" customHeight="1">
      <c r="B1449" s="437">
        <v>46168</v>
      </c>
      <c r="C1449" s="419" t="s">
        <v>129</v>
      </c>
      <c r="D1449" s="419" t="s">
        <v>130</v>
      </c>
      <c r="E1449" s="457">
        <v>0.27049012042817994</v>
      </c>
      <c r="F1449" s="457">
        <v>0.27497599359923325</v>
      </c>
      <c r="G1449" s="457">
        <v>0.26394056749446343</v>
      </c>
      <c r="H1449" s="457">
        <v>0.26954266016432366</v>
      </c>
      <c r="I1449" s="457">
        <v>738367325.91054177</v>
      </c>
      <c r="J1449" s="462">
        <v>25570650143.470684</v>
      </c>
      <c r="K1449" s="474">
        <f t="shared" si="107"/>
        <v>-1.7102088669352922E-3</v>
      </c>
      <c r="L1449" s="458">
        <f ca="1">IF(COUNTIF($D$64:$D1449,$D1449)&gt;=7,AVERAGE(OFFSET($H1449,0,0,-7,1)),"")</f>
        <v>0.26272000907428383</v>
      </c>
      <c r="M1449" s="458">
        <f ca="1">IF(COUNTIF($D$64:$D1449,$D1449)&gt;=20,AVERAGE(OFFSET($H1449,0,0,-20,1)),"")</f>
        <v>0.27022050947542681</v>
      </c>
      <c r="N1449" s="458">
        <f ca="1">IF(COUNTIF($D$64:$D1449,$D1449)&gt;=50,AVERAGE(OFFSET($H1449,0,0,-50,1)),"")</f>
        <v>0.30741892110767521</v>
      </c>
      <c r="O1449" s="458">
        <f t="shared" si="108"/>
        <v>0.26690078352825214</v>
      </c>
      <c r="P1449" s="458">
        <f t="shared" si="109"/>
        <v>0.28025175305574546</v>
      </c>
      <c r="Q1449" s="458">
        <f t="shared" si="110"/>
        <v>-1.3350969527493317E-2</v>
      </c>
      <c r="R1449" s="453">
        <f t="shared" si="111"/>
        <v>-1.6439614493160632E-2</v>
      </c>
      <c r="S1449" s="453">
        <f>IF(COUNTIF($D$64:$D1449,$D1449)&gt;=14,100-100/(1+(AVERAGEIFS($K$64:$K1449,$D$64:$D1449,$D1449,$K$64:$K1449,"&gt;0")*COUNTIFS($D$64:$D1449,$D1449,$K$64:$K1449,"&gt;0"))/(-AVERAGEIFS($K$64:$K1449,$D$64:$D1449,$D1449,$K$64:$K1449,"&lt;0")*COUNTIFS($D$64:$D1449,$D1449,$K$64:$K1449,"&lt;0"))),"")</f>
        <v>49.558456335882433</v>
      </c>
      <c r="T1449" s="453">
        <f ca="1">IF($D1449=$D1448,MIN(0,$H1449/MAX(OFFSET($H1449,0,0,-(COUNTIF($D$64:$D1449,$D1449)),1))-1),0)</f>
        <v>-0.38072514018970427</v>
      </c>
      <c r="U1449" s="453">
        <f ca="1">IF(COUNTIF($D$64:$D1449,$D1449)&gt;=30,STDEV(OFFSET($K1449,0,0,-30,1))*SQRT(365),"")</f>
        <v>0.25221873378988596</v>
      </c>
      <c r="V1449" s="453" t="str">
        <f ca="1">IF(COUNTIF($D$64:$D1449,$D1449)&lt;20,"Neutral",IF($H1449&gt;$M1449*1.05,"Bullish",IF($H1449&lt;$M1449*0.95,"Bearish","Neutral")))</f>
        <v>Neutral</v>
      </c>
      <c r="AB1449" s="433"/>
      <c r="AC1449" s="433"/>
      <c r="AD1449" s="433"/>
      <c r="AE1449" s="433"/>
      <c r="AF1449" s="433"/>
      <c r="AG1449" s="433"/>
      <c r="AH1449" s="433"/>
      <c r="AI1449" s="433"/>
      <c r="AJ1449" s="433"/>
      <c r="AK1449" s="433"/>
      <c r="AL1449" s="433"/>
      <c r="AM1449" s="433"/>
      <c r="AN1449" s="433"/>
      <c r="AO1449" s="433"/>
      <c r="AP1449" s="433"/>
      <c r="AQ1449" s="433"/>
      <c r="AR1449" s="433"/>
      <c r="AS1449" s="433"/>
      <c r="AT1449" s="433"/>
    </row>
    <row r="1450" spans="2:46" ht="20.149999999999999" customHeight="1">
      <c r="B1450" s="437">
        <v>46169</v>
      </c>
      <c r="C1450" s="419" t="s">
        <v>129</v>
      </c>
      <c r="D1450" s="419" t="s">
        <v>130</v>
      </c>
      <c r="E1450" s="457">
        <v>0.26935639938805594</v>
      </c>
      <c r="F1450" s="457">
        <v>0.27322933465312493</v>
      </c>
      <c r="G1450" s="457">
        <v>0.26145831556249433</v>
      </c>
      <c r="H1450" s="457">
        <v>0.26709398948490187</v>
      </c>
      <c r="I1450" s="457">
        <v>1101617276.2421198</v>
      </c>
      <c r="J1450" s="462">
        <v>25338352587.225235</v>
      </c>
      <c r="K1450" s="474">
        <f t="shared" si="107"/>
        <v>-9.0845385213939034E-3</v>
      </c>
      <c r="L1450" s="458">
        <f ca="1">IF(COUNTIF($D$64:$D1450,$D1450)&gt;=7,AVERAGE(OFFSET($H1450,0,0,-7,1)),"")</f>
        <v>0.26366862957397486</v>
      </c>
      <c r="M1450" s="458">
        <f ca="1">IF(COUNTIF($D$64:$D1450,$D1450)&gt;=20,AVERAGE(OFFSET($H1450,0,0,-20,1)),"")</f>
        <v>0.26887683192257539</v>
      </c>
      <c r="N1450" s="458">
        <f ca="1">IF(COUNTIF($D$64:$D1450,$D1450)&gt;=50,AVERAGE(OFFSET($H1450,0,0,-50,1)),"")</f>
        <v>0.30552257622542417</v>
      </c>
      <c r="O1450" s="458">
        <f t="shared" si="108"/>
        <v>0.26693050752158287</v>
      </c>
      <c r="P1450" s="458">
        <f t="shared" si="109"/>
        <v>0.27927710390234961</v>
      </c>
      <c r="Q1450" s="458">
        <f t="shared" si="110"/>
        <v>-1.2346596380766739E-2</v>
      </c>
      <c r="R1450" s="453">
        <f t="shared" si="111"/>
        <v>-1.5621010870681854E-2</v>
      </c>
      <c r="S1450" s="453">
        <f>IF(COUNTIF($D$64:$D1450,$D1450)&gt;=14,100-100/(1+(AVERAGEIFS($K$64:$K1450,$D$64:$D1450,$D1450,$K$64:$K1450,"&gt;0")*COUNTIFS($D$64:$D1450,$D1450,$K$64:$K1450,"&gt;0"))/(-AVERAGEIFS($K$64:$K1450,$D$64:$D1450,$D1450,$K$64:$K1450,"&lt;0")*COUNTIFS($D$64:$D1450,$D1450,$K$64:$K1450,"&lt;0"))),"")</f>
        <v>49.202854691426943</v>
      </c>
      <c r="T1450" s="453">
        <f ca="1">IF($D1450=$D1449,MIN(0,$H1450/MAX(OFFSET($H1450,0,0,-(COUNTIF($D$64:$D1450,$D1450)),1))-1),0)</f>
        <v>-0.38635096650898171</v>
      </c>
      <c r="U1450" s="453">
        <f ca="1">IF(COUNTIF($D$64:$D1450,$D1450)&gt;=30,STDEV(OFFSET($K1450,0,0,-30,1))*SQRT(365),"")</f>
        <v>0.25239531796578168</v>
      </c>
      <c r="V1450" s="453" t="str">
        <f ca="1">IF(COUNTIF($D$64:$D1450,$D1450)&lt;20,"Neutral",IF($H1450&gt;$M1450*1.05,"Bullish",IF($H1450&lt;$M1450*0.95,"Bearish","Neutral")))</f>
        <v>Neutral</v>
      </c>
      <c r="AB1450" s="433"/>
      <c r="AC1450" s="433"/>
      <c r="AD1450" s="433"/>
      <c r="AE1450" s="433"/>
      <c r="AF1450" s="433"/>
      <c r="AG1450" s="433"/>
      <c r="AH1450" s="433"/>
      <c r="AI1450" s="433"/>
      <c r="AJ1450" s="433"/>
      <c r="AK1450" s="433"/>
      <c r="AL1450" s="433"/>
      <c r="AM1450" s="433"/>
      <c r="AN1450" s="433"/>
      <c r="AO1450" s="433"/>
      <c r="AP1450" s="433"/>
      <c r="AQ1450" s="433"/>
      <c r="AR1450" s="433"/>
      <c r="AS1450" s="433"/>
      <c r="AT1450" s="433"/>
    </row>
    <row r="1451" spans="2:46" ht="20.149999999999999" customHeight="1">
      <c r="B1451" s="437">
        <v>46170</v>
      </c>
      <c r="C1451" s="419" t="s">
        <v>129</v>
      </c>
      <c r="D1451" s="419" t="s">
        <v>130</v>
      </c>
      <c r="E1451" s="457">
        <v>0.26613439781463993</v>
      </c>
      <c r="F1451" s="457">
        <v>0.27263758228623824</v>
      </c>
      <c r="G1451" s="457">
        <v>0.26568126665454717</v>
      </c>
      <c r="H1451" s="457">
        <v>0.26729382165352777</v>
      </c>
      <c r="I1451" s="457">
        <v>1138183782.2707465</v>
      </c>
      <c r="J1451" s="462">
        <v>25357310025.978081</v>
      </c>
      <c r="K1451" s="474">
        <f t="shared" si="107"/>
        <v>7.4817171667285187E-4</v>
      </c>
      <c r="L1451" s="458">
        <f ca="1">IF(COUNTIF($D$64:$D1451,$D1451)&gt;=7,AVERAGE(OFFSET($H1451,0,0,-7,1)),"")</f>
        <v>0.26516555523124513</v>
      </c>
      <c r="M1451" s="458">
        <f ca="1">IF(COUNTIF($D$64:$D1451,$D1451)&gt;=20,AVERAGE(OFFSET($H1451,0,0,-20,1)),"")</f>
        <v>0.26759019865551875</v>
      </c>
      <c r="N1451" s="458">
        <f ca="1">IF(COUNTIF($D$64:$D1451,$D1451)&gt;=50,AVERAGE(OFFSET($H1451,0,0,-50,1)),"")</f>
        <v>0.30368400677555923</v>
      </c>
      <c r="O1451" s="458">
        <f t="shared" si="108"/>
        <v>0.26698640200342055</v>
      </c>
      <c r="P1451" s="458">
        <f t="shared" si="109"/>
        <v>0.27838945336539983</v>
      </c>
      <c r="Q1451" s="458">
        <f t="shared" si="110"/>
        <v>-1.1403051361979277E-2</v>
      </c>
      <c r="R1451" s="453">
        <f t="shared" si="111"/>
        <v>-1.4777418968941339E-2</v>
      </c>
      <c r="S1451" s="453">
        <f>IF(COUNTIF($D$64:$D1451,$D1451)&gt;=14,100-100/(1+(AVERAGEIFS($K$64:$K1451,$D$64:$D1451,$D1451,$K$64:$K1451,"&gt;0")*COUNTIFS($D$64:$D1451,$D1451,$K$64:$K1451,"&gt;0"))/(-AVERAGEIFS($K$64:$K1451,$D$64:$D1451,$D1451,$K$64:$K1451,"&lt;0")*COUNTIFS($D$64:$D1451,$D1451,$K$64:$K1451,"&lt;0"))),"")</f>
        <v>49.232855098363608</v>
      </c>
      <c r="T1451" s="453">
        <f ca="1">IF($D1451=$D1450,MIN(0,$H1451/MAX(OFFSET($H1451,0,0,-(COUNTIF($D$64:$D1451,$D1451)),1))-1),0)</f>
        <v>-0.3858918516581602</v>
      </c>
      <c r="U1451" s="453">
        <f ca="1">IF(COUNTIF($D$64:$D1451,$D1451)&gt;=30,STDEV(OFFSET($K1451,0,0,-30,1))*SQRT(365),"")</f>
        <v>0.25337200204672639</v>
      </c>
      <c r="V1451" s="453" t="str">
        <f ca="1">IF(COUNTIF($D$64:$D1451,$D1451)&lt;20,"Neutral",IF($H1451&gt;$M1451*1.05,"Bullish",IF($H1451&lt;$M1451*0.95,"Bearish","Neutral")))</f>
        <v>Neutral</v>
      </c>
      <c r="AB1451" s="433"/>
      <c r="AC1451" s="433"/>
      <c r="AD1451" s="433"/>
      <c r="AE1451" s="433"/>
      <c r="AF1451" s="433"/>
      <c r="AG1451" s="433"/>
      <c r="AH1451" s="433"/>
      <c r="AI1451" s="433"/>
      <c r="AJ1451" s="433"/>
      <c r="AK1451" s="433"/>
      <c r="AL1451" s="433"/>
      <c r="AM1451" s="433"/>
      <c r="AN1451" s="433"/>
      <c r="AO1451" s="433"/>
      <c r="AP1451" s="433"/>
      <c r="AQ1451" s="433"/>
      <c r="AR1451" s="433"/>
      <c r="AS1451" s="433"/>
      <c r="AT1451" s="433"/>
    </row>
    <row r="1452" spans="2:46" ht="20.149999999999999" customHeight="1">
      <c r="B1452" s="437">
        <v>46171</v>
      </c>
      <c r="C1452" s="419" t="s">
        <v>129</v>
      </c>
      <c r="D1452" s="419" t="s">
        <v>130</v>
      </c>
      <c r="E1452" s="457">
        <v>0.26533874475596264</v>
      </c>
      <c r="F1452" s="457">
        <v>0.27268686843768875</v>
      </c>
      <c r="G1452" s="457">
        <v>0.26417671981718882</v>
      </c>
      <c r="H1452" s="457">
        <v>0.26834371459077805</v>
      </c>
      <c r="I1452" s="457">
        <v>1287423058.2616277</v>
      </c>
      <c r="J1452" s="462">
        <v>25456910011.264866</v>
      </c>
      <c r="K1452" s="474">
        <f t="shared" si="107"/>
        <v>3.92786084899166E-3</v>
      </c>
      <c r="L1452" s="458">
        <f ca="1">IF(COUNTIF($D$64:$D1452,$D1452)&gt;=7,AVERAGE(OFFSET($H1452,0,0,-7,1)),"")</f>
        <v>0.2663823054451232</v>
      </c>
      <c r="M1452" s="458">
        <f ca="1">IF(COUNTIF($D$64:$D1452,$D1452)&gt;=20,AVERAGE(OFFSET($H1452,0,0,-20,1)),"")</f>
        <v>0.26652241873164922</v>
      </c>
      <c r="N1452" s="458">
        <f ca="1">IF(COUNTIF($D$64:$D1452,$D1452)&gt;=50,AVERAGE(OFFSET($H1452,0,0,-50,1)),"")</f>
        <v>0.30194899236909656</v>
      </c>
      <c r="O1452" s="458">
        <f t="shared" si="108"/>
        <v>0.26719521932455248</v>
      </c>
      <c r="P1452" s="458">
        <f t="shared" si="109"/>
        <v>0.27764532456727969</v>
      </c>
      <c r="Q1452" s="458">
        <f t="shared" si="110"/>
        <v>-1.0450105242727215E-2</v>
      </c>
      <c r="R1452" s="453">
        <f t="shared" si="111"/>
        <v>-1.3911956223698514E-2</v>
      </c>
      <c r="S1452" s="453">
        <f>IF(COUNTIF($D$64:$D1452,$D1452)&gt;=14,100-100/(1+(AVERAGEIFS($K$64:$K1452,$D$64:$D1452,$D1452,$K$64:$K1452,"&gt;0")*COUNTIFS($D$64:$D1452,$D1452,$K$64:$K1452,"&gt;0"))/(-AVERAGEIFS($K$64:$K1452,$D$64:$D1452,$D1452,$K$64:$K1452,"&lt;0")*COUNTIFS($D$64:$D1452,$D1452,$K$64:$K1452,"&lt;0"))),"")</f>
        <v>49.389776040040978</v>
      </c>
      <c r="T1452" s="453">
        <f ca="1">IF($D1452=$D1451,MIN(0,$H1452/MAX(OFFSET($H1452,0,0,-(COUNTIF($D$64:$D1452,$D1452)),1))-1),0)</f>
        <v>-0.38347972030524147</v>
      </c>
      <c r="U1452" s="453">
        <f ca="1">IF(COUNTIF($D$64:$D1452,$D1452)&gt;=30,STDEV(OFFSET($K1452,0,0,-30,1))*SQRT(365),"")</f>
        <v>0.2423403716378553</v>
      </c>
      <c r="V1452" s="453" t="str">
        <f ca="1">IF(COUNTIF($D$64:$D1452,$D1452)&lt;20,"Neutral",IF($H1452&gt;$M1452*1.05,"Bullish",IF($H1452&lt;$M1452*0.95,"Bearish","Neutral")))</f>
        <v>Neutral</v>
      </c>
      <c r="AB1452" s="433"/>
      <c r="AC1452" s="433"/>
      <c r="AD1452" s="433"/>
      <c r="AE1452" s="433"/>
      <c r="AF1452" s="433"/>
      <c r="AG1452" s="433"/>
      <c r="AH1452" s="433"/>
      <c r="AI1452" s="433"/>
      <c r="AJ1452" s="433"/>
      <c r="AK1452" s="433"/>
      <c r="AL1452" s="433"/>
      <c r="AM1452" s="433"/>
      <c r="AN1452" s="433"/>
      <c r="AO1452" s="433"/>
      <c r="AP1452" s="433"/>
      <c r="AQ1452" s="433"/>
      <c r="AR1452" s="433"/>
      <c r="AS1452" s="433"/>
      <c r="AT1452" s="433"/>
    </row>
    <row r="1453" spans="2:46" ht="20.149999999999999" customHeight="1">
      <c r="B1453" s="437">
        <v>46172</v>
      </c>
      <c r="C1453" s="419" t="s">
        <v>129</v>
      </c>
      <c r="D1453" s="419" t="s">
        <v>130</v>
      </c>
      <c r="E1453" s="457">
        <v>0.26852429611331796</v>
      </c>
      <c r="F1453" s="457">
        <v>0.27232702513222923</v>
      </c>
      <c r="G1453" s="457">
        <v>0.268169456598847</v>
      </c>
      <c r="H1453" s="457">
        <v>0.26896298228030668</v>
      </c>
      <c r="I1453" s="457">
        <v>995668288.16720855</v>
      </c>
      <c r="J1453" s="462">
        <v>25515657956.486</v>
      </c>
      <c r="K1453" s="474">
        <f t="shared" si="107"/>
        <v>2.3077406171894133E-3</v>
      </c>
      <c r="L1453" s="458">
        <f ca="1">IF(COUNTIF($D$64:$D1453,$D1453)&gt;=7,AVERAGE(OFFSET($H1453,0,0,-7,1)),"")</f>
        <v>0.26781548155020635</v>
      </c>
      <c r="M1453" s="458">
        <f ca="1">IF(COUNTIF($D$64:$D1453,$D1453)&gt;=20,AVERAGE(OFFSET($H1453,0,0,-20,1)),"")</f>
        <v>0.26589892185138292</v>
      </c>
      <c r="N1453" s="458">
        <f ca="1">IF(COUNTIF($D$64:$D1453,$D1453)&gt;=50,AVERAGE(OFFSET($H1453,0,0,-50,1)),"")</f>
        <v>0.30033066679087389</v>
      </c>
      <c r="O1453" s="458">
        <f t="shared" si="108"/>
        <v>0.26746718285620696</v>
      </c>
      <c r="P1453" s="458">
        <f t="shared" si="109"/>
        <v>0.27700218810157801</v>
      </c>
      <c r="Q1453" s="458">
        <f t="shared" si="110"/>
        <v>-9.5350052453710421E-3</v>
      </c>
      <c r="R1453" s="453">
        <f t="shared" si="111"/>
        <v>-1.303656602803302E-2</v>
      </c>
      <c r="S1453" s="453">
        <f>IF(COUNTIF($D$64:$D1453,$D1453)&gt;=14,100-100/(1+(AVERAGEIFS($K$64:$K1453,$D$64:$D1453,$D1453,$K$64:$K1453,"&gt;0")*COUNTIFS($D$64:$D1453,$D1453,$K$64:$K1453,"&gt;0"))/(-AVERAGEIFS($K$64:$K1453,$D$64:$D1453,$D1453,$K$64:$K1453,"&lt;0")*COUNTIFS($D$64:$D1453,$D1453,$K$64:$K1453,"&lt;0"))),"")</f>
        <v>49.481520392063146</v>
      </c>
      <c r="T1453" s="453">
        <f ca="1">IF($D1453=$D1452,MIN(0,$H1453/MAX(OFFSET($H1453,0,0,-(COUNTIF($D$64:$D1453,$D1453)),1))-1),0)</f>
        <v>-0.38205695141446883</v>
      </c>
      <c r="U1453" s="453">
        <f ca="1">IF(COUNTIF($D$64:$D1453,$D1453)&gt;=30,STDEV(OFFSET($K1453,0,0,-30,1))*SQRT(365),"")</f>
        <v>0.24338959077208625</v>
      </c>
      <c r="V1453" s="453" t="str">
        <f ca="1">IF(COUNTIF($D$64:$D1453,$D1453)&lt;20,"Neutral",IF($H1453&gt;$M1453*1.05,"Bullish",IF($H1453&lt;$M1453*0.95,"Bearish","Neutral")))</f>
        <v>Neutral</v>
      </c>
      <c r="AB1453" s="433"/>
      <c r="AC1453" s="433"/>
      <c r="AD1453" s="433"/>
      <c r="AE1453" s="433"/>
      <c r="AF1453" s="433"/>
      <c r="AG1453" s="433"/>
      <c r="AH1453" s="433"/>
      <c r="AI1453" s="433"/>
      <c r="AJ1453" s="433"/>
      <c r="AK1453" s="433"/>
      <c r="AL1453" s="433"/>
      <c r="AM1453" s="433"/>
      <c r="AN1453" s="433"/>
      <c r="AO1453" s="433"/>
      <c r="AP1453" s="433"/>
      <c r="AQ1453" s="433"/>
      <c r="AR1453" s="433"/>
      <c r="AS1453" s="433"/>
      <c r="AT1453" s="433"/>
    </row>
    <row r="1454" spans="2:46" ht="20.149999999999999" customHeight="1">
      <c r="B1454" s="437">
        <v>46173</v>
      </c>
      <c r="C1454" s="419" t="s">
        <v>129</v>
      </c>
      <c r="D1454" s="419" t="s">
        <v>130</v>
      </c>
      <c r="E1454" s="457">
        <v>0.26912423546860259</v>
      </c>
      <c r="F1454" s="457">
        <v>0.27112426444453969</v>
      </c>
      <c r="G1454" s="457">
        <v>0.26195522289547862</v>
      </c>
      <c r="H1454" s="457">
        <v>0.26809013236904405</v>
      </c>
      <c r="I1454" s="457">
        <v>679880387.24838543</v>
      </c>
      <c r="J1454" s="462">
        <v>25432853476.872089</v>
      </c>
      <c r="K1454" s="474">
        <f t="shared" si="107"/>
        <v>-3.2452417944748291E-3</v>
      </c>
      <c r="L1454" s="458">
        <f ca="1">IF(COUNTIF($D$64:$D1454,$D1454)&gt;=7,AVERAGE(OFFSET($H1454,0,0,-7,1)),"")</f>
        <v>0.26847596066677937</v>
      </c>
      <c r="M1454" s="458">
        <f ca="1">IF(COUNTIF($D$64:$D1454,$D1454)&gt;=20,AVERAGE(OFFSET($H1454,0,0,-20,1)),"")</f>
        <v>0.26524195943301315</v>
      </c>
      <c r="N1454" s="458">
        <f ca="1">IF(COUNTIF($D$64:$D1454,$D1454)&gt;=50,AVERAGE(OFFSET($H1454,0,0,-50,1)),"")</f>
        <v>0.29867520102448514</v>
      </c>
      <c r="O1454" s="458">
        <f t="shared" si="108"/>
        <v>0.26756302124279729</v>
      </c>
      <c r="P1454" s="458">
        <f t="shared" si="109"/>
        <v>0.27634203582509403</v>
      </c>
      <c r="Q1454" s="458">
        <f t="shared" si="110"/>
        <v>-8.7790145822967403E-3</v>
      </c>
      <c r="R1454" s="453">
        <f t="shared" si="111"/>
        <v>-1.2185055738885764E-2</v>
      </c>
      <c r="S1454" s="453">
        <f>IF(COUNTIF($D$64:$D1454,$D1454)&gt;=14,100-100/(1+(AVERAGEIFS($K$64:$K1454,$D$64:$D1454,$D1454,$K$64:$K1454,"&gt;0")*COUNTIFS($D$64:$D1454,$D1454,$K$64:$K1454,"&gt;0"))/(-AVERAGEIFS($K$64:$K1454,$D$64:$D1454,$D1454,$K$64:$K1454,"&lt;0")*COUNTIFS($D$64:$D1454,$D1454,$K$64:$K1454,"&lt;0"))),"")</f>
        <v>49.35570363330924</v>
      </c>
      <c r="T1454" s="453">
        <f ca="1">IF($D1454=$D1453,MIN(0,$H1454/MAX(OFFSET($H1454,0,0,-(COUNTIF($D$64:$D1454,$D1454)),1))-1),0)</f>
        <v>-0.3840623260223438</v>
      </c>
      <c r="U1454" s="453">
        <f ca="1">IF(COUNTIF($D$64:$D1454,$D1454)&gt;=30,STDEV(OFFSET($K1454,0,0,-30,1))*SQRT(365),"")</f>
        <v>0.23702892052639504</v>
      </c>
      <c r="V1454" s="453" t="str">
        <f ca="1">IF(COUNTIF($D$64:$D1454,$D1454)&lt;20,"Neutral",IF($H1454&gt;$M1454*1.05,"Bullish",IF($H1454&lt;$M1454*0.95,"Bearish","Neutral")))</f>
        <v>Neutral</v>
      </c>
      <c r="AB1454" s="433"/>
      <c r="AC1454" s="433"/>
      <c r="AD1454" s="433"/>
      <c r="AE1454" s="433"/>
      <c r="AF1454" s="433"/>
      <c r="AG1454" s="433"/>
      <c r="AH1454" s="433"/>
      <c r="AI1454" s="433"/>
      <c r="AJ1454" s="433"/>
      <c r="AK1454" s="433"/>
      <c r="AL1454" s="433"/>
      <c r="AM1454" s="433"/>
      <c r="AN1454" s="433"/>
      <c r="AO1454" s="433"/>
      <c r="AP1454" s="433"/>
      <c r="AQ1454" s="433"/>
      <c r="AR1454" s="433"/>
      <c r="AS1454" s="433"/>
      <c r="AT1454" s="433"/>
    </row>
    <row r="1455" spans="2:46" ht="20.149999999999999" customHeight="1">
      <c r="B1455" s="437">
        <v>46174</v>
      </c>
      <c r="C1455" s="419" t="s">
        <v>129</v>
      </c>
      <c r="D1455" s="419" t="s">
        <v>130</v>
      </c>
      <c r="E1455" s="457">
        <v>0.26734261313263563</v>
      </c>
      <c r="F1455" s="457">
        <v>0.27285366450387122</v>
      </c>
      <c r="G1455" s="457">
        <v>0.26282471340403446</v>
      </c>
      <c r="H1455" s="457">
        <v>0.26660225589629571</v>
      </c>
      <c r="I1455" s="457">
        <v>407396879.21182895</v>
      </c>
      <c r="J1455" s="462">
        <v>25291703394.290894</v>
      </c>
      <c r="K1455" s="474">
        <f t="shared" si="107"/>
        <v>-5.5499113660034682E-3</v>
      </c>
      <c r="L1455" s="458">
        <f ca="1">IF(COUNTIF($D$64:$D1455,$D1455)&gt;=7,AVERAGE(OFFSET($H1455,0,0,-7,1)),"")</f>
        <v>0.26798993663416826</v>
      </c>
      <c r="M1455" s="458">
        <f ca="1">IF(COUNTIF($D$64:$D1455,$D1455)&gt;=20,AVERAGE(OFFSET($H1455,0,0,-20,1)),"")</f>
        <v>0.26496298774818838</v>
      </c>
      <c r="N1455" s="458">
        <f ca="1">IF(COUNTIF($D$64:$D1455,$D1455)&gt;=50,AVERAGE(OFFSET($H1455,0,0,-50,1)),"")</f>
        <v>0.29695282702426395</v>
      </c>
      <c r="O1455" s="458">
        <f t="shared" si="108"/>
        <v>0.26741521118948935</v>
      </c>
      <c r="P1455" s="458">
        <f t="shared" si="109"/>
        <v>0.27562057064518303</v>
      </c>
      <c r="Q1455" s="458">
        <f t="shared" si="110"/>
        <v>-8.2053594556936726E-3</v>
      </c>
      <c r="R1455" s="453">
        <f t="shared" si="111"/>
        <v>-1.1389116482247346E-2</v>
      </c>
      <c r="S1455" s="453">
        <f>IF(COUNTIF($D$64:$D1455,$D1455)&gt;=14,100-100/(1+(AVERAGEIFS($K$64:$K1455,$D$64:$D1455,$D1455,$K$64:$K1455,"&gt;0")*COUNTIFS($D$64:$D1455,$D1455,$K$64:$K1455,"&gt;0"))/(-AVERAGEIFS($K$64:$K1455,$D$64:$D1455,$D1455,$K$64:$K1455,"&lt;0")*COUNTIFS($D$64:$D1455,$D1455,$K$64:$K1455,"&lt;0"))),"")</f>
        <v>49.142012068913104</v>
      </c>
      <c r="T1455" s="453">
        <f ca="1">IF($D1455=$D1454,MIN(0,$H1455/MAX(OFFSET($H1455,0,0,-(COUNTIF($D$64:$D1455,$D1455)),1))-1),0)</f>
        <v>-0.38748072551990209</v>
      </c>
      <c r="U1455" s="453">
        <f ca="1">IF(COUNTIF($D$64:$D1455,$D1455)&gt;=30,STDEV(OFFSET($K1455,0,0,-30,1))*SQRT(365),"")</f>
        <v>0.23137927046858375</v>
      </c>
      <c r="V1455" s="453" t="str">
        <f ca="1">IF(COUNTIF($D$64:$D1455,$D1455)&lt;20,"Neutral",IF($H1455&gt;$M1455*1.05,"Bullish",IF($H1455&lt;$M1455*0.95,"Bearish","Neutral")))</f>
        <v>Neutral</v>
      </c>
      <c r="AB1455" s="433"/>
      <c r="AC1455" s="433"/>
      <c r="AD1455" s="433"/>
      <c r="AE1455" s="433"/>
      <c r="AF1455" s="433"/>
      <c r="AG1455" s="433"/>
      <c r="AH1455" s="433"/>
      <c r="AI1455" s="433"/>
      <c r="AJ1455" s="433"/>
      <c r="AK1455" s="433"/>
      <c r="AL1455" s="433"/>
      <c r="AM1455" s="433"/>
      <c r="AN1455" s="433"/>
      <c r="AO1455" s="433"/>
      <c r="AP1455" s="433"/>
      <c r="AQ1455" s="433"/>
      <c r="AR1455" s="433"/>
      <c r="AS1455" s="433"/>
      <c r="AT1455" s="433"/>
    </row>
    <row r="1456" spans="2:46" ht="20.149999999999999" customHeight="1">
      <c r="B1456" s="437">
        <v>46175</v>
      </c>
      <c r="C1456" s="419" t="s">
        <v>129</v>
      </c>
      <c r="D1456" s="419" t="s">
        <v>130</v>
      </c>
      <c r="E1456" s="457">
        <v>0.26687259125068608</v>
      </c>
      <c r="F1456" s="457">
        <v>0.27512171116628942</v>
      </c>
      <c r="G1456" s="457">
        <v>0.26320111011170499</v>
      </c>
      <c r="H1456" s="457">
        <v>0.27217107420179881</v>
      </c>
      <c r="I1456" s="457">
        <v>1245030955.7533565</v>
      </c>
      <c r="J1456" s="462">
        <v>25819999377.256126</v>
      </c>
      <c r="K1456" s="474">
        <f t="shared" si="107"/>
        <v>2.0888113968807742E-2</v>
      </c>
      <c r="L1456" s="458">
        <f ca="1">IF(COUNTIF($D$64:$D1456,$D1456)&gt;=7,AVERAGE(OFFSET($H1456,0,0,-7,1)),"")</f>
        <v>0.26836542435380756</v>
      </c>
      <c r="M1456" s="458">
        <f ca="1">IF(COUNTIF($D$64:$D1456,$D1456)&gt;=20,AVERAGE(OFFSET($H1456,0,0,-20,1)),"")</f>
        <v>0.26488216400033948</v>
      </c>
      <c r="N1456" s="458">
        <f ca="1">IF(COUNTIF($D$64:$D1456,$D1456)&gt;=50,AVERAGE(OFFSET($H1456,0,0,-50,1)),"")</f>
        <v>0.29536656180239151</v>
      </c>
      <c r="O1456" s="458">
        <f t="shared" si="108"/>
        <v>0.26814688242215234</v>
      </c>
      <c r="P1456" s="458">
        <f t="shared" si="109"/>
        <v>0.27536505239011755</v>
      </c>
      <c r="Q1456" s="458">
        <f t="shared" si="110"/>
        <v>-7.2181699679652045E-3</v>
      </c>
      <c r="R1456" s="453">
        <f t="shared" si="111"/>
        <v>-1.0554927179390917E-2</v>
      </c>
      <c r="S1456" s="453">
        <f>IF(COUNTIF($D$64:$D1456,$D1456)&gt;=14,100-100/(1+(AVERAGEIFS($K$64:$K1456,$D$64:$D1456,$D1456,$K$64:$K1456,"&gt;0")*COUNTIFS($D$64:$D1456,$D1456,$K$64:$K1456,"&gt;0"))/(-AVERAGEIFS($K$64:$K1456,$D$64:$D1456,$D1456,$K$64:$K1456,"&lt;0")*COUNTIFS($D$64:$D1456,$D1456,$K$64:$K1456,"&lt;0"))),"")</f>
        <v>49.957471679367828</v>
      </c>
      <c r="T1456" s="453">
        <f ca="1">IF($D1456=$D1455,MIN(0,$H1456/MAX(OFFSET($H1456,0,0,-(COUNTIF($D$64:$D1456,$D1456)),1))-1),0)</f>
        <v>-0.37468635310647036</v>
      </c>
      <c r="U1456" s="453">
        <f ca="1">IF(COUNTIF($D$64:$D1456,$D1456)&gt;=30,STDEV(OFFSET($K1456,0,0,-30,1))*SQRT(365),"")</f>
        <v>0.24683217499630761</v>
      </c>
      <c r="V1456" s="453" t="str">
        <f ca="1">IF(COUNTIF($D$64:$D1456,$D1456)&lt;20,"Neutral",IF($H1456&gt;$M1456*1.05,"Bullish",IF($H1456&lt;$M1456*0.95,"Bearish","Neutral")))</f>
        <v>Neutral</v>
      </c>
      <c r="AB1456" s="433"/>
      <c r="AC1456" s="433"/>
      <c r="AD1456" s="433"/>
      <c r="AE1456" s="433"/>
      <c r="AF1456" s="433"/>
      <c r="AG1456" s="433"/>
      <c r="AH1456" s="433"/>
      <c r="AI1456" s="433"/>
      <c r="AJ1456" s="433"/>
      <c r="AK1456" s="433"/>
      <c r="AL1456" s="433"/>
      <c r="AM1456" s="433"/>
      <c r="AN1456" s="433"/>
      <c r="AO1456" s="433"/>
      <c r="AP1456" s="433"/>
      <c r="AQ1456" s="433"/>
      <c r="AR1456" s="433"/>
      <c r="AS1456" s="433"/>
      <c r="AT1456" s="433"/>
    </row>
    <row r="1457" spans="2:46" ht="20.149999999999999" customHeight="1">
      <c r="B1457" s="437">
        <v>46176</v>
      </c>
      <c r="C1457" s="419" t="s">
        <v>129</v>
      </c>
      <c r="D1457" s="419" t="s">
        <v>130</v>
      </c>
      <c r="E1457" s="457">
        <v>0.27313901630636556</v>
      </c>
      <c r="F1457" s="457">
        <v>0.27534655126279856</v>
      </c>
      <c r="G1457" s="457">
        <v>0.27184160928471851</v>
      </c>
      <c r="H1457" s="457">
        <v>0.27476022073885203</v>
      </c>
      <c r="I1457" s="457">
        <v>868984799.1083982</v>
      </c>
      <c r="J1457" s="462">
        <v>26065623428.858219</v>
      </c>
      <c r="K1457" s="474">
        <f t="shared" si="107"/>
        <v>9.5129379367240308E-3</v>
      </c>
      <c r="L1457" s="458">
        <f ca="1">IF(COUNTIF($D$64:$D1457,$D1457)&gt;=7,AVERAGE(OFFSET($H1457,0,0,-7,1)),"")</f>
        <v>0.26946060024722901</v>
      </c>
      <c r="M1457" s="458">
        <f ca="1">IF(COUNTIF($D$64:$D1457,$D1457)&gt;=20,AVERAGE(OFFSET($H1457,0,0,-20,1)),"")</f>
        <v>0.26510642923669175</v>
      </c>
      <c r="N1457" s="458">
        <f ca="1">IF(COUNTIF($D$64:$D1457,$D1457)&gt;=50,AVERAGE(OFFSET($H1457,0,0,-50,1)),"")</f>
        <v>0.29398473357901045</v>
      </c>
      <c r="O1457" s="458">
        <f t="shared" si="108"/>
        <v>0.26916431908625998</v>
      </c>
      <c r="P1457" s="458">
        <f t="shared" si="109"/>
        <v>0.27532025004557936</v>
      </c>
      <c r="Q1457" s="458">
        <f t="shared" si="110"/>
        <v>-6.1559309593193778E-3</v>
      </c>
      <c r="R1457" s="453">
        <f t="shared" si="111"/>
        <v>-9.6751279353766099E-3</v>
      </c>
      <c r="S1457" s="453">
        <f>IF(COUNTIF($D$64:$D1457,$D1457)&gt;=14,100-100/(1+(AVERAGEIFS($K$64:$K1457,$D$64:$D1457,$D1457,$K$64:$K1457,"&gt;0")*COUNTIFS($D$64:$D1457,$D1457,$K$64:$K1457,"&gt;0"))/(-AVERAGEIFS($K$64:$K1457,$D$64:$D1457,$D1457,$K$64:$K1457,"&lt;0")*COUNTIFS($D$64:$D1457,$D1457,$K$64:$K1457,"&lt;0"))),"")</f>
        <v>50.320247339395806</v>
      </c>
      <c r="T1457" s="453">
        <f ca="1">IF($D1457=$D1456,MIN(0,$H1457/MAX(OFFSET($H1457,0,0,-(COUNTIF($D$64:$D1457,$D1457)),1))-1),0)</f>
        <v>-0.36873778319258566</v>
      </c>
      <c r="U1457" s="453">
        <f ca="1">IF(COUNTIF($D$64:$D1457,$D1457)&gt;=30,STDEV(OFFSET($K1457,0,0,-30,1))*SQRT(365),"")</f>
        <v>0.25106326911640237</v>
      </c>
      <c r="V1457" s="453" t="str">
        <f ca="1">IF(COUNTIF($D$64:$D1457,$D1457)&lt;20,"Neutral",IF($H1457&gt;$M1457*1.05,"Bullish",IF($H1457&lt;$M1457*0.95,"Bearish","Neutral")))</f>
        <v>Neutral</v>
      </c>
      <c r="AB1457" s="433"/>
      <c r="AC1457" s="433"/>
      <c r="AD1457" s="433"/>
      <c r="AE1457" s="433"/>
      <c r="AF1457" s="433"/>
      <c r="AG1457" s="433"/>
      <c r="AH1457" s="433"/>
      <c r="AI1457" s="433"/>
      <c r="AJ1457" s="433"/>
      <c r="AK1457" s="433"/>
      <c r="AL1457" s="433"/>
      <c r="AM1457" s="433"/>
      <c r="AN1457" s="433"/>
      <c r="AO1457" s="433"/>
      <c r="AP1457" s="433"/>
      <c r="AQ1457" s="433"/>
      <c r="AR1457" s="433"/>
      <c r="AS1457" s="433"/>
      <c r="AT1457" s="433"/>
    </row>
    <row r="1458" spans="2:46" ht="20.149999999999999" customHeight="1">
      <c r="B1458" s="437">
        <v>46177</v>
      </c>
      <c r="C1458" s="419" t="s">
        <v>129</v>
      </c>
      <c r="D1458" s="419" t="s">
        <v>130</v>
      </c>
      <c r="E1458" s="457">
        <v>0.27536401282346107</v>
      </c>
      <c r="F1458" s="457">
        <v>0.27914247595117836</v>
      </c>
      <c r="G1458" s="457">
        <v>0.26760015683444066</v>
      </c>
      <c r="H1458" s="457">
        <v>0.27250199230834204</v>
      </c>
      <c r="I1458" s="457">
        <v>688395787.89543259</v>
      </c>
      <c r="J1458" s="462">
        <v>25851392519.712307</v>
      </c>
      <c r="K1458" s="474">
        <f t="shared" si="107"/>
        <v>-8.2189060135322567E-3</v>
      </c>
      <c r="L1458" s="458">
        <f ca="1">IF(COUNTIF($D$64:$D1458,$D1458)&gt;=7,AVERAGE(OFFSET($H1458,0,0,-7,1)),"")</f>
        <v>0.2702046246264882</v>
      </c>
      <c r="M1458" s="458">
        <f ca="1">IF(COUNTIF($D$64:$D1458,$D1458)&gt;=20,AVERAGE(OFFSET($H1458,0,0,-20,1)),"")</f>
        <v>0.26540768167156853</v>
      </c>
      <c r="N1458" s="458">
        <f ca="1">IF(COUNTIF($D$64:$D1458,$D1458)&gt;=50,AVERAGE(OFFSET($H1458,0,0,-50,1)),"")</f>
        <v>0.292617442855794</v>
      </c>
      <c r="O1458" s="458">
        <f t="shared" si="108"/>
        <v>0.2696778072742726</v>
      </c>
      <c r="P1458" s="458">
        <f t="shared" si="109"/>
        <v>0.27511149021319142</v>
      </c>
      <c r="Q1458" s="458">
        <f t="shared" si="110"/>
        <v>-5.4336829389188268E-3</v>
      </c>
      <c r="R1458" s="453">
        <f t="shared" si="111"/>
        <v>-8.8268389360850533E-3</v>
      </c>
      <c r="S1458" s="453">
        <f>IF(COUNTIF($D$64:$D1458,$D1458)&gt;=14,100-100/(1+(AVERAGEIFS($K$64:$K1458,$D$64:$D1458,$D1458,$K$64:$K1458,"&gt;0")*COUNTIFS($D$64:$D1458,$D1458,$K$64:$K1458,"&gt;0"))/(-AVERAGEIFS($K$64:$K1458,$D$64:$D1458,$D1458,$K$64:$K1458,"&lt;0")*COUNTIFS($D$64:$D1458,$D1458,$K$64:$K1458,"&lt;0"))),"")</f>
        <v>50.007041815802729</v>
      </c>
      <c r="T1458" s="453">
        <f ca="1">IF($D1458=$D1457,MIN(0,$H1458/MAX(OFFSET($H1458,0,0,-(COUNTIF($D$64:$D1458,$D1458)),1))-1),0)</f>
        <v>-0.37392606802241979</v>
      </c>
      <c r="U1458" s="453">
        <f ca="1">IF(COUNTIF($D$64:$D1458,$D1458)&gt;=30,STDEV(OFFSET($K1458,0,0,-30,1))*SQRT(365),"")</f>
        <v>0.25159668796273849</v>
      </c>
      <c r="V1458" s="453" t="str">
        <f ca="1">IF(COUNTIF($D$64:$D1458,$D1458)&lt;20,"Neutral",IF($H1458&gt;$M1458*1.05,"Bullish",IF($H1458&lt;$M1458*0.95,"Bearish","Neutral")))</f>
        <v>Neutral</v>
      </c>
      <c r="AB1458" s="433"/>
      <c r="AC1458" s="433"/>
      <c r="AD1458" s="433"/>
      <c r="AE1458" s="433"/>
      <c r="AF1458" s="433"/>
      <c r="AG1458" s="433"/>
      <c r="AH1458" s="433"/>
      <c r="AI1458" s="433"/>
      <c r="AJ1458" s="433"/>
      <c r="AK1458" s="433"/>
      <c r="AL1458" s="433"/>
      <c r="AM1458" s="433"/>
      <c r="AN1458" s="433"/>
      <c r="AO1458" s="433"/>
      <c r="AP1458" s="433"/>
      <c r="AQ1458" s="433"/>
      <c r="AR1458" s="433"/>
      <c r="AS1458" s="433"/>
      <c r="AT1458" s="433"/>
    </row>
    <row r="1459" spans="2:46" ht="20.149999999999999" customHeight="1">
      <c r="B1459" s="437">
        <v>46178</v>
      </c>
      <c r="C1459" s="419" t="s">
        <v>129</v>
      </c>
      <c r="D1459" s="419" t="s">
        <v>130</v>
      </c>
      <c r="E1459" s="457">
        <v>0.27305483293453847</v>
      </c>
      <c r="F1459" s="457">
        <v>0.27858673328683564</v>
      </c>
      <c r="G1459" s="457">
        <v>0.27013031447132252</v>
      </c>
      <c r="H1459" s="457">
        <v>0.27395278609871326</v>
      </c>
      <c r="I1459" s="457">
        <v>474969218.24201709</v>
      </c>
      <c r="J1459" s="462">
        <v>25989024686.810776</v>
      </c>
      <c r="K1459" s="474">
        <f t="shared" si="107"/>
        <v>5.3239749848492668E-3</v>
      </c>
      <c r="L1459" s="458">
        <f ca="1">IF(COUNTIF($D$64:$D1459,$D1459)&gt;=7,AVERAGE(OFFSET($H1459,0,0,-7,1)),"")</f>
        <v>0.27100592055619321</v>
      </c>
      <c r="M1459" s="458">
        <f ca="1">IF(COUNTIF($D$64:$D1459,$D1459)&gt;=20,AVERAGE(OFFSET($H1459,0,0,-20,1)),"")</f>
        <v>0.26595407778866675</v>
      </c>
      <c r="N1459" s="458">
        <f ca="1">IF(COUNTIF($D$64:$D1459,$D1459)&gt;=50,AVERAGE(OFFSET($H1459,0,0,-50,1)),"")</f>
        <v>0.29126937009224885</v>
      </c>
      <c r="O1459" s="458">
        <f t="shared" si="108"/>
        <v>0.27033549632418652</v>
      </c>
      <c r="P1459" s="458">
        <f t="shared" si="109"/>
        <v>0.27502566027878561</v>
      </c>
      <c r="Q1459" s="458">
        <f t="shared" si="110"/>
        <v>-4.6901639545990914E-3</v>
      </c>
      <c r="R1459" s="453">
        <f t="shared" si="111"/>
        <v>-7.9995039397878602E-3</v>
      </c>
      <c r="S1459" s="453">
        <f>IF(COUNTIF($D$64:$D1459,$D1459)&gt;=14,100-100/(1+(AVERAGEIFS($K$64:$K1459,$D$64:$D1459,$D1459,$K$64:$K1459,"&gt;0")*COUNTIFS($D$64:$D1459,$D1459,$K$64:$K1459,"&gt;0"))/(-AVERAGEIFS($K$64:$K1459,$D$64:$D1459,$D1459,$K$64:$K1459,"&lt;0")*COUNTIFS($D$64:$D1459,$D1459,$K$64:$K1459,"&lt;0"))),"")</f>
        <v>50.20779847787631</v>
      </c>
      <c r="T1459" s="453">
        <f ca="1">IF($D1459=$D1458,MIN(0,$H1459/MAX(OFFSET($H1459,0,0,-(COUNTIF($D$64:$D1459,$D1459)),1))-1),0)</f>
        <v>-0.37059286606990482</v>
      </c>
      <c r="U1459" s="453">
        <f ca="1">IF(COUNTIF($D$64:$D1459,$D1459)&gt;=30,STDEV(OFFSET($K1459,0,0,-30,1))*SQRT(365),"")</f>
        <v>0.24913613582984653</v>
      </c>
      <c r="V1459" s="453" t="str">
        <f ca="1">IF(COUNTIF($D$64:$D1459,$D1459)&lt;20,"Neutral",IF($H1459&gt;$M1459*1.05,"Bullish",IF($H1459&lt;$M1459*0.95,"Bearish","Neutral")))</f>
        <v>Neutral</v>
      </c>
      <c r="AB1459" s="433"/>
      <c r="AC1459" s="433"/>
      <c r="AD1459" s="433"/>
      <c r="AE1459" s="433"/>
      <c r="AF1459" s="433"/>
      <c r="AG1459" s="433"/>
      <c r="AH1459" s="433"/>
      <c r="AI1459" s="433"/>
      <c r="AJ1459" s="433"/>
      <c r="AK1459" s="433"/>
      <c r="AL1459" s="433"/>
      <c r="AM1459" s="433"/>
      <c r="AN1459" s="433"/>
      <c r="AO1459" s="433"/>
      <c r="AP1459" s="433"/>
      <c r="AQ1459" s="433"/>
      <c r="AR1459" s="433"/>
      <c r="AS1459" s="433"/>
      <c r="AT1459" s="433"/>
    </row>
    <row r="1460" spans="2:46" ht="20.149999999999999" customHeight="1">
      <c r="B1460" s="437">
        <v>46179</v>
      </c>
      <c r="C1460" s="419" t="s">
        <v>129</v>
      </c>
      <c r="D1460" s="419" t="s">
        <v>130</v>
      </c>
      <c r="E1460" s="457">
        <v>0.2750603860012597</v>
      </c>
      <c r="F1460" s="457">
        <v>0.28366276971400378</v>
      </c>
      <c r="G1460" s="457">
        <v>0.2717767012897469</v>
      </c>
      <c r="H1460" s="457">
        <v>0.27570467631568868</v>
      </c>
      <c r="I1460" s="457">
        <v>1093481606.5057137</v>
      </c>
      <c r="J1460" s="462">
        <v>26155220908.96254</v>
      </c>
      <c r="K1460" s="474">
        <f t="shared" si="107"/>
        <v>6.3948618370472943E-3</v>
      </c>
      <c r="L1460" s="458">
        <f ca="1">IF(COUNTIF($D$64:$D1460,$D1460)&gt;=7,AVERAGE(OFFSET($H1460,0,0,-7,1)),"")</f>
        <v>0.27196901970410498</v>
      </c>
      <c r="M1460" s="458">
        <f ca="1">IF(COUNTIF($D$64:$D1460,$D1460)&gt;=20,AVERAGE(OFFSET($H1460,0,0,-20,1)),"")</f>
        <v>0.26677655084122109</v>
      </c>
      <c r="N1460" s="458">
        <f ca="1">IF(COUNTIF($D$64:$D1460,$D1460)&gt;=50,AVERAGE(OFFSET($H1460,0,0,-50,1)),"")</f>
        <v>0.28995162607728303</v>
      </c>
      <c r="O1460" s="458">
        <f t="shared" si="108"/>
        <v>0.27116152401518684</v>
      </c>
      <c r="P1460" s="458">
        <f t="shared" si="109"/>
        <v>0.27507595776300064</v>
      </c>
      <c r="Q1460" s="458">
        <f t="shared" si="110"/>
        <v>-3.9144337478138058E-3</v>
      </c>
      <c r="R1460" s="453">
        <f t="shared" si="111"/>
        <v>-7.182489901393049E-3</v>
      </c>
      <c r="S1460" s="453">
        <f>IF(COUNTIF($D$64:$D1460,$D1460)&gt;=14,100-100/(1+(AVERAGEIFS($K$64:$K1460,$D$64:$D1460,$D1460,$K$64:$K1460,"&gt;0")*COUNTIFS($D$64:$D1460,$D1460,$K$64:$K1460,"&gt;0"))/(-AVERAGEIFS($K$64:$K1460,$D$64:$D1460,$D1460,$K$64:$K1460,"&lt;0")*COUNTIFS($D$64:$D1460,$D1460,$K$64:$K1460,"&lt;0"))),"")</f>
        <v>50.446814967757298</v>
      </c>
      <c r="T1460" s="453">
        <f ca="1">IF($D1460=$D1459,MIN(0,$H1460/MAX(OFFSET($H1460,0,0,-(COUNTIF($D$64:$D1460,$D1460)),1))-1),0)</f>
        <v>-0.36656789440917004</v>
      </c>
      <c r="U1460" s="453">
        <f ca="1">IF(COUNTIF($D$64:$D1460,$D1460)&gt;=30,STDEV(OFFSET($K1460,0,0,-30,1))*SQRT(365),"")</f>
        <v>0.2440174502933242</v>
      </c>
      <c r="V1460" s="453" t="str">
        <f ca="1">IF(COUNTIF($D$64:$D1460,$D1460)&lt;20,"Neutral",IF($H1460&gt;$M1460*1.05,"Bullish",IF($H1460&lt;$M1460*0.95,"Bearish","Neutral")))</f>
        <v>Neutral</v>
      </c>
      <c r="AB1460" s="433"/>
      <c r="AC1460" s="433"/>
      <c r="AD1460" s="433"/>
      <c r="AE1460" s="433"/>
      <c r="AF1460" s="433"/>
      <c r="AG1460" s="433"/>
      <c r="AH1460" s="433"/>
      <c r="AI1460" s="433"/>
      <c r="AJ1460" s="433"/>
      <c r="AK1460" s="433"/>
      <c r="AL1460" s="433"/>
      <c r="AM1460" s="433"/>
      <c r="AN1460" s="433"/>
      <c r="AO1460" s="433"/>
      <c r="AP1460" s="433"/>
      <c r="AQ1460" s="433"/>
      <c r="AR1460" s="433"/>
      <c r="AS1460" s="433"/>
      <c r="AT1460" s="433"/>
    </row>
    <row r="1461" spans="2:46" ht="20.149999999999999" customHeight="1">
      <c r="B1461" s="437">
        <v>46180</v>
      </c>
      <c r="C1461" s="419" t="s">
        <v>129</v>
      </c>
      <c r="D1461" s="419" t="s">
        <v>130</v>
      </c>
      <c r="E1461" s="457">
        <v>0.27379705683187677</v>
      </c>
      <c r="F1461" s="457">
        <v>0.28151139586875756</v>
      </c>
      <c r="G1461" s="457">
        <v>0.27192178726657051</v>
      </c>
      <c r="H1461" s="457">
        <v>0.27539789961163186</v>
      </c>
      <c r="I1461" s="457">
        <v>1211702757.2043185</v>
      </c>
      <c r="J1461" s="462">
        <v>26126117984.153454</v>
      </c>
      <c r="K1461" s="474">
        <f t="shared" si="107"/>
        <v>-1.1127004015903941E-3</v>
      </c>
      <c r="L1461" s="458">
        <f ca="1">IF(COUNTIF($D$64:$D1461,$D1461)&gt;=7,AVERAGE(OFFSET($H1461,0,0,-7,1)),"")</f>
        <v>0.27301298645304606</v>
      </c>
      <c r="M1461" s="458">
        <f ca="1">IF(COUNTIF($D$64:$D1461,$D1461)&gt;=20,AVERAGE(OFFSET($H1461,0,0,-20,1)),"")</f>
        <v>0.26753360397092252</v>
      </c>
      <c r="N1461" s="458">
        <f ca="1">IF(COUNTIF($D$64:$D1461,$D1461)&gt;=50,AVERAGE(OFFSET($H1461,0,0,-50,1)),"")</f>
        <v>0.28866712658089</v>
      </c>
      <c r="O1461" s="458">
        <f t="shared" si="108"/>
        <v>0.27181327410694761</v>
      </c>
      <c r="P1461" s="458">
        <f t="shared" si="109"/>
        <v>0.27509980530734368</v>
      </c>
      <c r="Q1461" s="458">
        <f t="shared" si="110"/>
        <v>-3.2865312003960701E-3</v>
      </c>
      <c r="R1461" s="453">
        <f t="shared" si="111"/>
        <v>-6.403298161193653E-3</v>
      </c>
      <c r="S1461" s="453">
        <f>IF(COUNTIF($D$64:$D1461,$D1461)&gt;=14,100-100/(1+(AVERAGEIFS($K$64:$K1461,$D$64:$D1461,$D1461,$K$64:$K1461,"&gt;0")*COUNTIFS($D$64:$D1461,$D1461,$K$64:$K1461,"&gt;0"))/(-AVERAGEIFS($K$64:$K1461,$D$64:$D1461,$D1461,$K$64:$K1461,"&lt;0")*COUNTIFS($D$64:$D1461,$D1461,$K$64:$K1461,"&lt;0"))),"")</f>
        <v>50.404714707999943</v>
      </c>
      <c r="T1461" s="453">
        <f ca="1">IF($D1461=$D1460,MIN(0,$H1461/MAX(OFFSET($H1461,0,0,-(COUNTIF($D$64:$D1461,$D1461)),1))-1),0)</f>
        <v>-0.36727271456744126</v>
      </c>
      <c r="U1461" s="453">
        <f ca="1">IF(COUNTIF($D$64:$D1461,$D1461)&gt;=30,STDEV(OFFSET($K1461,0,0,-30,1))*SQRT(365),"")</f>
        <v>0.24400288342060322</v>
      </c>
      <c r="V1461" s="453" t="str">
        <f ca="1">IF(COUNTIF($D$64:$D1461,$D1461)&lt;20,"Neutral",IF($H1461&gt;$M1461*1.05,"Bullish",IF($H1461&lt;$M1461*0.95,"Bearish","Neutral")))</f>
        <v>Neutral</v>
      </c>
      <c r="AB1461" s="433"/>
      <c r="AC1461" s="433"/>
      <c r="AD1461" s="433"/>
      <c r="AE1461" s="433"/>
      <c r="AF1461" s="433"/>
      <c r="AG1461" s="433"/>
      <c r="AH1461" s="433"/>
      <c r="AI1461" s="433"/>
      <c r="AJ1461" s="433"/>
      <c r="AK1461" s="433"/>
      <c r="AL1461" s="433"/>
      <c r="AM1461" s="433"/>
      <c r="AN1461" s="433"/>
      <c r="AO1461" s="433"/>
      <c r="AP1461" s="433"/>
      <c r="AQ1461" s="433"/>
      <c r="AR1461" s="433"/>
      <c r="AS1461" s="433"/>
      <c r="AT1461" s="433"/>
    </row>
    <row r="1462" spans="2:46" ht="20.149999999999999" customHeight="1">
      <c r="B1462" s="437">
        <v>46181</v>
      </c>
      <c r="C1462" s="419" t="s">
        <v>129</v>
      </c>
      <c r="D1462" s="419" t="s">
        <v>130</v>
      </c>
      <c r="E1462" s="457">
        <v>0.27586567690945674</v>
      </c>
      <c r="F1462" s="457">
        <v>0.27779050739884997</v>
      </c>
      <c r="G1462" s="457">
        <v>0.27060160920990911</v>
      </c>
      <c r="H1462" s="457">
        <v>0.27389370729298196</v>
      </c>
      <c r="I1462" s="457">
        <v>589271226.07766676</v>
      </c>
      <c r="J1462" s="462">
        <v>25983420069.451401</v>
      </c>
      <c r="K1462" s="474">
        <f t="shared" si="107"/>
        <v>-5.4618874028128372E-3</v>
      </c>
      <c r="L1462" s="458">
        <f ca="1">IF(COUNTIF($D$64:$D1462,$D1462)&gt;=7,AVERAGE(OFFSET($H1462,0,0,-7,1)),"")</f>
        <v>0.27405462236685835</v>
      </c>
      <c r="M1462" s="458">
        <f ca="1">IF(COUNTIF($D$64:$D1462,$D1462)&gt;=20,AVERAGE(OFFSET($H1462,0,0,-20,1)),"")</f>
        <v>0.26819046581814254</v>
      </c>
      <c r="N1462" s="458">
        <f ca="1">IF(COUNTIF($D$64:$D1462,$D1462)&gt;=50,AVERAGE(OFFSET($H1462,0,0,-50,1)),"")</f>
        <v>0.28739774280301394</v>
      </c>
      <c r="O1462" s="458">
        <f t="shared" si="108"/>
        <v>0.27213334075095291</v>
      </c>
      <c r="P1462" s="458">
        <f t="shared" si="109"/>
        <v>0.27501046471368723</v>
      </c>
      <c r="Q1462" s="458">
        <f t="shared" si="110"/>
        <v>-2.8771239627343181E-3</v>
      </c>
      <c r="R1462" s="453">
        <f t="shared" si="111"/>
        <v>-5.6980633215017859E-3</v>
      </c>
      <c r="S1462" s="453">
        <f>IF(COUNTIF($D$64:$D1462,$D1462)&gt;=14,100-100/(1+(AVERAGEIFS($K$64:$K1462,$D$64:$D1462,$D1462,$K$64:$K1462,"&gt;0")*COUNTIFS($D$64:$D1462,$D1462,$K$64:$K1462,"&gt;0"))/(-AVERAGEIFS($K$64:$K1462,$D$64:$D1462,$D1462,$K$64:$K1462,"&lt;0")*COUNTIFS($D$64:$D1462,$D1462,$K$64:$K1462,"&lt;0"))),"")</f>
        <v>50.199072992036463</v>
      </c>
      <c r="T1462" s="453">
        <f ca="1">IF($D1462=$D1461,MIN(0,$H1462/MAX(OFFSET($H1462,0,0,-(COUNTIF($D$64:$D1462,$D1462)),1))-1),0)</f>
        <v>-0.37072859975716133</v>
      </c>
      <c r="U1462" s="453">
        <f ca="1">IF(COUNTIF($D$64:$D1462,$D1462)&gt;=30,STDEV(OFFSET($K1462,0,0,-30,1))*SQRT(365),"")</f>
        <v>0.24201314270211313</v>
      </c>
      <c r="V1462" s="453" t="str">
        <f ca="1">IF(COUNTIF($D$64:$D1462,$D1462)&lt;20,"Neutral",IF($H1462&gt;$M1462*1.05,"Bullish",IF($H1462&lt;$M1462*0.95,"Bearish","Neutral")))</f>
        <v>Neutral</v>
      </c>
      <c r="AB1462" s="433"/>
      <c r="AC1462" s="433"/>
      <c r="AD1462" s="433"/>
      <c r="AE1462" s="433"/>
      <c r="AF1462" s="433"/>
      <c r="AG1462" s="433"/>
      <c r="AH1462" s="433"/>
      <c r="AI1462" s="433"/>
      <c r="AJ1462" s="433"/>
      <c r="AK1462" s="433"/>
      <c r="AL1462" s="433"/>
      <c r="AM1462" s="433"/>
      <c r="AN1462" s="433"/>
      <c r="AO1462" s="433"/>
      <c r="AP1462" s="433"/>
      <c r="AQ1462" s="433"/>
      <c r="AR1462" s="433"/>
      <c r="AS1462" s="433"/>
      <c r="AT1462" s="433"/>
    </row>
    <row r="1463" spans="2:46" ht="20.149999999999999" customHeight="1">
      <c r="B1463" s="437">
        <v>46182</v>
      </c>
      <c r="C1463" s="419" t="s">
        <v>129</v>
      </c>
      <c r="D1463" s="419" t="s">
        <v>130</v>
      </c>
      <c r="E1463" s="457">
        <v>0.27282241404925717</v>
      </c>
      <c r="F1463" s="457">
        <v>0.2750374963996417</v>
      </c>
      <c r="G1463" s="457">
        <v>0.26785178528579046</v>
      </c>
      <c r="H1463" s="457">
        <v>0.27368073510027863</v>
      </c>
      <c r="I1463" s="457">
        <v>391717657.65382224</v>
      </c>
      <c r="J1463" s="462">
        <v>25963216078.637539</v>
      </c>
      <c r="K1463" s="474">
        <f t="shared" si="107"/>
        <v>-7.7757241963760659E-4</v>
      </c>
      <c r="L1463" s="458">
        <f ca="1">IF(COUNTIF($D$64:$D1463,$D1463)&gt;=7,AVERAGE(OFFSET($H1463,0,0,-7,1)),"")</f>
        <v>0.27427028820949834</v>
      </c>
      <c r="M1463" s="458">
        <f ca="1">IF(COUNTIF($D$64:$D1463,$D1463)&gt;=20,AVERAGE(OFFSET($H1463,0,0,-20,1)),"")</f>
        <v>0.26885182027380317</v>
      </c>
      <c r="N1463" s="458">
        <f ca="1">IF(COUNTIF($D$64:$D1463,$D1463)&gt;=50,AVERAGE(OFFSET($H1463,0,0,-50,1)),"")</f>
        <v>0.28612234267924525</v>
      </c>
      <c r="O1463" s="458">
        <f t="shared" si="108"/>
        <v>0.27237140142007993</v>
      </c>
      <c r="P1463" s="458">
        <f t="shared" si="109"/>
        <v>0.27491196622380509</v>
      </c>
      <c r="Q1463" s="458">
        <f t="shared" si="110"/>
        <v>-2.5405648037251649E-3</v>
      </c>
      <c r="R1463" s="453">
        <f t="shared" si="111"/>
        <v>-5.0665636179464619E-3</v>
      </c>
      <c r="S1463" s="453">
        <f>IF(COUNTIF($D$64:$D1463,$D1463)&gt;=14,100-100/(1+(AVERAGEIFS($K$64:$K1463,$D$64:$D1463,$D1463,$K$64:$K1463,"&gt;0")*COUNTIFS($D$64:$D1463,$D1463,$K$64:$K1463,"&gt;0"))/(-AVERAGEIFS($K$64:$K1463,$D$64:$D1463,$D1463,$K$64:$K1463,"&lt;0")*COUNTIFS($D$64:$D1463,$D1463,$K$64:$K1463,"&lt;0"))),"")</f>
        <v>50.169933519333206</v>
      </c>
      <c r="T1463" s="453">
        <f ca="1">IF($D1463=$D1462,MIN(0,$H1463/MAX(OFFSET($H1463,0,0,-(COUNTIF($D$64:$D1463,$D1463)),1))-1),0)</f>
        <v>-0.3712179038424569</v>
      </c>
      <c r="U1463" s="453">
        <f ca="1">IF(COUNTIF($D$64:$D1463,$D1463)&gt;=30,STDEV(OFFSET($K1463,0,0,-30,1))*SQRT(365),"")</f>
        <v>0.2219413119141867</v>
      </c>
      <c r="V1463" s="453" t="str">
        <f ca="1">IF(COUNTIF($D$64:$D1463,$D1463)&lt;20,"Neutral",IF($H1463&gt;$M1463*1.05,"Bullish",IF($H1463&lt;$M1463*0.95,"Bearish","Neutral")))</f>
        <v>Neutral</v>
      </c>
      <c r="AB1463" s="433"/>
      <c r="AC1463" s="433"/>
      <c r="AD1463" s="433"/>
      <c r="AE1463" s="433"/>
      <c r="AF1463" s="433"/>
      <c r="AG1463" s="433"/>
      <c r="AH1463" s="433"/>
      <c r="AI1463" s="433"/>
      <c r="AJ1463" s="433"/>
      <c r="AK1463" s="433"/>
      <c r="AL1463" s="433"/>
      <c r="AM1463" s="433"/>
      <c r="AN1463" s="433"/>
      <c r="AO1463" s="433"/>
      <c r="AP1463" s="433"/>
      <c r="AQ1463" s="433"/>
      <c r="AR1463" s="433"/>
      <c r="AS1463" s="433"/>
      <c r="AT1463" s="433"/>
    </row>
    <row r="1464" spans="2:46" ht="20.149999999999999" customHeight="1">
      <c r="B1464" s="437">
        <v>46183</v>
      </c>
      <c r="C1464" s="419" t="s">
        <v>129</v>
      </c>
      <c r="D1464" s="419" t="s">
        <v>130</v>
      </c>
      <c r="E1464" s="457">
        <v>0.27298601149141527</v>
      </c>
      <c r="F1464" s="457">
        <v>0.27667286457768231</v>
      </c>
      <c r="G1464" s="457">
        <v>0.26580156304438091</v>
      </c>
      <c r="H1464" s="457">
        <v>0.27502832072240707</v>
      </c>
      <c r="I1464" s="457">
        <v>1273771116.5198233</v>
      </c>
      <c r="J1464" s="462">
        <v>26091057216.885597</v>
      </c>
      <c r="K1464" s="474">
        <f t="shared" si="107"/>
        <v>4.9239330698036543E-3</v>
      </c>
      <c r="L1464" s="458">
        <f ca="1">IF(COUNTIF($D$64:$D1464,$D1464)&gt;=7,AVERAGE(OFFSET($H1464,0,0,-7,1)),"")</f>
        <v>0.27430858820714904</v>
      </c>
      <c r="M1464" s="458">
        <f ca="1">IF(COUNTIF($D$64:$D1464,$D1464)&gt;=20,AVERAGE(OFFSET($H1464,0,0,-20,1)),"")</f>
        <v>0.26976246920729174</v>
      </c>
      <c r="N1464" s="458">
        <f ca="1">IF(COUNTIF($D$64:$D1464,$D1464)&gt;=50,AVERAGE(OFFSET($H1464,0,0,-50,1)),"")</f>
        <v>0.28488073939349695</v>
      </c>
      <c r="O1464" s="458">
        <f t="shared" si="108"/>
        <v>0.27278015823582258</v>
      </c>
      <c r="P1464" s="458">
        <f t="shared" si="109"/>
        <v>0.27492058507555339</v>
      </c>
      <c r="Q1464" s="458">
        <f t="shared" si="110"/>
        <v>-2.1404268397308135E-3</v>
      </c>
      <c r="R1464" s="453">
        <f t="shared" si="111"/>
        <v>-4.4813362623033325E-3</v>
      </c>
      <c r="S1464" s="453">
        <f>IF(COUNTIF($D$64:$D1464,$D1464)&gt;=14,100-100/(1+(AVERAGEIFS($K$64:$K1464,$D$64:$D1464,$D1464,$K$64:$K1464,"&gt;0")*COUNTIFS($D$64:$D1464,$D1464,$K$64:$K1464,"&gt;0"))/(-AVERAGEIFS($K$64:$K1464,$D$64:$D1464,$D1464,$K$64:$K1464,"&lt;0")*COUNTIFS($D$64:$D1464,$D1464,$K$64:$K1464,"&lt;0"))),"")</f>
        <v>50.352430329759599</v>
      </c>
      <c r="T1464" s="453">
        <f ca="1">IF($D1464=$D1463,MIN(0,$H1464/MAX(OFFSET($H1464,0,0,-(COUNTIF($D$64:$D1464,$D1464)),1))-1),0)</f>
        <v>-0.36812182288548634</v>
      </c>
      <c r="U1464" s="453">
        <f ca="1">IF(COUNTIF($D$64:$D1464,$D1464)&gt;=30,STDEV(OFFSET($K1464,0,0,-30,1))*SQRT(365),"")</f>
        <v>0.22285901232421468</v>
      </c>
      <c r="V1464" s="453" t="str">
        <f ca="1">IF(COUNTIF($D$64:$D1464,$D1464)&lt;20,"Neutral",IF($H1464&gt;$M1464*1.05,"Bullish",IF($H1464&lt;$M1464*0.95,"Bearish","Neutral")))</f>
        <v>Neutral</v>
      </c>
      <c r="AB1464" s="433"/>
      <c r="AC1464" s="433"/>
      <c r="AD1464" s="433"/>
      <c r="AE1464" s="433"/>
      <c r="AF1464" s="433"/>
      <c r="AG1464" s="433"/>
      <c r="AH1464" s="433"/>
      <c r="AI1464" s="433"/>
      <c r="AJ1464" s="433"/>
      <c r="AK1464" s="433"/>
      <c r="AL1464" s="433"/>
      <c r="AM1464" s="433"/>
      <c r="AN1464" s="433"/>
      <c r="AO1464" s="433"/>
      <c r="AP1464" s="433"/>
      <c r="AQ1464" s="433"/>
      <c r="AR1464" s="433"/>
      <c r="AS1464" s="433"/>
      <c r="AT1464" s="433"/>
    </row>
    <row r="1465" spans="2:46" ht="20.149999999999999" customHeight="1">
      <c r="B1465" s="437">
        <v>46184</v>
      </c>
      <c r="C1465" s="419" t="s">
        <v>129</v>
      </c>
      <c r="D1465" s="419" t="s">
        <v>130</v>
      </c>
      <c r="E1465" s="457">
        <v>0.27572383523991867</v>
      </c>
      <c r="F1465" s="457">
        <v>0.28274657522926949</v>
      </c>
      <c r="G1465" s="457">
        <v>0.27418474970932633</v>
      </c>
      <c r="H1465" s="457">
        <v>0.27810033071353968</v>
      </c>
      <c r="I1465" s="457">
        <v>643109623.40239966</v>
      </c>
      <c r="J1465" s="462">
        <v>26382488980.127117</v>
      </c>
      <c r="K1465" s="474">
        <f t="shared" si="107"/>
        <v>1.1169795107149216E-2</v>
      </c>
      <c r="L1465" s="458">
        <f ca="1">IF(COUNTIF($D$64:$D1465,$D1465)&gt;=7,AVERAGE(OFFSET($H1465,0,0,-7,1)),"")</f>
        <v>0.27510835083646301</v>
      </c>
      <c r="M1465" s="458">
        <f ca="1">IF(COUNTIF($D$64:$D1465,$D1465)&gt;=20,AVERAGE(OFFSET($H1465,0,0,-20,1)),"")</f>
        <v>0.27067616258828708</v>
      </c>
      <c r="N1465" s="458">
        <f ca="1">IF(COUNTIF($D$64:$D1465,$D1465)&gt;=50,AVERAGE(OFFSET($H1465,0,0,-50,1)),"")</f>
        <v>0.28376801015329423</v>
      </c>
      <c r="O1465" s="458">
        <f t="shared" si="108"/>
        <v>0.27359864630931752</v>
      </c>
      <c r="P1465" s="458">
        <f t="shared" si="109"/>
        <v>0.27515612178947829</v>
      </c>
      <c r="Q1465" s="458">
        <f t="shared" si="110"/>
        <v>-1.5574754801607749E-3</v>
      </c>
      <c r="R1465" s="453">
        <f t="shared" si="111"/>
        <v>-3.896564105874821E-3</v>
      </c>
      <c r="S1465" s="453">
        <f>IF(COUNTIF($D$64:$D1465,$D1465)&gt;=14,100-100/(1+(AVERAGEIFS($K$64:$K1465,$D$64:$D1465,$D1465,$K$64:$K1465,"&gt;0")*COUNTIFS($D$64:$D1465,$D1465,$K$64:$K1465,"&gt;0"))/(-AVERAGEIFS($K$64:$K1465,$D$64:$D1465,$D1465,$K$64:$K1465,"&lt;0")*COUNTIFS($D$64:$D1465,$D1465,$K$64:$K1465,"&lt;0"))),"")</f>
        <v>50.761504120665009</v>
      </c>
      <c r="T1465" s="453">
        <f ca="1">IF($D1465=$D1464,MIN(0,$H1465/MAX(OFFSET($H1465,0,0,-(COUNTIF($D$64:$D1465,$D1465)),1))-1),0)</f>
        <v>-0.36106387311443822</v>
      </c>
      <c r="U1465" s="453">
        <f ca="1">IF(COUNTIF($D$64:$D1465,$D1465)&gt;=30,STDEV(OFFSET($K1465,0,0,-30,1))*SQRT(365),"")</f>
        <v>0.19534550536826364</v>
      </c>
      <c r="V1465" s="453" t="str">
        <f ca="1">IF(COUNTIF($D$64:$D1465,$D1465)&lt;20,"Neutral",IF($H1465&gt;$M1465*1.05,"Bullish",IF($H1465&lt;$M1465*0.95,"Bearish","Neutral")))</f>
        <v>Neutral</v>
      </c>
      <c r="AB1465" s="433"/>
      <c r="AC1465" s="433"/>
      <c r="AD1465" s="433"/>
      <c r="AE1465" s="433"/>
      <c r="AF1465" s="433"/>
      <c r="AG1465" s="433"/>
      <c r="AH1465" s="433"/>
      <c r="AI1465" s="433"/>
      <c r="AJ1465" s="433"/>
      <c r="AK1465" s="433"/>
      <c r="AL1465" s="433"/>
      <c r="AM1465" s="433"/>
      <c r="AN1465" s="433"/>
      <c r="AO1465" s="433"/>
      <c r="AP1465" s="433"/>
      <c r="AQ1465" s="433"/>
      <c r="AR1465" s="433"/>
      <c r="AS1465" s="433"/>
      <c r="AT1465" s="433"/>
    </row>
    <row r="1466" spans="2:46" ht="20.149999999999999" customHeight="1">
      <c r="B1466" s="437">
        <v>46185</v>
      </c>
      <c r="C1466" s="419" t="s">
        <v>129</v>
      </c>
      <c r="D1466" s="419" t="s">
        <v>130</v>
      </c>
      <c r="E1466" s="457">
        <v>0.27801257426544479</v>
      </c>
      <c r="F1466" s="457">
        <v>0.28184751066474073</v>
      </c>
      <c r="G1466" s="457">
        <v>0.27482402372407444</v>
      </c>
      <c r="H1466" s="457">
        <v>0.27759195203016607</v>
      </c>
      <c r="I1466" s="457">
        <v>857012175.72490549</v>
      </c>
      <c r="J1466" s="462">
        <v>26334260720.284985</v>
      </c>
      <c r="K1466" s="474">
        <f t="shared" si="107"/>
        <v>-1.8280405566912794E-3</v>
      </c>
      <c r="L1466" s="458">
        <f ca="1">IF(COUNTIF($D$64:$D1466,$D1466)&gt;=7,AVERAGE(OFFSET($H1466,0,0,-7,1)),"")</f>
        <v>0.2756282316838134</v>
      </c>
      <c r="M1466" s="458">
        <f ca="1">IF(COUNTIF($D$64:$D1466,$D1466)&gt;=20,AVERAGE(OFFSET($H1466,0,0,-20,1)),"")</f>
        <v>0.27160922271255916</v>
      </c>
      <c r="N1466" s="458">
        <f ca="1">IF(COUNTIF($D$64:$D1466,$D1466)&gt;=50,AVERAGE(OFFSET($H1466,0,0,-50,1)),"")</f>
        <v>0.2827203555434839</v>
      </c>
      <c r="O1466" s="458">
        <f t="shared" si="108"/>
        <v>0.27421300103560192</v>
      </c>
      <c r="P1466" s="458">
        <f t="shared" si="109"/>
        <v>0.27533655365915888</v>
      </c>
      <c r="Q1466" s="458">
        <f t="shared" si="110"/>
        <v>-1.123552623556956E-3</v>
      </c>
      <c r="R1466" s="453">
        <f t="shared" si="111"/>
        <v>-3.3419618094112482E-3</v>
      </c>
      <c r="S1466" s="453">
        <f>IF(COUNTIF($D$64:$D1466,$D1466)&gt;=14,100-100/(1+(AVERAGEIFS($K$64:$K1466,$D$64:$D1466,$D1466,$K$64:$K1466,"&gt;0")*COUNTIFS($D$64:$D1466,$D1466,$K$64:$K1466,"&gt;0"))/(-AVERAGEIFS($K$64:$K1466,$D$64:$D1466,$D1466,$K$64:$K1466,"&lt;0")*COUNTIFS($D$64:$D1466,$D1466,$K$64:$K1466,"&lt;0"))),"")</f>
        <v>50.69314546377413</v>
      </c>
      <c r="T1466" s="453">
        <f ca="1">IF($D1466=$D1465,MIN(0,$H1466/MAX(OFFSET($H1466,0,0,-(COUNTIF($D$64:$D1466,$D1466)),1))-1),0)</f>
        <v>-0.36223187426752035</v>
      </c>
      <c r="U1466" s="453">
        <f ca="1">IF(COUNTIF($D$64:$D1466,$D1466)&gt;=30,STDEV(OFFSET($K1466,0,0,-30,1))*SQRT(365),"")</f>
        <v>0.19464863271025454</v>
      </c>
      <c r="V1466" s="453" t="str">
        <f ca="1">IF(COUNTIF($D$64:$D1466,$D1466)&lt;20,"Neutral",IF($H1466&gt;$M1466*1.05,"Bullish",IF($H1466&lt;$M1466*0.95,"Bearish","Neutral")))</f>
        <v>Neutral</v>
      </c>
      <c r="AB1466" s="433"/>
      <c r="AC1466" s="433"/>
      <c r="AD1466" s="433"/>
      <c r="AE1466" s="433"/>
      <c r="AF1466" s="433"/>
      <c r="AG1466" s="433"/>
      <c r="AH1466" s="433"/>
      <c r="AI1466" s="433"/>
      <c r="AJ1466" s="433"/>
      <c r="AK1466" s="433"/>
      <c r="AL1466" s="433"/>
      <c r="AM1466" s="433"/>
      <c r="AN1466" s="433"/>
      <c r="AO1466" s="433"/>
      <c r="AP1466" s="433"/>
      <c r="AQ1466" s="433"/>
      <c r="AR1466" s="433"/>
      <c r="AS1466" s="433"/>
      <c r="AT1466" s="433"/>
    </row>
    <row r="1467" spans="2:46" ht="20.149999999999999" customHeight="1">
      <c r="B1467" s="437">
        <v>46186</v>
      </c>
      <c r="C1467" s="419" t="s">
        <v>129</v>
      </c>
      <c r="D1467" s="419" t="s">
        <v>130</v>
      </c>
      <c r="E1467" s="457">
        <v>0.27749813080766084</v>
      </c>
      <c r="F1467" s="457">
        <v>0.28304981242667404</v>
      </c>
      <c r="G1467" s="457">
        <v>0.27119525334939054</v>
      </c>
      <c r="H1467" s="457">
        <v>0.27697524456655637</v>
      </c>
      <c r="I1467" s="457">
        <v>443830854.39844537</v>
      </c>
      <c r="J1467" s="462">
        <v>26275755655.508904</v>
      </c>
      <c r="K1467" s="474">
        <f t="shared" si="107"/>
        <v>-2.2216330808563223E-3</v>
      </c>
      <c r="L1467" s="458">
        <f ca="1">IF(COUNTIF($D$64:$D1467,$D1467)&gt;=7,AVERAGE(OFFSET($H1467,0,0,-7,1)),"")</f>
        <v>0.27580974143393738</v>
      </c>
      <c r="M1467" s="458">
        <f ca="1">IF(COUNTIF($D$64:$D1467,$D1467)&gt;=20,AVERAGE(OFFSET($H1467,0,0,-20,1)),"")</f>
        <v>0.27228464601323538</v>
      </c>
      <c r="N1467" s="458">
        <f ca="1">IF(COUNTIF($D$64:$D1467,$D1467)&gt;=50,AVERAGE(OFFSET($H1467,0,0,-50,1)),"")</f>
        <v>0.28168073988822551</v>
      </c>
      <c r="O1467" s="458">
        <f t="shared" si="108"/>
        <v>0.2746379615788257</v>
      </c>
      <c r="P1467" s="458">
        <f t="shared" si="109"/>
        <v>0.27545793817081793</v>
      </c>
      <c r="Q1467" s="458">
        <f t="shared" si="110"/>
        <v>-8.1997659199223305E-4</v>
      </c>
      <c r="R1467" s="453">
        <f t="shared" si="111"/>
        <v>-2.8375647659274451E-3</v>
      </c>
      <c r="S1467" s="453">
        <f>IF(COUNTIF($D$64:$D1467,$D1467)&gt;=14,100-100/(1+(AVERAGEIFS($K$64:$K1467,$D$64:$D1467,$D1467,$K$64:$K1467,"&gt;0")*COUNTIFS($D$64:$D1467,$D1467,$K$64:$K1467,"&gt;0"))/(-AVERAGEIFS($K$64:$K1467,$D$64:$D1467,$D1467,$K$64:$K1467,"&lt;0")*COUNTIFS($D$64:$D1467,$D1467,$K$64:$K1467,"&lt;0"))),"")</f>
        <v>50.610316048574347</v>
      </c>
      <c r="T1467" s="453">
        <f ca="1">IF($D1467=$D1466,MIN(0,$H1467/MAX(OFFSET($H1467,0,0,-(COUNTIF($D$64:$D1467,$D1467)),1))-1),0)</f>
        <v>-0.36364876103356336</v>
      </c>
      <c r="U1467" s="453">
        <f ca="1">IF(COUNTIF($D$64:$D1467,$D1467)&gt;=30,STDEV(OFFSET($K1467,0,0,-30,1))*SQRT(365),"")</f>
        <v>0.18893136674560029</v>
      </c>
      <c r="V1467" s="453" t="str">
        <f ca="1">IF(COUNTIF($D$64:$D1467,$D1467)&lt;20,"Neutral",IF($H1467&gt;$M1467*1.05,"Bullish",IF($H1467&lt;$M1467*0.95,"Bearish","Neutral")))</f>
        <v>Neutral</v>
      </c>
      <c r="AB1467" s="433"/>
      <c r="AC1467" s="433"/>
      <c r="AD1467" s="433"/>
      <c r="AE1467" s="433"/>
      <c r="AF1467" s="433"/>
      <c r="AG1467" s="433"/>
      <c r="AH1467" s="433"/>
      <c r="AI1467" s="433"/>
      <c r="AJ1467" s="433"/>
      <c r="AK1467" s="433"/>
      <c r="AL1467" s="433"/>
      <c r="AM1467" s="433"/>
      <c r="AN1467" s="433"/>
      <c r="AO1467" s="433"/>
      <c r="AP1467" s="433"/>
      <c r="AQ1467" s="433"/>
      <c r="AR1467" s="433"/>
      <c r="AS1467" s="433"/>
      <c r="AT1467" s="433"/>
    </row>
    <row r="1468" spans="2:46" ht="20.149999999999999" customHeight="1">
      <c r="B1468" s="437">
        <v>46187</v>
      </c>
      <c r="C1468" s="419" t="s">
        <v>129</v>
      </c>
      <c r="D1468" s="419" t="s">
        <v>130</v>
      </c>
      <c r="E1468" s="457">
        <v>0.27775055617078831</v>
      </c>
      <c r="F1468" s="457">
        <v>0.28709026196206888</v>
      </c>
      <c r="G1468" s="457">
        <v>0.27263907126179487</v>
      </c>
      <c r="H1468" s="457">
        <v>0.27521606236940771</v>
      </c>
      <c r="I1468" s="457">
        <v>1206563522.8668306</v>
      </c>
      <c r="J1468" s="462">
        <v>26108867666.518639</v>
      </c>
      <c r="K1468" s="474">
        <f t="shared" si="107"/>
        <v>-6.3514058807011553E-3</v>
      </c>
      <c r="L1468" s="458">
        <f ca="1">IF(COUNTIF($D$64:$D1468,$D1468)&gt;=7,AVERAGE(OFFSET($H1468,0,0,-7,1)),"")</f>
        <v>0.27578376468504817</v>
      </c>
      <c r="M1468" s="458">
        <f ca="1">IF(COUNTIF($D$64:$D1468,$D1468)&gt;=20,AVERAGE(OFFSET($H1468,0,0,-20,1)),"")</f>
        <v>0.27254522792547708</v>
      </c>
      <c r="N1468" s="458">
        <f ca="1">IF(COUNTIF($D$64:$D1468,$D1468)&gt;=50,AVERAGE(OFFSET($H1468,0,0,-50,1)),"")</f>
        <v>0.28069505364855046</v>
      </c>
      <c r="O1468" s="458">
        <f t="shared" si="108"/>
        <v>0.27472690016199214</v>
      </c>
      <c r="P1468" s="458">
        <f t="shared" si="109"/>
        <v>0.27544002144478752</v>
      </c>
      <c r="Q1468" s="458">
        <f t="shared" si="110"/>
        <v>-7.1312128279538145E-4</v>
      </c>
      <c r="R1468" s="453">
        <f t="shared" si="111"/>
        <v>-2.4126760693010322E-3</v>
      </c>
      <c r="S1468" s="453">
        <f>IF(COUNTIF($D$64:$D1468,$D1468)&gt;=14,100-100/(1+(AVERAGEIFS($K$64:$K1468,$D$64:$D1468,$D1468,$K$64:$K1468,"&gt;0")*COUNTIFS($D$64:$D1468,$D1468,$K$64:$K1468,"&gt;0"))/(-AVERAGEIFS($K$64:$K1468,$D$64:$D1468,$D1468,$K$64:$K1468,"&lt;0")*COUNTIFS($D$64:$D1468,$D1468,$K$64:$K1468,"&lt;0"))),"")</f>
        <v>50.375001941120509</v>
      </c>
      <c r="T1468" s="453">
        <f ca="1">IF($D1468=$D1467,MIN(0,$H1468/MAX(OFFSET($H1468,0,0,-(COUNTIF($D$64:$D1468,$D1468)),1))-1),0)</f>
        <v>-0.36769048603492616</v>
      </c>
      <c r="U1468" s="453">
        <f ca="1">IF(COUNTIF($D$64:$D1468,$D1468)&gt;=30,STDEV(OFFSET($K1468,0,0,-30,1))*SQRT(365),"")</f>
        <v>0.18309872157201007</v>
      </c>
      <c r="V1468" s="453" t="str">
        <f ca="1">IF(COUNTIF($D$64:$D1468,$D1468)&lt;20,"Neutral",IF($H1468&gt;$M1468*1.05,"Bullish",IF($H1468&lt;$M1468*0.95,"Bearish","Neutral")))</f>
        <v>Neutral</v>
      </c>
      <c r="AB1468" s="433"/>
      <c r="AC1468" s="433"/>
      <c r="AD1468" s="433"/>
      <c r="AE1468" s="433"/>
      <c r="AF1468" s="433"/>
      <c r="AG1468" s="433"/>
      <c r="AH1468" s="433"/>
      <c r="AI1468" s="433"/>
      <c r="AJ1468" s="433"/>
      <c r="AK1468" s="433"/>
      <c r="AL1468" s="433"/>
      <c r="AM1468" s="433"/>
      <c r="AN1468" s="433"/>
      <c r="AO1468" s="433"/>
      <c r="AP1468" s="433"/>
      <c r="AQ1468" s="433"/>
      <c r="AR1468" s="433"/>
      <c r="AS1468" s="433"/>
      <c r="AT1468" s="433"/>
    </row>
    <row r="1469" spans="2:46" ht="20.149999999999999" customHeight="1">
      <c r="B1469" s="437">
        <v>46188</v>
      </c>
      <c r="C1469" s="419" t="s">
        <v>129</v>
      </c>
      <c r="D1469" s="419" t="s">
        <v>130</v>
      </c>
      <c r="E1469" s="457">
        <v>0.27691904571799247</v>
      </c>
      <c r="F1469" s="457">
        <v>0.27929574434872412</v>
      </c>
      <c r="G1469" s="457">
        <v>0.27152862574082209</v>
      </c>
      <c r="H1469" s="457">
        <v>0.27680068739186153</v>
      </c>
      <c r="I1469" s="457">
        <v>347484274.2885859</v>
      </c>
      <c r="J1469" s="462">
        <v>26259195974.59816</v>
      </c>
      <c r="K1469" s="474">
        <f t="shared" si="107"/>
        <v>5.7577490529128195E-3</v>
      </c>
      <c r="L1469" s="458">
        <f ca="1">IF(COUNTIF($D$64:$D1469,$D1469)&gt;=7,AVERAGE(OFFSET($H1469,0,0,-7,1)),"")</f>
        <v>0.27619904755631675</v>
      </c>
      <c r="M1469" s="458">
        <f ca="1">IF(COUNTIF($D$64:$D1469,$D1469)&gt;=20,AVERAGE(OFFSET($H1469,0,0,-20,1)),"")</f>
        <v>0.27290812928685398</v>
      </c>
      <c r="N1469" s="458">
        <f ca="1">IF(COUNTIF($D$64:$D1469,$D1469)&gt;=50,AVERAGE(OFFSET($H1469,0,0,-50,1)),"")</f>
        <v>0.27979841693198559</v>
      </c>
      <c r="O1469" s="458">
        <f t="shared" si="108"/>
        <v>0.27504594435120283</v>
      </c>
      <c r="P1469" s="458">
        <f t="shared" si="109"/>
        <v>0.27554081151494114</v>
      </c>
      <c r="Q1469" s="458">
        <f t="shared" si="110"/>
        <v>-4.9486716373831063E-4</v>
      </c>
      <c r="R1469" s="453">
        <f t="shared" si="111"/>
        <v>-2.0291142881884881E-3</v>
      </c>
      <c r="S1469" s="453">
        <f>IF(COUNTIF($D$64:$D1469,$D1469)&gt;=14,100-100/(1+(AVERAGEIFS($K$64:$K1469,$D$64:$D1469,$D1469,$K$64:$K1469,"&gt;0")*COUNTIFS($D$64:$D1469,$D1469,$K$64:$K1469,"&gt;0"))/(-AVERAGEIFS($K$64:$K1469,$D$64:$D1469,$D1469,$K$64:$K1469,"&lt;0")*COUNTIFS($D$64:$D1469,$D1469,$K$64:$K1469,"&lt;0"))),"")</f>
        <v>50.583290590534446</v>
      </c>
      <c r="T1469" s="453">
        <f ca="1">IF($D1469=$D1468,MIN(0,$H1469/MAX(OFFSET($H1469,0,0,-(COUNTIF($D$64:$D1469,$D1469)),1))-1),0)</f>
        <v>-0.36404980652974606</v>
      </c>
      <c r="U1469" s="453">
        <f ca="1">IF(COUNTIF($D$64:$D1469,$D1469)&gt;=30,STDEV(OFFSET($K1469,0,0,-30,1))*SQRT(365),"")</f>
        <v>0.17650933913903299</v>
      </c>
      <c r="V1469" s="453" t="str">
        <f ca="1">IF(COUNTIF($D$64:$D1469,$D1469)&lt;20,"Neutral",IF($H1469&gt;$M1469*1.05,"Bullish",IF($H1469&lt;$M1469*0.95,"Bearish","Neutral")))</f>
        <v>Neutral</v>
      </c>
      <c r="AB1469" s="433"/>
      <c r="AC1469" s="433"/>
      <c r="AD1469" s="433"/>
      <c r="AE1469" s="433"/>
      <c r="AF1469" s="433"/>
      <c r="AG1469" s="433"/>
      <c r="AH1469" s="433"/>
      <c r="AI1469" s="433"/>
      <c r="AJ1469" s="433"/>
      <c r="AK1469" s="433"/>
      <c r="AL1469" s="433"/>
      <c r="AM1469" s="433"/>
      <c r="AN1469" s="433"/>
      <c r="AO1469" s="433"/>
      <c r="AP1469" s="433"/>
      <c r="AQ1469" s="433"/>
      <c r="AR1469" s="433"/>
      <c r="AS1469" s="433"/>
      <c r="AT1469" s="433"/>
    </row>
    <row r="1470" spans="2:46" ht="20.149999999999999" customHeight="1">
      <c r="B1470" s="437">
        <v>46189</v>
      </c>
      <c r="C1470" s="419" t="s">
        <v>129</v>
      </c>
      <c r="D1470" s="419" t="s">
        <v>130</v>
      </c>
      <c r="E1470" s="457">
        <v>0.27512569168993128</v>
      </c>
      <c r="F1470" s="457">
        <v>0.28305062779322487</v>
      </c>
      <c r="G1470" s="457">
        <v>0.27203753771637712</v>
      </c>
      <c r="H1470" s="457">
        <v>0.27856817810513723</v>
      </c>
      <c r="I1470" s="457">
        <v>358936584.56039631</v>
      </c>
      <c r="J1470" s="462">
        <v>26426872165.941872</v>
      </c>
      <c r="K1470" s="474">
        <f t="shared" si="107"/>
        <v>6.3854274710435366E-3</v>
      </c>
      <c r="L1470" s="458">
        <f ca="1">IF(COUNTIF($D$64:$D1470,$D1470)&gt;=7,AVERAGE(OFFSET($H1470,0,0,-7,1)),"")</f>
        <v>0.27689725369986801</v>
      </c>
      <c r="M1470" s="458">
        <f ca="1">IF(COUNTIF($D$64:$D1470,$D1470)&gt;=20,AVERAGE(OFFSET($H1470,0,0,-20,1)),"")</f>
        <v>0.2734818387178658</v>
      </c>
      <c r="N1470" s="458">
        <f ca="1">IF(COUNTIF($D$64:$D1470,$D1470)&gt;=50,AVERAGE(OFFSET($H1470,0,0,-50,1)),"")</f>
        <v>0.27896330783594114</v>
      </c>
      <c r="O1470" s="458">
        <f t="shared" si="108"/>
        <v>0.27558782646719276</v>
      </c>
      <c r="P1470" s="458">
        <f t="shared" si="109"/>
        <v>0.27576506089199271</v>
      </c>
      <c r="Q1470" s="458">
        <f t="shared" si="110"/>
        <v>-1.7723442479994356E-4</v>
      </c>
      <c r="R1470" s="453">
        <f t="shared" si="111"/>
        <v>-1.6587383155107793E-3</v>
      </c>
      <c r="S1470" s="453">
        <f>IF(COUNTIF($D$64:$D1470,$D1470)&gt;=14,100-100/(1+(AVERAGEIFS($K$64:$K1470,$D$64:$D1470,$D1470,$K$64:$K1470,"&gt;0")*COUNTIFS($D$64:$D1470,$D1470,$K$64:$K1470,"&gt;0"))/(-AVERAGEIFS($K$64:$K1470,$D$64:$D1470,$D1470,$K$64:$K1470,"&lt;0")*COUNTIFS($D$64:$D1470,$D1470,$K$64:$K1470,"&lt;0"))),"")</f>
        <v>50.81225042277871</v>
      </c>
      <c r="T1470" s="453">
        <f ca="1">IF($D1470=$D1469,MIN(0,$H1470/MAX(OFFSET($H1470,0,0,-(COUNTIF($D$64:$D1470,$D1470)),1))-1),0)</f>
        <v>-0.35998899269414575</v>
      </c>
      <c r="U1470" s="453">
        <f ca="1">IF(COUNTIF($D$64:$D1470,$D1470)&gt;=30,STDEV(OFFSET($K1470,0,0,-30,1))*SQRT(365),"")</f>
        <v>0.16731359891936001</v>
      </c>
      <c r="V1470" s="453" t="str">
        <f ca="1">IF(COUNTIF($D$64:$D1470,$D1470)&lt;20,"Neutral",IF($H1470&gt;$M1470*1.05,"Bullish",IF($H1470&lt;$M1470*0.95,"Bearish","Neutral")))</f>
        <v>Neutral</v>
      </c>
      <c r="AB1470" s="433"/>
      <c r="AC1470" s="433"/>
      <c r="AD1470" s="433"/>
      <c r="AE1470" s="433"/>
      <c r="AF1470" s="433"/>
      <c r="AG1470" s="433"/>
      <c r="AH1470" s="433"/>
      <c r="AI1470" s="433"/>
      <c r="AJ1470" s="433"/>
      <c r="AK1470" s="433"/>
      <c r="AL1470" s="433"/>
      <c r="AM1470" s="433"/>
      <c r="AN1470" s="433"/>
      <c r="AO1470" s="433"/>
      <c r="AP1470" s="433"/>
      <c r="AQ1470" s="433"/>
      <c r="AR1470" s="433"/>
      <c r="AS1470" s="433"/>
      <c r="AT1470" s="433"/>
    </row>
    <row r="1471" spans="2:46" ht="20.149999999999999" customHeight="1">
      <c r="B1471" s="437">
        <v>46190</v>
      </c>
      <c r="C1471" s="419" t="s">
        <v>129</v>
      </c>
      <c r="D1471" s="419" t="s">
        <v>130</v>
      </c>
      <c r="E1471" s="457">
        <v>0.27867482569809332</v>
      </c>
      <c r="F1471" s="457">
        <v>0.28255918201417723</v>
      </c>
      <c r="G1471" s="457">
        <v>0.27489189451283996</v>
      </c>
      <c r="H1471" s="457">
        <v>0.28095967106893527</v>
      </c>
      <c r="I1471" s="457">
        <v>1233213026.9865499</v>
      </c>
      <c r="J1471" s="462">
        <v>26653745455.166557</v>
      </c>
      <c r="K1471" s="474">
        <f t="shared" si="107"/>
        <v>8.5849467087926179E-3</v>
      </c>
      <c r="L1471" s="458">
        <f ca="1">IF(COUNTIF($D$64:$D1471,$D1471)&gt;=7,AVERAGE(OFFSET($H1471,0,0,-7,1)),"")</f>
        <v>0.27774458946365771</v>
      </c>
      <c r="M1471" s="458">
        <f ca="1">IF(COUNTIF($D$64:$D1471,$D1471)&gt;=20,AVERAGE(OFFSET($H1471,0,0,-20,1)),"")</f>
        <v>0.27416513118863611</v>
      </c>
      <c r="N1471" s="458">
        <f ca="1">IF(COUNTIF($D$64:$D1471,$D1471)&gt;=50,AVERAGE(OFFSET($H1471,0,0,-50,1)),"")</f>
        <v>0.27822575836007607</v>
      </c>
      <c r="O1471" s="458">
        <f t="shared" si="108"/>
        <v>0.27641426409823006</v>
      </c>
      <c r="P1471" s="458">
        <f t="shared" si="109"/>
        <v>0.2761498468310255</v>
      </c>
      <c r="Q1471" s="458">
        <f t="shared" si="110"/>
        <v>2.6441726720455305E-4</v>
      </c>
      <c r="R1471" s="453">
        <f t="shared" si="111"/>
        <v>-1.2741071989677128E-3</v>
      </c>
      <c r="S1471" s="453">
        <f>IF(COUNTIF($D$64:$D1471,$D1471)&gt;=14,100-100/(1+(AVERAGEIFS($K$64:$K1471,$D$64:$D1471,$D1471,$K$64:$K1471,"&gt;0")*COUNTIFS($D$64:$D1471,$D1471,$K$64:$K1471,"&gt;0"))/(-AVERAGEIFS($K$64:$K1471,$D$64:$D1471,$D1471,$K$64:$K1471,"&lt;0")*COUNTIFS($D$64:$D1471,$D1471,$K$64:$K1471,"&lt;0"))),"")</f>
        <v>51.116754515832859</v>
      </c>
      <c r="T1471" s="453">
        <f ca="1">IF($D1471=$D1470,MIN(0,$H1471/MAX(OFFSET($H1471,0,0,-(COUNTIF($D$64:$D1471,$D1471)),1))-1),0)</f>
        <v>-0.35449453230338435</v>
      </c>
      <c r="U1471" s="453">
        <f ca="1">IF(COUNTIF($D$64:$D1471,$D1471)&gt;=30,STDEV(OFFSET($K1471,0,0,-30,1))*SQRT(365),"")</f>
        <v>0.16862643551412773</v>
      </c>
      <c r="V1471" s="453" t="str">
        <f ca="1">IF(COUNTIF($D$64:$D1471,$D1471)&lt;20,"Neutral",IF($H1471&gt;$M1471*1.05,"Bullish",IF($H1471&lt;$M1471*0.95,"Bearish","Neutral")))</f>
        <v>Neutral</v>
      </c>
      <c r="AB1471" s="433"/>
      <c r="AC1471" s="433"/>
      <c r="AD1471" s="433"/>
      <c r="AE1471" s="433"/>
      <c r="AF1471" s="433"/>
      <c r="AG1471" s="433"/>
      <c r="AH1471" s="433"/>
      <c r="AI1471" s="433"/>
      <c r="AJ1471" s="433"/>
      <c r="AK1471" s="433"/>
      <c r="AL1471" s="433"/>
      <c r="AM1471" s="433"/>
      <c r="AN1471" s="433"/>
      <c r="AO1471" s="433"/>
      <c r="AP1471" s="433"/>
      <c r="AQ1471" s="433"/>
      <c r="AR1471" s="433"/>
      <c r="AS1471" s="433"/>
      <c r="AT1471" s="433"/>
    </row>
    <row r="1472" spans="2:46" ht="20.149999999999999" customHeight="1">
      <c r="B1472" s="437">
        <v>46191</v>
      </c>
      <c r="C1472" s="419" t="s">
        <v>129</v>
      </c>
      <c r="D1472" s="419" t="s">
        <v>130</v>
      </c>
      <c r="E1472" s="457">
        <v>0.28068213812702669</v>
      </c>
      <c r="F1472" s="457">
        <v>0.28701350830369404</v>
      </c>
      <c r="G1472" s="457">
        <v>0.27623488944168439</v>
      </c>
      <c r="H1472" s="457">
        <v>0.28105942997638172</v>
      </c>
      <c r="I1472" s="457">
        <v>586379571.33815467</v>
      </c>
      <c r="J1472" s="462">
        <v>26663209263.676323</v>
      </c>
      <c r="K1472" s="474">
        <f t="shared" si="107"/>
        <v>3.5506486417391514E-4</v>
      </c>
      <c r="L1472" s="458">
        <f ca="1">IF(COUNTIF($D$64:$D1472,$D1472)&gt;=7,AVERAGE(OFFSET($H1472,0,0,-7,1)),"")</f>
        <v>0.278167317929778</v>
      </c>
      <c r="M1472" s="458">
        <f ca="1">IF(COUNTIF($D$64:$D1472,$D1472)&gt;=20,AVERAGE(OFFSET($H1472,0,0,-20,1)),"")</f>
        <v>0.27480091695791625</v>
      </c>
      <c r="N1472" s="458">
        <f ca="1">IF(COUNTIF($D$64:$D1472,$D1472)&gt;=50,AVERAGE(OFFSET($H1472,0,0,-50,1)),"")</f>
        <v>0.2773811865466525</v>
      </c>
      <c r="O1472" s="458">
        <f t="shared" si="108"/>
        <v>0.2771289050025611</v>
      </c>
      <c r="P1472" s="458">
        <f t="shared" si="109"/>
        <v>0.27651351965660742</v>
      </c>
      <c r="Q1472" s="458">
        <f t="shared" si="110"/>
        <v>6.1538534595367844E-4</v>
      </c>
      <c r="R1472" s="453">
        <f t="shared" si="111"/>
        <v>-8.9620868998343444E-4</v>
      </c>
      <c r="S1472" s="453">
        <f>IF(COUNTIF($D$64:$D1472,$D1472)&gt;=14,100-100/(1+(AVERAGEIFS($K$64:$K1472,$D$64:$D1472,$D1472,$K$64:$K1472,"&gt;0")*COUNTIFS($D$64:$D1472,$D1472,$K$64:$K1472,"&gt;0"))/(-AVERAGEIFS($K$64:$K1472,$D$64:$D1472,$D1472,$K$64:$K1472,"&lt;0")*COUNTIFS($D$64:$D1472,$D1472,$K$64:$K1472,"&lt;0"))),"")</f>
        <v>51.129267333784441</v>
      </c>
      <c r="T1472" s="453">
        <f ca="1">IF($D1472=$D1471,MIN(0,$H1472/MAX(OFFSET($H1472,0,0,-(COUNTIF($D$64:$D1472,$D1472)),1))-1),0)</f>
        <v>-0.35426533599217314</v>
      </c>
      <c r="U1472" s="453">
        <f ca="1">IF(COUNTIF($D$64:$D1472,$D1472)&gt;=30,STDEV(OFFSET($K1472,0,0,-30,1))*SQRT(365),"")</f>
        <v>0.16879319642597876</v>
      </c>
      <c r="V1472" s="453" t="str">
        <f ca="1">IF(COUNTIF($D$64:$D1472,$D1472)&lt;20,"Neutral",IF($H1472&gt;$M1472*1.05,"Bullish",IF($H1472&lt;$M1472*0.95,"Bearish","Neutral")))</f>
        <v>Neutral</v>
      </c>
      <c r="AB1472" s="433"/>
      <c r="AC1472" s="433"/>
      <c r="AD1472" s="433"/>
      <c r="AE1472" s="433"/>
      <c r="AF1472" s="433"/>
      <c r="AG1472" s="433"/>
      <c r="AH1472" s="433"/>
      <c r="AI1472" s="433"/>
      <c r="AJ1472" s="433"/>
      <c r="AK1472" s="433"/>
      <c r="AL1472" s="433"/>
      <c r="AM1472" s="433"/>
      <c r="AN1472" s="433"/>
      <c r="AO1472" s="433"/>
      <c r="AP1472" s="433"/>
      <c r="AQ1472" s="433"/>
      <c r="AR1472" s="433"/>
      <c r="AS1472" s="433"/>
      <c r="AT1472" s="433"/>
    </row>
    <row r="1473" spans="2:46" ht="20.149999999999999" customHeight="1">
      <c r="B1473" s="437">
        <v>46192</v>
      </c>
      <c r="C1473" s="419" t="s">
        <v>129</v>
      </c>
      <c r="D1473" s="419" t="s">
        <v>130</v>
      </c>
      <c r="E1473" s="457">
        <v>0.28188581137143631</v>
      </c>
      <c r="F1473" s="457">
        <v>0.28443648154522982</v>
      </c>
      <c r="G1473" s="457">
        <v>0.27562343801345635</v>
      </c>
      <c r="H1473" s="457">
        <v>0.27588197461699393</v>
      </c>
      <c r="I1473" s="457">
        <v>1212760469.9922309</v>
      </c>
      <c r="J1473" s="462">
        <v>26172040631.788399</v>
      </c>
      <c r="K1473" s="474">
        <f t="shared" si="107"/>
        <v>-1.8421212054058667E-2</v>
      </c>
      <c r="L1473" s="458">
        <f ca="1">IF(COUNTIF($D$64:$D1473,$D1473)&gt;=7,AVERAGE(OFFSET($H1473,0,0,-7,1)),"")</f>
        <v>0.277923035442182</v>
      </c>
      <c r="M1473" s="458">
        <f ca="1">IF(COUNTIF($D$64:$D1473,$D1473)&gt;=20,AVERAGE(OFFSET($H1473,0,0,-20,1)),"")</f>
        <v>0.27514686657475068</v>
      </c>
      <c r="N1473" s="458">
        <f ca="1">IF(COUNTIF($D$64:$D1473,$D1473)&gt;=50,AVERAGE(OFFSET($H1473,0,0,-50,1)),"")</f>
        <v>0.27643710353192158</v>
      </c>
      <c r="O1473" s="458">
        <f t="shared" si="108"/>
        <v>0.27693706955862768</v>
      </c>
      <c r="P1473" s="458">
        <f t="shared" si="109"/>
        <v>0.27646673854256198</v>
      </c>
      <c r="Q1473" s="458">
        <f t="shared" si="110"/>
        <v>4.7033101606569483E-4</v>
      </c>
      <c r="R1473" s="453">
        <f t="shared" si="111"/>
        <v>-6.2290074877360856E-4</v>
      </c>
      <c r="S1473" s="453">
        <f>IF(COUNTIF($D$64:$D1473,$D1473)&gt;=14,100-100/(1+(AVERAGEIFS($K$64:$K1473,$D$64:$D1473,$D1473,$K$64:$K1473,"&gt;0")*COUNTIFS($D$64:$D1473,$D1473,$K$64:$K1473,"&gt;0"))/(-AVERAGEIFS($K$64:$K1473,$D$64:$D1473,$D1473,$K$64:$K1473,"&lt;0")*COUNTIFS($D$64:$D1473,$D1473,$K$64:$K1473,"&lt;0"))),"")</f>
        <v>50.459158107120679</v>
      </c>
      <c r="T1473" s="453">
        <f ca="1">IF($D1473=$D1472,MIN(0,$H1473/MAX(OFFSET($H1473,0,0,-(COUNTIF($D$64:$D1473,$D1473)),1))-1),0)</f>
        <v>-0.36616055116851765</v>
      </c>
      <c r="U1473" s="453">
        <f ca="1">IF(COUNTIF($D$64:$D1473,$D1473)&gt;=30,STDEV(OFFSET($K1473,0,0,-30,1))*SQRT(365),"")</f>
        <v>0.18364022494023269</v>
      </c>
      <c r="V1473" s="453" t="str">
        <f ca="1">IF(COUNTIF($D$64:$D1473,$D1473)&lt;20,"Neutral",IF($H1473&gt;$M1473*1.05,"Bullish",IF($H1473&lt;$M1473*0.95,"Bearish","Neutral")))</f>
        <v>Neutral</v>
      </c>
      <c r="AB1473" s="433"/>
      <c r="AC1473" s="433"/>
      <c r="AD1473" s="433"/>
      <c r="AE1473" s="433"/>
      <c r="AF1473" s="433"/>
      <c r="AG1473" s="433"/>
      <c r="AH1473" s="433"/>
      <c r="AI1473" s="433"/>
      <c r="AJ1473" s="433"/>
      <c r="AK1473" s="433"/>
      <c r="AL1473" s="433"/>
      <c r="AM1473" s="433"/>
      <c r="AN1473" s="433"/>
      <c r="AO1473" s="433"/>
      <c r="AP1473" s="433"/>
      <c r="AQ1473" s="433"/>
      <c r="AR1473" s="433"/>
      <c r="AS1473" s="433"/>
      <c r="AT1473" s="433"/>
    </row>
    <row r="1474" spans="2:46" ht="20.149999999999999" customHeight="1">
      <c r="B1474" s="437">
        <v>46193</v>
      </c>
      <c r="C1474" s="419" t="s">
        <v>129</v>
      </c>
      <c r="D1474" s="419" t="s">
        <v>130</v>
      </c>
      <c r="E1474" s="457">
        <v>0.27536130543574894</v>
      </c>
      <c r="F1474" s="457">
        <v>0.28031158608410878</v>
      </c>
      <c r="G1474" s="457">
        <v>0.2723497346899616</v>
      </c>
      <c r="H1474" s="457">
        <v>0.27531524277409902</v>
      </c>
      <c r="I1474" s="457">
        <v>875383225.70181596</v>
      </c>
      <c r="J1474" s="462">
        <v>26118276594.32214</v>
      </c>
      <c r="K1474" s="474">
        <f t="shared" ref="K1474:K1537" si="112">IF($D1474=$D1473,$H1474/$H1473-1,"")</f>
        <v>-2.0542546996109579E-3</v>
      </c>
      <c r="L1474" s="458">
        <f ca="1">IF(COUNTIF($D$64:$D1474,$D1474)&gt;=7,AVERAGE(OFFSET($H1474,0,0,-7,1)),"")</f>
        <v>0.27768589232897378</v>
      </c>
      <c r="M1474" s="458">
        <f ca="1">IF(COUNTIF($D$64:$D1474,$D1474)&gt;=20,AVERAGE(OFFSET($H1474,0,0,-20,1)),"")</f>
        <v>0.27550812209500342</v>
      </c>
      <c r="N1474" s="458">
        <f ca="1">IF(COUNTIF($D$64:$D1474,$D1474)&gt;=50,AVERAGE(OFFSET($H1474,0,0,-50,1)),"")</f>
        <v>0.27562051906719254</v>
      </c>
      <c r="O1474" s="458">
        <f t="shared" ref="O1474:O1537" si="113">IF($D1474=$D1473,$O1473+(2/13)*($H1474-$O1473),$H1474)</f>
        <v>0.27668755774562326</v>
      </c>
      <c r="P1474" s="458">
        <f t="shared" ref="P1474:P1537" si="114">IF($D1474=$D1473,$P1473+(2/27)*($H1474-$P1473),$H1474)</f>
        <v>0.27638144255971286</v>
      </c>
      <c r="Q1474" s="458">
        <f t="shared" ref="Q1474:Q1537" si="115">$O1474-$P1474</f>
        <v>3.0611518591039388E-4</v>
      </c>
      <c r="R1474" s="453">
        <f t="shared" ref="R1474:R1537" si="116">IF($D1474=$D1473,$R1473+(2/10)*($Q1474-$R1473),$Q1474)</f>
        <v>-4.3709756183680809E-4</v>
      </c>
      <c r="S1474" s="453">
        <f>IF(COUNTIF($D$64:$D1474,$D1474)&gt;=14,100-100/(1+(AVERAGEIFS($K$64:$K1474,$D$64:$D1474,$D1474,$K$64:$K1474,"&gt;0")*COUNTIFS($D$64:$D1474,$D1474,$K$64:$K1474,"&gt;0"))/(-AVERAGEIFS($K$64:$K1474,$D$64:$D1474,$D1474,$K$64:$K1474,"&lt;0")*COUNTIFS($D$64:$D1474,$D1474,$K$64:$K1474,"&lt;0"))),"")</f>
        <v>50.385517418950769</v>
      </c>
      <c r="T1474" s="453">
        <f ca="1">IF($D1474=$D1473,MIN(0,$H1474/MAX(OFFSET($H1474,0,0,-(COUNTIF($D$64:$D1474,$D1474)),1))-1),0)</f>
        <v>-0.36746261883507847</v>
      </c>
      <c r="U1474" s="453">
        <f ca="1">IF(COUNTIF($D$64:$D1474,$D1474)&gt;=30,STDEV(OFFSET($K1474,0,0,-30,1))*SQRT(365),"")</f>
        <v>0.17513432770094137</v>
      </c>
      <c r="V1474" s="453" t="str">
        <f ca="1">IF(COUNTIF($D$64:$D1474,$D1474)&lt;20,"Neutral",IF($H1474&gt;$M1474*1.05,"Bullish",IF($H1474&lt;$M1474*0.95,"Bearish","Neutral")))</f>
        <v>Neutral</v>
      </c>
      <c r="AB1474" s="433"/>
      <c r="AC1474" s="433"/>
      <c r="AD1474" s="433"/>
      <c r="AE1474" s="433"/>
      <c r="AF1474" s="433"/>
      <c r="AG1474" s="433"/>
      <c r="AH1474" s="433"/>
      <c r="AI1474" s="433"/>
      <c r="AJ1474" s="433"/>
      <c r="AK1474" s="433"/>
      <c r="AL1474" s="433"/>
      <c r="AM1474" s="433"/>
      <c r="AN1474" s="433"/>
      <c r="AO1474" s="433"/>
      <c r="AP1474" s="433"/>
      <c r="AQ1474" s="433"/>
      <c r="AR1474" s="433"/>
      <c r="AS1474" s="433"/>
      <c r="AT1474" s="433"/>
    </row>
    <row r="1475" spans="2:46" ht="20.149999999999999" customHeight="1">
      <c r="B1475" s="437">
        <v>46194</v>
      </c>
      <c r="C1475" s="419" t="s">
        <v>129</v>
      </c>
      <c r="D1475" s="419" t="s">
        <v>130</v>
      </c>
      <c r="E1475" s="457">
        <v>0.27572337815625303</v>
      </c>
      <c r="F1475" s="457">
        <v>0.28198347073706032</v>
      </c>
      <c r="G1475" s="457">
        <v>0.26807357524846842</v>
      </c>
      <c r="H1475" s="457">
        <v>0.27737406644534607</v>
      </c>
      <c r="I1475" s="457">
        <v>575795517.91849041</v>
      </c>
      <c r="J1475" s="462">
        <v>26313590611.674568</v>
      </c>
      <c r="K1475" s="474">
        <f t="shared" si="112"/>
        <v>7.478059153217087E-3</v>
      </c>
      <c r="L1475" s="458">
        <f ca="1">IF(COUNTIF($D$64:$D1475,$D1475)&gt;=7,AVERAGE(OFFSET($H1475,0,0,-7,1)),"")</f>
        <v>0.27799417862553638</v>
      </c>
      <c r="M1475" s="458">
        <f ca="1">IF(COUNTIF($D$64:$D1475,$D1475)&gt;=20,AVERAGE(OFFSET($H1475,0,0,-20,1)),"")</f>
        <v>0.27604671262245595</v>
      </c>
      <c r="N1475" s="458">
        <f ca="1">IF(COUNTIF($D$64:$D1475,$D1475)&gt;=50,AVERAGE(OFFSET($H1475,0,0,-50,1)),"")</f>
        <v>0.27496951923720514</v>
      </c>
      <c r="O1475" s="458">
        <f t="shared" si="113"/>
        <v>0.27679317446865753</v>
      </c>
      <c r="P1475" s="458">
        <f t="shared" si="114"/>
        <v>0.27645497025494498</v>
      </c>
      <c r="Q1475" s="458">
        <f t="shared" si="115"/>
        <v>3.3820421371255627E-4</v>
      </c>
      <c r="R1475" s="453">
        <f t="shared" si="116"/>
        <v>-2.8203720672693522E-4</v>
      </c>
      <c r="S1475" s="453">
        <f>IF(COUNTIF($D$64:$D1475,$D1475)&gt;=14,100-100/(1+(AVERAGEIFS($K$64:$K1475,$D$64:$D1475,$D1475,$K$64:$K1475,"&gt;0")*COUNTIFS($D$64:$D1475,$D1475,$K$64:$K1475,"&gt;0"))/(-AVERAGEIFS($K$64:$K1475,$D$64:$D1475,$D1475,$K$64:$K1475,"&lt;0")*COUNTIFS($D$64:$D1475,$D1475,$K$64:$K1475,"&lt;0"))),"")</f>
        <v>50.647709612971383</v>
      </c>
      <c r="T1475" s="453">
        <f ca="1">IF($D1475=$D1474,MIN(0,$H1475/MAX(OFFSET($H1475,0,0,-(COUNTIF($D$64:$D1475,$D1475)),1))-1),0)</f>
        <v>-0.36273246688210614</v>
      </c>
      <c r="U1475" s="453">
        <f ca="1">IF(COUNTIF($D$64:$D1475,$D1475)&gt;=30,STDEV(OFFSET($K1475,0,0,-30,1))*SQRT(365),"")</f>
        <v>0.17288877600103036</v>
      </c>
      <c r="V1475" s="453" t="str">
        <f ca="1">IF(COUNTIF($D$64:$D1475,$D1475)&lt;20,"Neutral",IF($H1475&gt;$M1475*1.05,"Bullish",IF($H1475&lt;$M1475*0.95,"Bearish","Neutral")))</f>
        <v>Neutral</v>
      </c>
      <c r="AB1475" s="433"/>
      <c r="AC1475" s="433"/>
      <c r="AD1475" s="433"/>
      <c r="AE1475" s="433"/>
      <c r="AF1475" s="433"/>
      <c r="AG1475" s="433"/>
      <c r="AH1475" s="433"/>
      <c r="AI1475" s="433"/>
      <c r="AJ1475" s="433"/>
      <c r="AK1475" s="433"/>
      <c r="AL1475" s="433"/>
      <c r="AM1475" s="433"/>
      <c r="AN1475" s="433"/>
      <c r="AO1475" s="433"/>
      <c r="AP1475" s="433"/>
      <c r="AQ1475" s="433"/>
      <c r="AR1475" s="433"/>
      <c r="AS1475" s="433"/>
      <c r="AT1475" s="433"/>
    </row>
    <row r="1476" spans="2:46" ht="20.149999999999999" customHeight="1">
      <c r="B1476" s="437">
        <v>46195</v>
      </c>
      <c r="C1476" s="419" t="s">
        <v>129</v>
      </c>
      <c r="D1476" s="419" t="s">
        <v>130</v>
      </c>
      <c r="E1476" s="457">
        <v>0.27798242271838514</v>
      </c>
      <c r="F1476" s="457">
        <v>0.28310926616184012</v>
      </c>
      <c r="G1476" s="457">
        <v>0.27718158015200955</v>
      </c>
      <c r="H1476" s="457">
        <v>0.28014853457797895</v>
      </c>
      <c r="I1476" s="457">
        <v>1246340111.3047843</v>
      </c>
      <c r="J1476" s="462">
        <v>26576795530.370972</v>
      </c>
      <c r="K1476" s="474">
        <f t="shared" si="112"/>
        <v>1.0002622697171226E-2</v>
      </c>
      <c r="L1476" s="458">
        <f ca="1">IF(COUNTIF($D$64:$D1476,$D1476)&gt;=7,AVERAGE(OFFSET($H1476,0,0,-7,1)),"")</f>
        <v>0.27847244250926745</v>
      </c>
      <c r="M1476" s="458">
        <f ca="1">IF(COUNTIF($D$64:$D1476,$D1476)&gt;=20,AVERAGE(OFFSET($H1476,0,0,-20,1)),"")</f>
        <v>0.27644558564126498</v>
      </c>
      <c r="N1476" s="458">
        <f ca="1">IF(COUNTIF($D$64:$D1476,$D1476)&gt;=50,AVERAGE(OFFSET($H1476,0,0,-50,1)),"")</f>
        <v>0.27444595506523456</v>
      </c>
      <c r="O1476" s="458">
        <f t="shared" si="113"/>
        <v>0.27730938371624542</v>
      </c>
      <c r="P1476" s="458">
        <f t="shared" si="114"/>
        <v>0.27672856761220677</v>
      </c>
      <c r="Q1476" s="458">
        <f t="shared" si="115"/>
        <v>5.8081610403865058E-4</v>
      </c>
      <c r="R1476" s="453">
        <f t="shared" si="116"/>
        <v>-1.0946654457381805E-4</v>
      </c>
      <c r="S1476" s="453">
        <f>IF(COUNTIF($D$64:$D1476,$D1476)&gt;=14,100-100/(1+(AVERAGEIFS($K$64:$K1476,$D$64:$D1476,$D1476,$K$64:$K1476,"&gt;0")*COUNTIFS($D$64:$D1476,$D1476,$K$64:$K1476,"&gt;0"))/(-AVERAGEIFS($K$64:$K1476,$D$64:$D1476,$D1476,$K$64:$K1476,"&lt;0")*COUNTIFS($D$64:$D1476,$D1476,$K$64:$K1476,"&lt;0"))),"")</f>
        <v>50.994114906291834</v>
      </c>
      <c r="T1476" s="453">
        <f ca="1">IF($D1476=$D1475,MIN(0,$H1476/MAX(OFFSET($H1476,0,0,-(COUNTIF($D$64:$D1476,$D1476)),1))-1),0)</f>
        <v>-0.35635812019117086</v>
      </c>
      <c r="U1476" s="453">
        <f ca="1">IF(COUNTIF($D$64:$D1476,$D1476)&gt;=30,STDEV(OFFSET($K1476,0,0,-30,1))*SQRT(365),"")</f>
        <v>0.17370275512978589</v>
      </c>
      <c r="V1476" s="453" t="str">
        <f ca="1">IF(COUNTIF($D$64:$D1476,$D1476)&lt;20,"Neutral",IF($H1476&gt;$M1476*1.05,"Bullish",IF($H1476&lt;$M1476*0.95,"Bearish","Neutral")))</f>
        <v>Neutral</v>
      </c>
      <c r="AB1476" s="433"/>
      <c r="AC1476" s="433"/>
      <c r="AD1476" s="433"/>
      <c r="AE1476" s="433"/>
      <c r="AF1476" s="433"/>
      <c r="AG1476" s="433"/>
      <c r="AH1476" s="433"/>
      <c r="AI1476" s="433"/>
      <c r="AJ1476" s="433"/>
      <c r="AK1476" s="433"/>
      <c r="AL1476" s="433"/>
      <c r="AM1476" s="433"/>
      <c r="AN1476" s="433"/>
      <c r="AO1476" s="433"/>
      <c r="AP1476" s="433"/>
      <c r="AQ1476" s="433"/>
      <c r="AR1476" s="433"/>
      <c r="AS1476" s="433"/>
      <c r="AT1476" s="433"/>
    </row>
    <row r="1477" spans="2:46" ht="20.149999999999999" customHeight="1">
      <c r="B1477" s="437">
        <v>46196</v>
      </c>
      <c r="C1477" s="419" t="s">
        <v>129</v>
      </c>
      <c r="D1477" s="419" t="s">
        <v>130</v>
      </c>
      <c r="E1477" s="457">
        <v>0.28014591981577897</v>
      </c>
      <c r="F1477" s="457">
        <v>0.28174726000980344</v>
      </c>
      <c r="G1477" s="457">
        <v>0.27748616733289744</v>
      </c>
      <c r="H1477" s="457">
        <v>0.28040970502412305</v>
      </c>
      <c r="I1477" s="457">
        <v>572663975.19346905</v>
      </c>
      <c r="J1477" s="462">
        <v>26601571935.345581</v>
      </c>
      <c r="K1477" s="474">
        <f t="shared" si="112"/>
        <v>9.3225704905974816E-4</v>
      </c>
      <c r="L1477" s="458">
        <f ca="1">IF(COUNTIF($D$64:$D1477,$D1477)&gt;=7,AVERAGE(OFFSET($H1477,0,0,-7,1)),"")</f>
        <v>0.27873551778340827</v>
      </c>
      <c r="M1477" s="458">
        <f ca="1">IF(COUNTIF($D$64:$D1477,$D1477)&gt;=20,AVERAGE(OFFSET($H1477,0,0,-20,1)),"")</f>
        <v>0.27672805985552851</v>
      </c>
      <c r="N1477" s="458">
        <f ca="1">IF(COUNTIF($D$64:$D1477,$D1477)&gt;=50,AVERAGE(OFFSET($H1477,0,0,-50,1)),"")</f>
        <v>0.27393445992946652</v>
      </c>
      <c r="O1477" s="458">
        <f t="shared" si="113"/>
        <v>0.27778635622514969</v>
      </c>
      <c r="P1477" s="458">
        <f t="shared" si="114"/>
        <v>0.27700124445753388</v>
      </c>
      <c r="Q1477" s="458">
        <f t="shared" si="115"/>
        <v>7.8511176761580925E-4</v>
      </c>
      <c r="R1477" s="453">
        <f t="shared" si="116"/>
        <v>6.9449117864107409E-5</v>
      </c>
      <c r="S1477" s="453">
        <f>IF(COUNTIF($D$64:$D1477,$D1477)&gt;=14,100-100/(1+(AVERAGEIFS($K$64:$K1477,$D$64:$D1477,$D1477,$K$64:$K1477,"&gt;0")*COUNTIFS($D$64:$D1477,$D1477,$K$64:$K1477,"&gt;0"))/(-AVERAGEIFS($K$64:$K1477,$D$64:$D1477,$D1477,$K$64:$K1477,"&lt;0")*COUNTIFS($D$64:$D1477,$D1477,$K$64:$K1477,"&lt;0"))),"")</f>
        <v>51.026152745542944</v>
      </c>
      <c r="T1477" s="453">
        <f ca="1">IF($D1477=$D1476,MIN(0,$H1477/MAX(OFFSET($H1477,0,0,-(COUNTIF($D$64:$D1477,$D1477)),1))-1),0)</f>
        <v>-0.35575808051164892</v>
      </c>
      <c r="U1477" s="453">
        <f ca="1">IF(COUNTIF($D$64:$D1477,$D1477)&gt;=30,STDEV(OFFSET($K1477,0,0,-30,1))*SQRT(365),"")</f>
        <v>0.16528677364048178</v>
      </c>
      <c r="V1477" s="453" t="str">
        <f ca="1">IF(COUNTIF($D$64:$D1477,$D1477)&lt;20,"Neutral",IF($H1477&gt;$M1477*1.05,"Bullish",IF($H1477&lt;$M1477*0.95,"Bearish","Neutral")))</f>
        <v>Neutral</v>
      </c>
      <c r="AB1477" s="433"/>
      <c r="AC1477" s="433"/>
      <c r="AD1477" s="433"/>
      <c r="AE1477" s="433"/>
      <c r="AF1477" s="433"/>
      <c r="AG1477" s="433"/>
      <c r="AH1477" s="433"/>
      <c r="AI1477" s="433"/>
      <c r="AJ1477" s="433"/>
      <c r="AK1477" s="433"/>
      <c r="AL1477" s="433"/>
      <c r="AM1477" s="433"/>
      <c r="AN1477" s="433"/>
      <c r="AO1477" s="433"/>
      <c r="AP1477" s="433"/>
      <c r="AQ1477" s="433"/>
      <c r="AR1477" s="433"/>
      <c r="AS1477" s="433"/>
      <c r="AT1477" s="433"/>
    </row>
    <row r="1478" spans="2:46" ht="20.149999999999999" customHeight="1">
      <c r="B1478" s="437">
        <v>46197</v>
      </c>
      <c r="C1478" s="419" t="s">
        <v>129</v>
      </c>
      <c r="D1478" s="419" t="s">
        <v>130</v>
      </c>
      <c r="E1478" s="457">
        <v>0.28024542259173379</v>
      </c>
      <c r="F1478" s="457">
        <v>0.28776300740132182</v>
      </c>
      <c r="G1478" s="457">
        <v>0.27768706198119675</v>
      </c>
      <c r="H1478" s="457">
        <v>0.28256252942773702</v>
      </c>
      <c r="I1478" s="457">
        <v>761260685.67051852</v>
      </c>
      <c r="J1478" s="462">
        <v>26805803501.553242</v>
      </c>
      <c r="K1478" s="474">
        <f t="shared" si="112"/>
        <v>7.6774247290363196E-3</v>
      </c>
      <c r="L1478" s="458">
        <f ca="1">IF(COUNTIF($D$64:$D1478,$D1478)&gt;=7,AVERAGE(OFFSET($H1478,0,0,-7,1)),"")</f>
        <v>0.27896449754895142</v>
      </c>
      <c r="M1478" s="458">
        <f ca="1">IF(COUNTIF($D$64:$D1478,$D1478)&gt;=20,AVERAGE(OFFSET($H1478,0,0,-20,1)),"")</f>
        <v>0.27723108671149826</v>
      </c>
      <c r="N1478" s="458">
        <f ca="1">IF(COUNTIF($D$64:$D1478,$D1478)&gt;=50,AVERAGE(OFFSET($H1478,0,0,-50,1)),"")</f>
        <v>0.27349147231505383</v>
      </c>
      <c r="O1478" s="458">
        <f t="shared" si="113"/>
        <v>0.2785211521024708</v>
      </c>
      <c r="P1478" s="458">
        <f t="shared" si="114"/>
        <v>0.27741319149236376</v>
      </c>
      <c r="Q1478" s="458">
        <f t="shared" si="115"/>
        <v>1.1079606101070394E-3</v>
      </c>
      <c r="R1478" s="453">
        <f t="shared" si="116"/>
        <v>2.7715141631269385E-4</v>
      </c>
      <c r="S1478" s="453">
        <f>IF(COUNTIF($D$64:$D1478,$D1478)&gt;=14,100-100/(1+(AVERAGEIFS($K$64:$K1478,$D$64:$D1478,$D1478,$K$64:$K1478,"&gt;0")*COUNTIFS($D$64:$D1478,$D1478,$K$64:$K1478,"&gt;0"))/(-AVERAGEIFS($K$64:$K1478,$D$64:$D1478,$D1478,$K$64:$K1478,"&lt;0")*COUNTIFS($D$64:$D1478,$D1478,$K$64:$K1478,"&lt;0"))),"")</f>
        <v>51.288409800175302</v>
      </c>
      <c r="T1478" s="453">
        <f ca="1">IF($D1478=$D1477,MIN(0,$H1478/MAX(OFFSET($H1478,0,0,-(COUNTIF($D$64:$D1478,$D1478)),1))-1),0)</f>
        <v>-0.35081196166748729</v>
      </c>
      <c r="U1478" s="453">
        <f ca="1">IF(COUNTIF($D$64:$D1478,$D1478)&gt;=30,STDEV(OFFSET($K1478,0,0,-30,1))*SQRT(365),"")</f>
        <v>0.14526283996976885</v>
      </c>
      <c r="V1478" s="453" t="str">
        <f ca="1">IF(COUNTIF($D$64:$D1478,$D1478)&lt;20,"Neutral",IF($H1478&gt;$M1478*1.05,"Bullish",IF($H1478&lt;$M1478*0.95,"Bearish","Neutral")))</f>
        <v>Neutral</v>
      </c>
      <c r="AB1478" s="433"/>
      <c r="AC1478" s="433"/>
      <c r="AD1478" s="433"/>
      <c r="AE1478" s="433"/>
      <c r="AF1478" s="433"/>
      <c r="AG1478" s="433"/>
      <c r="AH1478" s="433"/>
      <c r="AI1478" s="433"/>
      <c r="AJ1478" s="433"/>
      <c r="AK1478" s="433"/>
      <c r="AL1478" s="433"/>
      <c r="AM1478" s="433"/>
      <c r="AN1478" s="433"/>
      <c r="AO1478" s="433"/>
      <c r="AP1478" s="433"/>
      <c r="AQ1478" s="433"/>
      <c r="AR1478" s="433"/>
      <c r="AS1478" s="433"/>
      <c r="AT1478" s="433"/>
    </row>
    <row r="1479" spans="2:46" ht="20.149999999999999" customHeight="1">
      <c r="B1479" s="437">
        <v>46198</v>
      </c>
      <c r="C1479" s="419" t="s">
        <v>129</v>
      </c>
      <c r="D1479" s="419" t="s">
        <v>130</v>
      </c>
      <c r="E1479" s="457">
        <v>0.28192361021825041</v>
      </c>
      <c r="F1479" s="457">
        <v>0.29158980179151961</v>
      </c>
      <c r="G1479" s="457">
        <v>0.27635697717297147</v>
      </c>
      <c r="H1479" s="457">
        <v>0.28610272774295864</v>
      </c>
      <c r="I1479" s="457">
        <v>647499908.95516932</v>
      </c>
      <c r="J1479" s="462">
        <v>27141650793.784641</v>
      </c>
      <c r="K1479" s="474">
        <f t="shared" si="112"/>
        <v>1.252890226595671E-2</v>
      </c>
      <c r="L1479" s="458">
        <f ca="1">IF(COUNTIF($D$64:$D1479,$D1479)&gt;=7,AVERAGE(OFFSET($H1479,0,0,-7,1)),"")</f>
        <v>0.27968496865846232</v>
      </c>
      <c r="M1479" s="458">
        <f ca="1">IF(COUNTIF($D$64:$D1479,$D1479)&gt;=20,AVERAGE(OFFSET($H1479,0,0,-20,1)),"")</f>
        <v>0.27783858379371051</v>
      </c>
      <c r="N1479" s="458">
        <f ca="1">IF(COUNTIF($D$64:$D1479,$D1479)&gt;=50,AVERAGE(OFFSET($H1479,0,0,-50,1)),"")</f>
        <v>0.27321909670010613</v>
      </c>
      <c r="O1479" s="458">
        <f t="shared" si="113"/>
        <v>0.27968754835485354</v>
      </c>
      <c r="P1479" s="458">
        <f t="shared" si="114"/>
        <v>0.27805686084425968</v>
      </c>
      <c r="Q1479" s="458">
        <f t="shared" si="115"/>
        <v>1.6306875105938645E-3</v>
      </c>
      <c r="R1479" s="453">
        <f t="shared" si="116"/>
        <v>5.47858635168928E-4</v>
      </c>
      <c r="S1479" s="453">
        <f>IF(COUNTIF($D$64:$D1479,$D1479)&gt;=14,100-100/(1+(AVERAGEIFS($K$64:$K1479,$D$64:$D1479,$D1479,$K$64:$K1479,"&gt;0")*COUNTIFS($D$64:$D1479,$D1479,$K$64:$K1479,"&gt;0"))/(-AVERAGEIFS($K$64:$K1479,$D$64:$D1479,$D1479,$K$64:$K1479,"&lt;0")*COUNTIFS($D$64:$D1479,$D1479,$K$64:$K1479,"&lt;0"))),"")</f>
        <v>51.710411225977957</v>
      </c>
      <c r="T1479" s="453">
        <f ca="1">IF($D1479=$D1478,MIN(0,$H1479/MAX(OFFSET($H1479,0,0,-(COUNTIF($D$64:$D1479,$D1479)),1))-1),0)</f>
        <v>-0.34267834818299114</v>
      </c>
      <c r="U1479" s="453">
        <f ca="1">IF(COUNTIF($D$64:$D1479,$D1479)&gt;=30,STDEV(OFFSET($K1479,0,0,-30,1))*SQRT(365),"")</f>
        <v>0.14967142854493104</v>
      </c>
      <c r="V1479" s="453" t="str">
        <f ca="1">IF(COUNTIF($D$64:$D1479,$D1479)&lt;20,"Neutral",IF($H1479&gt;$M1479*1.05,"Bullish",IF($H1479&lt;$M1479*0.95,"Bearish","Neutral")))</f>
        <v>Neutral</v>
      </c>
      <c r="AB1479" s="433"/>
      <c r="AC1479" s="433"/>
      <c r="AD1479" s="433"/>
      <c r="AE1479" s="433"/>
      <c r="AF1479" s="433"/>
      <c r="AG1479" s="433"/>
      <c r="AH1479" s="433"/>
      <c r="AI1479" s="433"/>
      <c r="AJ1479" s="433"/>
      <c r="AK1479" s="433"/>
      <c r="AL1479" s="433"/>
      <c r="AM1479" s="433"/>
      <c r="AN1479" s="433"/>
      <c r="AO1479" s="433"/>
      <c r="AP1479" s="433"/>
      <c r="AQ1479" s="433"/>
      <c r="AR1479" s="433"/>
      <c r="AS1479" s="433"/>
      <c r="AT1479" s="433"/>
    </row>
    <row r="1480" spans="2:46" ht="20.149999999999999" customHeight="1">
      <c r="B1480" s="437">
        <v>46199</v>
      </c>
      <c r="C1480" s="419" t="s">
        <v>129</v>
      </c>
      <c r="D1480" s="419" t="s">
        <v>130</v>
      </c>
      <c r="E1480" s="457">
        <v>0.28453929236810538</v>
      </c>
      <c r="F1480" s="457">
        <v>0.29508240873584729</v>
      </c>
      <c r="G1480" s="457">
        <v>0.27919035557073618</v>
      </c>
      <c r="H1480" s="457">
        <v>0.28873289731023055</v>
      </c>
      <c r="I1480" s="457">
        <v>637766491.39413643</v>
      </c>
      <c r="J1480" s="462">
        <v>27391166569.067532</v>
      </c>
      <c r="K1480" s="474">
        <f t="shared" si="112"/>
        <v>9.19309503974719E-3</v>
      </c>
      <c r="L1480" s="458">
        <f ca="1">IF(COUNTIF($D$64:$D1480,$D1480)&gt;=7,AVERAGE(OFFSET($H1480,0,0,-7,1)),"")</f>
        <v>0.28152081475749618</v>
      </c>
      <c r="M1480" s="458">
        <f ca="1">IF(COUNTIF($D$64:$D1480,$D1480)&gt;=20,AVERAGE(OFFSET($H1480,0,0,-20,1)),"")</f>
        <v>0.27848999484343756</v>
      </c>
      <c r="N1480" s="458">
        <f ca="1">IF(COUNTIF($D$64:$D1480,$D1480)&gt;=50,AVERAGE(OFFSET($H1480,0,0,-50,1)),"")</f>
        <v>0.2731144038354722</v>
      </c>
      <c r="O1480" s="458">
        <f t="shared" si="113"/>
        <v>0.28107914050183463</v>
      </c>
      <c r="P1480" s="458">
        <f t="shared" si="114"/>
        <v>0.27884767836025753</v>
      </c>
      <c r="Q1480" s="458">
        <f t="shared" si="115"/>
        <v>2.2314621415771008E-3</v>
      </c>
      <c r="R1480" s="453">
        <f t="shared" si="116"/>
        <v>8.8457933645056264E-4</v>
      </c>
      <c r="S1480" s="453">
        <f>IF(COUNTIF($D$64:$D1480,$D1480)&gt;=14,100-100/(1+(AVERAGEIFS($K$64:$K1480,$D$64:$D1480,$D1480,$K$64:$K1480,"&gt;0")*COUNTIFS($D$64:$D1480,$D1480,$K$64:$K1480,"&gt;0"))/(-AVERAGEIFS($K$64:$K1480,$D$64:$D1480,$D1480,$K$64:$K1480,"&lt;0")*COUNTIFS($D$64:$D1480,$D1480,$K$64:$K1480,"&lt;0"))),"")</f>
        <v>52.015433751594486</v>
      </c>
      <c r="T1480" s="453">
        <f ca="1">IF($D1480=$D1479,MIN(0,$H1480/MAX(OFFSET($H1480,0,0,-(COUNTIF($D$64:$D1480,$D1480)),1))-1),0)</f>
        <v>-0.3366355277661538</v>
      </c>
      <c r="U1480" s="453">
        <f ca="1">IF(COUNTIF($D$64:$D1480,$D1480)&gt;=30,STDEV(OFFSET($K1480,0,0,-30,1))*SQRT(365),"")</f>
        <v>0.1461416706931209</v>
      </c>
      <c r="V1480" s="453" t="str">
        <f ca="1">IF(COUNTIF($D$64:$D1480,$D1480)&lt;20,"Neutral",IF($H1480&gt;$M1480*1.05,"Bullish",IF($H1480&lt;$M1480*0.95,"Bearish","Neutral")))</f>
        <v>Neutral</v>
      </c>
      <c r="AB1480" s="433"/>
      <c r="AC1480" s="433"/>
      <c r="AD1480" s="433"/>
      <c r="AE1480" s="433"/>
      <c r="AF1480" s="433"/>
      <c r="AG1480" s="433"/>
      <c r="AH1480" s="433"/>
      <c r="AI1480" s="433"/>
      <c r="AJ1480" s="433"/>
      <c r="AK1480" s="433"/>
      <c r="AL1480" s="433"/>
      <c r="AM1480" s="433"/>
      <c r="AN1480" s="433"/>
      <c r="AO1480" s="433"/>
      <c r="AP1480" s="433"/>
      <c r="AQ1480" s="433"/>
      <c r="AR1480" s="433"/>
      <c r="AS1480" s="433"/>
      <c r="AT1480" s="433"/>
    </row>
    <row r="1481" spans="2:46" ht="20.149999999999999" customHeight="1">
      <c r="B1481" s="437">
        <v>46200</v>
      </c>
      <c r="C1481" s="419" t="s">
        <v>129</v>
      </c>
      <c r="D1481" s="419" t="s">
        <v>130</v>
      </c>
      <c r="E1481" s="457">
        <v>0.28980440623954101</v>
      </c>
      <c r="F1481" s="457">
        <v>0.29449441414488714</v>
      </c>
      <c r="G1481" s="457">
        <v>0.28683687051271134</v>
      </c>
      <c r="H1481" s="457">
        <v>0.29055806429867198</v>
      </c>
      <c r="I1481" s="457">
        <v>664411031.94959307</v>
      </c>
      <c r="J1481" s="462">
        <v>27564314324.181309</v>
      </c>
      <c r="K1481" s="474">
        <f t="shared" si="112"/>
        <v>6.3212990464345253E-3</v>
      </c>
      <c r="L1481" s="458">
        <f ca="1">IF(COUNTIF($D$64:$D1481,$D1481)&gt;=7,AVERAGE(OFFSET($H1481,0,0,-7,1)),"")</f>
        <v>0.28369836068957804</v>
      </c>
      <c r="M1481" s="458">
        <f ca="1">IF(COUNTIF($D$64:$D1481,$D1481)&gt;=20,AVERAGE(OFFSET($H1481,0,0,-20,1)),"")</f>
        <v>0.27924800307778963</v>
      </c>
      <c r="N1481" s="458">
        <f ca="1">IF(COUNTIF($D$64:$D1481,$D1481)&gt;=50,AVERAGE(OFFSET($H1481,0,0,-50,1)),"")</f>
        <v>0.27306503538155241</v>
      </c>
      <c r="O1481" s="458">
        <f t="shared" si="113"/>
        <v>0.28253743647057883</v>
      </c>
      <c r="P1481" s="458">
        <f t="shared" si="114"/>
        <v>0.27971511435569563</v>
      </c>
      <c r="Q1481" s="458">
        <f t="shared" si="115"/>
        <v>2.8223221148832023E-3</v>
      </c>
      <c r="R1481" s="453">
        <f t="shared" si="116"/>
        <v>1.2721278921370906E-3</v>
      </c>
      <c r="S1481" s="453">
        <f>IF(COUNTIF($D$64:$D1481,$D1481)&gt;=14,100-100/(1+(AVERAGEIFS($K$64:$K1481,$D$64:$D1481,$D1481,$K$64:$K1481,"&gt;0")*COUNTIFS($D$64:$D1481,$D1481,$K$64:$K1481,"&gt;0"))/(-AVERAGEIFS($K$64:$K1481,$D$64:$D1481,$D1481,$K$64:$K1481,"&lt;0")*COUNTIFS($D$64:$D1481,$D1481,$K$64:$K1481,"&lt;0"))),"")</f>
        <v>52.222945344936512</v>
      </c>
      <c r="T1481" s="453">
        <f ca="1">IF($D1481=$D1480,MIN(0,$H1481/MAX(OFFSET($H1481,0,0,-(COUNTIF($D$64:$D1481,$D1481)),1))-1),0)</f>
        <v>-0.33244220256038348</v>
      </c>
      <c r="U1481" s="453">
        <f ca="1">IF(COUNTIF($D$64:$D1481,$D1481)&gt;=30,STDEV(OFFSET($K1481,0,0,-30,1))*SQRT(365),"")</f>
        <v>0.1465316163354469</v>
      </c>
      <c r="V1481" s="453" t="str">
        <f ca="1">IF(COUNTIF($D$64:$D1481,$D1481)&lt;20,"Neutral",IF($H1481&gt;$M1481*1.05,"Bullish",IF($H1481&lt;$M1481*0.95,"Bearish","Neutral")))</f>
        <v>Neutral</v>
      </c>
      <c r="AB1481" s="433"/>
      <c r="AC1481" s="433"/>
      <c r="AD1481" s="433"/>
      <c r="AE1481" s="433"/>
      <c r="AF1481" s="433"/>
      <c r="AG1481" s="433"/>
      <c r="AH1481" s="433"/>
      <c r="AI1481" s="433"/>
      <c r="AJ1481" s="433"/>
      <c r="AK1481" s="433"/>
      <c r="AL1481" s="433"/>
      <c r="AM1481" s="433"/>
      <c r="AN1481" s="433"/>
      <c r="AO1481" s="433"/>
      <c r="AP1481" s="433"/>
      <c r="AQ1481" s="433"/>
      <c r="AR1481" s="433"/>
      <c r="AS1481" s="433"/>
      <c r="AT1481" s="433"/>
    </row>
    <row r="1482" spans="2:46" ht="20.149999999999999" customHeight="1">
      <c r="B1482" s="437">
        <v>46201</v>
      </c>
      <c r="C1482" s="419" t="s">
        <v>129</v>
      </c>
      <c r="D1482" s="419" t="s">
        <v>130</v>
      </c>
      <c r="E1482" s="457">
        <v>0.29091274439360887</v>
      </c>
      <c r="F1482" s="457">
        <v>0.30005700716056838</v>
      </c>
      <c r="G1482" s="457">
        <v>0.28607338977699703</v>
      </c>
      <c r="H1482" s="457">
        <v>0.2913597130073004</v>
      </c>
      <c r="I1482" s="457">
        <v>756366275.86823523</v>
      </c>
      <c r="J1482" s="462">
        <v>27640364173.410389</v>
      </c>
      <c r="K1482" s="474">
        <f t="shared" si="112"/>
        <v>2.7589965901080316E-3</v>
      </c>
      <c r="L1482" s="458">
        <f ca="1">IF(COUNTIF($D$64:$D1482,$D1482)&gt;=7,AVERAGE(OFFSET($H1482,0,0,-7,1)),"")</f>
        <v>0.28569631019842867</v>
      </c>
      <c r="M1482" s="458">
        <f ca="1">IF(COUNTIF($D$64:$D1482,$D1482)&gt;=20,AVERAGE(OFFSET($H1482,0,0,-20,1)),"")</f>
        <v>0.28012130336350549</v>
      </c>
      <c r="N1482" s="458">
        <f ca="1">IF(COUNTIF($D$64:$D1482,$D1482)&gt;=50,AVERAGE(OFFSET($H1482,0,0,-50,1)),"")</f>
        <v>0.27309824338033506</v>
      </c>
      <c r="O1482" s="458">
        <f t="shared" si="113"/>
        <v>0.28389470978392062</v>
      </c>
      <c r="P1482" s="458">
        <f t="shared" si="114"/>
        <v>0.28057767721877747</v>
      </c>
      <c r="Q1482" s="458">
        <f t="shared" si="115"/>
        <v>3.317032565143152E-3</v>
      </c>
      <c r="R1482" s="453">
        <f t="shared" si="116"/>
        <v>1.681108826738303E-3</v>
      </c>
      <c r="S1482" s="453">
        <f>IF(COUNTIF($D$64:$D1482,$D1482)&gt;=14,100-100/(1+(AVERAGEIFS($K$64:$K1482,$D$64:$D1482,$D1482,$K$64:$K1482,"&gt;0")*COUNTIFS($D$64:$D1482,$D1482,$K$64:$K1482,"&gt;0"))/(-AVERAGEIFS($K$64:$K1482,$D$64:$D1482,$D1482,$K$64:$K1482,"&lt;0")*COUNTIFS($D$64:$D1482,$D1482,$K$64:$K1482,"&lt;0"))),"")</f>
        <v>52.312954365600092</v>
      </c>
      <c r="T1482" s="453">
        <f ca="1">IF($D1482=$D1481,MIN(0,$H1482/MAX(OFFSET($H1482,0,0,-(COUNTIF($D$64:$D1482,$D1482)),1))-1),0)</f>
        <v>-0.33060041287354758</v>
      </c>
      <c r="U1482" s="453">
        <f ca="1">IF(COUNTIF($D$64:$D1482,$D1482)&gt;=30,STDEV(OFFSET($K1482,0,0,-30,1))*SQRT(365),"")</f>
        <v>0.14647650725092687</v>
      </c>
      <c r="V1482" s="453" t="str">
        <f ca="1">IF(COUNTIF($D$64:$D1482,$D1482)&lt;20,"Neutral",IF($H1482&gt;$M1482*1.05,"Bullish",IF($H1482&lt;$M1482*0.95,"Bearish","Neutral")))</f>
        <v>Neutral</v>
      </c>
      <c r="AB1482" s="433"/>
      <c r="AC1482" s="433"/>
      <c r="AD1482" s="433"/>
      <c r="AE1482" s="433"/>
      <c r="AF1482" s="433"/>
      <c r="AG1482" s="433"/>
      <c r="AH1482" s="433"/>
      <c r="AI1482" s="433"/>
      <c r="AJ1482" s="433"/>
      <c r="AK1482" s="433"/>
      <c r="AL1482" s="433"/>
      <c r="AM1482" s="433"/>
      <c r="AN1482" s="433"/>
      <c r="AO1482" s="433"/>
      <c r="AP1482" s="433"/>
      <c r="AQ1482" s="433"/>
      <c r="AR1482" s="433"/>
      <c r="AS1482" s="433"/>
      <c r="AT1482" s="433"/>
    </row>
    <row r="1483" spans="2:46" ht="20.149999999999999" customHeight="1">
      <c r="B1483" s="437">
        <v>46202</v>
      </c>
      <c r="C1483" s="419" t="s">
        <v>129</v>
      </c>
      <c r="D1483" s="419" t="s">
        <v>130</v>
      </c>
      <c r="E1483" s="457">
        <v>0.29195414737593478</v>
      </c>
      <c r="F1483" s="457">
        <v>0.2969917688026204</v>
      </c>
      <c r="G1483" s="457">
        <v>0.29065541482271096</v>
      </c>
      <c r="H1483" s="457">
        <v>0.29385944615284287</v>
      </c>
      <c r="I1483" s="457">
        <v>757487478.55398452</v>
      </c>
      <c r="J1483" s="462">
        <v>27877505862.513462</v>
      </c>
      <c r="K1483" s="474">
        <f t="shared" si="112"/>
        <v>8.5795428604085178E-3</v>
      </c>
      <c r="L1483" s="458">
        <f ca="1">IF(COUNTIF($D$64:$D1483,$D1483)&gt;=7,AVERAGE(OFFSET($H1483,0,0,-7,1)),"")</f>
        <v>0.28765501185198067</v>
      </c>
      <c r="M1483" s="458">
        <f ca="1">IF(COUNTIF($D$64:$D1483,$D1483)&gt;=20,AVERAGE(OFFSET($H1483,0,0,-20,1)),"")</f>
        <v>0.28113023891613376</v>
      </c>
      <c r="N1483" s="458">
        <f ca="1">IF(COUNTIF($D$64:$D1483,$D1483)&gt;=50,AVERAGE(OFFSET($H1483,0,0,-50,1)),"")</f>
        <v>0.27334677390567924</v>
      </c>
      <c r="O1483" s="458">
        <f t="shared" si="113"/>
        <v>0.28542774614837019</v>
      </c>
      <c r="P1483" s="458">
        <f t="shared" si="114"/>
        <v>0.28156151195463414</v>
      </c>
      <c r="Q1483" s="458">
        <f t="shared" si="115"/>
        <v>3.8662341937360512E-3</v>
      </c>
      <c r="R1483" s="453">
        <f t="shared" si="116"/>
        <v>2.1181339001378526E-3</v>
      </c>
      <c r="S1483" s="453">
        <f>IF(COUNTIF($D$64:$D1483,$D1483)&gt;=14,100-100/(1+(AVERAGEIFS($K$64:$K1483,$D$64:$D1483,$D1483,$K$64:$K1483,"&gt;0")*COUNTIFS($D$64:$D1483,$D1483,$K$64:$K1483,"&gt;0"))/(-AVERAGEIFS($K$64:$K1483,$D$64:$D1483,$D1483,$K$64:$K1483,"&lt;0")*COUNTIFS($D$64:$D1483,$D1483,$K$64:$K1483,"&lt;0"))),"")</f>
        <v>52.590697424623201</v>
      </c>
      <c r="T1483" s="453">
        <f ca="1">IF($D1483=$D1482,MIN(0,$H1483/MAX(OFFSET($H1483,0,0,-(COUNTIF($D$64:$D1483,$D1483)),1))-1),0)</f>
        <v>-0.3248572704250563</v>
      </c>
      <c r="U1483" s="453">
        <f ca="1">IF(COUNTIF($D$64:$D1483,$D1483)&gt;=30,STDEV(OFFSET($K1483,0,0,-30,1))*SQRT(365),"")</f>
        <v>0.14785180606599943</v>
      </c>
      <c r="V1483" s="453" t="str">
        <f ca="1">IF(COUNTIF($D$64:$D1483,$D1483)&lt;20,"Neutral",IF($H1483&gt;$M1483*1.05,"Bullish",IF($H1483&lt;$M1483*0.95,"Bearish","Neutral")))</f>
        <v>Neutral</v>
      </c>
      <c r="AB1483" s="433"/>
      <c r="AC1483" s="433"/>
      <c r="AD1483" s="433"/>
      <c r="AE1483" s="433"/>
      <c r="AF1483" s="433"/>
      <c r="AG1483" s="433"/>
      <c r="AH1483" s="433"/>
      <c r="AI1483" s="433"/>
      <c r="AJ1483" s="433"/>
      <c r="AK1483" s="433"/>
      <c r="AL1483" s="433"/>
      <c r="AM1483" s="433"/>
      <c r="AN1483" s="433"/>
      <c r="AO1483" s="433"/>
      <c r="AP1483" s="433"/>
      <c r="AQ1483" s="433"/>
      <c r="AR1483" s="433"/>
      <c r="AS1483" s="433"/>
      <c r="AT1483" s="433"/>
    </row>
    <row r="1484" spans="2:46" ht="20.149999999999999" customHeight="1">
      <c r="B1484" s="437">
        <v>46203</v>
      </c>
      <c r="C1484" s="419" t="s">
        <v>129</v>
      </c>
      <c r="D1484" s="419" t="s">
        <v>130</v>
      </c>
      <c r="E1484" s="457">
        <v>0.29371261282696698</v>
      </c>
      <c r="F1484" s="457">
        <v>0.30146193291992973</v>
      </c>
      <c r="G1484" s="457">
        <v>0.28876663531898139</v>
      </c>
      <c r="H1484" s="457">
        <v>0.29532934177167369</v>
      </c>
      <c r="I1484" s="457">
        <v>366323652.96876425</v>
      </c>
      <c r="J1484" s="462">
        <v>28016950158.988201</v>
      </c>
      <c r="K1484" s="474">
        <f t="shared" si="112"/>
        <v>5.0020363070659712E-3</v>
      </c>
      <c r="L1484" s="458">
        <f ca="1">IF(COUNTIF($D$64:$D1484,$D1484)&gt;=7,AVERAGE(OFFSET($H1484,0,0,-7,1)),"")</f>
        <v>0.28978638853020217</v>
      </c>
      <c r="M1484" s="458">
        <f ca="1">IF(COUNTIF($D$64:$D1484,$D1484)&gt;=20,AVERAGE(OFFSET($H1484,0,0,-20,1)),"")</f>
        <v>0.28214528996859711</v>
      </c>
      <c r="N1484" s="458">
        <f ca="1">IF(COUNTIF($D$64:$D1484,$D1484)&gt;=50,AVERAGE(OFFSET($H1484,0,0,-50,1)),"")</f>
        <v>0.27362877312638395</v>
      </c>
      <c r="O1484" s="458">
        <f t="shared" si="113"/>
        <v>0.28695106855195535</v>
      </c>
      <c r="P1484" s="458">
        <f t="shared" si="114"/>
        <v>0.28258135120034078</v>
      </c>
      <c r="Q1484" s="458">
        <f t="shared" si="115"/>
        <v>4.369717351614566E-3</v>
      </c>
      <c r="R1484" s="453">
        <f t="shared" si="116"/>
        <v>2.5684505904331953E-3</v>
      </c>
      <c r="S1484" s="453">
        <f>IF(COUNTIF($D$64:$D1484,$D1484)&gt;=14,100-100/(1+(AVERAGEIFS($K$64:$K1484,$D$64:$D1484,$D1484,$K$64:$K1484,"&gt;0")*COUNTIFS($D$64:$D1484,$D1484,$K$64:$K1484,"&gt;0"))/(-AVERAGEIFS($K$64:$K1484,$D$64:$D1484,$D1484,$K$64:$K1484,"&lt;0")*COUNTIFS($D$64:$D1484,$D1484,$K$64:$K1484,"&lt;0"))),"")</f>
        <v>52.751138968592336</v>
      </c>
      <c r="T1484" s="453">
        <f ca="1">IF($D1484=$D1483,MIN(0,$H1484/MAX(OFFSET($H1484,0,0,-(COUNTIF($D$64:$D1484,$D1484)),1))-1),0)</f>
        <v>-0.32148018197927086</v>
      </c>
      <c r="U1484" s="453">
        <f ca="1">IF(COUNTIF($D$64:$D1484,$D1484)&gt;=30,STDEV(OFFSET($K1484,0,0,-30,1))*SQRT(365),"")</f>
        <v>0.14626840373377015</v>
      </c>
      <c r="V1484" s="453" t="str">
        <f ca="1">IF(COUNTIF($D$64:$D1484,$D1484)&lt;20,"Neutral",IF($H1484&gt;$M1484*1.05,"Bullish",IF($H1484&lt;$M1484*0.95,"Bearish","Neutral")))</f>
        <v>Neutral</v>
      </c>
      <c r="AB1484" s="433"/>
      <c r="AC1484" s="433"/>
      <c r="AD1484" s="433"/>
      <c r="AE1484" s="433"/>
      <c r="AF1484" s="433"/>
      <c r="AG1484" s="433"/>
      <c r="AH1484" s="433"/>
      <c r="AI1484" s="433"/>
      <c r="AJ1484" s="433"/>
      <c r="AK1484" s="433"/>
      <c r="AL1484" s="433"/>
      <c r="AM1484" s="433"/>
      <c r="AN1484" s="433"/>
      <c r="AO1484" s="433"/>
      <c r="AP1484" s="433"/>
      <c r="AQ1484" s="433"/>
      <c r="AR1484" s="433"/>
      <c r="AS1484" s="433"/>
      <c r="AT1484" s="433"/>
    </row>
    <row r="1485" spans="2:46" ht="20.149999999999999" customHeight="1">
      <c r="B1485" s="437">
        <v>46204</v>
      </c>
      <c r="C1485" s="419" t="s">
        <v>129</v>
      </c>
      <c r="D1485" s="419" t="s">
        <v>130</v>
      </c>
      <c r="E1485" s="457">
        <v>0.29567049932471534</v>
      </c>
      <c r="F1485" s="457">
        <v>0.29882556516499309</v>
      </c>
      <c r="G1485" s="457">
        <v>0.28975803632745128</v>
      </c>
      <c r="H1485" s="457">
        <v>0.29611450692969365</v>
      </c>
      <c r="I1485" s="457">
        <v>608519038.63828027</v>
      </c>
      <c r="J1485" s="462">
        <v>28091436266.487217</v>
      </c>
      <c r="K1485" s="474">
        <f t="shared" si="112"/>
        <v>2.6586087021009952E-3</v>
      </c>
      <c r="L1485" s="458">
        <f ca="1">IF(COUNTIF($D$64:$D1485,$D1485)&gt;=7,AVERAGE(OFFSET($H1485,0,0,-7,1)),"")</f>
        <v>0.29172238531619599</v>
      </c>
      <c r="M1485" s="458">
        <f ca="1">IF(COUNTIF($D$64:$D1485,$D1485)&gt;=20,AVERAGE(OFFSET($H1485,0,0,-20,1)),"")</f>
        <v>0.28304599877940484</v>
      </c>
      <c r="N1485" s="458">
        <f ca="1">IF(COUNTIF($D$64:$D1485,$D1485)&gt;=50,AVERAGE(OFFSET($H1485,0,0,-50,1)),"")</f>
        <v>0.274107429473122</v>
      </c>
      <c r="O1485" s="458">
        <f t="shared" si="113"/>
        <v>0.28836082830237664</v>
      </c>
      <c r="P1485" s="458">
        <f t="shared" si="114"/>
        <v>0.28358380718029286</v>
      </c>
      <c r="Q1485" s="458">
        <f t="shared" si="115"/>
        <v>4.7770211220837799E-3</v>
      </c>
      <c r="R1485" s="453">
        <f t="shared" si="116"/>
        <v>3.010164696763312E-3</v>
      </c>
      <c r="S1485" s="453">
        <f>IF(COUNTIF($D$64:$D1485,$D1485)&gt;=14,100-100/(1+(AVERAGEIFS($K$64:$K1485,$D$64:$D1485,$D1485,$K$64:$K1485,"&gt;0")*COUNTIFS($D$64:$D1485,$D1485,$K$64:$K1485,"&gt;0"))/(-AVERAGEIFS($K$64:$K1485,$D$64:$D1485,$D1485,$K$64:$K1485,"&lt;0")*COUNTIFS($D$64:$D1485,$D1485,$K$64:$K1485,"&lt;0"))),"")</f>
        <v>52.835973316262006</v>
      </c>
      <c r="T1485" s="453">
        <f ca="1">IF($D1485=$D1484,MIN(0,$H1485/MAX(OFFSET($H1485,0,0,-(COUNTIF($D$64:$D1485,$D1485)),1))-1),0)</f>
        <v>-0.31967626328653287</v>
      </c>
      <c r="U1485" s="453">
        <f ca="1">IF(COUNTIF($D$64:$D1485,$D1485)&gt;=30,STDEV(OFFSET($K1485,0,0,-30,1))*SQRT(365),"")</f>
        <v>0.1428077001919586</v>
      </c>
      <c r="V1485" s="453" t="str">
        <f ca="1">IF(COUNTIF($D$64:$D1485,$D1485)&lt;20,"Neutral",IF($H1485&gt;$M1485*1.05,"Bullish",IF($H1485&lt;$M1485*0.95,"Bearish","Neutral")))</f>
        <v>Neutral</v>
      </c>
      <c r="AB1485" s="433"/>
      <c r="AC1485" s="433"/>
      <c r="AD1485" s="433"/>
      <c r="AE1485" s="433"/>
      <c r="AF1485" s="433"/>
      <c r="AG1485" s="433"/>
      <c r="AH1485" s="433"/>
      <c r="AI1485" s="433"/>
      <c r="AJ1485" s="433"/>
      <c r="AK1485" s="433"/>
      <c r="AL1485" s="433"/>
      <c r="AM1485" s="433"/>
      <c r="AN1485" s="433"/>
      <c r="AO1485" s="433"/>
      <c r="AP1485" s="433"/>
      <c r="AQ1485" s="433"/>
      <c r="AR1485" s="433"/>
      <c r="AS1485" s="433"/>
      <c r="AT1485" s="433"/>
    </row>
    <row r="1486" spans="2:46" ht="20.149999999999999" customHeight="1">
      <c r="B1486" s="437">
        <v>46205</v>
      </c>
      <c r="C1486" s="419" t="s">
        <v>129</v>
      </c>
      <c r="D1486" s="419" t="s">
        <v>130</v>
      </c>
      <c r="E1486" s="457">
        <v>0.29627156358439766</v>
      </c>
      <c r="F1486" s="457">
        <v>0.3027411680489106</v>
      </c>
      <c r="G1486" s="457">
        <v>0.29090253404745209</v>
      </c>
      <c r="H1486" s="457">
        <v>0.29925417759368211</v>
      </c>
      <c r="I1486" s="457">
        <v>1097268707.3142757</v>
      </c>
      <c r="J1486" s="462">
        <v>28389286781.376488</v>
      </c>
      <c r="K1486" s="474">
        <f t="shared" si="112"/>
        <v>1.060289378099899E-2</v>
      </c>
      <c r="L1486" s="458">
        <f ca="1">IF(COUNTIF($D$64:$D1486,$D1486)&gt;=7,AVERAGE(OFFSET($H1486,0,0,-7,1)),"")</f>
        <v>0.29360116386629936</v>
      </c>
      <c r="M1486" s="458">
        <f ca="1">IF(COUNTIF($D$64:$D1486,$D1486)&gt;=20,AVERAGE(OFFSET($H1486,0,0,-20,1)),"")</f>
        <v>0.28412911005758062</v>
      </c>
      <c r="N1486" s="458">
        <f ca="1">IF(COUNTIF($D$64:$D1486,$D1486)&gt;=50,AVERAGE(OFFSET($H1486,0,0,-50,1)),"")</f>
        <v>0.27461676204182006</v>
      </c>
      <c r="O1486" s="458">
        <f t="shared" si="113"/>
        <v>0.29003672819334669</v>
      </c>
      <c r="P1486" s="458">
        <f t="shared" si="114"/>
        <v>0.28474457535906245</v>
      </c>
      <c r="Q1486" s="458">
        <f t="shared" si="115"/>
        <v>5.2921528342842472E-3</v>
      </c>
      <c r="R1486" s="453">
        <f t="shared" si="116"/>
        <v>3.466562324267499E-3</v>
      </c>
      <c r="S1486" s="453">
        <f>IF(COUNTIF($D$64:$D1486,$D1486)&gt;=14,100-100/(1+(AVERAGEIFS($K$64:$K1486,$D$64:$D1486,$D1486,$K$64:$K1486,"&gt;0")*COUNTIFS($D$64:$D1486,$D1486,$K$64:$K1486,"&gt;0"))/(-AVERAGEIFS($K$64:$K1486,$D$64:$D1486,$D1486,$K$64:$K1486,"&lt;0")*COUNTIFS($D$64:$D1486,$D1486,$K$64:$K1486,"&lt;0"))),"")</f>
        <v>53.17129567405248</v>
      </c>
      <c r="T1486" s="453">
        <f ca="1">IF($D1486=$D1485,MIN(0,$H1486/MAX(OFFSET($H1486,0,0,-(COUNTIF($D$64:$D1486,$D1486)),1))-1),0)</f>
        <v>-0.31246286296946757</v>
      </c>
      <c r="U1486" s="453">
        <f ca="1">IF(COUNTIF($D$64:$D1486,$D1486)&gt;=30,STDEV(OFFSET($K1486,0,0,-30,1))*SQRT(365),"")</f>
        <v>0.13110196507006708</v>
      </c>
      <c r="V1486" s="453" t="str">
        <f ca="1">IF(COUNTIF($D$64:$D1486,$D1486)&lt;20,"Neutral",IF($H1486&gt;$M1486*1.05,"Bullish",IF($H1486&lt;$M1486*0.95,"Bearish","Neutral")))</f>
        <v>Bullish</v>
      </c>
      <c r="AB1486" s="433"/>
      <c r="AC1486" s="433"/>
      <c r="AD1486" s="433"/>
      <c r="AE1486" s="433"/>
      <c r="AF1486" s="433"/>
      <c r="AG1486" s="433"/>
      <c r="AH1486" s="433"/>
      <c r="AI1486" s="433"/>
      <c r="AJ1486" s="433"/>
      <c r="AK1486" s="433"/>
      <c r="AL1486" s="433"/>
      <c r="AM1486" s="433"/>
      <c r="AN1486" s="433"/>
      <c r="AO1486" s="433"/>
      <c r="AP1486" s="433"/>
      <c r="AQ1486" s="433"/>
      <c r="AR1486" s="433"/>
      <c r="AS1486" s="433"/>
      <c r="AT1486" s="433"/>
    </row>
    <row r="1487" spans="2:46" ht="20.149999999999999" customHeight="1">
      <c r="B1487" s="437">
        <v>46206</v>
      </c>
      <c r="C1487" s="419" t="s">
        <v>129</v>
      </c>
      <c r="D1487" s="419" t="s">
        <v>130</v>
      </c>
      <c r="E1487" s="457">
        <v>0.29728143872724511</v>
      </c>
      <c r="F1487" s="457">
        <v>0.30185596126740355</v>
      </c>
      <c r="G1487" s="457">
        <v>0.29480792506600562</v>
      </c>
      <c r="H1487" s="457">
        <v>0.29944994666832747</v>
      </c>
      <c r="I1487" s="457">
        <v>1194195006.0645008</v>
      </c>
      <c r="J1487" s="462">
        <v>28407858767.397606</v>
      </c>
      <c r="K1487" s="474">
        <f t="shared" si="112"/>
        <v>6.5418994721988533E-4</v>
      </c>
      <c r="L1487" s="458">
        <f ca="1">IF(COUNTIF($D$64:$D1487,$D1487)&gt;=7,AVERAGE(OFFSET($H1487,0,0,-7,1)),"")</f>
        <v>0.29513217091745603</v>
      </c>
      <c r="M1487" s="458">
        <f ca="1">IF(COUNTIF($D$64:$D1487,$D1487)&gt;=20,AVERAGE(OFFSET($H1487,0,0,-20,1)),"")</f>
        <v>0.28525284516266924</v>
      </c>
      <c r="N1487" s="458">
        <f ca="1">IF(COUNTIF($D$64:$D1487,$D1487)&gt;=50,AVERAGE(OFFSET($H1487,0,0,-50,1)),"")</f>
        <v>0.27520026265495046</v>
      </c>
      <c r="O1487" s="458">
        <f t="shared" si="113"/>
        <v>0.29148491565103607</v>
      </c>
      <c r="P1487" s="458">
        <f t="shared" si="114"/>
        <v>0.28583386212271172</v>
      </c>
      <c r="Q1487" s="458">
        <f t="shared" si="115"/>
        <v>5.6510535283243457E-3</v>
      </c>
      <c r="R1487" s="453">
        <f t="shared" si="116"/>
        <v>3.9034605650788683E-3</v>
      </c>
      <c r="S1487" s="453">
        <f>IF(COUNTIF($D$64:$D1487,$D1487)&gt;=14,100-100/(1+(AVERAGEIFS($K$64:$K1487,$D$64:$D1487,$D1487,$K$64:$K1487,"&gt;0")*COUNTIFS($D$64:$D1487,$D1487,$K$64:$K1487,"&gt;0"))/(-AVERAGEIFS($K$64:$K1487,$D$64:$D1487,$D1487,$K$64:$K1487,"&lt;0")*COUNTIFS($D$64:$D1487,$D1487,$K$64:$K1487,"&lt;0"))),"")</f>
        <v>53.191828690960826</v>
      </c>
      <c r="T1487" s="453">
        <f ca="1">IF($D1487=$D1486,MIN(0,$H1487/MAX(OFFSET($H1487,0,0,-(COUNTIF($D$64:$D1487,$D1487)),1))-1),0)</f>
        <v>-0.31201308308608189</v>
      </c>
      <c r="U1487" s="453">
        <f ca="1">IF(COUNTIF($D$64:$D1487,$D1487)&gt;=30,STDEV(OFFSET($K1487,0,0,-30,1))*SQRT(365),"")</f>
        <v>0.12935424164989115</v>
      </c>
      <c r="V1487" s="453" t="str">
        <f ca="1">IF(COUNTIF($D$64:$D1487,$D1487)&lt;20,"Neutral",IF($H1487&gt;$M1487*1.05,"Bullish",IF($H1487&lt;$M1487*0.95,"Bearish","Neutral")))</f>
        <v>Neutral</v>
      </c>
      <c r="AB1487" s="433"/>
      <c r="AC1487" s="433"/>
      <c r="AD1487" s="433"/>
      <c r="AE1487" s="433"/>
      <c r="AF1487" s="433"/>
      <c r="AG1487" s="433"/>
      <c r="AH1487" s="433"/>
      <c r="AI1487" s="433"/>
      <c r="AJ1487" s="433"/>
      <c r="AK1487" s="433"/>
      <c r="AL1487" s="433"/>
      <c r="AM1487" s="433"/>
      <c r="AN1487" s="433"/>
      <c r="AO1487" s="433"/>
      <c r="AP1487" s="433"/>
      <c r="AQ1487" s="433"/>
      <c r="AR1487" s="433"/>
      <c r="AS1487" s="433"/>
      <c r="AT1487" s="433"/>
    </row>
    <row r="1488" spans="2:46" ht="20.149999999999999" customHeight="1">
      <c r="B1488" s="437">
        <v>46207</v>
      </c>
      <c r="C1488" s="419" t="s">
        <v>129</v>
      </c>
      <c r="D1488" s="419" t="s">
        <v>130</v>
      </c>
      <c r="E1488" s="457">
        <v>0.29921556379822239</v>
      </c>
      <c r="F1488" s="457">
        <v>0.30608044420859448</v>
      </c>
      <c r="G1488" s="457">
        <v>0.29570919565575327</v>
      </c>
      <c r="H1488" s="457">
        <v>0.30210119558975473</v>
      </c>
      <c r="I1488" s="457">
        <v>412051052.21736616</v>
      </c>
      <c r="J1488" s="462">
        <v>28659374273.595181</v>
      </c>
      <c r="K1488" s="474">
        <f t="shared" si="112"/>
        <v>8.8537298167021827E-3</v>
      </c>
      <c r="L1488" s="458">
        <f ca="1">IF(COUNTIF($D$64:$D1488,$D1488)&gt;=7,AVERAGE(OFFSET($H1488,0,0,-7,1)),"")</f>
        <v>0.29678118967332495</v>
      </c>
      <c r="M1488" s="458">
        <f ca="1">IF(COUNTIF($D$64:$D1488,$D1488)&gt;=20,AVERAGE(OFFSET($H1488,0,0,-20,1)),"")</f>
        <v>0.28659710182368653</v>
      </c>
      <c r="N1488" s="458">
        <f ca="1">IF(COUNTIF($D$64:$D1488,$D1488)&gt;=50,AVERAGE(OFFSET($H1488,0,0,-50,1)),"")</f>
        <v>0.27591274769452939</v>
      </c>
      <c r="O1488" s="458">
        <f t="shared" si="113"/>
        <v>0.29311818948776203</v>
      </c>
      <c r="P1488" s="458">
        <f t="shared" si="114"/>
        <v>0.28703884978693711</v>
      </c>
      <c r="Q1488" s="458">
        <f t="shared" si="115"/>
        <v>6.079339700824915E-3</v>
      </c>
      <c r="R1488" s="453">
        <f t="shared" si="116"/>
        <v>4.338636392228078E-3</v>
      </c>
      <c r="S1488" s="453">
        <f>IF(COUNTIF($D$64:$D1488,$D1488)&gt;=14,100-100/(1+(AVERAGEIFS($K$64:$K1488,$D$64:$D1488,$D1488,$K$64:$K1488,"&gt;0")*COUNTIFS($D$64:$D1488,$D1488,$K$64:$K1488,"&gt;0"))/(-AVERAGEIFS($K$64:$K1488,$D$64:$D1488,$D1488,$K$64:$K1488,"&lt;0")*COUNTIFS($D$64:$D1488,$D1488,$K$64:$K1488,"&lt;0"))),"")</f>
        <v>53.467959660390974</v>
      </c>
      <c r="T1488" s="453">
        <f ca="1">IF($D1488=$D1487,MIN(0,$H1488/MAX(OFFSET($H1488,0,0,-(COUNTIF($D$64:$D1488,$D1488)),1))-1),0)</f>
        <v>-0.30592183280630003</v>
      </c>
      <c r="U1488" s="453">
        <f ca="1">IF(COUNTIF($D$64:$D1488,$D1488)&gt;=30,STDEV(OFFSET($K1488,0,0,-30,1))*SQRT(365),"")</f>
        <v>0.12450968819582452</v>
      </c>
      <c r="V1488" s="453" t="str">
        <f ca="1">IF(COUNTIF($D$64:$D1488,$D1488)&lt;20,"Neutral",IF($H1488&gt;$M1488*1.05,"Bullish",IF($H1488&lt;$M1488*0.95,"Bearish","Neutral")))</f>
        <v>Bullish</v>
      </c>
      <c r="AB1488" s="433"/>
      <c r="AC1488" s="433"/>
      <c r="AD1488" s="433"/>
      <c r="AE1488" s="433"/>
      <c r="AF1488" s="433"/>
      <c r="AG1488" s="433"/>
      <c r="AH1488" s="433"/>
      <c r="AI1488" s="433"/>
      <c r="AJ1488" s="433"/>
      <c r="AK1488" s="433"/>
      <c r="AL1488" s="433"/>
      <c r="AM1488" s="433"/>
      <c r="AN1488" s="433"/>
      <c r="AO1488" s="433"/>
      <c r="AP1488" s="433"/>
      <c r="AQ1488" s="433"/>
      <c r="AR1488" s="433"/>
      <c r="AS1488" s="433"/>
      <c r="AT1488" s="433"/>
    </row>
    <row r="1489" spans="2:46" ht="20.149999999999999" customHeight="1">
      <c r="B1489" s="437">
        <v>46208</v>
      </c>
      <c r="C1489" s="419" t="s">
        <v>129</v>
      </c>
      <c r="D1489" s="419" t="s">
        <v>130</v>
      </c>
      <c r="E1489" s="457">
        <v>0.30195533732900143</v>
      </c>
      <c r="F1489" s="457">
        <v>0.30506430473779905</v>
      </c>
      <c r="G1489" s="457">
        <v>0.29632638673842765</v>
      </c>
      <c r="H1489" s="457">
        <v>0.30223640320509204</v>
      </c>
      <c r="I1489" s="457">
        <v>1032089934.3938346</v>
      </c>
      <c r="J1489" s="462">
        <v>28672200987.653786</v>
      </c>
      <c r="K1489" s="474">
        <f t="shared" si="112"/>
        <v>4.4755736591306494E-4</v>
      </c>
      <c r="L1489" s="458">
        <f ca="1">IF(COUNTIF($D$64:$D1489,$D1489)&gt;=7,AVERAGE(OFFSET($H1489,0,0,-7,1)),"")</f>
        <v>0.29833500255872375</v>
      </c>
      <c r="M1489" s="458">
        <f ca="1">IF(COUNTIF($D$64:$D1489,$D1489)&gt;=20,AVERAGE(OFFSET($H1489,0,0,-20,1)),"")</f>
        <v>0.28786888761434809</v>
      </c>
      <c r="N1489" s="458">
        <f ca="1">IF(COUNTIF($D$64:$D1489,$D1489)&gt;=50,AVERAGE(OFFSET($H1489,0,0,-50,1)),"")</f>
        <v>0.27669697848349623</v>
      </c>
      <c r="O1489" s="458">
        <f t="shared" si="113"/>
        <v>0.29452099159812051</v>
      </c>
      <c r="P1489" s="458">
        <f t="shared" si="114"/>
        <v>0.28816459448457821</v>
      </c>
      <c r="Q1489" s="458">
        <f t="shared" si="115"/>
        <v>6.3563971135423003E-3</v>
      </c>
      <c r="R1489" s="453">
        <f t="shared" si="116"/>
        <v>4.7421885364909225E-3</v>
      </c>
      <c r="S1489" s="453">
        <f>IF(COUNTIF($D$64:$D1489,$D1489)&gt;=14,100-100/(1+(AVERAGEIFS($K$64:$K1489,$D$64:$D1489,$D1489,$K$64:$K1489,"&gt;0")*COUNTIFS($D$64:$D1489,$D1489,$K$64:$K1489,"&gt;0"))/(-AVERAGEIFS($K$64:$K1489,$D$64:$D1489,$D1489,$K$64:$K1489,"&lt;0")*COUNTIFS($D$64:$D1489,$D1489,$K$64:$K1489,"&lt;0"))),"")</f>
        <v>53.481831641656335</v>
      </c>
      <c r="T1489" s="453">
        <f ca="1">IF($D1489=$D1488,MIN(0,$H1489/MAX(OFFSET($H1489,0,0,-(COUNTIF($D$64:$D1489,$D1489)),1))-1),0)</f>
        <v>-0.30561119301005313</v>
      </c>
      <c r="U1489" s="453">
        <f ca="1">IF(COUNTIF($D$64:$D1489,$D1489)&gt;=30,STDEV(OFFSET($K1489,0,0,-30,1))*SQRT(365),"")</f>
        <v>0.12475426598790516</v>
      </c>
      <c r="V1489" s="453" t="str">
        <f ca="1">IF(COUNTIF($D$64:$D1489,$D1489)&lt;20,"Neutral",IF($H1489&gt;$M1489*1.05,"Bullish",IF($H1489&lt;$M1489*0.95,"Bearish","Neutral")))</f>
        <v>Neutral</v>
      </c>
      <c r="AB1489" s="433"/>
      <c r="AC1489" s="433"/>
      <c r="AD1489" s="433"/>
      <c r="AE1489" s="433"/>
      <c r="AF1489" s="433"/>
      <c r="AG1489" s="433"/>
      <c r="AH1489" s="433"/>
      <c r="AI1489" s="433"/>
      <c r="AJ1489" s="433"/>
      <c r="AK1489" s="433"/>
      <c r="AL1489" s="433"/>
      <c r="AM1489" s="433"/>
      <c r="AN1489" s="433"/>
      <c r="AO1489" s="433"/>
      <c r="AP1489" s="433"/>
      <c r="AQ1489" s="433"/>
      <c r="AR1489" s="433"/>
      <c r="AS1489" s="433"/>
      <c r="AT1489" s="433"/>
    </row>
    <row r="1490" spans="2:46" ht="20.149999999999999" customHeight="1">
      <c r="B1490" s="437">
        <v>46209</v>
      </c>
      <c r="C1490" s="419" t="s">
        <v>129</v>
      </c>
      <c r="D1490" s="419" t="s">
        <v>130</v>
      </c>
      <c r="E1490" s="457">
        <v>0.30358675905226623</v>
      </c>
      <c r="F1490" s="457">
        <v>0.30713425711916142</v>
      </c>
      <c r="G1490" s="457">
        <v>0.2931012787643229</v>
      </c>
      <c r="H1490" s="457">
        <v>0.29800098591522467</v>
      </c>
      <c r="I1490" s="457">
        <v>522686859.79433233</v>
      </c>
      <c r="J1490" s="462">
        <v>28270400494.682545</v>
      </c>
      <c r="K1490" s="474">
        <f t="shared" si="112"/>
        <v>-1.401359083469933E-2</v>
      </c>
      <c r="L1490" s="458">
        <f ca="1">IF(COUNTIF($D$64:$D1490,$D1490)&gt;=7,AVERAGE(OFFSET($H1490,0,0,-7,1)),"")</f>
        <v>0.29892665109620692</v>
      </c>
      <c r="M1490" s="458">
        <f ca="1">IF(COUNTIF($D$64:$D1490,$D1490)&gt;=20,AVERAGE(OFFSET($H1490,0,0,-20,1)),"")</f>
        <v>0.28884052800485244</v>
      </c>
      <c r="N1490" s="458">
        <f ca="1">IF(COUNTIF($D$64:$D1490,$D1490)&gt;=50,AVERAGE(OFFSET($H1490,0,0,-50,1)),"")</f>
        <v>0.27747189389650873</v>
      </c>
      <c r="O1490" s="458">
        <f t="shared" si="113"/>
        <v>0.29505637533921347</v>
      </c>
      <c r="P1490" s="458">
        <f t="shared" si="114"/>
        <v>0.2888932160720335</v>
      </c>
      <c r="Q1490" s="458">
        <f t="shared" si="115"/>
        <v>6.163159267179974E-3</v>
      </c>
      <c r="R1490" s="453">
        <f t="shared" si="116"/>
        <v>5.0263826826287324E-3</v>
      </c>
      <c r="S1490" s="453">
        <f>IF(COUNTIF($D$64:$D1490,$D1490)&gt;=14,100-100/(1+(AVERAGEIFS($K$64:$K1490,$D$64:$D1490,$D1490,$K$64:$K1490,"&gt;0")*COUNTIFS($D$64:$D1490,$D1490,$K$64:$K1490,"&gt;0"))/(-AVERAGEIFS($K$64:$K1490,$D$64:$D1490,$D1490,$K$64:$K1490,"&lt;0")*COUNTIFS($D$64:$D1490,$D1490,$K$64:$K1490,"&lt;0"))),"")</f>
        <v>52.987226858113779</v>
      </c>
      <c r="T1490" s="453">
        <f ca="1">IF($D1490=$D1489,MIN(0,$H1490/MAX(OFFSET($H1490,0,0,-(COUNTIF($D$64:$D1490,$D1490)),1))-1),0)</f>
        <v>-0.31534207363140532</v>
      </c>
      <c r="U1490" s="453">
        <f ca="1">IF(COUNTIF($D$64:$D1490,$D1490)&gt;=30,STDEV(OFFSET($K1490,0,0,-30,1))*SQRT(365),"")</f>
        <v>0.13799191055840968</v>
      </c>
      <c r="V1490" s="453" t="str">
        <f ca="1">IF(COUNTIF($D$64:$D1490,$D1490)&lt;20,"Neutral",IF($H1490&gt;$M1490*1.05,"Bullish",IF($H1490&lt;$M1490*0.95,"Bearish","Neutral")))</f>
        <v>Neutral</v>
      </c>
      <c r="AB1490" s="433"/>
      <c r="AC1490" s="433"/>
      <c r="AD1490" s="433"/>
      <c r="AE1490" s="433"/>
      <c r="AF1490" s="433"/>
      <c r="AG1490" s="433"/>
      <c r="AH1490" s="433"/>
      <c r="AI1490" s="433"/>
      <c r="AJ1490" s="433"/>
      <c r="AK1490" s="433"/>
      <c r="AL1490" s="433"/>
      <c r="AM1490" s="433"/>
      <c r="AN1490" s="433"/>
      <c r="AO1490" s="433"/>
      <c r="AP1490" s="433"/>
      <c r="AQ1490" s="433"/>
      <c r="AR1490" s="433"/>
      <c r="AS1490" s="433"/>
      <c r="AT1490" s="433"/>
    </row>
    <row r="1491" spans="2:46" ht="20.149999999999999" customHeight="1">
      <c r="B1491" s="437">
        <v>46210</v>
      </c>
      <c r="C1491" s="419" t="s">
        <v>129</v>
      </c>
      <c r="D1491" s="419" t="s">
        <v>130</v>
      </c>
      <c r="E1491" s="457">
        <v>0.29776103580303803</v>
      </c>
      <c r="F1491" s="457">
        <v>0.30910026811421648</v>
      </c>
      <c r="G1491" s="457">
        <v>0.29348387084183963</v>
      </c>
      <c r="H1491" s="457">
        <v>0.3065222781537828</v>
      </c>
      <c r="I1491" s="457">
        <v>1383608254.583189</v>
      </c>
      <c r="J1491" s="462">
        <v>29078788237.348602</v>
      </c>
      <c r="K1491" s="474">
        <f t="shared" si="112"/>
        <v>2.8594845793504353E-2</v>
      </c>
      <c r="L1491" s="458">
        <f ca="1">IF(COUNTIF($D$64:$D1491,$D1491)&gt;=7,AVERAGE(OFFSET($H1491,0,0,-7,1)),"")</f>
        <v>0.3005256420079368</v>
      </c>
      <c r="M1491" s="458">
        <f ca="1">IF(COUNTIF($D$64:$D1491,$D1491)&gt;=20,AVERAGE(OFFSET($H1491,0,0,-20,1)),"")</f>
        <v>0.29011865835909478</v>
      </c>
      <c r="N1491" s="458">
        <f ca="1">IF(COUNTIF($D$64:$D1491,$D1491)&gt;=50,AVERAGE(OFFSET($H1491,0,0,-50,1)),"")</f>
        <v>0.2783972027192323</v>
      </c>
      <c r="O1491" s="458">
        <f t="shared" si="113"/>
        <v>0.29682036038760873</v>
      </c>
      <c r="P1491" s="458">
        <f t="shared" si="114"/>
        <v>0.29019907252253346</v>
      </c>
      <c r="Q1491" s="458">
        <f t="shared" si="115"/>
        <v>6.6212878650752649E-3</v>
      </c>
      <c r="R1491" s="453">
        <f t="shared" si="116"/>
        <v>5.3453637191180391E-3</v>
      </c>
      <c r="S1491" s="453">
        <f>IF(COUNTIF($D$64:$D1491,$D1491)&gt;=14,100-100/(1+(AVERAGEIFS($K$64:$K1491,$D$64:$D1491,$D1491,$K$64:$K1491,"&gt;0")*COUNTIFS($D$64:$D1491,$D1491,$K$64:$K1491,"&gt;0"))/(-AVERAGEIFS($K$64:$K1491,$D$64:$D1491,$D1491,$K$64:$K1491,"&lt;0")*COUNTIFS($D$64:$D1491,$D1491,$K$64:$K1491,"&lt;0"))),"")</f>
        <v>53.857964097169813</v>
      </c>
      <c r="T1491" s="453">
        <f ca="1">IF($D1491=$D1490,MIN(0,$H1491/MAX(OFFSET($H1491,0,0,-(COUNTIF($D$64:$D1491,$D1491)),1))-1),0)</f>
        <v>-0.29576438580559483</v>
      </c>
      <c r="U1491" s="453">
        <f ca="1">IF(COUNTIF($D$64:$D1491,$D1491)&gt;=30,STDEV(OFFSET($K1491,0,0,-30,1))*SQRT(365),"")</f>
        <v>0.16427817760867724</v>
      </c>
      <c r="V1491" s="453" t="str">
        <f ca="1">IF(COUNTIF($D$64:$D1491,$D1491)&lt;20,"Neutral",IF($H1491&gt;$M1491*1.05,"Bullish",IF($H1491&lt;$M1491*0.95,"Bearish","Neutral")))</f>
        <v>Bullish</v>
      </c>
      <c r="AB1491" s="433"/>
      <c r="AC1491" s="433"/>
      <c r="AD1491" s="433"/>
      <c r="AE1491" s="433"/>
      <c r="AF1491" s="433"/>
      <c r="AG1491" s="433"/>
      <c r="AH1491" s="433"/>
      <c r="AI1491" s="433"/>
      <c r="AJ1491" s="433"/>
      <c r="AK1491" s="433"/>
      <c r="AL1491" s="433"/>
      <c r="AM1491" s="433"/>
      <c r="AN1491" s="433"/>
      <c r="AO1491" s="433"/>
      <c r="AP1491" s="433"/>
      <c r="AQ1491" s="433"/>
      <c r="AR1491" s="433"/>
      <c r="AS1491" s="433"/>
      <c r="AT1491" s="433"/>
    </row>
    <row r="1492" spans="2:46" ht="20.149999999999999" customHeight="1">
      <c r="B1492" s="437">
        <v>46211</v>
      </c>
      <c r="C1492" s="419" t="s">
        <v>129</v>
      </c>
      <c r="D1492" s="419" t="s">
        <v>130</v>
      </c>
      <c r="E1492" s="457">
        <v>0.30628503012144009</v>
      </c>
      <c r="F1492" s="457">
        <v>0.31030039568643814</v>
      </c>
      <c r="G1492" s="457">
        <v>0.30373175415664583</v>
      </c>
      <c r="H1492" s="457">
        <v>0.3064749247401653</v>
      </c>
      <c r="I1492" s="457">
        <v>311520489.69450641</v>
      </c>
      <c r="J1492" s="462">
        <v>29074295970.440002</v>
      </c>
      <c r="K1492" s="474">
        <f t="shared" si="112"/>
        <v>-1.5448604226331319E-4</v>
      </c>
      <c r="L1492" s="458">
        <f ca="1">IF(COUNTIF($D$64:$D1492,$D1492)&gt;=7,AVERAGE(OFFSET($H1492,0,0,-7,1)),"")</f>
        <v>0.30200570169514707</v>
      </c>
      <c r="M1492" s="458">
        <f ca="1">IF(COUNTIF($D$64:$D1492,$D1492)&gt;=20,AVERAGE(OFFSET($H1492,0,0,-20,1)),"")</f>
        <v>0.29138943309728393</v>
      </c>
      <c r="N1492" s="458">
        <f ca="1">IF(COUNTIF($D$64:$D1492,$D1492)&gt;=50,AVERAGE(OFFSET($H1492,0,0,-50,1)),"")</f>
        <v>0.27931157180706395</v>
      </c>
      <c r="O1492" s="458">
        <f t="shared" si="113"/>
        <v>0.29830567798030971</v>
      </c>
      <c r="P1492" s="458">
        <f t="shared" si="114"/>
        <v>0.29140469120532103</v>
      </c>
      <c r="Q1492" s="458">
        <f t="shared" si="115"/>
        <v>6.9009867749886822E-3</v>
      </c>
      <c r="R1492" s="453">
        <f t="shared" si="116"/>
        <v>5.6564883302921681E-3</v>
      </c>
      <c r="S1492" s="453">
        <f>IF(COUNTIF($D$64:$D1492,$D1492)&gt;=14,100-100/(1+(AVERAGEIFS($K$64:$K1492,$D$64:$D1492,$D1492,$K$64:$K1492,"&gt;0")*COUNTIFS($D$64:$D1492,$D1492,$K$64:$K1492,"&gt;0"))/(-AVERAGEIFS($K$64:$K1492,$D$64:$D1492,$D1492,$K$64:$K1492,"&lt;0")*COUNTIFS($D$64:$D1492,$D1492,$K$64:$K1492,"&lt;0"))),"")</f>
        <v>53.852575456616968</v>
      </c>
      <c r="T1492" s="453">
        <f ca="1">IF($D1492=$D1491,MIN(0,$H1492/MAX(OFFSET($H1492,0,0,-(COUNTIF($D$64:$D1492,$D1492)),1))-1),0)</f>
        <v>-0.29587318037845256</v>
      </c>
      <c r="U1492" s="453">
        <f ca="1">IF(COUNTIF($D$64:$D1492,$D1492)&gt;=30,STDEV(OFFSET($K1492,0,0,-30,1))*SQRT(365),"")</f>
        <v>0.1616102804665101</v>
      </c>
      <c r="V1492" s="453" t="str">
        <f ca="1">IF(COUNTIF($D$64:$D1492,$D1492)&lt;20,"Neutral",IF($H1492&gt;$M1492*1.05,"Bullish",IF($H1492&lt;$M1492*0.95,"Bearish","Neutral")))</f>
        <v>Bullish</v>
      </c>
      <c r="AB1492" s="433"/>
      <c r="AC1492" s="433"/>
      <c r="AD1492" s="433"/>
      <c r="AE1492" s="433"/>
      <c r="AF1492" s="433"/>
      <c r="AG1492" s="433"/>
      <c r="AH1492" s="433"/>
      <c r="AI1492" s="433"/>
      <c r="AJ1492" s="433"/>
      <c r="AK1492" s="433"/>
      <c r="AL1492" s="433"/>
      <c r="AM1492" s="433"/>
      <c r="AN1492" s="433"/>
      <c r="AO1492" s="433"/>
      <c r="AP1492" s="433"/>
      <c r="AQ1492" s="433"/>
      <c r="AR1492" s="433"/>
      <c r="AS1492" s="433"/>
      <c r="AT1492" s="433"/>
    </row>
    <row r="1493" spans="2:46" ht="20.149999999999999" customHeight="1">
      <c r="B1493" s="437">
        <v>46212</v>
      </c>
      <c r="C1493" s="419" t="s">
        <v>129</v>
      </c>
      <c r="D1493" s="419" t="s">
        <v>130</v>
      </c>
      <c r="E1493" s="457">
        <v>0.30644062900795438</v>
      </c>
      <c r="F1493" s="457">
        <v>0.3129938031224197</v>
      </c>
      <c r="G1493" s="457">
        <v>0.29983406072741975</v>
      </c>
      <c r="H1493" s="457">
        <v>0.31099072251208137</v>
      </c>
      <c r="I1493" s="457">
        <v>1156177927.3179309</v>
      </c>
      <c r="J1493" s="462">
        <v>29502695263.056374</v>
      </c>
      <c r="K1493" s="474">
        <f t="shared" si="112"/>
        <v>1.473464028335969E-2</v>
      </c>
      <c r="L1493" s="458">
        <f ca="1">IF(COUNTIF($D$64:$D1493,$D1493)&gt;=7,AVERAGE(OFFSET($H1493,0,0,-7,1)),"")</f>
        <v>0.30368235096920404</v>
      </c>
      <c r="M1493" s="458">
        <f ca="1">IF(COUNTIF($D$64:$D1493,$D1493)&gt;=20,AVERAGE(OFFSET($H1493,0,0,-20,1)),"")</f>
        <v>0.29314487049203836</v>
      </c>
      <c r="N1493" s="458">
        <f ca="1">IF(COUNTIF($D$64:$D1493,$D1493)&gt;=50,AVERAGE(OFFSET($H1493,0,0,-50,1)),"")</f>
        <v>0.28032231333756424</v>
      </c>
      <c r="O1493" s="458">
        <f t="shared" si="113"/>
        <v>0.30025722329288995</v>
      </c>
      <c r="P1493" s="458">
        <f t="shared" si="114"/>
        <v>0.29285550833915514</v>
      </c>
      <c r="Q1493" s="458">
        <f t="shared" si="115"/>
        <v>7.401714953734817E-3</v>
      </c>
      <c r="R1493" s="453">
        <f t="shared" si="116"/>
        <v>6.0055336549806977E-3</v>
      </c>
      <c r="S1493" s="453">
        <f>IF(COUNTIF($D$64:$D1493,$D1493)&gt;=14,100-100/(1+(AVERAGEIFS($K$64:$K1493,$D$64:$D1493,$D1493,$K$64:$K1493,"&gt;0")*COUNTIFS($D$64:$D1493,$D1493,$K$64:$K1493,"&gt;0"))/(-AVERAGEIFS($K$64:$K1493,$D$64:$D1493,$D1493,$K$64:$K1493,"&lt;0")*COUNTIFS($D$64:$D1493,$D1493,$K$64:$K1493,"&lt;0"))),"")</f>
        <v>54.288792138981584</v>
      </c>
      <c r="T1493" s="453">
        <f ca="1">IF($D1493=$D1492,MIN(0,$H1493/MAX(OFFSET($H1493,0,0,-(COUNTIF($D$64:$D1493,$D1493)),1))-1),0)</f>
        <v>-0.28549812497746296</v>
      </c>
      <c r="U1493" s="453">
        <f ca="1">IF(COUNTIF($D$64:$D1493,$D1493)&gt;=30,STDEV(OFFSET($K1493,0,0,-30,1))*SQRT(365),"")</f>
        <v>0.16511437946906429</v>
      </c>
      <c r="V1493" s="453" t="str">
        <f ca="1">IF(COUNTIF($D$64:$D1493,$D1493)&lt;20,"Neutral",IF($H1493&gt;$M1493*1.05,"Bullish",IF($H1493&lt;$M1493*0.95,"Bearish","Neutral")))</f>
        <v>Bullish</v>
      </c>
      <c r="AB1493" s="433"/>
      <c r="AC1493" s="433"/>
      <c r="AD1493" s="433"/>
      <c r="AE1493" s="433"/>
      <c r="AF1493" s="433"/>
      <c r="AG1493" s="433"/>
      <c r="AH1493" s="433"/>
      <c r="AI1493" s="433"/>
      <c r="AJ1493" s="433"/>
      <c r="AK1493" s="433"/>
      <c r="AL1493" s="433"/>
      <c r="AM1493" s="433"/>
      <c r="AN1493" s="433"/>
      <c r="AO1493" s="433"/>
      <c r="AP1493" s="433"/>
      <c r="AQ1493" s="433"/>
      <c r="AR1493" s="433"/>
      <c r="AS1493" s="433"/>
      <c r="AT1493" s="433"/>
    </row>
    <row r="1494" spans="2:46" ht="20.149999999999999" customHeight="1">
      <c r="B1494" s="437">
        <v>46213</v>
      </c>
      <c r="C1494" s="419" t="s">
        <v>129</v>
      </c>
      <c r="D1494" s="419" t="s">
        <v>130</v>
      </c>
      <c r="E1494" s="457">
        <v>0.31184446781297587</v>
      </c>
      <c r="F1494" s="457">
        <v>0.31714748658392761</v>
      </c>
      <c r="G1494" s="457">
        <v>0.30585416277306904</v>
      </c>
      <c r="H1494" s="457">
        <v>0.30964311606465372</v>
      </c>
      <c r="I1494" s="457">
        <v>659306711.67543066</v>
      </c>
      <c r="J1494" s="462">
        <v>29374852149.178776</v>
      </c>
      <c r="K1494" s="474">
        <f t="shared" si="112"/>
        <v>-4.3332689687400894E-3</v>
      </c>
      <c r="L1494" s="458">
        <f ca="1">IF(COUNTIF($D$64:$D1494,$D1494)&gt;=7,AVERAGE(OFFSET($H1494,0,0,-7,1)),"")</f>
        <v>0.30513851802582209</v>
      </c>
      <c r="M1494" s="458">
        <f ca="1">IF(COUNTIF($D$64:$D1494,$D1494)&gt;=20,AVERAGE(OFFSET($H1494,0,0,-20,1)),"")</f>
        <v>0.29486126415656611</v>
      </c>
      <c r="N1494" s="458">
        <f ca="1">IF(COUNTIF($D$64:$D1494,$D1494)&gt;=50,AVERAGE(OFFSET($H1494,0,0,-50,1)),"")</f>
        <v>0.28137886881780461</v>
      </c>
      <c r="O1494" s="458">
        <f t="shared" si="113"/>
        <v>0.30170120679623824</v>
      </c>
      <c r="P1494" s="458">
        <f t="shared" si="114"/>
        <v>0.29409903483734023</v>
      </c>
      <c r="Q1494" s="458">
        <f t="shared" si="115"/>
        <v>7.6021719588980075E-3</v>
      </c>
      <c r="R1494" s="453">
        <f t="shared" si="116"/>
        <v>6.3248613157641598E-3</v>
      </c>
      <c r="S1494" s="453">
        <f>IF(COUNTIF($D$64:$D1494,$D1494)&gt;=14,100-100/(1+(AVERAGEIFS($K$64:$K1494,$D$64:$D1494,$D1494,$K$64:$K1494,"&gt;0")*COUNTIFS($D$64:$D1494,$D1494,$K$64:$K1494,"&gt;0"))/(-AVERAGEIFS($K$64:$K1494,$D$64:$D1494,$D1494,$K$64:$K1494,"&lt;0")*COUNTIFS($D$64:$D1494,$D1494,$K$64:$K1494,"&lt;0"))),"")</f>
        <v>54.138292497579585</v>
      </c>
      <c r="T1494" s="453">
        <f ca="1">IF($D1494=$D1493,MIN(0,$H1494/MAX(OFFSET($H1494,0,0,-(COUNTIF($D$64:$D1494,$D1494)),1))-1),0)</f>
        <v>-0.28859425378060466</v>
      </c>
      <c r="U1494" s="453">
        <f ca="1">IF(COUNTIF($D$64:$D1494,$D1494)&gt;=30,STDEV(OFFSET($K1494,0,0,-30,1))*SQRT(365),"")</f>
        <v>0.1678129497457595</v>
      </c>
      <c r="V1494" s="453" t="str">
        <f ca="1">IF(COUNTIF($D$64:$D1494,$D1494)&lt;20,"Neutral",IF($H1494&gt;$M1494*1.05,"Bullish",IF($H1494&lt;$M1494*0.95,"Bearish","Neutral")))</f>
        <v>Bullish</v>
      </c>
      <c r="AB1494" s="433"/>
      <c r="AC1494" s="433"/>
      <c r="AD1494" s="433"/>
      <c r="AE1494" s="433"/>
      <c r="AF1494" s="433"/>
      <c r="AG1494" s="433"/>
      <c r="AH1494" s="433"/>
      <c r="AI1494" s="433"/>
      <c r="AJ1494" s="433"/>
      <c r="AK1494" s="433"/>
      <c r="AL1494" s="433"/>
      <c r="AM1494" s="433"/>
      <c r="AN1494" s="433"/>
      <c r="AO1494" s="433"/>
      <c r="AP1494" s="433"/>
      <c r="AQ1494" s="433"/>
      <c r="AR1494" s="433"/>
      <c r="AS1494" s="433"/>
      <c r="AT1494" s="433"/>
    </row>
    <row r="1495" spans="2:46" ht="20.149999999999999" customHeight="1">
      <c r="B1495" s="437">
        <v>46214</v>
      </c>
      <c r="C1495" s="419" t="s">
        <v>129</v>
      </c>
      <c r="D1495" s="419" t="s">
        <v>130</v>
      </c>
      <c r="E1495" s="457">
        <v>0.30986600465593211</v>
      </c>
      <c r="F1495" s="457">
        <v>0.31661864838959808</v>
      </c>
      <c r="G1495" s="457">
        <v>0.30192660094820123</v>
      </c>
      <c r="H1495" s="457">
        <v>0.3146189040836786</v>
      </c>
      <c r="I1495" s="457">
        <v>656288906.01758027</v>
      </c>
      <c r="J1495" s="462">
        <v>29846889245.440239</v>
      </c>
      <c r="K1495" s="474">
        <f t="shared" si="112"/>
        <v>1.6069428838798805E-2</v>
      </c>
      <c r="L1495" s="458">
        <f ca="1">IF(COUNTIF($D$64:$D1495,$D1495)&gt;=7,AVERAGE(OFFSET($H1495,0,0,-7,1)),"")</f>
        <v>0.30692676209638264</v>
      </c>
      <c r="M1495" s="458">
        <f ca="1">IF(COUNTIF($D$64:$D1495,$D1495)&gt;=20,AVERAGE(OFFSET($H1495,0,0,-20,1)),"")</f>
        <v>0.29672350603848263</v>
      </c>
      <c r="N1495" s="458">
        <f ca="1">IF(COUNTIF($D$64:$D1495,$D1495)&gt;=50,AVERAGE(OFFSET($H1495,0,0,-50,1)),"")</f>
        <v>0.28247471763760557</v>
      </c>
      <c r="O1495" s="458">
        <f t="shared" si="113"/>
        <v>0.30368854484045982</v>
      </c>
      <c r="P1495" s="458">
        <f t="shared" si="114"/>
        <v>0.29561902515188382</v>
      </c>
      <c r="Q1495" s="458">
        <f t="shared" si="115"/>
        <v>8.069519688575999E-3</v>
      </c>
      <c r="R1495" s="453">
        <f t="shared" si="116"/>
        <v>6.6737929903265278E-3</v>
      </c>
      <c r="S1495" s="453">
        <f>IF(COUNTIF($D$64:$D1495,$D1495)&gt;=14,100-100/(1+(AVERAGEIFS($K$64:$K1495,$D$64:$D1495,$D1495,$K$64:$K1495,"&gt;0")*COUNTIFS($D$64:$D1495,$D1495,$K$64:$K1495,"&gt;0"))/(-AVERAGEIFS($K$64:$K1495,$D$64:$D1495,$D1495,$K$64:$K1495,"&lt;0")*COUNTIFS($D$64:$D1495,$D1495,$K$64:$K1495,"&lt;0"))),"")</f>
        <v>54.604971619245482</v>
      </c>
      <c r="T1495" s="453">
        <f ca="1">IF($D1495=$D1494,MIN(0,$H1495/MAX(OFFSET($H1495,0,0,-(COUNTIF($D$64:$D1495,$D1495)),1))-1),0)</f>
        <v>-0.27716236976621955</v>
      </c>
      <c r="U1495" s="453">
        <f ca="1">IF(COUNTIF($D$64:$D1495,$D1495)&gt;=30,STDEV(OFFSET($K1495,0,0,-30,1))*SQRT(365),"")</f>
        <v>0.17128334289285368</v>
      </c>
      <c r="V1495" s="453" t="str">
        <f ca="1">IF(COUNTIF($D$64:$D1495,$D1495)&lt;20,"Neutral",IF($H1495&gt;$M1495*1.05,"Bullish",IF($H1495&lt;$M1495*0.95,"Bearish","Neutral")))</f>
        <v>Bullish</v>
      </c>
      <c r="AB1495" s="433"/>
      <c r="AC1495" s="433"/>
      <c r="AD1495" s="433"/>
      <c r="AE1495" s="433"/>
      <c r="AF1495" s="433"/>
      <c r="AG1495" s="433"/>
      <c r="AH1495" s="433"/>
      <c r="AI1495" s="433"/>
      <c r="AJ1495" s="433"/>
      <c r="AK1495" s="433"/>
      <c r="AL1495" s="433"/>
      <c r="AM1495" s="433"/>
      <c r="AN1495" s="433"/>
      <c r="AO1495" s="433"/>
      <c r="AP1495" s="433"/>
      <c r="AQ1495" s="433"/>
      <c r="AR1495" s="433"/>
      <c r="AS1495" s="433"/>
      <c r="AT1495" s="433"/>
    </row>
    <row r="1496" spans="2:46" ht="20.149999999999999" customHeight="1">
      <c r="B1496" s="437">
        <v>46215</v>
      </c>
      <c r="C1496" s="419" t="s">
        <v>129</v>
      </c>
      <c r="D1496" s="419" t="s">
        <v>130</v>
      </c>
      <c r="E1496" s="457">
        <v>0.31492155158707585</v>
      </c>
      <c r="F1496" s="457">
        <v>0.32544142540823195</v>
      </c>
      <c r="G1496" s="457">
        <v>0.31229162421138351</v>
      </c>
      <c r="H1496" s="457">
        <v>0.31993070185994599</v>
      </c>
      <c r="I1496" s="457">
        <v>396685885.50041175</v>
      </c>
      <c r="J1496" s="462">
        <v>30350802512.776081</v>
      </c>
      <c r="K1496" s="474">
        <f t="shared" si="112"/>
        <v>1.6883275948525345E-2</v>
      </c>
      <c r="L1496" s="458">
        <f ca="1">IF(COUNTIF($D$64:$D1496,$D1496)&gt;=7,AVERAGE(OFFSET($H1496,0,0,-7,1)),"")</f>
        <v>0.3094545190470761</v>
      </c>
      <c r="M1496" s="458">
        <f ca="1">IF(COUNTIF($D$64:$D1496,$D1496)&gt;=20,AVERAGE(OFFSET($H1496,0,0,-20,1)),"")</f>
        <v>0.29871261440258101</v>
      </c>
      <c r="N1496" s="458">
        <f ca="1">IF(COUNTIF($D$64:$D1496,$D1496)&gt;=50,AVERAGE(OFFSET($H1496,0,0,-50,1)),"")</f>
        <v>0.28369471668391</v>
      </c>
      <c r="O1496" s="458">
        <f t="shared" si="113"/>
        <v>0.30618733822807309</v>
      </c>
      <c r="P1496" s="458">
        <f t="shared" si="114"/>
        <v>0.29741989009322178</v>
      </c>
      <c r="Q1496" s="458">
        <f t="shared" si="115"/>
        <v>8.7674481348513078E-3</v>
      </c>
      <c r="R1496" s="453">
        <f t="shared" si="116"/>
        <v>7.0925240192314838E-3</v>
      </c>
      <c r="S1496" s="453">
        <f>IF(COUNTIF($D$64:$D1496,$D1496)&gt;=14,100-100/(1+(AVERAGEIFS($K$64:$K1496,$D$64:$D1496,$D1496,$K$64:$K1496,"&gt;0")*COUNTIFS($D$64:$D1496,$D1496,$K$64:$K1496,"&gt;0"))/(-AVERAGEIFS($K$64:$K1496,$D$64:$D1496,$D1496,$K$64:$K1496,"&lt;0")*COUNTIFS($D$64:$D1496,$D1496,$K$64:$K1496,"&lt;0"))),"")</f>
        <v>55.085162887647336</v>
      </c>
      <c r="T1496" s="453">
        <f ca="1">IF($D1496=$D1495,MIN(0,$H1496/MAX(OFFSET($H1496,0,0,-(COUNTIF($D$64:$D1496,$D1496)),1))-1),0)</f>
        <v>-0.26495850258900444</v>
      </c>
      <c r="U1496" s="453">
        <f ca="1">IF(COUNTIF($D$64:$D1496,$D1496)&gt;=30,STDEV(OFFSET($K1496,0,0,-30,1))*SQRT(365),"")</f>
        <v>0.17543473706502694</v>
      </c>
      <c r="V1496" s="453" t="str">
        <f ca="1">IF(COUNTIF($D$64:$D1496,$D1496)&lt;20,"Neutral",IF($H1496&gt;$M1496*1.05,"Bullish",IF($H1496&lt;$M1496*0.95,"Bearish","Neutral")))</f>
        <v>Bullish</v>
      </c>
      <c r="AB1496" s="433"/>
      <c r="AC1496" s="433"/>
      <c r="AD1496" s="433"/>
      <c r="AE1496" s="433"/>
      <c r="AF1496" s="433"/>
      <c r="AG1496" s="433"/>
      <c r="AH1496" s="433"/>
      <c r="AI1496" s="433"/>
      <c r="AJ1496" s="433"/>
      <c r="AK1496" s="433"/>
      <c r="AL1496" s="433"/>
      <c r="AM1496" s="433"/>
      <c r="AN1496" s="433"/>
      <c r="AO1496" s="433"/>
      <c r="AP1496" s="433"/>
      <c r="AQ1496" s="433"/>
      <c r="AR1496" s="433"/>
      <c r="AS1496" s="433"/>
      <c r="AT1496" s="433"/>
    </row>
    <row r="1497" spans="2:46" ht="20.149999999999999" customHeight="1">
      <c r="B1497" s="437">
        <v>46216</v>
      </c>
      <c r="C1497" s="419" t="s">
        <v>129</v>
      </c>
      <c r="D1497" s="419" t="s">
        <v>130</v>
      </c>
      <c r="E1497" s="457">
        <v>0.32184335027525091</v>
      </c>
      <c r="F1497" s="457">
        <v>0.33437466498564272</v>
      </c>
      <c r="G1497" s="457">
        <v>0.31642629351115548</v>
      </c>
      <c r="H1497" s="457">
        <v>0.32722422878048618</v>
      </c>
      <c r="I1497" s="457">
        <v>856459457.70560825</v>
      </c>
      <c r="J1497" s="462">
        <v>31042716086.246868</v>
      </c>
      <c r="K1497" s="474">
        <f t="shared" si="112"/>
        <v>2.2797208514652167E-2</v>
      </c>
      <c r="L1497" s="458">
        <f ca="1">IF(COUNTIF($D$64:$D1497,$D1497)&gt;=7,AVERAGE(OFFSET($H1497,0,0,-7,1)),"")</f>
        <v>0.3136292680278277</v>
      </c>
      <c r="M1497" s="458">
        <f ca="1">IF(COUNTIF($D$64:$D1497,$D1497)&gt;=20,AVERAGE(OFFSET($H1497,0,0,-20,1)),"")</f>
        <v>0.30105334059039912</v>
      </c>
      <c r="N1497" s="458">
        <f ca="1">IF(COUNTIF($D$64:$D1497,$D1497)&gt;=50,AVERAGE(OFFSET($H1497,0,0,-50,1)),"")</f>
        <v>0.284969865688459</v>
      </c>
      <c r="O1497" s="458">
        <f t="shared" si="113"/>
        <v>0.30942378292844436</v>
      </c>
      <c r="P1497" s="458">
        <f t="shared" si="114"/>
        <v>0.29962761888487099</v>
      </c>
      <c r="Q1497" s="458">
        <f t="shared" si="115"/>
        <v>9.7961640435733632E-3</v>
      </c>
      <c r="R1497" s="453">
        <f t="shared" si="116"/>
        <v>7.6332520240998594E-3</v>
      </c>
      <c r="S1497" s="453">
        <f>IF(COUNTIF($D$64:$D1497,$D1497)&gt;=14,100-100/(1+(AVERAGEIFS($K$64:$K1497,$D$64:$D1497,$D1497,$K$64:$K1497,"&gt;0")*COUNTIFS($D$64:$D1497,$D1497,$K$64:$K1497,"&gt;0"))/(-AVERAGEIFS($K$64:$K1497,$D$64:$D1497,$D1497,$K$64:$K1497,"&lt;0")*COUNTIFS($D$64:$D1497,$D1497,$K$64:$K1497,"&lt;0"))),"")</f>
        <v>55.717664213587931</v>
      </c>
      <c r="T1497" s="453">
        <f ca="1">IF($D1497=$D1496,MIN(0,$H1497/MAX(OFFSET($H1497,0,0,-(COUNTIF($D$64:$D1497,$D1497)),1))-1),0)</f>
        <v>-0.24820160830560389</v>
      </c>
      <c r="U1497" s="453">
        <f ca="1">IF(COUNTIF($D$64:$D1497,$D1497)&gt;=30,STDEV(OFFSET($K1497,0,0,-30,1))*SQRT(365),"")</f>
        <v>0.18433995272865833</v>
      </c>
      <c r="V1497" s="453" t="str">
        <f ca="1">IF(COUNTIF($D$64:$D1497,$D1497)&lt;20,"Neutral",IF($H1497&gt;$M1497*1.05,"Bullish",IF($H1497&lt;$M1497*0.95,"Bearish","Neutral")))</f>
        <v>Bullish</v>
      </c>
      <c r="AB1497" s="433"/>
      <c r="AC1497" s="433"/>
      <c r="AD1497" s="433"/>
      <c r="AE1497" s="433"/>
      <c r="AF1497" s="433"/>
      <c r="AG1497" s="433"/>
      <c r="AH1497" s="433"/>
      <c r="AI1497" s="433"/>
      <c r="AJ1497" s="433"/>
      <c r="AK1497" s="433"/>
      <c r="AL1497" s="433"/>
      <c r="AM1497" s="433"/>
      <c r="AN1497" s="433"/>
      <c r="AO1497" s="433"/>
      <c r="AP1497" s="433"/>
      <c r="AQ1497" s="433"/>
      <c r="AR1497" s="433"/>
      <c r="AS1497" s="433"/>
      <c r="AT1497" s="433"/>
    </row>
    <row r="1498" spans="2:46" ht="20.149999999999999" customHeight="1">
      <c r="B1498" s="437">
        <v>46217</v>
      </c>
      <c r="C1498" s="419" t="s">
        <v>129</v>
      </c>
      <c r="D1498" s="419" t="s">
        <v>130</v>
      </c>
      <c r="E1498" s="457">
        <v>0.32612724118641423</v>
      </c>
      <c r="F1498" s="457">
        <v>0.33145290802147293</v>
      </c>
      <c r="G1498" s="457">
        <v>0.3217424665339586</v>
      </c>
      <c r="H1498" s="457">
        <v>0.32778598566636247</v>
      </c>
      <c r="I1498" s="457">
        <v>734946717.70448554</v>
      </c>
      <c r="J1498" s="462">
        <v>31096008165.451214</v>
      </c>
      <c r="K1498" s="474">
        <f t="shared" si="112"/>
        <v>1.7167337760100043E-3</v>
      </c>
      <c r="L1498" s="458">
        <f ca="1">IF(COUNTIF($D$64:$D1498,$D1498)&gt;=7,AVERAGE(OFFSET($H1498,0,0,-7,1)),"")</f>
        <v>0.3166669405296248</v>
      </c>
      <c r="M1498" s="458">
        <f ca="1">IF(COUNTIF($D$64:$D1498,$D1498)&gt;=20,AVERAGE(OFFSET($H1498,0,0,-20,1)),"")</f>
        <v>0.30331451340233045</v>
      </c>
      <c r="N1498" s="458">
        <f ca="1">IF(COUNTIF($D$64:$D1498,$D1498)&gt;=50,AVERAGE(OFFSET($H1498,0,0,-50,1)),"")</f>
        <v>0.28612549691929479</v>
      </c>
      <c r="O1498" s="458">
        <f t="shared" si="113"/>
        <v>0.31224873719581636</v>
      </c>
      <c r="P1498" s="458">
        <f t="shared" si="114"/>
        <v>0.30171342383164812</v>
      </c>
      <c r="Q1498" s="458">
        <f t="shared" si="115"/>
        <v>1.0535313364168242E-2</v>
      </c>
      <c r="R1498" s="453">
        <f t="shared" si="116"/>
        <v>8.2136642921135355E-3</v>
      </c>
      <c r="S1498" s="453">
        <f>IF(COUNTIF($D$64:$D1498,$D1498)&gt;=14,100-100/(1+(AVERAGEIFS($K$64:$K1498,$D$64:$D1498,$D1498,$K$64:$K1498,"&gt;0")*COUNTIFS($D$64:$D1498,$D1498,$K$64:$K1498,"&gt;0"))/(-AVERAGEIFS($K$64:$K1498,$D$64:$D1498,$D1498,$K$64:$K1498,"&lt;0")*COUNTIFS($D$64:$D1498,$D1498,$K$64:$K1498,"&lt;0"))),"")</f>
        <v>55.76457396223558</v>
      </c>
      <c r="T1498" s="453">
        <f ca="1">IF($D1498=$D1497,MIN(0,$H1498/MAX(OFFSET($H1498,0,0,-(COUNTIF($D$64:$D1498,$D1498)),1))-1),0)</f>
        <v>-0.24691097061383205</v>
      </c>
      <c r="U1498" s="453">
        <f ca="1">IF(COUNTIF($D$64:$D1498,$D1498)&gt;=30,STDEV(OFFSET($K1498,0,0,-30,1))*SQRT(365),"")</f>
        <v>0.17983987972358198</v>
      </c>
      <c r="V1498" s="453" t="str">
        <f ca="1">IF(COUNTIF($D$64:$D1498,$D1498)&lt;20,"Neutral",IF($H1498&gt;$M1498*1.05,"Bullish",IF($H1498&lt;$M1498*0.95,"Bearish","Neutral")))</f>
        <v>Bullish</v>
      </c>
      <c r="AB1498" s="433"/>
      <c r="AC1498" s="433"/>
      <c r="AD1498" s="433"/>
      <c r="AE1498" s="433"/>
      <c r="AF1498" s="433"/>
      <c r="AG1498" s="433"/>
      <c r="AH1498" s="433"/>
      <c r="AI1498" s="433"/>
      <c r="AJ1498" s="433"/>
      <c r="AK1498" s="433"/>
      <c r="AL1498" s="433"/>
      <c r="AM1498" s="433"/>
      <c r="AN1498" s="433"/>
      <c r="AO1498" s="433"/>
      <c r="AP1498" s="433"/>
      <c r="AQ1498" s="433"/>
      <c r="AR1498" s="433"/>
      <c r="AS1498" s="433"/>
      <c r="AT1498" s="433"/>
    </row>
    <row r="1499" spans="2:46" ht="20.149999999999999" customHeight="1">
      <c r="B1499" s="437">
        <v>46218</v>
      </c>
      <c r="C1499" s="419" t="s">
        <v>129</v>
      </c>
      <c r="D1499" s="419" t="s">
        <v>130</v>
      </c>
      <c r="E1499" s="457">
        <v>0.32789688248852306</v>
      </c>
      <c r="F1499" s="457">
        <v>0.33285113455521687</v>
      </c>
      <c r="G1499" s="457">
        <v>0.32117522843791152</v>
      </c>
      <c r="H1499" s="457">
        <v>0.32629800934357761</v>
      </c>
      <c r="I1499" s="457">
        <v>1065624770.4684753</v>
      </c>
      <c r="J1499" s="462">
        <v>30954848610.416386</v>
      </c>
      <c r="K1499" s="474">
        <f t="shared" si="112"/>
        <v>-4.5394751083086549E-3</v>
      </c>
      <c r="L1499" s="458">
        <f ca="1">IF(COUNTIF($D$64:$D1499,$D1499)&gt;=7,AVERAGE(OFFSET($H1499,0,0,-7,1)),"")</f>
        <v>0.31949880975868378</v>
      </c>
      <c r="M1499" s="458">
        <f ca="1">IF(COUNTIF($D$64:$D1499,$D1499)&gt;=20,AVERAGE(OFFSET($H1499,0,0,-20,1)),"")</f>
        <v>0.30532427748236141</v>
      </c>
      <c r="N1499" s="458">
        <f ca="1">IF(COUNTIF($D$64:$D1499,$D1499)&gt;=50,AVERAGE(OFFSET($H1499,0,0,-50,1)),"")</f>
        <v>0.28726060390287989</v>
      </c>
      <c r="O1499" s="458">
        <f t="shared" si="113"/>
        <v>0.31441016368008734</v>
      </c>
      <c r="P1499" s="458">
        <f t="shared" si="114"/>
        <v>0.30353450423993922</v>
      </c>
      <c r="Q1499" s="458">
        <f t="shared" si="115"/>
        <v>1.0875659440148122E-2</v>
      </c>
      <c r="R1499" s="453">
        <f t="shared" si="116"/>
        <v>8.7460633217204525E-3</v>
      </c>
      <c r="S1499" s="453">
        <f>IF(COUNTIF($D$64:$D1499,$D1499)&gt;=14,100-100/(1+(AVERAGEIFS($K$64:$K1499,$D$64:$D1499,$D1499,$K$64:$K1499,"&gt;0")*COUNTIFS($D$64:$D1499,$D1499,$K$64:$K1499,"&gt;0"))/(-AVERAGEIFS($K$64:$K1499,$D$64:$D1499,$D1499,$K$64:$K1499,"&lt;0")*COUNTIFS($D$64:$D1499,$D1499,$K$64:$K1499,"&lt;0"))),"")</f>
        <v>55.608805748150061</v>
      </c>
      <c r="T1499" s="453">
        <f ca="1">IF($D1499=$D1498,MIN(0,$H1499/MAX(OFFSET($H1499,0,0,-(COUNTIF($D$64:$D1499,$D1499)),1))-1),0)</f>
        <v>-0.2503295995170709</v>
      </c>
      <c r="U1499" s="453">
        <f ca="1">IF(COUNTIF($D$64:$D1499,$D1499)&gt;=30,STDEV(OFFSET($K1499,0,0,-30,1))*SQRT(365),"")</f>
        <v>0.1834824524939617</v>
      </c>
      <c r="V1499" s="453" t="str">
        <f ca="1">IF(COUNTIF($D$64:$D1499,$D1499)&lt;20,"Neutral",IF($H1499&gt;$M1499*1.05,"Bullish",IF($H1499&lt;$M1499*0.95,"Bearish","Neutral")))</f>
        <v>Bullish</v>
      </c>
      <c r="AB1499" s="433"/>
      <c r="AC1499" s="433"/>
      <c r="AD1499" s="433"/>
      <c r="AE1499" s="433"/>
      <c r="AF1499" s="433"/>
      <c r="AG1499" s="433"/>
      <c r="AH1499" s="433"/>
      <c r="AI1499" s="433"/>
      <c r="AJ1499" s="433"/>
      <c r="AK1499" s="433"/>
      <c r="AL1499" s="433"/>
      <c r="AM1499" s="433"/>
      <c r="AN1499" s="433"/>
      <c r="AO1499" s="433"/>
      <c r="AP1499" s="433"/>
      <c r="AQ1499" s="433"/>
      <c r="AR1499" s="433"/>
      <c r="AS1499" s="433"/>
      <c r="AT1499" s="433"/>
    </row>
    <row r="1500" spans="2:46" ht="20.149999999999999" customHeight="1">
      <c r="B1500" s="437">
        <v>46219</v>
      </c>
      <c r="C1500" s="419" t="s">
        <v>129</v>
      </c>
      <c r="D1500" s="419" t="s">
        <v>130</v>
      </c>
      <c r="E1500" s="457">
        <v>0.32567788261416558</v>
      </c>
      <c r="F1500" s="457">
        <v>0.33294659180494007</v>
      </c>
      <c r="G1500" s="457">
        <v>0.3127737691259288</v>
      </c>
      <c r="H1500" s="457">
        <v>0.32105736183094646</v>
      </c>
      <c r="I1500" s="457">
        <v>410090913.5389173</v>
      </c>
      <c r="J1500" s="462">
        <v>30457685141.045547</v>
      </c>
      <c r="K1500" s="474">
        <f t="shared" si="112"/>
        <v>-1.6060923948552075E-2</v>
      </c>
      <c r="L1500" s="458">
        <f ca="1">IF(COUNTIF($D$64:$D1500,$D1500)&gt;=7,AVERAGE(OFFSET($H1500,0,0,-7,1)),"")</f>
        <v>0.32093690108995016</v>
      </c>
      <c r="M1500" s="458">
        <f ca="1">IF(COUNTIF($D$64:$D1500,$D1500)&gt;=20,AVERAGE(OFFSET($H1500,0,0,-20,1)),"")</f>
        <v>0.30694050070839718</v>
      </c>
      <c r="N1500" s="458">
        <f ca="1">IF(COUNTIF($D$64:$D1500,$D1500)&gt;=50,AVERAGE(OFFSET($H1500,0,0,-50,1)),"")</f>
        <v>0.28833987134980082</v>
      </c>
      <c r="O1500" s="458">
        <f t="shared" si="113"/>
        <v>0.3154328095494503</v>
      </c>
      <c r="P1500" s="458">
        <f t="shared" si="114"/>
        <v>0.30483249369112492</v>
      </c>
      <c r="Q1500" s="458">
        <f t="shared" si="115"/>
        <v>1.0600315858325382E-2</v>
      </c>
      <c r="R1500" s="453">
        <f t="shared" si="116"/>
        <v>9.1169138290414387E-3</v>
      </c>
      <c r="S1500" s="453">
        <f>IF(COUNTIF($D$64:$D1500,$D1500)&gt;=14,100-100/(1+(AVERAGEIFS($K$64:$K1500,$D$64:$D1500,$D1500,$K$64:$K1500,"&gt;0")*COUNTIFS($D$64:$D1500,$D1500,$K$64:$K1500,"&gt;0"))/(-AVERAGEIFS($K$64:$K1500,$D$64:$D1500,$D1500,$K$64:$K1500,"&lt;0")*COUNTIFS($D$64:$D1500,$D1500,$K$64:$K1500,"&lt;0"))),"")</f>
        <v>55.064606572845314</v>
      </c>
      <c r="T1500" s="453">
        <f ca="1">IF($D1500=$D1499,MIN(0,$H1500/MAX(OFFSET($H1500,0,0,-(COUNTIF($D$64:$D1500,$D1500)),1))-1),0)</f>
        <v>-0.26236999880570777</v>
      </c>
      <c r="U1500" s="453">
        <f ca="1">IF(COUNTIF($D$64:$D1500,$D1500)&gt;=30,STDEV(OFFSET($K1500,0,0,-30,1))*SQRT(365),"")</f>
        <v>0.19829264835399762</v>
      </c>
      <c r="V1500" s="453" t="str">
        <f ca="1">IF(COUNTIF($D$64:$D1500,$D1500)&lt;20,"Neutral",IF($H1500&gt;$M1500*1.05,"Bullish",IF($H1500&lt;$M1500*0.95,"Bearish","Neutral")))</f>
        <v>Neutral</v>
      </c>
      <c r="AB1500" s="433"/>
      <c r="AC1500" s="433"/>
      <c r="AD1500" s="433"/>
      <c r="AE1500" s="433"/>
      <c r="AF1500" s="433"/>
      <c r="AG1500" s="433"/>
      <c r="AH1500" s="433"/>
      <c r="AI1500" s="433"/>
      <c r="AJ1500" s="433"/>
      <c r="AK1500" s="433"/>
      <c r="AL1500" s="433"/>
      <c r="AM1500" s="433"/>
      <c r="AN1500" s="433"/>
      <c r="AO1500" s="433"/>
      <c r="AP1500" s="433"/>
      <c r="AQ1500" s="433"/>
      <c r="AR1500" s="433"/>
      <c r="AS1500" s="433"/>
      <c r="AT1500" s="433"/>
    </row>
    <row r="1501" spans="2:46" ht="20.149999999999999" customHeight="1">
      <c r="B1501" s="437">
        <v>46220</v>
      </c>
      <c r="C1501" s="419" t="s">
        <v>129</v>
      </c>
      <c r="D1501" s="419" t="s">
        <v>130</v>
      </c>
      <c r="E1501" s="457">
        <v>0.32104672324385514</v>
      </c>
      <c r="F1501" s="457">
        <v>0.32600677778089143</v>
      </c>
      <c r="G1501" s="457">
        <v>0.31463013348555791</v>
      </c>
      <c r="H1501" s="457">
        <v>0.32258950150704818</v>
      </c>
      <c r="I1501" s="457">
        <v>908856533.89442825</v>
      </c>
      <c r="J1501" s="462">
        <v>30603034332.170406</v>
      </c>
      <c r="K1501" s="474">
        <f t="shared" si="112"/>
        <v>4.7721680243184572E-3</v>
      </c>
      <c r="L1501" s="458">
        <f ca="1">IF(COUNTIF($D$64:$D1501,$D1501)&gt;=7,AVERAGE(OFFSET($H1501,0,0,-7,1)),"")</f>
        <v>0.32278638472457793</v>
      </c>
      <c r="M1501" s="458">
        <f ca="1">IF(COUNTIF($D$64:$D1501,$D1501)&gt;=20,AVERAGE(OFFSET($H1501,0,0,-20,1)),"")</f>
        <v>0.30854207256881605</v>
      </c>
      <c r="N1501" s="458">
        <f ca="1">IF(COUNTIF($D$64:$D1501,$D1501)&gt;=50,AVERAGE(OFFSET($H1501,0,0,-50,1)),"")</f>
        <v>0.28944578494687123</v>
      </c>
      <c r="O1501" s="458">
        <f t="shared" si="113"/>
        <v>0.31653383908138844</v>
      </c>
      <c r="P1501" s="458">
        <f t="shared" si="114"/>
        <v>0.30614782760341552</v>
      </c>
      <c r="Q1501" s="458">
        <f t="shared" si="115"/>
        <v>1.0386011477972912E-2</v>
      </c>
      <c r="R1501" s="453">
        <f t="shared" si="116"/>
        <v>9.370733358827734E-3</v>
      </c>
      <c r="S1501" s="453">
        <f>IF(COUNTIF($D$64:$D1501,$D1501)&gt;=14,100-100/(1+(AVERAGEIFS($K$64:$K1501,$D$64:$D1501,$D1501,$K$64:$K1501,"&gt;0")*COUNTIFS($D$64:$D1501,$D1501,$K$64:$K1501,"&gt;0"))/(-AVERAGEIFS($K$64:$K1501,$D$64:$D1501,$D1501,$K$64:$K1501,"&lt;0")*COUNTIFS($D$64:$D1501,$D1501,$K$64:$K1501,"&lt;0"))),"")</f>
        <v>55.194889367477018</v>
      </c>
      <c r="T1501" s="453">
        <f ca="1">IF($D1501=$D1500,MIN(0,$H1501/MAX(OFFSET($H1501,0,0,-(COUNTIF($D$64:$D1501,$D1501)),1))-1),0)</f>
        <v>-0.25884990450023038</v>
      </c>
      <c r="U1501" s="453">
        <f ca="1">IF(COUNTIF($D$64:$D1501,$D1501)&gt;=30,STDEV(OFFSET($K1501,0,0,-30,1))*SQRT(365),"")</f>
        <v>0.19782087352594543</v>
      </c>
      <c r="V1501" s="453" t="str">
        <f ca="1">IF(COUNTIF($D$64:$D1501,$D1501)&lt;20,"Neutral",IF($H1501&gt;$M1501*1.05,"Bullish",IF($H1501&lt;$M1501*0.95,"Bearish","Neutral")))</f>
        <v>Neutral</v>
      </c>
      <c r="AB1501" s="433"/>
      <c r="AC1501" s="433"/>
      <c r="AD1501" s="433"/>
      <c r="AE1501" s="433"/>
      <c r="AF1501" s="433"/>
      <c r="AG1501" s="433"/>
      <c r="AH1501" s="433"/>
      <c r="AI1501" s="433"/>
      <c r="AJ1501" s="433"/>
      <c r="AK1501" s="433"/>
      <c r="AL1501" s="433"/>
      <c r="AM1501" s="433"/>
      <c r="AN1501" s="433"/>
      <c r="AO1501" s="433"/>
      <c r="AP1501" s="433"/>
      <c r="AQ1501" s="433"/>
      <c r="AR1501" s="433"/>
      <c r="AS1501" s="433"/>
      <c r="AT1501" s="433"/>
    </row>
    <row r="1502" spans="2:46" ht="20.149999999999999" customHeight="1">
      <c r="B1502" s="437">
        <v>46221</v>
      </c>
      <c r="C1502" s="419" t="s">
        <v>129</v>
      </c>
      <c r="D1502" s="419" t="s">
        <v>130</v>
      </c>
      <c r="E1502" s="457">
        <v>0.32314898137563997</v>
      </c>
      <c r="F1502" s="457">
        <v>0.3277827275936368</v>
      </c>
      <c r="G1502" s="457">
        <v>0.31737567175731829</v>
      </c>
      <c r="H1502" s="457">
        <v>0.32077677384324516</v>
      </c>
      <c r="I1502" s="457">
        <v>1245259219.7730608</v>
      </c>
      <c r="J1502" s="462">
        <v>30431066656.002781</v>
      </c>
      <c r="K1502" s="474">
        <f t="shared" si="112"/>
        <v>-5.6193014817111919E-3</v>
      </c>
      <c r="L1502" s="458">
        <f ca="1">IF(COUNTIF($D$64:$D1502,$D1502)&gt;=7,AVERAGE(OFFSET($H1502,0,0,-7,1)),"")</f>
        <v>0.323666080404516</v>
      </c>
      <c r="M1502" s="458">
        <f ca="1">IF(COUNTIF($D$64:$D1502,$D1502)&gt;=20,AVERAGE(OFFSET($H1502,0,0,-20,1)),"")</f>
        <v>0.31001292561061322</v>
      </c>
      <c r="N1502" s="458">
        <f ca="1">IF(COUNTIF($D$64:$D1502,$D1502)&gt;=50,AVERAGE(OFFSET($H1502,0,0,-50,1)),"")</f>
        <v>0.29049444613192055</v>
      </c>
      <c r="O1502" s="458">
        <f t="shared" si="113"/>
        <v>0.31718659827552026</v>
      </c>
      <c r="P1502" s="458">
        <f t="shared" si="114"/>
        <v>0.3072314532508103</v>
      </c>
      <c r="Q1502" s="458">
        <f t="shared" si="115"/>
        <v>9.9551450247099549E-3</v>
      </c>
      <c r="R1502" s="453">
        <f t="shared" si="116"/>
        <v>9.4876156920041775E-3</v>
      </c>
      <c r="S1502" s="453">
        <f>IF(COUNTIF($D$64:$D1502,$D1502)&gt;=14,100-100/(1+(AVERAGEIFS($K$64:$K1502,$D$64:$D1502,$D1502,$K$64:$K1502,"&gt;0")*COUNTIFS($D$64:$D1502,$D1502,$K$64:$K1502,"&gt;0"))/(-AVERAGEIFS($K$64:$K1502,$D$64:$D1502,$D1502,$K$64:$K1502,"&lt;0")*COUNTIFS($D$64:$D1502,$D1502,$K$64:$K1502,"&lt;0"))),"")</f>
        <v>55.007094452023935</v>
      </c>
      <c r="T1502" s="453">
        <f ca="1">IF($D1502=$D1501,MIN(0,$H1502/MAX(OFFSET($H1502,0,0,-(COUNTIF($D$64:$D1502,$D1502)),1))-1),0)</f>
        <v>-0.26301465033004257</v>
      </c>
      <c r="U1502" s="453">
        <f ca="1">IF(COUNTIF($D$64:$D1502,$D1502)&gt;=30,STDEV(OFFSET($K1502,0,0,-30,1))*SQRT(365),"")</f>
        <v>0.20053919631072853</v>
      </c>
      <c r="V1502" s="453" t="str">
        <f ca="1">IF(COUNTIF($D$64:$D1502,$D1502)&lt;20,"Neutral",IF($H1502&gt;$M1502*1.05,"Bullish",IF($H1502&lt;$M1502*0.95,"Bearish","Neutral")))</f>
        <v>Neutral</v>
      </c>
      <c r="AB1502" s="433"/>
      <c r="AC1502" s="433"/>
      <c r="AD1502" s="433"/>
      <c r="AE1502" s="433"/>
      <c r="AF1502" s="433"/>
      <c r="AG1502" s="433"/>
      <c r="AH1502" s="433"/>
      <c r="AI1502" s="433"/>
      <c r="AJ1502" s="433"/>
      <c r="AK1502" s="433"/>
      <c r="AL1502" s="433"/>
      <c r="AM1502" s="433"/>
      <c r="AN1502" s="433"/>
      <c r="AO1502" s="433"/>
      <c r="AP1502" s="433"/>
      <c r="AQ1502" s="433"/>
      <c r="AR1502" s="433"/>
      <c r="AS1502" s="433"/>
      <c r="AT1502" s="433"/>
    </row>
    <row r="1503" spans="2:46" ht="20.149999999999999" customHeight="1">
      <c r="B1503" s="437">
        <v>46222</v>
      </c>
      <c r="C1503" s="419" t="s">
        <v>129</v>
      </c>
      <c r="D1503" s="419" t="s">
        <v>130</v>
      </c>
      <c r="E1503" s="457">
        <v>0.32056143537879173</v>
      </c>
      <c r="F1503" s="457">
        <v>0.3270216745227883</v>
      </c>
      <c r="G1503" s="457">
        <v>0.31211687054634002</v>
      </c>
      <c r="H1503" s="457">
        <v>0.32279999999999998</v>
      </c>
      <c r="I1503" s="457">
        <v>1244870564.9263663</v>
      </c>
      <c r="J1503" s="462">
        <v>30623003651</v>
      </c>
      <c r="K1503" s="474">
        <f t="shared" si="112"/>
        <v>6.3072713542020598E-3</v>
      </c>
      <c r="L1503" s="458">
        <f ca="1">IF(COUNTIF($D$64:$D1503,$D1503)&gt;=7,AVERAGE(OFFSET($H1503,0,0,-7,1)),"")</f>
        <v>0.32407598013880939</v>
      </c>
      <c r="M1503" s="458">
        <f ca="1">IF(COUNTIF($D$64:$D1503,$D1503)&gt;=20,AVERAGE(OFFSET($H1503,0,0,-20,1)),"")</f>
        <v>0.3114599533029711</v>
      </c>
      <c r="N1503" s="458">
        <f ca="1">IF(COUNTIF($D$64:$D1503,$D1503)&gt;=50,AVERAGE(OFFSET($H1503,0,0,-50,1)),"")</f>
        <v>0.29157118648631447</v>
      </c>
      <c r="O1503" s="458">
        <f t="shared" si="113"/>
        <v>0.31805019854082484</v>
      </c>
      <c r="P1503" s="458">
        <f t="shared" si="114"/>
        <v>0.30838467893593546</v>
      </c>
      <c r="Q1503" s="458">
        <f t="shared" si="115"/>
        <v>9.6655196048893721E-3</v>
      </c>
      <c r="R1503" s="453">
        <f t="shared" si="116"/>
        <v>9.5231964745812157E-3</v>
      </c>
      <c r="S1503" s="453">
        <f>IF(COUNTIF($D$64:$D1503,$D1503)&gt;=14,100-100/(1+(AVERAGEIFS($K$64:$K1503,$D$64:$D1503,$D1503,$K$64:$K1503,"&gt;0")*COUNTIFS($D$64:$D1503,$D1503,$K$64:$K1503,"&gt;0"))/(-AVERAGEIFS($K$64:$K1503,$D$64:$D1503,$D1503,$K$64:$K1503,"&lt;0")*COUNTIFS($D$64:$D1503,$D1503,$K$64:$K1503,"&lt;0"))),"")</f>
        <v>55.178266479331199</v>
      </c>
      <c r="T1503" s="453">
        <f ca="1">IF($D1503=$D1502,MIN(0,$H1503/MAX(OFFSET($H1503,0,0,-(COUNTIF($D$64:$D1503,$D1503)),1))-1),0)</f>
        <v>-0.25836628374560278</v>
      </c>
      <c r="U1503" s="453">
        <f ca="1">IF(COUNTIF($D$64:$D1503,$D1503)&gt;=30,STDEV(OFFSET($K1503,0,0,-30,1))*SQRT(365),"")</f>
        <v>0.1827769311990346</v>
      </c>
      <c r="V1503" s="453" t="str">
        <f ca="1">IF(COUNTIF($D$64:$D1503,$D1503)&lt;20,"Neutral",IF($H1503&gt;$M1503*1.05,"Bullish",IF($H1503&lt;$M1503*0.95,"Bearish","Neutral")))</f>
        <v>Neutral</v>
      </c>
      <c r="AB1503" s="433"/>
      <c r="AC1503" s="433"/>
      <c r="AD1503" s="433"/>
      <c r="AE1503" s="433"/>
      <c r="AF1503" s="433"/>
      <c r="AG1503" s="433"/>
      <c r="AH1503" s="433"/>
      <c r="AI1503" s="433"/>
      <c r="AJ1503" s="433"/>
      <c r="AK1503" s="433"/>
      <c r="AL1503" s="433"/>
      <c r="AM1503" s="433"/>
      <c r="AN1503" s="433"/>
      <c r="AO1503" s="433"/>
      <c r="AP1503" s="433"/>
      <c r="AQ1503" s="433"/>
      <c r="AR1503" s="433"/>
      <c r="AS1503" s="433"/>
      <c r="AT1503" s="433"/>
    </row>
    <row r="1504" spans="2:46" ht="20.149999999999999" customHeight="1">
      <c r="B1504" s="437">
        <v>46043</v>
      </c>
      <c r="C1504" s="419" t="s">
        <v>135</v>
      </c>
      <c r="D1504" s="419" t="s">
        <v>136</v>
      </c>
      <c r="E1504" s="457">
        <v>5.8296532446536375E-2</v>
      </c>
      <c r="F1504" s="457">
        <v>6.0617895017372331E-2</v>
      </c>
      <c r="G1504" s="457">
        <v>5.5902445082923753E-2</v>
      </c>
      <c r="H1504" s="457">
        <v>5.8624459683923845E-2</v>
      </c>
      <c r="I1504" s="457">
        <v>188865165.87620842</v>
      </c>
      <c r="J1504" s="462">
        <v>9093834052.0314178</v>
      </c>
      <c r="K1504" s="474" t="str">
        <f t="shared" si="112"/>
        <v/>
      </c>
      <c r="L1504" s="458" t="str">
        <f ca="1">IF(COUNTIF($D$64:$D1504,$D1504)&gt;=7,AVERAGE(OFFSET($H1504,0,0,-7,1)),"")</f>
        <v/>
      </c>
      <c r="M1504" s="458" t="str">
        <f ca="1">IF(COUNTIF($D$64:$D1504,$D1504)&gt;=20,AVERAGE(OFFSET($H1504,0,0,-20,1)),"")</f>
        <v/>
      </c>
      <c r="N1504" s="458" t="str">
        <f ca="1">IF(COUNTIF($D$64:$D1504,$D1504)&gt;=50,AVERAGE(OFFSET($H1504,0,0,-50,1)),"")</f>
        <v/>
      </c>
      <c r="O1504" s="458">
        <f t="shared" si="113"/>
        <v>5.8624459683923845E-2</v>
      </c>
      <c r="P1504" s="458">
        <f t="shared" si="114"/>
        <v>5.8624459683923845E-2</v>
      </c>
      <c r="Q1504" s="458">
        <f t="shared" si="115"/>
        <v>0</v>
      </c>
      <c r="R1504" s="453">
        <f t="shared" si="116"/>
        <v>0</v>
      </c>
      <c r="S1504" s="453" t="str">
        <f>IF(COUNTIF($D$64:$D1504,$D1504)&gt;=14,100-100/(1+(AVERAGEIFS($K$64:$K1504,$D$64:$D1504,$D1504,$K$64:$K1504,"&gt;0")*COUNTIFS($D$64:$D1504,$D1504,$K$64:$K1504,"&gt;0"))/(-AVERAGEIFS($K$64:$K1504,$D$64:$D1504,$D1504,$K$64:$K1504,"&lt;0")*COUNTIFS($D$64:$D1504,$D1504,$K$64:$K1504,"&lt;0"))),"")</f>
        <v/>
      </c>
      <c r="T1504" s="453">
        <f ca="1">IF($D1504=$D1503,MIN(0,$H1504/MAX(OFFSET($H1504,0,0,-(COUNTIF($D$64:$D1504,$D1504)),1))-1),0)</f>
        <v>0</v>
      </c>
      <c r="U1504" s="453" t="str">
        <f ca="1">IF(COUNTIF($D$64:$D1504,$D1504)&gt;=30,STDEV(OFFSET($K1504,0,0,-30,1))*SQRT(365),"")</f>
        <v/>
      </c>
      <c r="V1504" s="453" t="str">
        <f>IF(COUNTIF($D$64:$D1504,$D1504)&lt;20,"Neutral",IF($H1504&gt;$M1504*1.05,"Bullish",IF($H1504&lt;$M1504*0.95,"Bearish","Neutral")))</f>
        <v>Neutral</v>
      </c>
      <c r="AB1504" s="433"/>
      <c r="AC1504" s="433"/>
      <c r="AD1504" s="433"/>
      <c r="AE1504" s="433"/>
      <c r="AF1504" s="433"/>
      <c r="AG1504" s="433"/>
      <c r="AH1504" s="433"/>
      <c r="AI1504" s="433"/>
      <c r="AJ1504" s="433"/>
      <c r="AK1504" s="433"/>
      <c r="AL1504" s="433"/>
      <c r="AM1504" s="433"/>
      <c r="AN1504" s="433"/>
      <c r="AO1504" s="433"/>
      <c r="AP1504" s="433"/>
      <c r="AQ1504" s="433"/>
      <c r="AR1504" s="433"/>
      <c r="AS1504" s="433"/>
      <c r="AT1504" s="433"/>
    </row>
    <row r="1505" spans="2:46" ht="20.149999999999999" customHeight="1">
      <c r="B1505" s="437">
        <v>46044</v>
      </c>
      <c r="C1505" s="419" t="s">
        <v>135</v>
      </c>
      <c r="D1505" s="419" t="s">
        <v>136</v>
      </c>
      <c r="E1505" s="457">
        <v>5.8013899847415326E-2</v>
      </c>
      <c r="F1505" s="457">
        <v>6.0567068081594524E-2</v>
      </c>
      <c r="G1505" s="457">
        <v>5.604565558669504E-2</v>
      </c>
      <c r="H1505" s="457">
        <v>5.9441006466618554E-2</v>
      </c>
      <c r="I1505" s="457">
        <v>471086801.07116067</v>
      </c>
      <c r="J1505" s="462">
        <v>9220496898.5221291</v>
      </c>
      <c r="K1505" s="474">
        <f t="shared" si="112"/>
        <v>1.3928431700644284E-2</v>
      </c>
      <c r="L1505" s="458" t="str">
        <f ca="1">IF(COUNTIF($D$64:$D1505,$D1505)&gt;=7,AVERAGE(OFFSET($H1505,0,0,-7,1)),"")</f>
        <v/>
      </c>
      <c r="M1505" s="458" t="str">
        <f ca="1">IF(COUNTIF($D$64:$D1505,$D1505)&gt;=20,AVERAGE(OFFSET($H1505,0,0,-20,1)),"")</f>
        <v/>
      </c>
      <c r="N1505" s="458" t="str">
        <f ca="1">IF(COUNTIF($D$64:$D1505,$D1505)&gt;=50,AVERAGE(OFFSET($H1505,0,0,-50,1)),"")</f>
        <v/>
      </c>
      <c r="O1505" s="458">
        <f t="shared" si="113"/>
        <v>5.8750082265876878E-2</v>
      </c>
      <c r="P1505" s="458">
        <f t="shared" si="114"/>
        <v>5.8684944630790117E-2</v>
      </c>
      <c r="Q1505" s="458">
        <f t="shared" si="115"/>
        <v>6.5137635086760792E-5</v>
      </c>
      <c r="R1505" s="453">
        <f t="shared" si="116"/>
        <v>1.3027527017352158E-5</v>
      </c>
      <c r="S1505" s="453" t="str">
        <f>IF(COUNTIF($D$64:$D1505,$D1505)&gt;=14,100-100/(1+(AVERAGEIFS($K$64:$K1505,$D$64:$D1505,$D1505,$K$64:$K1505,"&gt;0")*COUNTIFS($D$64:$D1505,$D1505,$K$64:$K1505,"&gt;0"))/(-AVERAGEIFS($K$64:$K1505,$D$64:$D1505,$D1505,$K$64:$K1505,"&lt;0")*COUNTIFS($D$64:$D1505,$D1505,$K$64:$K1505,"&lt;0"))),"")</f>
        <v/>
      </c>
      <c r="T1505" s="453">
        <f ca="1">IF($D1505=$D1504,MIN(0,$H1505/MAX(OFFSET($H1505,0,0,-(COUNTIF($D$64:$D1505,$D1505)),1))-1),0)</f>
        <v>0</v>
      </c>
      <c r="U1505" s="453" t="str">
        <f ca="1">IF(COUNTIF($D$64:$D1505,$D1505)&gt;=30,STDEV(OFFSET($K1505,0,0,-30,1))*SQRT(365),"")</f>
        <v/>
      </c>
      <c r="V1505" s="453" t="str">
        <f>IF(COUNTIF($D$64:$D1505,$D1505)&lt;20,"Neutral",IF($H1505&gt;$M1505*1.05,"Bullish",IF($H1505&lt;$M1505*0.95,"Bearish","Neutral")))</f>
        <v>Neutral</v>
      </c>
      <c r="AB1505" s="433"/>
      <c r="AC1505" s="433"/>
      <c r="AD1505" s="433"/>
      <c r="AE1505" s="433"/>
      <c r="AF1505" s="433"/>
      <c r="AG1505" s="433"/>
      <c r="AH1505" s="433"/>
      <c r="AI1505" s="433"/>
      <c r="AJ1505" s="433"/>
      <c r="AK1505" s="433"/>
      <c r="AL1505" s="433"/>
      <c r="AM1505" s="433"/>
      <c r="AN1505" s="433"/>
      <c r="AO1505" s="433"/>
      <c r="AP1505" s="433"/>
      <c r="AQ1505" s="433"/>
      <c r="AR1505" s="433"/>
      <c r="AS1505" s="433"/>
      <c r="AT1505" s="433"/>
    </row>
    <row r="1506" spans="2:46" ht="20.149999999999999" customHeight="1">
      <c r="B1506" s="437">
        <v>46045</v>
      </c>
      <c r="C1506" s="419" t="s">
        <v>135</v>
      </c>
      <c r="D1506" s="419" t="s">
        <v>136</v>
      </c>
      <c r="E1506" s="457">
        <v>5.9581672350975674E-2</v>
      </c>
      <c r="F1506" s="457">
        <v>6.3515272440494694E-2</v>
      </c>
      <c r="G1506" s="457">
        <v>5.7820367652758713E-2</v>
      </c>
      <c r="H1506" s="457">
        <v>6.1851952704539477E-2</v>
      </c>
      <c r="I1506" s="457">
        <v>254711128.68164143</v>
      </c>
      <c r="J1506" s="462">
        <v>9594483202.434021</v>
      </c>
      <c r="K1506" s="474">
        <f t="shared" si="112"/>
        <v>4.0560319907686715E-2</v>
      </c>
      <c r="L1506" s="458" t="str">
        <f ca="1">IF(COUNTIF($D$64:$D1506,$D1506)&gt;=7,AVERAGE(OFFSET($H1506,0,0,-7,1)),"")</f>
        <v/>
      </c>
      <c r="M1506" s="458" t="str">
        <f ca="1">IF(COUNTIF($D$64:$D1506,$D1506)&gt;=20,AVERAGE(OFFSET($H1506,0,0,-20,1)),"")</f>
        <v/>
      </c>
      <c r="N1506" s="458" t="str">
        <f ca="1">IF(COUNTIF($D$64:$D1506,$D1506)&gt;=50,AVERAGE(OFFSET($H1506,0,0,-50,1)),"")</f>
        <v/>
      </c>
      <c r="O1506" s="458">
        <f t="shared" si="113"/>
        <v>5.9227293102594204E-2</v>
      </c>
      <c r="P1506" s="458">
        <f t="shared" si="114"/>
        <v>5.8919537821438217E-2</v>
      </c>
      <c r="Q1506" s="458">
        <f t="shared" si="115"/>
        <v>3.0775528115598721E-4</v>
      </c>
      <c r="R1506" s="453">
        <f t="shared" si="116"/>
        <v>7.1973077845079175E-5</v>
      </c>
      <c r="S1506" s="453" t="str">
        <f>IF(COUNTIF($D$64:$D1506,$D1506)&gt;=14,100-100/(1+(AVERAGEIFS($K$64:$K1506,$D$64:$D1506,$D1506,$K$64:$K1506,"&gt;0")*COUNTIFS($D$64:$D1506,$D1506,$K$64:$K1506,"&gt;0"))/(-AVERAGEIFS($K$64:$K1506,$D$64:$D1506,$D1506,$K$64:$K1506,"&lt;0")*COUNTIFS($D$64:$D1506,$D1506,$K$64:$K1506,"&lt;0"))),"")</f>
        <v/>
      </c>
      <c r="T1506" s="453">
        <f ca="1">IF($D1506=$D1505,MIN(0,$H1506/MAX(OFFSET($H1506,0,0,-(COUNTIF($D$64:$D1506,$D1506)),1))-1),0)</f>
        <v>0</v>
      </c>
      <c r="U1506" s="453" t="str">
        <f ca="1">IF(COUNTIF($D$64:$D1506,$D1506)&gt;=30,STDEV(OFFSET($K1506,0,0,-30,1))*SQRT(365),"")</f>
        <v/>
      </c>
      <c r="V1506" s="453" t="str">
        <f>IF(COUNTIF($D$64:$D1506,$D1506)&lt;20,"Neutral",IF($H1506&gt;$M1506*1.05,"Bullish",IF($H1506&lt;$M1506*0.95,"Bearish","Neutral")))</f>
        <v>Neutral</v>
      </c>
      <c r="AB1506" s="433"/>
      <c r="AC1506" s="433"/>
      <c r="AD1506" s="433"/>
      <c r="AE1506" s="433"/>
      <c r="AF1506" s="433"/>
      <c r="AG1506" s="433"/>
      <c r="AH1506" s="433"/>
      <c r="AI1506" s="433"/>
      <c r="AJ1506" s="433"/>
      <c r="AK1506" s="433"/>
      <c r="AL1506" s="433"/>
      <c r="AM1506" s="433"/>
      <c r="AN1506" s="433"/>
      <c r="AO1506" s="433"/>
      <c r="AP1506" s="433"/>
      <c r="AQ1506" s="433"/>
      <c r="AR1506" s="433"/>
      <c r="AS1506" s="433"/>
      <c r="AT1506" s="433"/>
    </row>
    <row r="1507" spans="2:46" ht="20.149999999999999" customHeight="1">
      <c r="B1507" s="437">
        <v>46046</v>
      </c>
      <c r="C1507" s="419" t="s">
        <v>135</v>
      </c>
      <c r="D1507" s="419" t="s">
        <v>136</v>
      </c>
      <c r="E1507" s="457">
        <v>6.1505544611458171E-2</v>
      </c>
      <c r="F1507" s="457">
        <v>6.3259569007384289E-2</v>
      </c>
      <c r="G1507" s="457">
        <v>6.0870497148833393E-2</v>
      </c>
      <c r="H1507" s="457">
        <v>6.2564666202667832E-2</v>
      </c>
      <c r="I1507" s="457">
        <v>276124416.25335056</v>
      </c>
      <c r="J1507" s="462">
        <v>9705039415.8911037</v>
      </c>
      <c r="K1507" s="474">
        <f t="shared" si="112"/>
        <v>1.1522894055308486E-2</v>
      </c>
      <c r="L1507" s="458" t="str">
        <f ca="1">IF(COUNTIF($D$64:$D1507,$D1507)&gt;=7,AVERAGE(OFFSET($H1507,0,0,-7,1)),"")</f>
        <v/>
      </c>
      <c r="M1507" s="458" t="str">
        <f ca="1">IF(COUNTIF($D$64:$D1507,$D1507)&gt;=20,AVERAGE(OFFSET($H1507,0,0,-20,1)),"")</f>
        <v/>
      </c>
      <c r="N1507" s="458" t="str">
        <f ca="1">IF(COUNTIF($D$64:$D1507,$D1507)&gt;=50,AVERAGE(OFFSET($H1507,0,0,-50,1)),"")</f>
        <v/>
      </c>
      <c r="O1507" s="458">
        <f t="shared" si="113"/>
        <v>5.9740735117990149E-2</v>
      </c>
      <c r="P1507" s="458">
        <f t="shared" si="114"/>
        <v>5.9189547331158929E-2</v>
      </c>
      <c r="Q1507" s="458">
        <f t="shared" si="115"/>
        <v>5.5118778683121983E-4</v>
      </c>
      <c r="R1507" s="453">
        <f t="shared" si="116"/>
        <v>1.6781601964230731E-4</v>
      </c>
      <c r="S1507" s="453" t="str">
        <f>IF(COUNTIF($D$64:$D1507,$D1507)&gt;=14,100-100/(1+(AVERAGEIFS($K$64:$K1507,$D$64:$D1507,$D1507,$K$64:$K1507,"&gt;0")*COUNTIFS($D$64:$D1507,$D1507,$K$64:$K1507,"&gt;0"))/(-AVERAGEIFS($K$64:$K1507,$D$64:$D1507,$D1507,$K$64:$K1507,"&lt;0")*COUNTIFS($D$64:$D1507,$D1507,$K$64:$K1507,"&lt;0"))),"")</f>
        <v/>
      </c>
      <c r="T1507" s="453">
        <f ca="1">IF($D1507=$D1506,MIN(0,$H1507/MAX(OFFSET($H1507,0,0,-(COUNTIF($D$64:$D1507,$D1507)),1))-1),0)</f>
        <v>0</v>
      </c>
      <c r="U1507" s="453" t="str">
        <f ca="1">IF(COUNTIF($D$64:$D1507,$D1507)&gt;=30,STDEV(OFFSET($K1507,0,0,-30,1))*SQRT(365),"")</f>
        <v/>
      </c>
      <c r="V1507" s="453" t="str">
        <f>IF(COUNTIF($D$64:$D1507,$D1507)&lt;20,"Neutral",IF($H1507&gt;$M1507*1.05,"Bullish",IF($H1507&lt;$M1507*0.95,"Bearish","Neutral")))</f>
        <v>Neutral</v>
      </c>
      <c r="AB1507" s="433"/>
      <c r="AC1507" s="433"/>
      <c r="AD1507" s="433"/>
      <c r="AE1507" s="433"/>
      <c r="AF1507" s="433"/>
      <c r="AG1507" s="433"/>
      <c r="AH1507" s="433"/>
      <c r="AI1507" s="433"/>
      <c r="AJ1507" s="433"/>
      <c r="AK1507" s="433"/>
      <c r="AL1507" s="433"/>
      <c r="AM1507" s="433"/>
      <c r="AN1507" s="433"/>
      <c r="AO1507" s="433"/>
      <c r="AP1507" s="433"/>
      <c r="AQ1507" s="433"/>
      <c r="AR1507" s="433"/>
      <c r="AS1507" s="433"/>
      <c r="AT1507" s="433"/>
    </row>
    <row r="1508" spans="2:46" ht="20.149999999999999" customHeight="1">
      <c r="B1508" s="437">
        <v>46047</v>
      </c>
      <c r="C1508" s="419" t="s">
        <v>135</v>
      </c>
      <c r="D1508" s="419" t="s">
        <v>136</v>
      </c>
      <c r="E1508" s="457">
        <v>6.2452254056251301E-2</v>
      </c>
      <c r="F1508" s="457">
        <v>6.4512240289879952E-2</v>
      </c>
      <c r="G1508" s="457">
        <v>5.7396983463484409E-2</v>
      </c>
      <c r="H1508" s="457">
        <v>6.2292942323641243E-2</v>
      </c>
      <c r="I1508" s="457">
        <v>181858199.86818793</v>
      </c>
      <c r="J1508" s="462">
        <v>9662889571.3183002</v>
      </c>
      <c r="K1508" s="474">
        <f t="shared" si="112"/>
        <v>-4.343088447821053E-3</v>
      </c>
      <c r="L1508" s="458" t="str">
        <f ca="1">IF(COUNTIF($D$64:$D1508,$D1508)&gt;=7,AVERAGE(OFFSET($H1508,0,0,-7,1)),"")</f>
        <v/>
      </c>
      <c r="M1508" s="458" t="str">
        <f ca="1">IF(COUNTIF($D$64:$D1508,$D1508)&gt;=20,AVERAGE(OFFSET($H1508,0,0,-20,1)),"")</f>
        <v/>
      </c>
      <c r="N1508" s="458" t="str">
        <f ca="1">IF(COUNTIF($D$64:$D1508,$D1508)&gt;=50,AVERAGE(OFFSET($H1508,0,0,-50,1)),"")</f>
        <v/>
      </c>
      <c r="O1508" s="458">
        <f t="shared" si="113"/>
        <v>6.0133382380398011E-2</v>
      </c>
      <c r="P1508" s="458">
        <f t="shared" si="114"/>
        <v>5.9419428441713176E-2</v>
      </c>
      <c r="Q1508" s="458">
        <f t="shared" si="115"/>
        <v>7.1395393868483453E-4</v>
      </c>
      <c r="R1508" s="453">
        <f t="shared" si="116"/>
        <v>2.7704360345081274E-4</v>
      </c>
      <c r="S1508" s="453" t="str">
        <f>IF(COUNTIF($D$64:$D1508,$D1508)&gt;=14,100-100/(1+(AVERAGEIFS($K$64:$K1508,$D$64:$D1508,$D1508,$K$64:$K1508,"&gt;0")*COUNTIFS($D$64:$D1508,$D1508,$K$64:$K1508,"&gt;0"))/(-AVERAGEIFS($K$64:$K1508,$D$64:$D1508,$D1508,$K$64:$K1508,"&lt;0")*COUNTIFS($D$64:$D1508,$D1508,$K$64:$K1508,"&lt;0"))),"")</f>
        <v/>
      </c>
      <c r="T1508" s="453">
        <f ca="1">IF($D1508=$D1507,MIN(0,$H1508/MAX(OFFSET($H1508,0,0,-(COUNTIF($D$64:$D1508,$D1508)),1))-1),0)</f>
        <v>-4.343088447821053E-3</v>
      </c>
      <c r="U1508" s="453" t="str">
        <f ca="1">IF(COUNTIF($D$64:$D1508,$D1508)&gt;=30,STDEV(OFFSET($K1508,0,0,-30,1))*SQRT(365),"")</f>
        <v/>
      </c>
      <c r="V1508" s="453" t="str">
        <f>IF(COUNTIF($D$64:$D1508,$D1508)&lt;20,"Neutral",IF($H1508&gt;$M1508*1.05,"Bullish",IF($H1508&lt;$M1508*0.95,"Bearish","Neutral")))</f>
        <v>Neutral</v>
      </c>
      <c r="AB1508" s="433"/>
      <c r="AC1508" s="433"/>
      <c r="AD1508" s="433"/>
      <c r="AE1508" s="433"/>
      <c r="AF1508" s="433"/>
      <c r="AG1508" s="433"/>
      <c r="AH1508" s="433"/>
      <c r="AI1508" s="433"/>
      <c r="AJ1508" s="433"/>
      <c r="AK1508" s="433"/>
      <c r="AL1508" s="433"/>
      <c r="AM1508" s="433"/>
      <c r="AN1508" s="433"/>
      <c r="AO1508" s="433"/>
      <c r="AP1508" s="433"/>
      <c r="AQ1508" s="433"/>
      <c r="AR1508" s="433"/>
      <c r="AS1508" s="433"/>
      <c r="AT1508" s="433"/>
    </row>
    <row r="1509" spans="2:46" ht="20.149999999999999" customHeight="1">
      <c r="B1509" s="437">
        <v>46048</v>
      </c>
      <c r="C1509" s="419" t="s">
        <v>135</v>
      </c>
      <c r="D1509" s="419" t="s">
        <v>136</v>
      </c>
      <c r="E1509" s="457">
        <v>6.204516498060187E-2</v>
      </c>
      <c r="F1509" s="457">
        <v>6.3706981346089611E-2</v>
      </c>
      <c r="G1509" s="457">
        <v>5.6184384109677202E-2</v>
      </c>
      <c r="H1509" s="457">
        <v>5.993179991263714E-2</v>
      </c>
      <c r="I1509" s="457">
        <v>214774636.97061783</v>
      </c>
      <c r="J1509" s="462">
        <v>9296628843.7201099</v>
      </c>
      <c r="K1509" s="474">
        <f t="shared" si="112"/>
        <v>-3.7903851109437947E-2</v>
      </c>
      <c r="L1509" s="458" t="str">
        <f ca="1">IF(COUNTIF($D$64:$D1509,$D1509)&gt;=7,AVERAGE(OFFSET($H1509,0,0,-7,1)),"")</f>
        <v/>
      </c>
      <c r="M1509" s="458" t="str">
        <f ca="1">IF(COUNTIF($D$64:$D1509,$D1509)&gt;=20,AVERAGE(OFFSET($H1509,0,0,-20,1)),"")</f>
        <v/>
      </c>
      <c r="N1509" s="458" t="str">
        <f ca="1">IF(COUNTIF($D$64:$D1509,$D1509)&gt;=50,AVERAGE(OFFSET($H1509,0,0,-50,1)),"")</f>
        <v/>
      </c>
      <c r="O1509" s="458">
        <f t="shared" si="113"/>
        <v>6.0102369693050182E-2</v>
      </c>
      <c r="P1509" s="458">
        <f t="shared" si="114"/>
        <v>5.9457381884003839E-2</v>
      </c>
      <c r="Q1509" s="458">
        <f t="shared" si="115"/>
        <v>6.4498780904634345E-4</v>
      </c>
      <c r="R1509" s="453">
        <f t="shared" si="116"/>
        <v>3.5063244456991888E-4</v>
      </c>
      <c r="S1509" s="453" t="str">
        <f>IF(COUNTIF($D$64:$D1509,$D1509)&gt;=14,100-100/(1+(AVERAGEIFS($K$64:$K1509,$D$64:$D1509,$D1509,$K$64:$K1509,"&gt;0")*COUNTIFS($D$64:$D1509,$D1509,$K$64:$K1509,"&gt;0"))/(-AVERAGEIFS($K$64:$K1509,$D$64:$D1509,$D1509,$K$64:$K1509,"&lt;0")*COUNTIFS($D$64:$D1509,$D1509,$K$64:$K1509,"&lt;0"))),"")</f>
        <v/>
      </c>
      <c r="T1509" s="453">
        <f ca="1">IF($D1509=$D1508,MIN(0,$H1509/MAX(OFFSET($H1509,0,0,-(COUNTIF($D$64:$D1509,$D1509)),1))-1),0)</f>
        <v>-4.2082319779377708E-2</v>
      </c>
      <c r="U1509" s="453" t="str">
        <f ca="1">IF(COUNTIF($D$64:$D1509,$D1509)&gt;=30,STDEV(OFFSET($K1509,0,0,-30,1))*SQRT(365),"")</f>
        <v/>
      </c>
      <c r="V1509" s="453" t="str">
        <f>IF(COUNTIF($D$64:$D1509,$D1509)&lt;20,"Neutral",IF($H1509&gt;$M1509*1.05,"Bullish",IF($H1509&lt;$M1509*0.95,"Bearish","Neutral")))</f>
        <v>Neutral</v>
      </c>
      <c r="AB1509" s="433"/>
      <c r="AC1509" s="433"/>
      <c r="AD1509" s="433"/>
      <c r="AE1509" s="433"/>
      <c r="AF1509" s="433"/>
      <c r="AG1509" s="433"/>
      <c r="AH1509" s="433"/>
      <c r="AI1509" s="433"/>
      <c r="AJ1509" s="433"/>
      <c r="AK1509" s="433"/>
      <c r="AL1509" s="433"/>
      <c r="AM1509" s="433"/>
      <c r="AN1509" s="433"/>
      <c r="AO1509" s="433"/>
      <c r="AP1509" s="433"/>
      <c r="AQ1509" s="433"/>
      <c r="AR1509" s="433"/>
      <c r="AS1509" s="433"/>
      <c r="AT1509" s="433"/>
    </row>
    <row r="1510" spans="2:46" ht="20.149999999999999" customHeight="1">
      <c r="B1510" s="437">
        <v>46049</v>
      </c>
      <c r="C1510" s="419" t="s">
        <v>135</v>
      </c>
      <c r="D1510" s="419" t="s">
        <v>136</v>
      </c>
      <c r="E1510" s="457">
        <v>5.936514894048265E-2</v>
      </c>
      <c r="F1510" s="457">
        <v>6.1164232607370292E-2</v>
      </c>
      <c r="G1510" s="457">
        <v>5.6940427547152991E-2</v>
      </c>
      <c r="H1510" s="457">
        <v>5.9484748788489215E-2</v>
      </c>
      <c r="I1510" s="457">
        <v>150610984.63235739</v>
      </c>
      <c r="J1510" s="462">
        <v>9227282213.3597775</v>
      </c>
      <c r="K1510" s="474">
        <f t="shared" si="112"/>
        <v>-7.4593308527292068E-3</v>
      </c>
      <c r="L1510" s="458">
        <f ca="1">IF(COUNTIF($D$64:$D1510,$D1510)&gt;=7,AVERAGE(OFFSET($H1510,0,0,-7,1)),"")</f>
        <v>6.0598796583216756E-2</v>
      </c>
      <c r="M1510" s="458" t="str">
        <f ca="1">IF(COUNTIF($D$64:$D1510,$D1510)&gt;=20,AVERAGE(OFFSET($H1510,0,0,-20,1)),"")</f>
        <v/>
      </c>
      <c r="N1510" s="458" t="str">
        <f ca="1">IF(COUNTIF($D$64:$D1510,$D1510)&gt;=50,AVERAGE(OFFSET($H1510,0,0,-50,1)),"")</f>
        <v/>
      </c>
      <c r="O1510" s="458">
        <f t="shared" si="113"/>
        <v>6.0007351092348497E-2</v>
      </c>
      <c r="P1510" s="458">
        <f t="shared" si="114"/>
        <v>5.9459409062113867E-2</v>
      </c>
      <c r="Q1510" s="458">
        <f t="shared" si="115"/>
        <v>5.4794203023462995E-4</v>
      </c>
      <c r="R1510" s="453">
        <f t="shared" si="116"/>
        <v>3.9009436170286109E-4</v>
      </c>
      <c r="S1510" s="453" t="str">
        <f>IF(COUNTIF($D$64:$D1510,$D1510)&gt;=14,100-100/(1+(AVERAGEIFS($K$64:$K1510,$D$64:$D1510,$D1510,$K$64:$K1510,"&gt;0")*COUNTIFS($D$64:$D1510,$D1510,$K$64:$K1510,"&gt;0"))/(-AVERAGEIFS($K$64:$K1510,$D$64:$D1510,$D1510,$K$64:$K1510,"&lt;0")*COUNTIFS($D$64:$D1510,$D1510,$K$64:$K1510,"&lt;0"))),"")</f>
        <v/>
      </c>
      <c r="T1510" s="453">
        <f ca="1">IF($D1510=$D1509,MIN(0,$H1510/MAX(OFFSET($H1510,0,0,-(COUNTIF($D$64:$D1510,$D1510)),1))-1),0)</f>
        <v>-4.9227744685822139E-2</v>
      </c>
      <c r="U1510" s="453" t="str">
        <f ca="1">IF(COUNTIF($D$64:$D1510,$D1510)&gt;=30,STDEV(OFFSET($K1510,0,0,-30,1))*SQRT(365),"")</f>
        <v/>
      </c>
      <c r="V1510" s="453" t="str">
        <f>IF(COUNTIF($D$64:$D1510,$D1510)&lt;20,"Neutral",IF($H1510&gt;$M1510*1.05,"Bullish",IF($H1510&lt;$M1510*0.95,"Bearish","Neutral")))</f>
        <v>Neutral</v>
      </c>
      <c r="AB1510" s="433"/>
      <c r="AC1510" s="433"/>
      <c r="AD1510" s="433"/>
      <c r="AE1510" s="433"/>
      <c r="AF1510" s="433"/>
      <c r="AG1510" s="433"/>
      <c r="AH1510" s="433"/>
      <c r="AI1510" s="433"/>
      <c r="AJ1510" s="433"/>
      <c r="AK1510" s="433"/>
      <c r="AL1510" s="433"/>
      <c r="AM1510" s="433"/>
      <c r="AN1510" s="433"/>
      <c r="AO1510" s="433"/>
      <c r="AP1510" s="433"/>
      <c r="AQ1510" s="433"/>
      <c r="AR1510" s="433"/>
      <c r="AS1510" s="433"/>
      <c r="AT1510" s="433"/>
    </row>
    <row r="1511" spans="2:46" ht="20.149999999999999" customHeight="1">
      <c r="B1511" s="437">
        <v>46050</v>
      </c>
      <c r="C1511" s="419" t="s">
        <v>135</v>
      </c>
      <c r="D1511" s="419" t="s">
        <v>136</v>
      </c>
      <c r="E1511" s="457">
        <v>5.898203230698193E-2</v>
      </c>
      <c r="F1511" s="457">
        <v>6.1130242259597983E-2</v>
      </c>
      <c r="G1511" s="457">
        <v>5.7769114609177358E-2</v>
      </c>
      <c r="H1511" s="457">
        <v>5.9883111611312656E-2</v>
      </c>
      <c r="I1511" s="457">
        <v>233408000.26641253</v>
      </c>
      <c r="J1511" s="462">
        <v>9289076307.8859653</v>
      </c>
      <c r="K1511" s="474">
        <f t="shared" si="112"/>
        <v>6.6968900589947644E-3</v>
      </c>
      <c r="L1511" s="458">
        <f ca="1">IF(COUNTIF($D$64:$D1511,$D1511)&gt;=7,AVERAGE(OFFSET($H1511,0,0,-7,1)),"")</f>
        <v>6.077860400141516E-2</v>
      </c>
      <c r="M1511" s="458" t="str">
        <f ca="1">IF(COUNTIF($D$64:$D1511,$D1511)&gt;=20,AVERAGE(OFFSET($H1511,0,0,-20,1)),"")</f>
        <v/>
      </c>
      <c r="N1511" s="458" t="str">
        <f ca="1">IF(COUNTIF($D$64:$D1511,$D1511)&gt;=50,AVERAGE(OFFSET($H1511,0,0,-50,1)),"")</f>
        <v/>
      </c>
      <c r="O1511" s="458">
        <f t="shared" si="113"/>
        <v>5.9988237326035289E-2</v>
      </c>
      <c r="P1511" s="458">
        <f t="shared" si="114"/>
        <v>5.9490794436128591E-2</v>
      </c>
      <c r="Q1511" s="458">
        <f t="shared" si="115"/>
        <v>4.9744288990669766E-4</v>
      </c>
      <c r="R1511" s="453">
        <f t="shared" si="116"/>
        <v>4.115640673436284E-4</v>
      </c>
      <c r="S1511" s="453" t="str">
        <f>IF(COUNTIF($D$64:$D1511,$D1511)&gt;=14,100-100/(1+(AVERAGEIFS($K$64:$K1511,$D$64:$D1511,$D1511,$K$64:$K1511,"&gt;0")*COUNTIFS($D$64:$D1511,$D1511,$K$64:$K1511,"&gt;0"))/(-AVERAGEIFS($K$64:$K1511,$D$64:$D1511,$D1511,$K$64:$K1511,"&lt;0")*COUNTIFS($D$64:$D1511,$D1511,$K$64:$K1511,"&lt;0"))),"")</f>
        <v/>
      </c>
      <c r="T1511" s="453">
        <f ca="1">IF($D1511=$D1510,MIN(0,$H1511/MAX(OFFSET($H1511,0,0,-(COUNTIF($D$64:$D1511,$D1511)),1))-1),0)</f>
        <v>-4.2860527420840455E-2</v>
      </c>
      <c r="U1511" s="453" t="str">
        <f ca="1">IF(COUNTIF($D$64:$D1511,$D1511)&gt;=30,STDEV(OFFSET($K1511,0,0,-30,1))*SQRT(365),"")</f>
        <v/>
      </c>
      <c r="V1511" s="453" t="str">
        <f>IF(COUNTIF($D$64:$D1511,$D1511)&lt;20,"Neutral",IF($H1511&gt;$M1511*1.05,"Bullish",IF($H1511&lt;$M1511*0.95,"Bearish","Neutral")))</f>
        <v>Neutral</v>
      </c>
      <c r="AB1511" s="433"/>
      <c r="AC1511" s="433"/>
      <c r="AD1511" s="433"/>
      <c r="AE1511" s="433"/>
      <c r="AF1511" s="433"/>
      <c r="AG1511" s="433"/>
      <c r="AH1511" s="433"/>
      <c r="AI1511" s="433"/>
      <c r="AJ1511" s="433"/>
      <c r="AK1511" s="433"/>
      <c r="AL1511" s="433"/>
      <c r="AM1511" s="433"/>
      <c r="AN1511" s="433"/>
      <c r="AO1511" s="433"/>
      <c r="AP1511" s="433"/>
      <c r="AQ1511" s="433"/>
      <c r="AR1511" s="433"/>
      <c r="AS1511" s="433"/>
      <c r="AT1511" s="433"/>
    </row>
    <row r="1512" spans="2:46" ht="20.149999999999999" customHeight="1">
      <c r="B1512" s="437">
        <v>46051</v>
      </c>
      <c r="C1512" s="419" t="s">
        <v>135</v>
      </c>
      <c r="D1512" s="419" t="s">
        <v>136</v>
      </c>
      <c r="E1512" s="457">
        <v>5.9573601433975248E-2</v>
      </c>
      <c r="F1512" s="457">
        <v>6.4432704118959641E-2</v>
      </c>
      <c r="G1512" s="457">
        <v>5.5937776690803909E-2</v>
      </c>
      <c r="H1512" s="457">
        <v>6.1832215686855242E-2</v>
      </c>
      <c r="I1512" s="457">
        <v>208596958.40137717</v>
      </c>
      <c r="J1512" s="462">
        <v>9591421593.6026535</v>
      </c>
      <c r="K1512" s="474">
        <f t="shared" si="112"/>
        <v>3.254847690937912E-2</v>
      </c>
      <c r="L1512" s="458">
        <f ca="1">IF(COUNTIF($D$64:$D1512,$D1512)&gt;=7,AVERAGE(OFFSET($H1512,0,0,-7,1)),"")</f>
        <v>6.1120205318591837E-2</v>
      </c>
      <c r="M1512" s="458" t="str">
        <f ca="1">IF(COUNTIF($D$64:$D1512,$D1512)&gt;=20,AVERAGE(OFFSET($H1512,0,0,-20,1)),"")</f>
        <v/>
      </c>
      <c r="N1512" s="458" t="str">
        <f ca="1">IF(COUNTIF($D$64:$D1512,$D1512)&gt;=50,AVERAGE(OFFSET($H1512,0,0,-50,1)),"")</f>
        <v/>
      </c>
      <c r="O1512" s="458">
        <f t="shared" si="113"/>
        <v>6.0271926304622976E-2</v>
      </c>
      <c r="P1512" s="458">
        <f t="shared" si="114"/>
        <v>5.9664233047293527E-2</v>
      </c>
      <c r="Q1512" s="458">
        <f t="shared" si="115"/>
        <v>6.0769325732944884E-4</v>
      </c>
      <c r="R1512" s="453">
        <f t="shared" si="116"/>
        <v>4.5078990534079251E-4</v>
      </c>
      <c r="S1512" s="453" t="str">
        <f>IF(COUNTIF($D$64:$D1512,$D1512)&gt;=14,100-100/(1+(AVERAGEIFS($K$64:$K1512,$D$64:$D1512,$D1512,$K$64:$K1512,"&gt;0")*COUNTIFS($D$64:$D1512,$D1512,$K$64:$K1512,"&gt;0"))/(-AVERAGEIFS($K$64:$K1512,$D$64:$D1512,$D1512,$K$64:$K1512,"&lt;0")*COUNTIFS($D$64:$D1512,$D1512,$K$64:$K1512,"&lt;0"))),"")</f>
        <v/>
      </c>
      <c r="T1512" s="453">
        <f ca="1">IF($D1512=$D1511,MIN(0,$H1512/MAX(OFFSET($H1512,0,0,-(COUNTIF($D$64:$D1512,$D1512)),1))-1),0)</f>
        <v>-1.1707095398542311E-2</v>
      </c>
      <c r="U1512" s="453" t="str">
        <f ca="1">IF(COUNTIF($D$64:$D1512,$D1512)&gt;=30,STDEV(OFFSET($K1512,0,0,-30,1))*SQRT(365),"")</f>
        <v/>
      </c>
      <c r="V1512" s="453" t="str">
        <f>IF(COUNTIF($D$64:$D1512,$D1512)&lt;20,"Neutral",IF($H1512&gt;$M1512*1.05,"Bullish",IF($H1512&lt;$M1512*0.95,"Bearish","Neutral")))</f>
        <v>Neutral</v>
      </c>
      <c r="AB1512" s="433"/>
      <c r="AC1512" s="433"/>
      <c r="AD1512" s="433"/>
      <c r="AE1512" s="433"/>
      <c r="AF1512" s="433"/>
      <c r="AG1512" s="433"/>
      <c r="AH1512" s="433"/>
      <c r="AI1512" s="433"/>
      <c r="AJ1512" s="433"/>
      <c r="AK1512" s="433"/>
      <c r="AL1512" s="433"/>
      <c r="AM1512" s="433"/>
      <c r="AN1512" s="433"/>
      <c r="AO1512" s="433"/>
      <c r="AP1512" s="433"/>
      <c r="AQ1512" s="433"/>
      <c r="AR1512" s="433"/>
      <c r="AS1512" s="433"/>
      <c r="AT1512" s="433"/>
    </row>
    <row r="1513" spans="2:46" ht="20.149999999999999" customHeight="1">
      <c r="B1513" s="437">
        <v>46052</v>
      </c>
      <c r="C1513" s="419" t="s">
        <v>135</v>
      </c>
      <c r="D1513" s="419" t="s">
        <v>136</v>
      </c>
      <c r="E1513" s="457">
        <v>6.187357814867743E-2</v>
      </c>
      <c r="F1513" s="457">
        <v>6.5616300918860795E-2</v>
      </c>
      <c r="G1513" s="457">
        <v>6.0719360554902499E-2</v>
      </c>
      <c r="H1513" s="457">
        <v>6.4736856669443954E-2</v>
      </c>
      <c r="I1513" s="457">
        <v>582908738.61128378</v>
      </c>
      <c r="J1513" s="462">
        <v>10041989892.548267</v>
      </c>
      <c r="K1513" s="474">
        <f t="shared" si="112"/>
        <v>4.6976174965151829E-2</v>
      </c>
      <c r="L1513" s="458">
        <f ca="1">IF(COUNTIF($D$64:$D1513,$D1513)&gt;=7,AVERAGE(OFFSET($H1513,0,0,-7,1)),"")</f>
        <v>6.1532334456435321E-2</v>
      </c>
      <c r="M1513" s="458" t="str">
        <f ca="1">IF(COUNTIF($D$64:$D1513,$D1513)&gt;=20,AVERAGE(OFFSET($H1513,0,0,-20,1)),"")</f>
        <v/>
      </c>
      <c r="N1513" s="458" t="str">
        <f ca="1">IF(COUNTIF($D$64:$D1513,$D1513)&gt;=50,AVERAGE(OFFSET($H1513,0,0,-50,1)),"")</f>
        <v/>
      </c>
      <c r="O1513" s="458">
        <f t="shared" si="113"/>
        <v>6.0958838668441588E-2</v>
      </c>
      <c r="P1513" s="458">
        <f t="shared" si="114"/>
        <v>6.0039982945230594E-2</v>
      </c>
      <c r="Q1513" s="458">
        <f t="shared" si="115"/>
        <v>9.1885572321099424E-4</v>
      </c>
      <c r="R1513" s="453">
        <f t="shared" si="116"/>
        <v>5.4440306891483288E-4</v>
      </c>
      <c r="S1513" s="453" t="str">
        <f>IF(COUNTIF($D$64:$D1513,$D1513)&gt;=14,100-100/(1+(AVERAGEIFS($K$64:$K1513,$D$64:$D1513,$D1513,$K$64:$K1513,"&gt;0")*COUNTIFS($D$64:$D1513,$D1513,$K$64:$K1513,"&gt;0"))/(-AVERAGEIFS($K$64:$K1513,$D$64:$D1513,$D1513,$K$64:$K1513,"&lt;0")*COUNTIFS($D$64:$D1513,$D1513,$K$64:$K1513,"&lt;0"))),"")</f>
        <v/>
      </c>
      <c r="T1513" s="453">
        <f ca="1">IF($D1513=$D1512,MIN(0,$H1513/MAX(OFFSET($H1513,0,0,-(COUNTIF($D$64:$D1513,$D1513)),1))-1),0)</f>
        <v>0</v>
      </c>
      <c r="U1513" s="453" t="str">
        <f ca="1">IF(COUNTIF($D$64:$D1513,$D1513)&gt;=30,STDEV(OFFSET($K1513,0,0,-30,1))*SQRT(365),"")</f>
        <v/>
      </c>
      <c r="V1513" s="453" t="str">
        <f>IF(COUNTIF($D$64:$D1513,$D1513)&lt;20,"Neutral",IF($H1513&gt;$M1513*1.05,"Bullish",IF($H1513&lt;$M1513*0.95,"Bearish","Neutral")))</f>
        <v>Neutral</v>
      </c>
      <c r="AB1513" s="433"/>
      <c r="AC1513" s="433"/>
      <c r="AD1513" s="433"/>
      <c r="AE1513" s="433"/>
      <c r="AF1513" s="433"/>
      <c r="AG1513" s="433"/>
      <c r="AH1513" s="433"/>
      <c r="AI1513" s="433"/>
      <c r="AJ1513" s="433"/>
      <c r="AK1513" s="433"/>
      <c r="AL1513" s="433"/>
      <c r="AM1513" s="433"/>
      <c r="AN1513" s="433"/>
      <c r="AO1513" s="433"/>
      <c r="AP1513" s="433"/>
      <c r="AQ1513" s="433"/>
      <c r="AR1513" s="433"/>
      <c r="AS1513" s="433"/>
      <c r="AT1513" s="433"/>
    </row>
    <row r="1514" spans="2:46" ht="20.149999999999999" customHeight="1">
      <c r="B1514" s="437">
        <v>46053</v>
      </c>
      <c r="C1514" s="419" t="s">
        <v>135</v>
      </c>
      <c r="D1514" s="419" t="s">
        <v>136</v>
      </c>
      <c r="E1514" s="457">
        <v>6.5702851544250637E-2</v>
      </c>
      <c r="F1514" s="457">
        <v>7.001954868140145E-2</v>
      </c>
      <c r="G1514" s="457">
        <v>6.2547425125761016E-2</v>
      </c>
      <c r="H1514" s="457">
        <v>6.6470559328703535E-2</v>
      </c>
      <c r="I1514" s="457">
        <v>421329498.63374597</v>
      </c>
      <c r="J1514" s="462">
        <v>10310922081.669928</v>
      </c>
      <c r="K1514" s="474">
        <f t="shared" si="112"/>
        <v>2.6780766760303498E-2</v>
      </c>
      <c r="L1514" s="458">
        <f ca="1">IF(COUNTIF($D$64:$D1514,$D1514)&gt;=7,AVERAGE(OFFSET($H1514,0,0,-7,1)),"")</f>
        <v>6.2090319188726144E-2</v>
      </c>
      <c r="M1514" s="458" t="str">
        <f ca="1">IF(COUNTIF($D$64:$D1514,$D1514)&gt;=20,AVERAGE(OFFSET($H1514,0,0,-20,1)),"")</f>
        <v/>
      </c>
      <c r="N1514" s="458" t="str">
        <f ca="1">IF(COUNTIF($D$64:$D1514,$D1514)&gt;=50,AVERAGE(OFFSET($H1514,0,0,-50,1)),"")</f>
        <v/>
      </c>
      <c r="O1514" s="458">
        <f t="shared" si="113"/>
        <v>6.1806795693097272E-2</v>
      </c>
      <c r="P1514" s="458">
        <f t="shared" si="114"/>
        <v>6.0516321936598963E-2</v>
      </c>
      <c r="Q1514" s="458">
        <f t="shared" si="115"/>
        <v>1.2904737564983088E-3</v>
      </c>
      <c r="R1514" s="453">
        <f t="shared" si="116"/>
        <v>6.9361720643152801E-4</v>
      </c>
      <c r="S1514" s="453" t="str">
        <f>IF(COUNTIF($D$64:$D1514,$D1514)&gt;=14,100-100/(1+(AVERAGEIFS($K$64:$K1514,$D$64:$D1514,$D1514,$K$64:$K1514,"&gt;0")*COUNTIFS($D$64:$D1514,$D1514,$K$64:$K1514,"&gt;0"))/(-AVERAGEIFS($K$64:$K1514,$D$64:$D1514,$D1514,$K$64:$K1514,"&lt;0")*COUNTIFS($D$64:$D1514,$D1514,$K$64:$K1514,"&lt;0"))),"")</f>
        <v/>
      </c>
      <c r="T1514" s="453">
        <f ca="1">IF($D1514=$D1513,MIN(0,$H1514/MAX(OFFSET($H1514,0,0,-(COUNTIF($D$64:$D1514,$D1514)),1))-1),0)</f>
        <v>0</v>
      </c>
      <c r="U1514" s="453" t="str">
        <f ca="1">IF(COUNTIF($D$64:$D1514,$D1514)&gt;=30,STDEV(OFFSET($K1514,0,0,-30,1))*SQRT(365),"")</f>
        <v/>
      </c>
      <c r="V1514" s="453" t="str">
        <f>IF(COUNTIF($D$64:$D1514,$D1514)&lt;20,"Neutral",IF($H1514&gt;$M1514*1.05,"Bullish",IF($H1514&lt;$M1514*0.95,"Bearish","Neutral")))</f>
        <v>Neutral</v>
      </c>
      <c r="AB1514" s="433"/>
      <c r="AC1514" s="433"/>
      <c r="AD1514" s="433"/>
      <c r="AE1514" s="433"/>
      <c r="AF1514" s="433"/>
      <c r="AG1514" s="433"/>
      <c r="AH1514" s="433"/>
      <c r="AI1514" s="433"/>
      <c r="AJ1514" s="433"/>
      <c r="AK1514" s="433"/>
      <c r="AL1514" s="433"/>
      <c r="AM1514" s="433"/>
      <c r="AN1514" s="433"/>
      <c r="AO1514" s="433"/>
      <c r="AP1514" s="433"/>
      <c r="AQ1514" s="433"/>
      <c r="AR1514" s="433"/>
      <c r="AS1514" s="433"/>
      <c r="AT1514" s="433"/>
    </row>
    <row r="1515" spans="2:46" ht="20.149999999999999" customHeight="1">
      <c r="B1515" s="437">
        <v>46054</v>
      </c>
      <c r="C1515" s="419" t="s">
        <v>135</v>
      </c>
      <c r="D1515" s="419" t="s">
        <v>136</v>
      </c>
      <c r="E1515" s="457">
        <v>6.6699815878835236E-2</v>
      </c>
      <c r="F1515" s="457">
        <v>6.9147816077288121E-2</v>
      </c>
      <c r="G1515" s="457">
        <v>6.3371417142798411E-2</v>
      </c>
      <c r="H1515" s="457">
        <v>6.8784172382923808E-2</v>
      </c>
      <c r="I1515" s="457">
        <v>401217690.91925669</v>
      </c>
      <c r="J1515" s="462">
        <v>10669810049.06662</v>
      </c>
      <c r="K1515" s="474">
        <f t="shared" si="112"/>
        <v>3.4806583208954578E-2</v>
      </c>
      <c r="L1515" s="458">
        <f ca="1">IF(COUNTIF($D$64:$D1515,$D1515)&gt;=7,AVERAGE(OFFSET($H1515,0,0,-7,1)),"")</f>
        <v>6.3017637768623652E-2</v>
      </c>
      <c r="M1515" s="458" t="str">
        <f ca="1">IF(COUNTIF($D$64:$D1515,$D1515)&gt;=20,AVERAGE(OFFSET($H1515,0,0,-20,1)),"")</f>
        <v/>
      </c>
      <c r="N1515" s="458" t="str">
        <f ca="1">IF(COUNTIF($D$64:$D1515,$D1515)&gt;=50,AVERAGE(OFFSET($H1515,0,0,-50,1)),"")</f>
        <v/>
      </c>
      <c r="O1515" s="458">
        <f t="shared" si="113"/>
        <v>6.2880238260762888E-2</v>
      </c>
      <c r="P1515" s="458">
        <f t="shared" si="114"/>
        <v>6.1128755302993394E-2</v>
      </c>
      <c r="Q1515" s="458">
        <f t="shared" si="115"/>
        <v>1.7514829577694943E-3</v>
      </c>
      <c r="R1515" s="453">
        <f t="shared" si="116"/>
        <v>9.0519035669912125E-4</v>
      </c>
      <c r="S1515" s="453" t="str">
        <f>IF(COUNTIF($D$64:$D1515,$D1515)&gt;=14,100-100/(1+(AVERAGEIFS($K$64:$K1515,$D$64:$D1515,$D1515,$K$64:$K1515,"&gt;0")*COUNTIFS($D$64:$D1515,$D1515,$K$64:$K1515,"&gt;0"))/(-AVERAGEIFS($K$64:$K1515,$D$64:$D1515,$D1515,$K$64:$K1515,"&lt;0")*COUNTIFS($D$64:$D1515,$D1515,$K$64:$K1515,"&lt;0"))),"")</f>
        <v/>
      </c>
      <c r="T1515" s="453">
        <f ca="1">IF($D1515=$D1514,MIN(0,$H1515/MAX(OFFSET($H1515,0,0,-(COUNTIF($D$64:$D1515,$D1515)),1))-1),0)</f>
        <v>0</v>
      </c>
      <c r="U1515" s="453" t="str">
        <f ca="1">IF(COUNTIF($D$64:$D1515,$D1515)&gt;=30,STDEV(OFFSET($K1515,0,0,-30,1))*SQRT(365),"")</f>
        <v/>
      </c>
      <c r="V1515" s="453" t="str">
        <f>IF(COUNTIF($D$64:$D1515,$D1515)&lt;20,"Neutral",IF($H1515&gt;$M1515*1.05,"Bullish",IF($H1515&lt;$M1515*0.95,"Bearish","Neutral")))</f>
        <v>Neutral</v>
      </c>
      <c r="AB1515" s="433"/>
      <c r="AC1515" s="433"/>
      <c r="AD1515" s="433"/>
      <c r="AE1515" s="433"/>
      <c r="AF1515" s="433"/>
      <c r="AG1515" s="433"/>
      <c r="AH1515" s="433"/>
      <c r="AI1515" s="433"/>
      <c r="AJ1515" s="433"/>
      <c r="AK1515" s="433"/>
      <c r="AL1515" s="433"/>
      <c r="AM1515" s="433"/>
      <c r="AN1515" s="433"/>
      <c r="AO1515" s="433"/>
      <c r="AP1515" s="433"/>
      <c r="AQ1515" s="433"/>
      <c r="AR1515" s="433"/>
      <c r="AS1515" s="433"/>
      <c r="AT1515" s="433"/>
    </row>
    <row r="1516" spans="2:46" ht="20.149999999999999" customHeight="1">
      <c r="B1516" s="437">
        <v>46055</v>
      </c>
      <c r="C1516" s="419" t="s">
        <v>135</v>
      </c>
      <c r="D1516" s="419" t="s">
        <v>136</v>
      </c>
      <c r="E1516" s="457">
        <v>6.9240234226581224E-2</v>
      </c>
      <c r="F1516" s="457">
        <v>7.3434040965229735E-2</v>
      </c>
      <c r="G1516" s="457">
        <v>6.6504010113353842E-2</v>
      </c>
      <c r="H1516" s="457">
        <v>6.9483475259581456E-2</v>
      </c>
      <c r="I1516" s="457">
        <v>410306107.14788383</v>
      </c>
      <c r="J1516" s="462">
        <v>10778286005.121815</v>
      </c>
      <c r="K1516" s="474">
        <f t="shared" si="112"/>
        <v>1.0166624856145834E-2</v>
      </c>
      <c r="L1516" s="458">
        <f ca="1">IF(COUNTIF($D$64:$D1516,$D1516)&gt;=7,AVERAGE(OFFSET($H1516,0,0,-7,1)),"")</f>
        <v>6.4382162818187122E-2</v>
      </c>
      <c r="M1516" s="458" t="str">
        <f ca="1">IF(COUNTIF($D$64:$D1516,$D1516)&gt;=20,AVERAGE(OFFSET($H1516,0,0,-20,1)),"")</f>
        <v/>
      </c>
      <c r="N1516" s="458" t="str">
        <f ca="1">IF(COUNTIF($D$64:$D1516,$D1516)&gt;=50,AVERAGE(OFFSET($H1516,0,0,-50,1)),"")</f>
        <v/>
      </c>
      <c r="O1516" s="458">
        <f t="shared" si="113"/>
        <v>6.3896120875965745E-2</v>
      </c>
      <c r="P1516" s="458">
        <f t="shared" si="114"/>
        <v>6.1747623447925844E-2</v>
      </c>
      <c r="Q1516" s="458">
        <f t="shared" si="115"/>
        <v>2.1484974280399013E-3</v>
      </c>
      <c r="R1516" s="453">
        <f t="shared" si="116"/>
        <v>1.1538517709672772E-3</v>
      </c>
      <c r="S1516" s="453" t="str">
        <f>IF(COUNTIF($D$64:$D1516,$D1516)&gt;=14,100-100/(1+(AVERAGEIFS($K$64:$K1516,$D$64:$D1516,$D1516,$K$64:$K1516,"&gt;0")*COUNTIFS($D$64:$D1516,$D1516,$K$64:$K1516,"&gt;0"))/(-AVERAGEIFS($K$64:$K1516,$D$64:$D1516,$D1516,$K$64:$K1516,"&lt;0")*COUNTIFS($D$64:$D1516,$D1516,$K$64:$K1516,"&lt;0"))),"")</f>
        <v/>
      </c>
      <c r="T1516" s="453">
        <f ca="1">IF($D1516=$D1515,MIN(0,$H1516/MAX(OFFSET($H1516,0,0,-(COUNTIF($D$64:$D1516,$D1516)),1))-1),0)</f>
        <v>0</v>
      </c>
      <c r="U1516" s="453" t="str">
        <f ca="1">IF(COUNTIF($D$64:$D1516,$D1516)&gt;=30,STDEV(OFFSET($K1516,0,0,-30,1))*SQRT(365),"")</f>
        <v/>
      </c>
      <c r="V1516" s="453" t="str">
        <f>IF(COUNTIF($D$64:$D1516,$D1516)&lt;20,"Neutral",IF($H1516&gt;$M1516*1.05,"Bullish",IF($H1516&lt;$M1516*0.95,"Bearish","Neutral")))</f>
        <v>Neutral</v>
      </c>
      <c r="AB1516" s="433"/>
      <c r="AC1516" s="433"/>
      <c r="AD1516" s="433"/>
      <c r="AE1516" s="433"/>
      <c r="AF1516" s="433"/>
      <c r="AG1516" s="433"/>
      <c r="AH1516" s="433"/>
      <c r="AI1516" s="433"/>
      <c r="AJ1516" s="433"/>
      <c r="AK1516" s="433"/>
      <c r="AL1516" s="433"/>
      <c r="AM1516" s="433"/>
      <c r="AN1516" s="433"/>
      <c r="AO1516" s="433"/>
      <c r="AP1516" s="433"/>
      <c r="AQ1516" s="433"/>
      <c r="AR1516" s="433"/>
      <c r="AS1516" s="433"/>
      <c r="AT1516" s="433"/>
    </row>
    <row r="1517" spans="2:46" ht="20.149999999999999" customHeight="1">
      <c r="B1517" s="437">
        <v>46056</v>
      </c>
      <c r="C1517" s="419" t="s">
        <v>135</v>
      </c>
      <c r="D1517" s="419" t="s">
        <v>136</v>
      </c>
      <c r="E1517" s="457">
        <v>6.9335204250168592E-2</v>
      </c>
      <c r="F1517" s="457">
        <v>7.2435420867125802E-2</v>
      </c>
      <c r="G1517" s="457">
        <v>6.7027806278176436E-2</v>
      </c>
      <c r="H1517" s="457">
        <v>6.9600027654686911E-2</v>
      </c>
      <c r="I1517" s="457">
        <v>202205992.83270797</v>
      </c>
      <c r="J1517" s="462">
        <v>10796365628.288839</v>
      </c>
      <c r="K1517" s="474">
        <f t="shared" si="112"/>
        <v>1.6774117107705155E-3</v>
      </c>
      <c r="L1517" s="458">
        <f ca="1">IF(COUNTIF($D$64:$D1517,$D1517)&gt;=7,AVERAGE(OFFSET($H1517,0,0,-7,1)),"")</f>
        <v>6.5827202656215361E-2</v>
      </c>
      <c r="M1517" s="458" t="str">
        <f ca="1">IF(COUNTIF($D$64:$D1517,$D1517)&gt;=20,AVERAGE(OFFSET($H1517,0,0,-20,1)),"")</f>
        <v/>
      </c>
      <c r="N1517" s="458" t="str">
        <f ca="1">IF(COUNTIF($D$64:$D1517,$D1517)&gt;=50,AVERAGE(OFFSET($H1517,0,0,-50,1)),"")</f>
        <v/>
      </c>
      <c r="O1517" s="458">
        <f t="shared" si="113"/>
        <v>6.4773644995769E-2</v>
      </c>
      <c r="P1517" s="458">
        <f t="shared" si="114"/>
        <v>6.2329283018797033E-2</v>
      </c>
      <c r="Q1517" s="458">
        <f t="shared" si="115"/>
        <v>2.4443619769719677E-3</v>
      </c>
      <c r="R1517" s="453">
        <f t="shared" si="116"/>
        <v>1.4119538121682154E-3</v>
      </c>
      <c r="S1517" s="453">
        <f>IF(COUNTIF($D$64:$D1517,$D1517)&gt;=14,100-100/(1+(AVERAGEIFS($K$64:$K1517,$D$64:$D1517,$D1517,$K$64:$K1517,"&gt;0")*COUNTIFS($D$64:$D1517,$D1517,$K$64:$K1517,"&gt;0"))/(-AVERAGEIFS($K$64:$K1517,$D$64:$D1517,$D1517,$K$64:$K1517,"&lt;0")*COUNTIFS($D$64:$D1517,$D1517,$K$64:$K1517,"&lt;0"))),"")</f>
        <v>81.949334363112925</v>
      </c>
      <c r="T1517" s="453">
        <f ca="1">IF($D1517=$D1516,MIN(0,$H1517/MAX(OFFSET($H1517,0,0,-(COUNTIF($D$64:$D1517,$D1517)),1))-1),0)</f>
        <v>0</v>
      </c>
      <c r="U1517" s="453" t="str">
        <f ca="1">IF(COUNTIF($D$64:$D1517,$D1517)&gt;=30,STDEV(OFFSET($K1517,0,0,-30,1))*SQRT(365),"")</f>
        <v/>
      </c>
      <c r="V1517" s="453" t="str">
        <f>IF(COUNTIF($D$64:$D1517,$D1517)&lt;20,"Neutral",IF($H1517&gt;$M1517*1.05,"Bullish",IF($H1517&lt;$M1517*0.95,"Bearish","Neutral")))</f>
        <v>Neutral</v>
      </c>
      <c r="AB1517" s="433"/>
      <c r="AC1517" s="433"/>
      <c r="AD1517" s="433"/>
      <c r="AE1517" s="433"/>
      <c r="AF1517" s="433"/>
      <c r="AG1517" s="433"/>
      <c r="AH1517" s="433"/>
      <c r="AI1517" s="433"/>
      <c r="AJ1517" s="433"/>
      <c r="AK1517" s="433"/>
      <c r="AL1517" s="433"/>
      <c r="AM1517" s="433"/>
      <c r="AN1517" s="433"/>
      <c r="AO1517" s="433"/>
      <c r="AP1517" s="433"/>
      <c r="AQ1517" s="433"/>
      <c r="AR1517" s="433"/>
      <c r="AS1517" s="433"/>
      <c r="AT1517" s="433"/>
    </row>
    <row r="1518" spans="2:46" ht="20.149999999999999" customHeight="1">
      <c r="B1518" s="437">
        <v>46057</v>
      </c>
      <c r="C1518" s="419" t="s">
        <v>135</v>
      </c>
      <c r="D1518" s="419" t="s">
        <v>136</v>
      </c>
      <c r="E1518" s="457">
        <v>6.9158863457025113E-2</v>
      </c>
      <c r="F1518" s="457">
        <v>7.2307446799488348E-2</v>
      </c>
      <c r="G1518" s="457">
        <v>6.784574748376232E-2</v>
      </c>
      <c r="H1518" s="457">
        <v>7.0657861422810761E-2</v>
      </c>
      <c r="I1518" s="457">
        <v>364197846.84208167</v>
      </c>
      <c r="J1518" s="462">
        <v>10960456944.333691</v>
      </c>
      <c r="K1518" s="474">
        <f t="shared" si="112"/>
        <v>1.519875499722767E-2</v>
      </c>
      <c r="L1518" s="458">
        <f ca="1">IF(COUNTIF($D$64:$D1518,$D1518)&gt;=7,AVERAGE(OFFSET($H1518,0,0,-7,1)),"")</f>
        <v>6.7366452629286519E-2</v>
      </c>
      <c r="M1518" s="458" t="str">
        <f ca="1">IF(COUNTIF($D$64:$D1518,$D1518)&gt;=20,AVERAGE(OFFSET($H1518,0,0,-20,1)),"")</f>
        <v/>
      </c>
      <c r="N1518" s="458" t="str">
        <f ca="1">IF(COUNTIF($D$64:$D1518,$D1518)&gt;=50,AVERAGE(OFFSET($H1518,0,0,-50,1)),"")</f>
        <v/>
      </c>
      <c r="O1518" s="458">
        <f t="shared" si="113"/>
        <v>6.5678909061467727E-2</v>
      </c>
      <c r="P1518" s="458">
        <f t="shared" si="114"/>
        <v>6.2946214752427676E-2</v>
      </c>
      <c r="Q1518" s="458">
        <f t="shared" si="115"/>
        <v>2.7326943090400513E-3</v>
      </c>
      <c r="R1518" s="453">
        <f t="shared" si="116"/>
        <v>1.6761019115425825E-3</v>
      </c>
      <c r="S1518" s="453">
        <f>IF(COUNTIF($D$64:$D1518,$D1518)&gt;=14,100-100/(1+(AVERAGEIFS($K$64:$K1518,$D$64:$D1518,$D1518,$K$64:$K1518,"&gt;0")*COUNTIFS($D$64:$D1518,$D1518,$K$64:$K1518,"&gt;0"))/(-AVERAGEIFS($K$64:$K1518,$D$64:$D1518,$D1518,$K$64:$K1518,"&lt;0")*COUNTIFS($D$64:$D1518,$D1518,$K$64:$K1518,"&lt;0"))),"")</f>
        <v>82.893506241333213</v>
      </c>
      <c r="T1518" s="453">
        <f ca="1">IF($D1518=$D1517,MIN(0,$H1518/MAX(OFFSET($H1518,0,0,-(COUNTIF($D$64:$D1518,$D1518)),1))-1),0)</f>
        <v>0</v>
      </c>
      <c r="U1518" s="453" t="str">
        <f ca="1">IF(COUNTIF($D$64:$D1518,$D1518)&gt;=30,STDEV(OFFSET($K1518,0,0,-30,1))*SQRT(365),"")</f>
        <v/>
      </c>
      <c r="V1518" s="453" t="str">
        <f>IF(COUNTIF($D$64:$D1518,$D1518)&lt;20,"Neutral",IF($H1518&gt;$M1518*1.05,"Bullish",IF($H1518&lt;$M1518*0.95,"Bearish","Neutral")))</f>
        <v>Neutral</v>
      </c>
      <c r="AB1518" s="433"/>
      <c r="AC1518" s="433"/>
      <c r="AD1518" s="433"/>
      <c r="AE1518" s="433"/>
      <c r="AF1518" s="433"/>
      <c r="AG1518" s="433"/>
      <c r="AH1518" s="433"/>
      <c r="AI1518" s="433"/>
      <c r="AJ1518" s="433"/>
      <c r="AK1518" s="433"/>
      <c r="AL1518" s="433"/>
      <c r="AM1518" s="433"/>
      <c r="AN1518" s="433"/>
      <c r="AO1518" s="433"/>
      <c r="AP1518" s="433"/>
      <c r="AQ1518" s="433"/>
      <c r="AR1518" s="433"/>
      <c r="AS1518" s="433"/>
      <c r="AT1518" s="433"/>
    </row>
    <row r="1519" spans="2:46" ht="20.149999999999999" customHeight="1">
      <c r="B1519" s="437">
        <v>46058</v>
      </c>
      <c r="C1519" s="419" t="s">
        <v>135</v>
      </c>
      <c r="D1519" s="419" t="s">
        <v>136</v>
      </c>
      <c r="E1519" s="457">
        <v>7.0078427579071928E-2</v>
      </c>
      <c r="F1519" s="457">
        <v>7.0296355121134649E-2</v>
      </c>
      <c r="G1519" s="457">
        <v>6.5202930115945454E-2</v>
      </c>
      <c r="H1519" s="457">
        <v>6.8531663926732739E-2</v>
      </c>
      <c r="I1519" s="457">
        <v>338773294.62149411</v>
      </c>
      <c r="J1519" s="462">
        <v>10630640903.462265</v>
      </c>
      <c r="K1519" s="474">
        <f t="shared" si="112"/>
        <v>-3.009144988630541E-2</v>
      </c>
      <c r="L1519" s="458">
        <f ca="1">IF(COUNTIF($D$64:$D1519,$D1519)&gt;=7,AVERAGE(OFFSET($H1519,0,0,-7,1)),"")</f>
        <v>6.832351666355474E-2</v>
      </c>
      <c r="M1519" s="458" t="str">
        <f ca="1">IF(COUNTIF($D$64:$D1519,$D1519)&gt;=20,AVERAGE(OFFSET($H1519,0,0,-20,1)),"")</f>
        <v/>
      </c>
      <c r="N1519" s="458" t="str">
        <f ca="1">IF(COUNTIF($D$64:$D1519,$D1519)&gt;=50,AVERAGE(OFFSET($H1519,0,0,-50,1)),"")</f>
        <v/>
      </c>
      <c r="O1519" s="458">
        <f t="shared" si="113"/>
        <v>6.6117794425354648E-2</v>
      </c>
      <c r="P1519" s="458">
        <f t="shared" si="114"/>
        <v>6.3359951728302125E-2</v>
      </c>
      <c r="Q1519" s="458">
        <f t="shared" si="115"/>
        <v>2.7578426970525233E-3</v>
      </c>
      <c r="R1519" s="453">
        <f t="shared" si="116"/>
        <v>1.8924500686445707E-3</v>
      </c>
      <c r="S1519" s="453">
        <f>IF(COUNTIF($D$64:$D1519,$D1519)&gt;=14,100-100/(1+(AVERAGEIFS($K$64:$K1519,$D$64:$D1519,$D1519,$K$64:$K1519,"&gt;0")*COUNTIFS($D$64:$D1519,$D1519,$K$64:$K1519,"&gt;0"))/(-AVERAGEIFS($K$64:$K1519,$D$64:$D1519,$D1519,$K$64:$K1519,"&lt;0")*COUNTIFS($D$64:$D1519,$D1519,$K$64:$K1519,"&lt;0"))),"")</f>
        <v>75.114620114004666</v>
      </c>
      <c r="T1519" s="453">
        <f ca="1">IF($D1519=$D1518,MIN(0,$H1519/MAX(OFFSET($H1519,0,0,-(COUNTIF($D$64:$D1519,$D1519)),1))-1),0)</f>
        <v>-3.009144988630541E-2</v>
      </c>
      <c r="U1519" s="453" t="str">
        <f ca="1">IF(COUNTIF($D$64:$D1519,$D1519)&gt;=30,STDEV(OFFSET($K1519,0,0,-30,1))*SQRT(365),"")</f>
        <v/>
      </c>
      <c r="V1519" s="453" t="str">
        <f>IF(COUNTIF($D$64:$D1519,$D1519)&lt;20,"Neutral",IF($H1519&gt;$M1519*1.05,"Bullish",IF($H1519&lt;$M1519*0.95,"Bearish","Neutral")))</f>
        <v>Neutral</v>
      </c>
      <c r="AB1519" s="433"/>
      <c r="AC1519" s="433"/>
      <c r="AD1519" s="433"/>
      <c r="AE1519" s="433"/>
      <c r="AF1519" s="433"/>
      <c r="AG1519" s="433"/>
      <c r="AH1519" s="433"/>
      <c r="AI1519" s="433"/>
      <c r="AJ1519" s="433"/>
      <c r="AK1519" s="433"/>
      <c r="AL1519" s="433"/>
      <c r="AM1519" s="433"/>
      <c r="AN1519" s="433"/>
      <c r="AO1519" s="433"/>
      <c r="AP1519" s="433"/>
      <c r="AQ1519" s="433"/>
      <c r="AR1519" s="433"/>
      <c r="AS1519" s="433"/>
      <c r="AT1519" s="433"/>
    </row>
    <row r="1520" spans="2:46" ht="20.149999999999999" customHeight="1">
      <c r="B1520" s="437">
        <v>46059</v>
      </c>
      <c r="C1520" s="419" t="s">
        <v>135</v>
      </c>
      <c r="D1520" s="419" t="s">
        <v>136</v>
      </c>
      <c r="E1520" s="457">
        <v>6.8526378607295865E-2</v>
      </c>
      <c r="F1520" s="457">
        <v>7.311132441536905E-2</v>
      </c>
      <c r="G1520" s="457">
        <v>6.4131411288097809E-2</v>
      </c>
      <c r="H1520" s="457">
        <v>7.1266566511729884E-2</v>
      </c>
      <c r="I1520" s="457">
        <v>592355096.81532371</v>
      </c>
      <c r="J1520" s="462">
        <v>11054879359.399044</v>
      </c>
      <c r="K1520" s="474">
        <f t="shared" si="112"/>
        <v>3.9907138223304051E-2</v>
      </c>
      <c r="L1520" s="458">
        <f ca="1">IF(COUNTIF($D$64:$D1520,$D1520)&gt;=7,AVERAGE(OFFSET($H1520,0,0,-7,1)),"")</f>
        <v>6.9256332355309883E-2</v>
      </c>
      <c r="M1520" s="458" t="str">
        <f ca="1">IF(COUNTIF($D$64:$D1520,$D1520)&gt;=20,AVERAGE(OFFSET($H1520,0,0,-20,1)),"")</f>
        <v/>
      </c>
      <c r="N1520" s="458" t="str">
        <f ca="1">IF(COUNTIF($D$64:$D1520,$D1520)&gt;=50,AVERAGE(OFFSET($H1520,0,0,-50,1)),"")</f>
        <v/>
      </c>
      <c r="O1520" s="458">
        <f t="shared" si="113"/>
        <v>6.6909913207873914E-2</v>
      </c>
      <c r="P1520" s="458">
        <f t="shared" si="114"/>
        <v>6.3945626897444915E-2</v>
      </c>
      <c r="Q1520" s="458">
        <f t="shared" si="115"/>
        <v>2.9642863104289985E-3</v>
      </c>
      <c r="R1520" s="453">
        <f t="shared" si="116"/>
        <v>2.1068173170014563E-3</v>
      </c>
      <c r="S1520" s="453">
        <f>IF(COUNTIF($D$64:$D1520,$D1520)&gt;=14,100-100/(1+(AVERAGEIFS($K$64:$K1520,$D$64:$D1520,$D1520,$K$64:$K1520,"&gt;0")*COUNTIFS($D$64:$D1520,$D1520,$K$64:$K1520,"&gt;0"))/(-AVERAGEIFS($K$64:$K1520,$D$64:$D1520,$D1520,$K$64:$K1520,"&lt;0")*COUNTIFS($D$64:$D1520,$D1520,$K$64:$K1520,"&lt;0"))),"")</f>
        <v>77.868896084167034</v>
      </c>
      <c r="T1520" s="453">
        <f ca="1">IF($D1520=$D1519,MIN(0,$H1520/MAX(OFFSET($H1520,0,0,-(COUNTIF($D$64:$D1520,$D1520)),1))-1),0)</f>
        <v>0</v>
      </c>
      <c r="U1520" s="453" t="str">
        <f ca="1">IF(COUNTIF($D$64:$D1520,$D1520)&gt;=30,STDEV(OFFSET($K1520,0,0,-30,1))*SQRT(365),"")</f>
        <v/>
      </c>
      <c r="V1520" s="453" t="str">
        <f>IF(COUNTIF($D$64:$D1520,$D1520)&lt;20,"Neutral",IF($H1520&gt;$M1520*1.05,"Bullish",IF($H1520&lt;$M1520*0.95,"Bearish","Neutral")))</f>
        <v>Neutral</v>
      </c>
      <c r="AB1520" s="433"/>
      <c r="AC1520" s="433"/>
      <c r="AD1520" s="433"/>
      <c r="AE1520" s="433"/>
      <c r="AF1520" s="433"/>
      <c r="AG1520" s="433"/>
      <c r="AH1520" s="433"/>
      <c r="AI1520" s="433"/>
      <c r="AJ1520" s="433"/>
      <c r="AK1520" s="433"/>
      <c r="AL1520" s="433"/>
      <c r="AM1520" s="433"/>
      <c r="AN1520" s="433"/>
      <c r="AO1520" s="433"/>
      <c r="AP1520" s="433"/>
      <c r="AQ1520" s="433"/>
      <c r="AR1520" s="433"/>
      <c r="AS1520" s="433"/>
      <c r="AT1520" s="433"/>
    </row>
    <row r="1521" spans="2:46" ht="20.149999999999999" customHeight="1">
      <c r="B1521" s="437">
        <v>46060</v>
      </c>
      <c r="C1521" s="419" t="s">
        <v>135</v>
      </c>
      <c r="D1521" s="419" t="s">
        <v>136</v>
      </c>
      <c r="E1521" s="457">
        <v>7.130921299896234E-2</v>
      </c>
      <c r="F1521" s="457">
        <v>7.3395799850055704E-2</v>
      </c>
      <c r="G1521" s="457">
        <v>6.7989018485430749E-2</v>
      </c>
      <c r="H1521" s="457">
        <v>6.8885416436433394E-2</v>
      </c>
      <c r="I1521" s="457">
        <v>287677641.57822931</v>
      </c>
      <c r="J1521" s="462">
        <v>10685515040.231316</v>
      </c>
      <c r="K1521" s="474">
        <f t="shared" si="112"/>
        <v>-3.3411881501328899E-2</v>
      </c>
      <c r="L1521" s="458">
        <f ca="1">IF(COUNTIF($D$64:$D1521,$D1521)&gt;=7,AVERAGE(OFFSET($H1521,0,0,-7,1)),"")</f>
        <v>6.9601311942128444E-2</v>
      </c>
      <c r="M1521" s="458" t="str">
        <f ca="1">IF(COUNTIF($D$64:$D1521,$D1521)&gt;=20,AVERAGE(OFFSET($H1521,0,0,-20,1)),"")</f>
        <v/>
      </c>
      <c r="N1521" s="458" t="str">
        <f ca="1">IF(COUNTIF($D$64:$D1521,$D1521)&gt;=50,AVERAGE(OFFSET($H1521,0,0,-50,1)),"")</f>
        <v/>
      </c>
      <c r="O1521" s="458">
        <f t="shared" si="113"/>
        <v>6.7213836781498448E-2</v>
      </c>
      <c r="P1521" s="458">
        <f t="shared" si="114"/>
        <v>6.4311537233666283E-2</v>
      </c>
      <c r="Q1521" s="458">
        <f t="shared" si="115"/>
        <v>2.9022995478321656E-3</v>
      </c>
      <c r="R1521" s="453">
        <f t="shared" si="116"/>
        <v>2.2659137631675982E-3</v>
      </c>
      <c r="S1521" s="453">
        <f>IF(COUNTIF($D$64:$D1521,$D1521)&gt;=14,100-100/(1+(AVERAGEIFS($K$64:$K1521,$D$64:$D1521,$D1521,$K$64:$K1521,"&gt;0")*COUNTIFS($D$64:$D1521,$D1521,$K$64:$K1521,"&gt;0"))/(-AVERAGEIFS($K$64:$K1521,$D$64:$D1521,$D1521,$K$64:$K1521,"&lt;0")*COUNTIFS($D$64:$D1521,$D1521,$K$64:$K1521,"&lt;0"))),"")</f>
        <v>71.265144949733241</v>
      </c>
      <c r="T1521" s="453">
        <f ca="1">IF($D1521=$D1520,MIN(0,$H1521/MAX(OFFSET($H1521,0,0,-(COUNTIF($D$64:$D1521,$D1521)),1))-1),0)</f>
        <v>-3.3411881501328899E-2</v>
      </c>
      <c r="U1521" s="453" t="str">
        <f ca="1">IF(COUNTIF($D$64:$D1521,$D1521)&gt;=30,STDEV(OFFSET($K1521,0,0,-30,1))*SQRT(365),"")</f>
        <v/>
      </c>
      <c r="V1521" s="453" t="str">
        <f>IF(COUNTIF($D$64:$D1521,$D1521)&lt;20,"Neutral",IF($H1521&gt;$M1521*1.05,"Bullish",IF($H1521&lt;$M1521*0.95,"Bearish","Neutral")))</f>
        <v>Neutral</v>
      </c>
      <c r="AB1521" s="433"/>
      <c r="AC1521" s="433"/>
      <c r="AD1521" s="433"/>
      <c r="AE1521" s="433"/>
      <c r="AF1521" s="433"/>
      <c r="AG1521" s="433"/>
      <c r="AH1521" s="433"/>
      <c r="AI1521" s="433"/>
      <c r="AJ1521" s="433"/>
      <c r="AK1521" s="433"/>
      <c r="AL1521" s="433"/>
      <c r="AM1521" s="433"/>
      <c r="AN1521" s="433"/>
      <c r="AO1521" s="433"/>
      <c r="AP1521" s="433"/>
      <c r="AQ1521" s="433"/>
      <c r="AR1521" s="433"/>
      <c r="AS1521" s="433"/>
      <c r="AT1521" s="433"/>
    </row>
    <row r="1522" spans="2:46" ht="20.149999999999999" customHeight="1">
      <c r="B1522" s="437">
        <v>46061</v>
      </c>
      <c r="C1522" s="419" t="s">
        <v>135</v>
      </c>
      <c r="D1522" s="419" t="s">
        <v>136</v>
      </c>
      <c r="E1522" s="457">
        <v>6.9536124042575587E-2</v>
      </c>
      <c r="F1522" s="457">
        <v>7.5610051925129984E-2</v>
      </c>
      <c r="G1522" s="457">
        <v>6.6920773870812217E-2</v>
      </c>
      <c r="H1522" s="457">
        <v>7.1953243525071459E-2</v>
      </c>
      <c r="I1522" s="457">
        <v>189699270.38279966</v>
      </c>
      <c r="J1522" s="462">
        <v>11161396789.84259</v>
      </c>
      <c r="K1522" s="474">
        <f t="shared" si="112"/>
        <v>4.4535218734853999E-2</v>
      </c>
      <c r="L1522" s="458">
        <f ca="1">IF(COUNTIF($D$64:$D1522,$D1522)&gt;=7,AVERAGE(OFFSET($H1522,0,0,-7,1)),"")</f>
        <v>7.0054036391006672E-2</v>
      </c>
      <c r="M1522" s="458" t="str">
        <f ca="1">IF(COUNTIF($D$64:$D1522,$D1522)&gt;=20,AVERAGE(OFFSET($H1522,0,0,-20,1)),"")</f>
        <v/>
      </c>
      <c r="N1522" s="458" t="str">
        <f ca="1">IF(COUNTIF($D$64:$D1522,$D1522)&gt;=50,AVERAGE(OFFSET($H1522,0,0,-50,1)),"")</f>
        <v/>
      </c>
      <c r="O1522" s="458">
        <f t="shared" si="113"/>
        <v>6.7942976280509687E-2</v>
      </c>
      <c r="P1522" s="458">
        <f t="shared" si="114"/>
        <v>6.4877589551548154E-2</v>
      </c>
      <c r="Q1522" s="458">
        <f t="shared" si="115"/>
        <v>3.0653867289615333E-3</v>
      </c>
      <c r="R1522" s="453">
        <f t="shared" si="116"/>
        <v>2.4258083563263853E-3</v>
      </c>
      <c r="S1522" s="453">
        <f>IF(COUNTIF($D$64:$D1522,$D1522)&gt;=14,100-100/(1+(AVERAGEIFS($K$64:$K1522,$D$64:$D1522,$D1522,$K$64:$K1522,"&gt;0")*COUNTIFS($D$64:$D1522,$D1522,$K$64:$K1522,"&gt;0"))/(-AVERAGEIFS($K$64:$K1522,$D$64:$D1522,$D1522,$K$64:$K1522,"&lt;0")*COUNTIFS($D$64:$D1522,$D1522,$K$64:$K1522,"&lt;0"))),"")</f>
        <v>74.183431017127134</v>
      </c>
      <c r="T1522" s="453">
        <f ca="1">IF($D1522=$D1521,MIN(0,$H1522/MAX(OFFSET($H1522,0,0,-(COUNTIF($D$64:$D1522,$D1522)),1))-1),0)</f>
        <v>0</v>
      </c>
      <c r="U1522" s="453" t="str">
        <f ca="1">IF(COUNTIF($D$64:$D1522,$D1522)&gt;=30,STDEV(OFFSET($K1522,0,0,-30,1))*SQRT(365),"")</f>
        <v/>
      </c>
      <c r="V1522" s="453" t="str">
        <f>IF(COUNTIF($D$64:$D1522,$D1522)&lt;20,"Neutral",IF($H1522&gt;$M1522*1.05,"Bullish",IF($H1522&lt;$M1522*0.95,"Bearish","Neutral")))</f>
        <v>Neutral</v>
      </c>
      <c r="AB1522" s="433"/>
      <c r="AC1522" s="433"/>
      <c r="AD1522" s="433"/>
      <c r="AE1522" s="433"/>
      <c r="AF1522" s="433"/>
      <c r="AG1522" s="433"/>
      <c r="AH1522" s="433"/>
      <c r="AI1522" s="433"/>
      <c r="AJ1522" s="433"/>
      <c r="AK1522" s="433"/>
      <c r="AL1522" s="433"/>
      <c r="AM1522" s="433"/>
      <c r="AN1522" s="433"/>
      <c r="AO1522" s="433"/>
      <c r="AP1522" s="433"/>
      <c r="AQ1522" s="433"/>
      <c r="AR1522" s="433"/>
      <c r="AS1522" s="433"/>
      <c r="AT1522" s="433"/>
    </row>
    <row r="1523" spans="2:46" ht="20.149999999999999" customHeight="1">
      <c r="B1523" s="437">
        <v>46062</v>
      </c>
      <c r="C1523" s="419" t="s">
        <v>135</v>
      </c>
      <c r="D1523" s="419" t="s">
        <v>136</v>
      </c>
      <c r="E1523" s="457">
        <v>7.1832445486456564E-2</v>
      </c>
      <c r="F1523" s="457">
        <v>7.7919034647008542E-2</v>
      </c>
      <c r="G1523" s="457">
        <v>6.9607753416583373E-2</v>
      </c>
      <c r="H1523" s="457">
        <v>7.652317034591577E-2</v>
      </c>
      <c r="I1523" s="457">
        <v>246307390.7992968</v>
      </c>
      <c r="J1523" s="462">
        <v>11870284451.455988</v>
      </c>
      <c r="K1523" s="474">
        <f t="shared" si="112"/>
        <v>6.3512450543691701E-2</v>
      </c>
      <c r="L1523" s="458">
        <f ca="1">IF(COUNTIF($D$64:$D1523,$D1523)&gt;=7,AVERAGE(OFFSET($H1523,0,0,-7,1)),"")</f>
        <v>7.1059707117625853E-2</v>
      </c>
      <c r="M1523" s="458">
        <f ca="1">IF(COUNTIF($D$64:$D1523,$D1523)&gt;=20,AVERAGE(OFFSET($H1523,0,0,-20,1)),"")</f>
        <v>6.5639995842235926E-2</v>
      </c>
      <c r="N1523" s="458" t="str">
        <f ca="1">IF(COUNTIF($D$64:$D1523,$D1523)&gt;=50,AVERAGE(OFFSET($H1523,0,0,-50,1)),"")</f>
        <v/>
      </c>
      <c r="O1523" s="458">
        <f t="shared" si="113"/>
        <v>6.9263006136726007E-2</v>
      </c>
      <c r="P1523" s="458">
        <f t="shared" si="114"/>
        <v>6.5740225165945756E-2</v>
      </c>
      <c r="Q1523" s="458">
        <f t="shared" si="115"/>
        <v>3.522780970780251E-3</v>
      </c>
      <c r="R1523" s="453">
        <f t="shared" si="116"/>
        <v>2.6452028792171584E-3</v>
      </c>
      <c r="S1523" s="453">
        <f>IF(COUNTIF($D$64:$D1523,$D1523)&gt;=14,100-100/(1+(AVERAGEIFS($K$64:$K1523,$D$64:$D1523,$D1523,$K$64:$K1523,"&gt;0")*COUNTIFS($D$64:$D1523,$D1523,$K$64:$K1523,"&gt;0"))/(-AVERAGEIFS($K$64:$K1523,$D$64:$D1523,$D1523,$K$64:$K1523,"&lt;0")*COUNTIFS($D$64:$D1523,$D1523,$K$64:$K1523,"&lt;0"))),"")</f>
        <v>77.449532539445741</v>
      </c>
      <c r="T1523" s="453">
        <f ca="1">IF($D1523=$D1522,MIN(0,$H1523/MAX(OFFSET($H1523,0,0,-(COUNTIF($D$64:$D1523,$D1523)),1))-1),0)</f>
        <v>0</v>
      </c>
      <c r="U1523" s="453" t="str">
        <f ca="1">IF(COUNTIF($D$64:$D1523,$D1523)&gt;=30,STDEV(OFFSET($K1523,0,0,-30,1))*SQRT(365),"")</f>
        <v/>
      </c>
      <c r="V1523" s="453" t="str">
        <f ca="1">IF(COUNTIF($D$64:$D1523,$D1523)&lt;20,"Neutral",IF($H1523&gt;$M1523*1.05,"Bullish",IF($H1523&lt;$M1523*0.95,"Bearish","Neutral")))</f>
        <v>Bullish</v>
      </c>
      <c r="AB1523" s="433"/>
      <c r="AC1523" s="433"/>
      <c r="AD1523" s="433"/>
      <c r="AE1523" s="433"/>
      <c r="AF1523" s="433"/>
      <c r="AG1523" s="433"/>
      <c r="AH1523" s="433"/>
      <c r="AI1523" s="433"/>
      <c r="AJ1523" s="433"/>
      <c r="AK1523" s="433"/>
      <c r="AL1523" s="433"/>
      <c r="AM1523" s="433"/>
      <c r="AN1523" s="433"/>
      <c r="AO1523" s="433"/>
      <c r="AP1523" s="433"/>
      <c r="AQ1523" s="433"/>
      <c r="AR1523" s="433"/>
      <c r="AS1523" s="433"/>
      <c r="AT1523" s="433"/>
    </row>
    <row r="1524" spans="2:46" ht="20.149999999999999" customHeight="1">
      <c r="B1524" s="437">
        <v>46063</v>
      </c>
      <c r="C1524" s="419" t="s">
        <v>135</v>
      </c>
      <c r="D1524" s="419" t="s">
        <v>136</v>
      </c>
      <c r="E1524" s="457">
        <v>7.5391335352792688E-2</v>
      </c>
      <c r="F1524" s="457">
        <v>8.1009359684847876E-2</v>
      </c>
      <c r="G1524" s="457">
        <v>7.1077129353278881E-2</v>
      </c>
      <c r="H1524" s="457">
        <v>7.7762153004919163E-2</v>
      </c>
      <c r="I1524" s="457">
        <v>350369748.44435865</v>
      </c>
      <c r="J1524" s="462">
        <v>12062475607.759491</v>
      </c>
      <c r="K1524" s="474">
        <f t="shared" si="112"/>
        <v>1.6190947831913993E-2</v>
      </c>
      <c r="L1524" s="458">
        <f ca="1">IF(COUNTIF($D$64:$D1524,$D1524)&gt;=7,AVERAGE(OFFSET($H1524,0,0,-7,1)),"")</f>
        <v>7.2225725024801873E-2</v>
      </c>
      <c r="M1524" s="458">
        <f ca="1">IF(COUNTIF($D$64:$D1524,$D1524)&gt;=20,AVERAGE(OFFSET($H1524,0,0,-20,1)),"")</f>
        <v>6.6596880508285689E-2</v>
      </c>
      <c r="N1524" s="458" t="str">
        <f ca="1">IF(COUNTIF($D$64:$D1524,$D1524)&gt;=50,AVERAGE(OFFSET($H1524,0,0,-50,1)),"")</f>
        <v/>
      </c>
      <c r="O1524" s="458">
        <f t="shared" si="113"/>
        <v>7.0570567193371112E-2</v>
      </c>
      <c r="P1524" s="458">
        <f t="shared" si="114"/>
        <v>6.6630738339203049E-2</v>
      </c>
      <c r="Q1524" s="458">
        <f t="shared" si="115"/>
        <v>3.9398288541680621E-3</v>
      </c>
      <c r="R1524" s="453">
        <f t="shared" si="116"/>
        <v>2.9041280742073392E-3</v>
      </c>
      <c r="S1524" s="453">
        <f>IF(COUNTIF($D$64:$D1524,$D1524)&gt;=14,100-100/(1+(AVERAGEIFS($K$64:$K1524,$D$64:$D1524,$D1524,$K$64:$K1524,"&gt;0")*COUNTIFS($D$64:$D1524,$D1524,$K$64:$K1524,"&gt;0"))/(-AVERAGEIFS($K$64:$K1524,$D$64:$D1524,$D1524,$K$64:$K1524,"&lt;0")*COUNTIFS($D$64:$D1524,$D1524,$K$64:$K1524,"&lt;0"))),"")</f>
        <v>78.15408729966245</v>
      </c>
      <c r="T1524" s="453">
        <f ca="1">IF($D1524=$D1523,MIN(0,$H1524/MAX(OFFSET($H1524,0,0,-(COUNTIF($D$64:$D1524,$D1524)),1))-1),0)</f>
        <v>0</v>
      </c>
      <c r="U1524" s="453" t="str">
        <f ca="1">IF(COUNTIF($D$64:$D1524,$D1524)&gt;=30,STDEV(OFFSET($K1524,0,0,-30,1))*SQRT(365),"")</f>
        <v/>
      </c>
      <c r="V1524" s="453" t="str">
        <f ca="1">IF(COUNTIF($D$64:$D1524,$D1524)&lt;20,"Neutral",IF($H1524&gt;$M1524*1.05,"Bullish",IF($H1524&lt;$M1524*0.95,"Bearish","Neutral")))</f>
        <v>Bullish</v>
      </c>
      <c r="AB1524" s="433"/>
      <c r="AC1524" s="433"/>
      <c r="AD1524" s="433"/>
      <c r="AE1524" s="433"/>
      <c r="AF1524" s="433"/>
      <c r="AG1524" s="433"/>
      <c r="AH1524" s="433"/>
      <c r="AI1524" s="433"/>
      <c r="AJ1524" s="433"/>
      <c r="AK1524" s="433"/>
      <c r="AL1524" s="433"/>
      <c r="AM1524" s="433"/>
      <c r="AN1524" s="433"/>
      <c r="AO1524" s="433"/>
      <c r="AP1524" s="433"/>
      <c r="AQ1524" s="433"/>
      <c r="AR1524" s="433"/>
      <c r="AS1524" s="433"/>
      <c r="AT1524" s="433"/>
    </row>
    <row r="1525" spans="2:46" ht="20.149999999999999" customHeight="1">
      <c r="B1525" s="437">
        <v>46064</v>
      </c>
      <c r="C1525" s="419" t="s">
        <v>135</v>
      </c>
      <c r="D1525" s="419" t="s">
        <v>136</v>
      </c>
      <c r="E1525" s="457">
        <v>7.8082461069135536E-2</v>
      </c>
      <c r="F1525" s="457">
        <v>8.0986792620104914E-2</v>
      </c>
      <c r="G1525" s="457">
        <v>7.6000650693730423E-2</v>
      </c>
      <c r="H1525" s="457">
        <v>7.9553647588930673E-2</v>
      </c>
      <c r="I1525" s="457">
        <v>249495348.19847226</v>
      </c>
      <c r="J1525" s="462">
        <v>12340372488.002829</v>
      </c>
      <c r="K1525" s="474">
        <f t="shared" si="112"/>
        <v>2.3038129922896777E-2</v>
      </c>
      <c r="L1525" s="458">
        <f ca="1">IF(COUNTIF($D$64:$D1525,$D1525)&gt;=7,AVERAGE(OFFSET($H1525,0,0,-7,1)),"")</f>
        <v>7.3496551619961867E-2</v>
      </c>
      <c r="M1525" s="458">
        <f ca="1">IF(COUNTIF($D$64:$D1525,$D1525)&gt;=20,AVERAGE(OFFSET($H1525,0,0,-20,1)),"")</f>
        <v>6.7602512564401293E-2</v>
      </c>
      <c r="N1525" s="458" t="str">
        <f ca="1">IF(COUNTIF($D$64:$D1525,$D1525)&gt;=50,AVERAGE(OFFSET($H1525,0,0,-50,1)),"")</f>
        <v/>
      </c>
      <c r="O1525" s="458">
        <f t="shared" si="113"/>
        <v>7.1952579561918736E-2</v>
      </c>
      <c r="P1525" s="458">
        <f t="shared" si="114"/>
        <v>6.7587990876219917E-2</v>
      </c>
      <c r="Q1525" s="458">
        <f t="shared" si="115"/>
        <v>4.3645886856988197E-3</v>
      </c>
      <c r="R1525" s="453">
        <f t="shared" si="116"/>
        <v>3.1962201965056352E-3</v>
      </c>
      <c r="S1525" s="453">
        <f>IF(COUNTIF($D$64:$D1525,$D1525)&gt;=14,100-100/(1+(AVERAGEIFS($K$64:$K1525,$D$64:$D1525,$D1525,$K$64:$K1525,"&gt;0")*COUNTIFS($D$64:$D1525,$D1525,$K$64:$K1525,"&gt;0"))/(-AVERAGEIFS($K$64:$K1525,$D$64:$D1525,$D1525,$K$64:$K1525,"&lt;0")*COUNTIFS($D$64:$D1525,$D1525,$K$64:$K1525,"&lt;0"))),"")</f>
        <v>79.083939746828221</v>
      </c>
      <c r="T1525" s="453">
        <f ca="1">IF($D1525=$D1524,MIN(0,$H1525/MAX(OFFSET($H1525,0,0,-(COUNTIF($D$64:$D1525,$D1525)),1))-1),0)</f>
        <v>0</v>
      </c>
      <c r="U1525" s="453" t="str">
        <f ca="1">IF(COUNTIF($D$64:$D1525,$D1525)&gt;=30,STDEV(OFFSET($K1525,0,0,-30,1))*SQRT(365),"")</f>
        <v/>
      </c>
      <c r="V1525" s="453" t="str">
        <f ca="1">IF(COUNTIF($D$64:$D1525,$D1525)&lt;20,"Neutral",IF($H1525&gt;$M1525*1.05,"Bullish",IF($H1525&lt;$M1525*0.95,"Bearish","Neutral")))</f>
        <v>Bullish</v>
      </c>
      <c r="AB1525" s="433"/>
      <c r="AC1525" s="433"/>
      <c r="AD1525" s="433"/>
      <c r="AE1525" s="433"/>
      <c r="AF1525" s="433"/>
      <c r="AG1525" s="433"/>
      <c r="AH1525" s="433"/>
      <c r="AI1525" s="433"/>
      <c r="AJ1525" s="433"/>
      <c r="AK1525" s="433"/>
      <c r="AL1525" s="433"/>
      <c r="AM1525" s="433"/>
      <c r="AN1525" s="433"/>
      <c r="AO1525" s="433"/>
      <c r="AP1525" s="433"/>
      <c r="AQ1525" s="433"/>
      <c r="AR1525" s="433"/>
      <c r="AS1525" s="433"/>
      <c r="AT1525" s="433"/>
    </row>
    <row r="1526" spans="2:46" ht="20.149999999999999" customHeight="1">
      <c r="B1526" s="437">
        <v>46065</v>
      </c>
      <c r="C1526" s="419" t="s">
        <v>135</v>
      </c>
      <c r="D1526" s="419" t="s">
        <v>136</v>
      </c>
      <c r="E1526" s="457">
        <v>7.9220832612253808E-2</v>
      </c>
      <c r="F1526" s="457">
        <v>8.4170716343032706E-2</v>
      </c>
      <c r="G1526" s="457">
        <v>7.4430933141536648E-2</v>
      </c>
      <c r="H1526" s="457">
        <v>8.0991188117975871E-2</v>
      </c>
      <c r="I1526" s="457">
        <v>540334299.34548044</v>
      </c>
      <c r="J1526" s="462">
        <v>12563363967.748463</v>
      </c>
      <c r="K1526" s="474">
        <f t="shared" si="112"/>
        <v>1.8070076892932052E-2</v>
      </c>
      <c r="L1526" s="458">
        <f ca="1">IF(COUNTIF($D$64:$D1526,$D1526)&gt;=7,AVERAGE(OFFSET($H1526,0,0,-7,1)),"")</f>
        <v>7.527648364728233E-2</v>
      </c>
      <c r="M1526" s="458">
        <f ca="1">IF(COUNTIF($D$64:$D1526,$D1526)&gt;=20,AVERAGE(OFFSET($H1526,0,0,-20,1)),"")</f>
        <v>6.8559474335073117E-2</v>
      </c>
      <c r="N1526" s="458" t="str">
        <f ca="1">IF(COUNTIF($D$64:$D1526,$D1526)&gt;=50,AVERAGE(OFFSET($H1526,0,0,-50,1)),"")</f>
        <v/>
      </c>
      <c r="O1526" s="458">
        <f t="shared" si="113"/>
        <v>7.3343134724389067E-2</v>
      </c>
      <c r="P1526" s="458">
        <f t="shared" si="114"/>
        <v>6.8580820301535173E-2</v>
      </c>
      <c r="Q1526" s="458">
        <f t="shared" si="115"/>
        <v>4.7623144228538944E-3</v>
      </c>
      <c r="R1526" s="453">
        <f t="shared" si="116"/>
        <v>3.5094390417752868E-3</v>
      </c>
      <c r="S1526" s="453">
        <f>IF(COUNTIF($D$64:$D1526,$D1526)&gt;=14,100-100/(1+(AVERAGEIFS($K$64:$K1526,$D$64:$D1526,$D1526,$K$64:$K1526,"&gt;0")*COUNTIFS($D$64:$D1526,$D1526,$K$64:$K1526,"&gt;0"))/(-AVERAGEIFS($K$64:$K1526,$D$64:$D1526,$D1526,$K$64:$K1526,"&lt;0")*COUNTIFS($D$64:$D1526,$D1526,$K$64:$K1526,"&lt;0"))),"")</f>
        <v>79.759671276546484</v>
      </c>
      <c r="T1526" s="453">
        <f ca="1">IF($D1526=$D1525,MIN(0,$H1526/MAX(OFFSET($H1526,0,0,-(COUNTIF($D$64:$D1526,$D1526)),1))-1),0)</f>
        <v>0</v>
      </c>
      <c r="U1526" s="453" t="str">
        <f ca="1">IF(COUNTIF($D$64:$D1526,$D1526)&gt;=30,STDEV(OFFSET($K1526,0,0,-30,1))*SQRT(365),"")</f>
        <v/>
      </c>
      <c r="V1526" s="453" t="str">
        <f ca="1">IF(COUNTIF($D$64:$D1526,$D1526)&lt;20,"Neutral",IF($H1526&gt;$M1526*1.05,"Bullish",IF($H1526&lt;$M1526*0.95,"Bearish","Neutral")))</f>
        <v>Bullish</v>
      </c>
      <c r="AB1526" s="433"/>
      <c r="AC1526" s="433"/>
      <c r="AD1526" s="433"/>
      <c r="AE1526" s="433"/>
      <c r="AF1526" s="433"/>
      <c r="AG1526" s="433"/>
      <c r="AH1526" s="433"/>
      <c r="AI1526" s="433"/>
      <c r="AJ1526" s="433"/>
      <c r="AK1526" s="433"/>
      <c r="AL1526" s="433"/>
      <c r="AM1526" s="433"/>
      <c r="AN1526" s="433"/>
      <c r="AO1526" s="433"/>
      <c r="AP1526" s="433"/>
      <c r="AQ1526" s="433"/>
      <c r="AR1526" s="433"/>
      <c r="AS1526" s="433"/>
      <c r="AT1526" s="433"/>
    </row>
    <row r="1527" spans="2:46" ht="20.149999999999999" customHeight="1">
      <c r="B1527" s="437">
        <v>46066</v>
      </c>
      <c r="C1527" s="419" t="s">
        <v>135</v>
      </c>
      <c r="D1527" s="419" t="s">
        <v>136</v>
      </c>
      <c r="E1527" s="457">
        <v>8.220372391593099E-2</v>
      </c>
      <c r="F1527" s="457">
        <v>8.5927923536181783E-2</v>
      </c>
      <c r="G1527" s="457">
        <v>7.7351944272590539E-2</v>
      </c>
      <c r="H1527" s="457">
        <v>7.9956901662413912E-2</v>
      </c>
      <c r="I1527" s="457">
        <v>319643622.14508808</v>
      </c>
      <c r="J1527" s="462">
        <v>12402925313.987642</v>
      </c>
      <c r="K1527" s="474">
        <f t="shared" si="112"/>
        <v>-1.2770357857392667E-2</v>
      </c>
      <c r="L1527" s="458">
        <f ca="1">IF(COUNTIF($D$64:$D1527,$D1527)&gt;=7,AVERAGE(OFFSET($H1527,0,0,-7,1)),"")</f>
        <v>7.6517960097380031E-2</v>
      </c>
      <c r="M1527" s="458">
        <f ca="1">IF(COUNTIF($D$64:$D1527,$D1527)&gt;=20,AVERAGE(OFFSET($H1527,0,0,-20,1)),"")</f>
        <v>6.9429086108060437E-2</v>
      </c>
      <c r="N1527" s="458" t="str">
        <f ca="1">IF(COUNTIF($D$64:$D1527,$D1527)&gt;=50,AVERAGE(OFFSET($H1527,0,0,-50,1)),"")</f>
        <v/>
      </c>
      <c r="O1527" s="458">
        <f t="shared" si="113"/>
        <v>7.4360637330239038E-2</v>
      </c>
      <c r="P1527" s="458">
        <f t="shared" si="114"/>
        <v>6.9423492994933597E-2</v>
      </c>
      <c r="Q1527" s="458">
        <f t="shared" si="115"/>
        <v>4.9371443353054406E-3</v>
      </c>
      <c r="R1527" s="453">
        <f t="shared" si="116"/>
        <v>3.7949801004813176E-3</v>
      </c>
      <c r="S1527" s="453">
        <f>IF(COUNTIF($D$64:$D1527,$D1527)&gt;=14,100-100/(1+(AVERAGEIFS($K$64:$K1527,$D$64:$D1527,$D1527,$K$64:$K1527,"&gt;0")*COUNTIFS($D$64:$D1527,$D1527,$K$64:$K1527,"&gt;0"))/(-AVERAGEIFS($K$64:$K1527,$D$64:$D1527,$D1527,$K$64:$K1527,"&lt;0")*COUNTIFS($D$64:$D1527,$D1527,$K$64:$K1527,"&lt;0"))),"")</f>
        <v>77.979275472992953</v>
      </c>
      <c r="T1527" s="453">
        <f ca="1">IF($D1527=$D1526,MIN(0,$H1527/MAX(OFFSET($H1527,0,0,-(COUNTIF($D$64:$D1527,$D1527)),1))-1),0)</f>
        <v>-1.2770357857392667E-2</v>
      </c>
      <c r="U1527" s="453" t="str">
        <f ca="1">IF(COUNTIF($D$64:$D1527,$D1527)&gt;=30,STDEV(OFFSET($K1527,0,0,-30,1))*SQRT(365),"")</f>
        <v/>
      </c>
      <c r="V1527" s="453" t="str">
        <f ca="1">IF(COUNTIF($D$64:$D1527,$D1527)&lt;20,"Neutral",IF($H1527&gt;$M1527*1.05,"Bullish",IF($H1527&lt;$M1527*0.95,"Bearish","Neutral")))</f>
        <v>Bullish</v>
      </c>
      <c r="AB1527" s="433"/>
      <c r="AC1527" s="433"/>
      <c r="AD1527" s="433"/>
      <c r="AE1527" s="433"/>
      <c r="AF1527" s="433"/>
      <c r="AG1527" s="433"/>
      <c r="AH1527" s="433"/>
      <c r="AI1527" s="433"/>
      <c r="AJ1527" s="433"/>
      <c r="AK1527" s="433"/>
      <c r="AL1527" s="433"/>
      <c r="AM1527" s="433"/>
      <c r="AN1527" s="433"/>
      <c r="AO1527" s="433"/>
      <c r="AP1527" s="433"/>
      <c r="AQ1527" s="433"/>
      <c r="AR1527" s="433"/>
      <c r="AS1527" s="433"/>
      <c r="AT1527" s="433"/>
    </row>
    <row r="1528" spans="2:46" ht="20.149999999999999" customHeight="1">
      <c r="B1528" s="437">
        <v>46067</v>
      </c>
      <c r="C1528" s="419" t="s">
        <v>135</v>
      </c>
      <c r="D1528" s="419" t="s">
        <v>136</v>
      </c>
      <c r="E1528" s="457">
        <v>8.0205810497454802E-2</v>
      </c>
      <c r="F1528" s="457">
        <v>8.6153387640120108E-2</v>
      </c>
      <c r="G1528" s="457">
        <v>7.4361505032035743E-2</v>
      </c>
      <c r="H1528" s="457">
        <v>8.3257301459431679E-2</v>
      </c>
      <c r="I1528" s="457">
        <v>163430686.81508633</v>
      </c>
      <c r="J1528" s="462">
        <v>12914883773.327917</v>
      </c>
      <c r="K1528" s="474">
        <f t="shared" si="112"/>
        <v>4.1277234715176858E-2</v>
      </c>
      <c r="L1528" s="458">
        <f ca="1">IF(COUNTIF($D$64:$D1528,$D1528)&gt;=7,AVERAGE(OFFSET($H1528,0,0,-7,1)),"")</f>
        <v>7.8571086529236944E-2</v>
      </c>
      <c r="M1528" s="458">
        <f ca="1">IF(COUNTIF($D$64:$D1528,$D1528)&gt;=20,AVERAGE(OFFSET($H1528,0,0,-20,1)),"")</f>
        <v>7.0477304064849963E-2</v>
      </c>
      <c r="N1528" s="458" t="str">
        <f ca="1">IF(COUNTIF($D$64:$D1528,$D1528)&gt;=50,AVERAGE(OFFSET($H1528,0,0,-50,1)),"")</f>
        <v/>
      </c>
      <c r="O1528" s="458">
        <f t="shared" si="113"/>
        <v>7.5729354888576364E-2</v>
      </c>
      <c r="P1528" s="458">
        <f t="shared" si="114"/>
        <v>7.0448219547859375E-2</v>
      </c>
      <c r="Q1528" s="458">
        <f t="shared" si="115"/>
        <v>5.2811353407169886E-3</v>
      </c>
      <c r="R1528" s="453">
        <f t="shared" si="116"/>
        <v>4.0922111485284518E-3</v>
      </c>
      <c r="S1528" s="453">
        <f>IF(COUNTIF($D$64:$D1528,$D1528)&gt;=14,100-100/(1+(AVERAGEIFS($K$64:$K1528,$D$64:$D1528,$D1528,$K$64:$K1528,"&gt;0")*COUNTIFS($D$64:$D1528,$D1528,$K$64:$K1528,"&gt;0"))/(-AVERAGEIFS($K$64:$K1528,$D$64:$D1528,$D1528,$K$64:$K1528,"&lt;0")*COUNTIFS($D$64:$D1528,$D1528,$K$64:$K1528,"&lt;0"))),"")</f>
        <v>79.461167263675719</v>
      </c>
      <c r="T1528" s="453">
        <f ca="1">IF($D1528=$D1527,MIN(0,$H1528/MAX(OFFSET($H1528,0,0,-(COUNTIF($D$64:$D1528,$D1528)),1))-1),0)</f>
        <v>0</v>
      </c>
      <c r="U1528" s="453" t="str">
        <f ca="1">IF(COUNTIF($D$64:$D1528,$D1528)&gt;=30,STDEV(OFFSET($K1528,0,0,-30,1))*SQRT(365),"")</f>
        <v/>
      </c>
      <c r="V1528" s="453" t="str">
        <f ca="1">IF(COUNTIF($D$64:$D1528,$D1528)&lt;20,"Neutral",IF($H1528&gt;$M1528*1.05,"Bullish",IF($H1528&lt;$M1528*0.95,"Bearish","Neutral")))</f>
        <v>Bullish</v>
      </c>
      <c r="AB1528" s="433"/>
      <c r="AC1528" s="433"/>
      <c r="AD1528" s="433"/>
      <c r="AE1528" s="433"/>
      <c r="AF1528" s="433"/>
      <c r="AG1528" s="433"/>
      <c r="AH1528" s="433"/>
      <c r="AI1528" s="433"/>
      <c r="AJ1528" s="433"/>
      <c r="AK1528" s="433"/>
      <c r="AL1528" s="433"/>
      <c r="AM1528" s="433"/>
      <c r="AN1528" s="433"/>
      <c r="AO1528" s="433"/>
      <c r="AP1528" s="433"/>
      <c r="AQ1528" s="433"/>
      <c r="AR1528" s="433"/>
      <c r="AS1528" s="433"/>
      <c r="AT1528" s="433"/>
    </row>
    <row r="1529" spans="2:46" ht="20.149999999999999" customHeight="1">
      <c r="B1529" s="437">
        <v>46068</v>
      </c>
      <c r="C1529" s="419" t="s">
        <v>135</v>
      </c>
      <c r="D1529" s="419" t="s">
        <v>136</v>
      </c>
      <c r="E1529" s="457">
        <v>8.3202412495027883E-2</v>
      </c>
      <c r="F1529" s="457">
        <v>9.3102355299053932E-2</v>
      </c>
      <c r="G1529" s="457">
        <v>8.0202755757986091E-2</v>
      </c>
      <c r="H1529" s="457">
        <v>8.8693376891377282E-2</v>
      </c>
      <c r="I1529" s="457">
        <v>625260582.47286725</v>
      </c>
      <c r="J1529" s="462">
        <v>13758128523.709721</v>
      </c>
      <c r="K1529" s="474">
        <f t="shared" si="112"/>
        <v>6.5292476895788099E-2</v>
      </c>
      <c r="L1529" s="458">
        <f ca="1">IF(COUNTIF($D$64:$D1529,$D1529)&gt;=7,AVERAGE(OFFSET($H1529,0,0,-7,1)),"")</f>
        <v>8.0962534152994911E-2</v>
      </c>
      <c r="M1529" s="458">
        <f ca="1">IF(COUNTIF($D$64:$D1529,$D1529)&gt;=20,AVERAGE(OFFSET($H1529,0,0,-20,1)),"")</f>
        <v>7.1915382913786977E-2</v>
      </c>
      <c r="N1529" s="458" t="str">
        <f ca="1">IF(COUNTIF($D$64:$D1529,$D1529)&gt;=50,AVERAGE(OFFSET($H1529,0,0,-50,1)),"")</f>
        <v/>
      </c>
      <c r="O1529" s="458">
        <f t="shared" si="113"/>
        <v>7.7723819812084191E-2</v>
      </c>
      <c r="P1529" s="458">
        <f t="shared" si="114"/>
        <v>7.1799712684416261E-2</v>
      </c>
      <c r="Q1529" s="458">
        <f t="shared" si="115"/>
        <v>5.9241071276679297E-3</v>
      </c>
      <c r="R1529" s="453">
        <f t="shared" si="116"/>
        <v>4.4585903443563474E-3</v>
      </c>
      <c r="S1529" s="453">
        <f>IF(COUNTIF($D$64:$D1529,$D1529)&gt;=14,100-100/(1+(AVERAGEIFS($K$64:$K1529,$D$64:$D1529,$D1529,$K$64:$K1529,"&gt;0")*COUNTIFS($D$64:$D1529,$D1529,$K$64:$K1529,"&gt;0"))/(-AVERAGEIFS($K$64:$K1529,$D$64:$D1529,$D1529,$K$64:$K1529,"&lt;0")*COUNTIFS($D$64:$D1529,$D1529,$K$64:$K1529,"&lt;0"))),"")</f>
        <v>81.437145668270205</v>
      </c>
      <c r="T1529" s="453">
        <f ca="1">IF($D1529=$D1528,MIN(0,$H1529/MAX(OFFSET($H1529,0,0,-(COUNTIF($D$64:$D1529,$D1529)),1))-1),0)</f>
        <v>0</v>
      </c>
      <c r="U1529" s="453" t="str">
        <f ca="1">IF(COUNTIF($D$64:$D1529,$D1529)&gt;=30,STDEV(OFFSET($K1529,0,0,-30,1))*SQRT(365),"")</f>
        <v/>
      </c>
      <c r="V1529" s="453" t="str">
        <f ca="1">IF(COUNTIF($D$64:$D1529,$D1529)&lt;20,"Neutral",IF($H1529&gt;$M1529*1.05,"Bullish",IF($H1529&lt;$M1529*0.95,"Bearish","Neutral")))</f>
        <v>Bullish</v>
      </c>
      <c r="AB1529" s="433"/>
      <c r="AC1529" s="433"/>
      <c r="AD1529" s="433"/>
      <c r="AE1529" s="433"/>
      <c r="AF1529" s="433"/>
      <c r="AG1529" s="433"/>
      <c r="AH1529" s="433"/>
      <c r="AI1529" s="433"/>
      <c r="AJ1529" s="433"/>
      <c r="AK1529" s="433"/>
      <c r="AL1529" s="433"/>
      <c r="AM1529" s="433"/>
      <c r="AN1529" s="433"/>
      <c r="AO1529" s="433"/>
      <c r="AP1529" s="433"/>
      <c r="AQ1529" s="433"/>
      <c r="AR1529" s="433"/>
      <c r="AS1529" s="433"/>
      <c r="AT1529" s="433"/>
    </row>
    <row r="1530" spans="2:46" ht="20.149999999999999" customHeight="1">
      <c r="B1530" s="437">
        <v>46069</v>
      </c>
      <c r="C1530" s="419" t="s">
        <v>135</v>
      </c>
      <c r="D1530" s="419" t="s">
        <v>136</v>
      </c>
      <c r="E1530" s="457">
        <v>8.9472163795870682E-2</v>
      </c>
      <c r="F1530" s="457">
        <v>9.2542184242947356E-2</v>
      </c>
      <c r="G1530" s="457">
        <v>8.6064500395859778E-2</v>
      </c>
      <c r="H1530" s="457">
        <v>8.8138539312383621E-2</v>
      </c>
      <c r="I1530" s="457">
        <v>283623721.99624115</v>
      </c>
      <c r="J1530" s="462">
        <v>13672062044.011606</v>
      </c>
      <c r="K1530" s="474">
        <f t="shared" si="112"/>
        <v>-6.2556821990572553E-3</v>
      </c>
      <c r="L1530" s="458">
        <f ca="1">IF(COUNTIF($D$64:$D1530,$D1530)&gt;=7,AVERAGE(OFFSET($H1530,0,0,-7,1)),"")</f>
        <v>8.2621872576776029E-2</v>
      </c>
      <c r="M1530" s="458">
        <f ca="1">IF(COUNTIF($D$64:$D1530,$D1530)&gt;=20,AVERAGE(OFFSET($H1530,0,0,-20,1)),"")</f>
        <v>7.3348072439981704E-2</v>
      </c>
      <c r="N1530" s="458" t="str">
        <f ca="1">IF(COUNTIF($D$64:$D1530,$D1530)&gt;=50,AVERAGE(OFFSET($H1530,0,0,-50,1)),"")</f>
        <v/>
      </c>
      <c r="O1530" s="458">
        <f t="shared" si="113"/>
        <v>7.9326084350591797E-2</v>
      </c>
      <c r="P1530" s="458">
        <f t="shared" si="114"/>
        <v>7.3009996138339764E-2</v>
      </c>
      <c r="Q1530" s="458">
        <f t="shared" si="115"/>
        <v>6.3160882122520329E-3</v>
      </c>
      <c r="R1530" s="453">
        <f t="shared" si="116"/>
        <v>4.8300899179354847E-3</v>
      </c>
      <c r="S1530" s="453">
        <f>IF(COUNTIF($D$64:$D1530,$D1530)&gt;=14,100-100/(1+(AVERAGEIFS($K$64:$K1530,$D$64:$D1530,$D1530,$K$64:$K1530,"&gt;0")*COUNTIFS($D$64:$D1530,$D1530,$K$64:$K1530,"&gt;0"))/(-AVERAGEIFS($K$64:$K1530,$D$64:$D1530,$D1530,$K$64:$K1530,"&lt;0")*COUNTIFS($D$64:$D1530,$D1530,$K$64:$K1530,"&lt;0"))),"")</f>
        <v>80.693346486847972</v>
      </c>
      <c r="T1530" s="453">
        <f ca="1">IF($D1530=$D1529,MIN(0,$H1530/MAX(OFFSET($H1530,0,0,-(COUNTIF($D$64:$D1530,$D1530)),1))-1),0)</f>
        <v>-6.2556821990572553E-3</v>
      </c>
      <c r="U1530" s="453" t="str">
        <f ca="1">IF(COUNTIF($D$64:$D1530,$D1530)&gt;=30,STDEV(OFFSET($K1530,0,0,-30,1))*SQRT(365),"")</f>
        <v/>
      </c>
      <c r="V1530" s="453" t="str">
        <f ca="1">IF(COUNTIF($D$64:$D1530,$D1530)&lt;20,"Neutral",IF($H1530&gt;$M1530*1.05,"Bullish",IF($H1530&lt;$M1530*0.95,"Bearish","Neutral")))</f>
        <v>Bullish</v>
      </c>
      <c r="AB1530" s="433"/>
      <c r="AC1530" s="433"/>
      <c r="AD1530" s="433"/>
      <c r="AE1530" s="433"/>
      <c r="AF1530" s="433"/>
      <c r="AG1530" s="433"/>
      <c r="AH1530" s="433"/>
      <c r="AI1530" s="433"/>
      <c r="AJ1530" s="433"/>
      <c r="AK1530" s="433"/>
      <c r="AL1530" s="433"/>
      <c r="AM1530" s="433"/>
      <c r="AN1530" s="433"/>
      <c r="AO1530" s="433"/>
      <c r="AP1530" s="433"/>
      <c r="AQ1530" s="433"/>
      <c r="AR1530" s="433"/>
      <c r="AS1530" s="433"/>
      <c r="AT1530" s="433"/>
    </row>
    <row r="1531" spans="2:46" ht="20.149999999999999" customHeight="1">
      <c r="B1531" s="437">
        <v>46070</v>
      </c>
      <c r="C1531" s="419" t="s">
        <v>135</v>
      </c>
      <c r="D1531" s="419" t="s">
        <v>136</v>
      </c>
      <c r="E1531" s="457">
        <v>8.8151749454276562E-2</v>
      </c>
      <c r="F1531" s="457">
        <v>9.3826020787015435E-2</v>
      </c>
      <c r="G1531" s="457">
        <v>8.3759277054559891E-2</v>
      </c>
      <c r="H1531" s="457">
        <v>9.2722790197341823E-2</v>
      </c>
      <c r="I1531" s="457">
        <v>642966708.20914805</v>
      </c>
      <c r="J1531" s="462">
        <v>14383171656.372265</v>
      </c>
      <c r="K1531" s="474">
        <f t="shared" si="112"/>
        <v>5.2011877218778757E-2</v>
      </c>
      <c r="L1531" s="458">
        <f ca="1">IF(COUNTIF($D$64:$D1531,$D1531)&gt;=7,AVERAGE(OFFSET($H1531,0,0,-7,1)),"")</f>
        <v>8.4759106461407843E-2</v>
      </c>
      <c r="M1531" s="458">
        <f ca="1">IF(COUNTIF($D$64:$D1531,$D1531)&gt;=20,AVERAGE(OFFSET($H1531,0,0,-20,1)),"")</f>
        <v>7.4990056369283159E-2</v>
      </c>
      <c r="N1531" s="458" t="str">
        <f ca="1">IF(COUNTIF($D$64:$D1531,$D1531)&gt;=50,AVERAGE(OFFSET($H1531,0,0,-50,1)),"")</f>
        <v/>
      </c>
      <c r="O1531" s="458">
        <f t="shared" si="113"/>
        <v>8.1387116019322567E-2</v>
      </c>
      <c r="P1531" s="458">
        <f t="shared" si="114"/>
        <v>7.4470203105673247E-2</v>
      </c>
      <c r="Q1531" s="458">
        <f t="shared" si="115"/>
        <v>6.9169129136493201E-3</v>
      </c>
      <c r="R1531" s="453">
        <f t="shared" si="116"/>
        <v>5.2474545170782521E-3</v>
      </c>
      <c r="S1531" s="453">
        <f>IF(COUNTIF($D$64:$D1531,$D1531)&gt;=14,100-100/(1+(AVERAGEIFS($K$64:$K1531,$D$64:$D1531,$D1531,$K$64:$K1531,"&gt;0")*COUNTIFS($D$64:$D1531,$D1531,$K$64:$K1531,"&gt;0"))/(-AVERAGEIFS($K$64:$K1531,$D$64:$D1531,$D1531,$K$64:$K1531,"&lt;0")*COUNTIFS($D$64:$D1531,$D1531,$K$64:$K1531,"&lt;0"))),"")</f>
        <v>82.055984906005449</v>
      </c>
      <c r="T1531" s="453">
        <f ca="1">IF($D1531=$D1530,MIN(0,$H1531/MAX(OFFSET($H1531,0,0,-(COUNTIF($D$64:$D1531,$D1531)),1))-1),0)</f>
        <v>0</v>
      </c>
      <c r="U1531" s="453" t="str">
        <f ca="1">IF(COUNTIF($D$64:$D1531,$D1531)&gt;=30,STDEV(OFFSET($K1531,0,0,-30,1))*SQRT(365),"")</f>
        <v/>
      </c>
      <c r="V1531" s="453" t="str">
        <f ca="1">IF(COUNTIF($D$64:$D1531,$D1531)&lt;20,"Neutral",IF($H1531&gt;$M1531*1.05,"Bullish",IF($H1531&lt;$M1531*0.95,"Bearish","Neutral")))</f>
        <v>Bullish</v>
      </c>
      <c r="AB1531" s="433"/>
      <c r="AC1531" s="433"/>
      <c r="AD1531" s="433"/>
      <c r="AE1531" s="433"/>
      <c r="AF1531" s="433"/>
      <c r="AG1531" s="433"/>
      <c r="AH1531" s="433"/>
      <c r="AI1531" s="433"/>
      <c r="AJ1531" s="433"/>
      <c r="AK1531" s="433"/>
      <c r="AL1531" s="433"/>
      <c r="AM1531" s="433"/>
      <c r="AN1531" s="433"/>
      <c r="AO1531" s="433"/>
      <c r="AP1531" s="433"/>
      <c r="AQ1531" s="433"/>
      <c r="AR1531" s="433"/>
      <c r="AS1531" s="433"/>
      <c r="AT1531" s="433"/>
    </row>
    <row r="1532" spans="2:46" ht="20.149999999999999" customHeight="1">
      <c r="B1532" s="437">
        <v>46071</v>
      </c>
      <c r="C1532" s="419" t="s">
        <v>135</v>
      </c>
      <c r="D1532" s="419" t="s">
        <v>136</v>
      </c>
      <c r="E1532" s="457">
        <v>9.3112185871484815E-2</v>
      </c>
      <c r="F1532" s="457">
        <v>9.5073905026757471E-2</v>
      </c>
      <c r="G1532" s="457">
        <v>9.0013494592072363E-2</v>
      </c>
      <c r="H1532" s="457">
        <v>9.1653207865636049E-2</v>
      </c>
      <c r="I1532" s="457">
        <v>238657855.92144236</v>
      </c>
      <c r="J1532" s="462">
        <v>14217257901.568237</v>
      </c>
      <c r="K1532" s="474">
        <f t="shared" si="112"/>
        <v>-1.153526904690183E-2</v>
      </c>
      <c r="L1532" s="458">
        <f ca="1">IF(COUNTIF($D$64:$D1532,$D1532)&gt;=7,AVERAGE(OFFSET($H1532,0,0,-7,1)),"")</f>
        <v>8.6487615072365756E-2</v>
      </c>
      <c r="M1532" s="458">
        <f ca="1">IF(COUNTIF($D$64:$D1532,$D1532)&gt;=20,AVERAGE(OFFSET($H1532,0,0,-20,1)),"")</f>
        <v>7.6481105978222191E-2</v>
      </c>
      <c r="N1532" s="458" t="str">
        <f ca="1">IF(COUNTIF($D$64:$D1532,$D1532)&gt;=50,AVERAGE(OFFSET($H1532,0,0,-50,1)),"")</f>
        <v/>
      </c>
      <c r="O1532" s="458">
        <f t="shared" si="113"/>
        <v>8.2966514764909252E-2</v>
      </c>
      <c r="P1532" s="458">
        <f t="shared" si="114"/>
        <v>7.5743018273077903E-2</v>
      </c>
      <c r="Q1532" s="458">
        <f t="shared" si="115"/>
        <v>7.2234964918313493E-3</v>
      </c>
      <c r="R1532" s="453">
        <f t="shared" si="116"/>
        <v>5.6426629120288714E-3</v>
      </c>
      <c r="S1532" s="453">
        <f>IF(COUNTIF($D$64:$D1532,$D1532)&gt;=14,100-100/(1+(AVERAGEIFS($K$64:$K1532,$D$64:$D1532,$D1532,$K$64:$K1532,"&gt;0")*COUNTIFS($D$64:$D1532,$D1532,$K$64:$K1532,"&gt;0"))/(-AVERAGEIFS($K$64:$K1532,$D$64:$D1532,$D1532,$K$64:$K1532,"&lt;0")*COUNTIFS($D$64:$D1532,$D1532,$K$64:$K1532,"&lt;0"))),"")</f>
        <v>80.791354223288252</v>
      </c>
      <c r="T1532" s="453">
        <f ca="1">IF($D1532=$D1531,MIN(0,$H1532/MAX(OFFSET($H1532,0,0,-(COUNTIF($D$64:$D1532,$D1532)),1))-1),0)</f>
        <v>-1.153526904690183E-2</v>
      </c>
      <c r="U1532" s="453" t="str">
        <f ca="1">IF(COUNTIF($D$64:$D1532,$D1532)&gt;=30,STDEV(OFFSET($K1532,0,0,-30,1))*SQRT(365),"")</f>
        <v/>
      </c>
      <c r="V1532" s="453" t="str">
        <f ca="1">IF(COUNTIF($D$64:$D1532,$D1532)&lt;20,"Neutral",IF($H1532&gt;$M1532*1.05,"Bullish",IF($H1532&lt;$M1532*0.95,"Bearish","Neutral")))</f>
        <v>Bullish</v>
      </c>
      <c r="AB1532" s="433"/>
      <c r="AC1532" s="433"/>
      <c r="AD1532" s="433"/>
      <c r="AE1532" s="433"/>
      <c r="AF1532" s="433"/>
      <c r="AG1532" s="433"/>
      <c r="AH1532" s="433"/>
      <c r="AI1532" s="433"/>
      <c r="AJ1532" s="433"/>
      <c r="AK1532" s="433"/>
      <c r="AL1532" s="433"/>
      <c r="AM1532" s="433"/>
      <c r="AN1532" s="433"/>
      <c r="AO1532" s="433"/>
      <c r="AP1532" s="433"/>
      <c r="AQ1532" s="433"/>
      <c r="AR1532" s="433"/>
      <c r="AS1532" s="433"/>
      <c r="AT1532" s="433"/>
    </row>
    <row r="1533" spans="2:46" ht="20.149999999999999" customHeight="1">
      <c r="B1533" s="437">
        <v>46072</v>
      </c>
      <c r="C1533" s="419" t="s">
        <v>135</v>
      </c>
      <c r="D1533" s="419" t="s">
        <v>136</v>
      </c>
      <c r="E1533" s="457">
        <v>9.0822590387649782E-2</v>
      </c>
      <c r="F1533" s="457">
        <v>9.9957210433825314E-2</v>
      </c>
      <c r="G1533" s="457">
        <v>8.8517657342844155E-2</v>
      </c>
      <c r="H1533" s="457">
        <v>9.7333261328258716E-2</v>
      </c>
      <c r="I1533" s="457">
        <v>250988007.75888744</v>
      </c>
      <c r="J1533" s="462">
        <v>15098348556.804102</v>
      </c>
      <c r="K1533" s="474">
        <f t="shared" si="112"/>
        <v>6.1973318718420156E-2</v>
      </c>
      <c r="L1533" s="458">
        <f ca="1">IF(COUNTIF($D$64:$D1533,$D1533)&gt;=7,AVERAGE(OFFSET($H1533,0,0,-7,1)),"")</f>
        <v>8.8822196959549002E-2</v>
      </c>
      <c r="M1533" s="458">
        <f ca="1">IF(COUNTIF($D$64:$D1533,$D1533)&gt;=20,AVERAGE(OFFSET($H1533,0,0,-20,1)),"")</f>
        <v>7.8110926211162932E-2</v>
      </c>
      <c r="N1533" s="458" t="str">
        <f ca="1">IF(COUNTIF($D$64:$D1533,$D1533)&gt;=50,AVERAGE(OFFSET($H1533,0,0,-50,1)),"")</f>
        <v/>
      </c>
      <c r="O1533" s="458">
        <f t="shared" si="113"/>
        <v>8.5176783466963016E-2</v>
      </c>
      <c r="P1533" s="458">
        <f t="shared" si="114"/>
        <v>7.7342295536424632E-2</v>
      </c>
      <c r="Q1533" s="458">
        <f t="shared" si="115"/>
        <v>7.8344879305383835E-3</v>
      </c>
      <c r="R1533" s="453">
        <f t="shared" si="116"/>
        <v>6.0810279157307735E-3</v>
      </c>
      <c r="S1533" s="453">
        <f>IF(COUNTIF($D$64:$D1533,$D1533)&gt;=14,100-100/(1+(AVERAGEIFS($K$64:$K1533,$D$64:$D1533,$D1533,$K$64:$K1533,"&gt;0")*COUNTIFS($D$64:$D1533,$D1533,$K$64:$K1533,"&gt;0"))/(-AVERAGEIFS($K$64:$K1533,$D$64:$D1533,$D1533,$K$64:$K1533,"&lt;0")*COUNTIFS($D$64:$D1533,$D1533,$K$64:$K1533,"&lt;0"))),"")</f>
        <v>82.260209362629269</v>
      </c>
      <c r="T1533" s="453">
        <f ca="1">IF($D1533=$D1532,MIN(0,$H1533/MAX(OFFSET($H1533,0,0,-(COUNTIF($D$64:$D1533,$D1533)),1))-1),0)</f>
        <v>0</v>
      </c>
      <c r="U1533" s="453">
        <f ca="1">IF(COUNTIF($D$64:$D1533,$D1533)&gt;=30,STDEV(OFFSET($K1533,0,0,-30,1))*SQRT(365),"")</f>
        <v>0.55029933274865928</v>
      </c>
      <c r="V1533" s="453" t="str">
        <f ca="1">IF(COUNTIF($D$64:$D1533,$D1533)&lt;20,"Neutral",IF($H1533&gt;$M1533*1.05,"Bullish",IF($H1533&lt;$M1533*0.95,"Bearish","Neutral")))</f>
        <v>Bullish</v>
      </c>
      <c r="AB1533" s="433"/>
      <c r="AC1533" s="433"/>
      <c r="AD1533" s="433"/>
      <c r="AE1533" s="433"/>
      <c r="AF1533" s="433"/>
      <c r="AG1533" s="433"/>
      <c r="AH1533" s="433"/>
      <c r="AI1533" s="433"/>
      <c r="AJ1533" s="433"/>
      <c r="AK1533" s="433"/>
      <c r="AL1533" s="433"/>
      <c r="AM1533" s="433"/>
      <c r="AN1533" s="433"/>
      <c r="AO1533" s="433"/>
      <c r="AP1533" s="433"/>
      <c r="AQ1533" s="433"/>
      <c r="AR1533" s="433"/>
      <c r="AS1533" s="433"/>
      <c r="AT1533" s="433"/>
    </row>
    <row r="1534" spans="2:46" ht="20.149999999999999" customHeight="1">
      <c r="B1534" s="437">
        <v>46073</v>
      </c>
      <c r="C1534" s="419" t="s">
        <v>135</v>
      </c>
      <c r="D1534" s="419" t="s">
        <v>136</v>
      </c>
      <c r="E1534" s="457">
        <v>9.6850052377127793E-2</v>
      </c>
      <c r="F1534" s="457">
        <v>0.10382209911311667</v>
      </c>
      <c r="G1534" s="457">
        <v>9.4763192401629018E-2</v>
      </c>
      <c r="H1534" s="457">
        <v>0.10104454247129127</v>
      </c>
      <c r="I1534" s="457">
        <v>266991239.78898871</v>
      </c>
      <c r="J1534" s="462">
        <v>15674042985.667665</v>
      </c>
      <c r="K1534" s="474">
        <f t="shared" si="112"/>
        <v>3.8129628992047859E-2</v>
      </c>
      <c r="L1534" s="458">
        <f ca="1">IF(COUNTIF($D$64:$D1534,$D1534)&gt;=7,AVERAGE(OFFSET($H1534,0,0,-7,1)),"")</f>
        <v>9.183471707510292E-2</v>
      </c>
      <c r="M1534" s="458">
        <f ca="1">IF(COUNTIF($D$64:$D1534,$D1534)&gt;=20,AVERAGE(OFFSET($H1534,0,0,-20,1)),"")</f>
        <v>7.9839625368292338E-2</v>
      </c>
      <c r="N1534" s="458" t="str">
        <f ca="1">IF(COUNTIF($D$64:$D1534,$D1534)&gt;=50,AVERAGE(OFFSET($H1534,0,0,-50,1)),"")</f>
        <v/>
      </c>
      <c r="O1534" s="458">
        <f t="shared" si="113"/>
        <v>8.7617977159936591E-2</v>
      </c>
      <c r="P1534" s="458">
        <f t="shared" si="114"/>
        <v>7.9098017531599937E-2</v>
      </c>
      <c r="Q1534" s="458">
        <f t="shared" si="115"/>
        <v>8.5199596283366541E-3</v>
      </c>
      <c r="R1534" s="453">
        <f t="shared" si="116"/>
        <v>6.5688142582519494E-3</v>
      </c>
      <c r="S1534" s="453">
        <f>IF(COUNTIF($D$64:$D1534,$D1534)&gt;=14,100-100/(1+(AVERAGEIFS($K$64:$K1534,$D$64:$D1534,$D1534,$K$64:$K1534,"&gt;0")*COUNTIFS($D$64:$D1534,$D1534,$K$64:$K1534,"&gt;0"))/(-AVERAGEIFS($K$64:$K1534,$D$64:$D1534,$D1534,$K$64:$K1534,"&lt;0")*COUNTIFS($D$64:$D1534,$D1534,$K$64:$K1534,"&lt;0"))),"")</f>
        <v>83.057326220777199</v>
      </c>
      <c r="T1534" s="453">
        <f ca="1">IF($D1534=$D1533,MIN(0,$H1534/MAX(OFFSET($H1534,0,0,-(COUNTIF($D$64:$D1534,$D1534)),1))-1),0)</f>
        <v>0</v>
      </c>
      <c r="U1534" s="453">
        <f ca="1">IF(COUNTIF($D$64:$D1534,$D1534)&gt;=30,STDEV(OFFSET($K1534,0,0,-30,1))*SQRT(365),"")</f>
        <v>0.54525380322277517</v>
      </c>
      <c r="V1534" s="453" t="str">
        <f ca="1">IF(COUNTIF($D$64:$D1534,$D1534)&lt;20,"Neutral",IF($H1534&gt;$M1534*1.05,"Bullish",IF($H1534&lt;$M1534*0.95,"Bearish","Neutral")))</f>
        <v>Bullish</v>
      </c>
      <c r="AB1534" s="433"/>
      <c r="AC1534" s="433"/>
      <c r="AD1534" s="433"/>
      <c r="AE1534" s="433"/>
      <c r="AF1534" s="433"/>
      <c r="AG1534" s="433"/>
      <c r="AH1534" s="433"/>
      <c r="AI1534" s="433"/>
      <c r="AJ1534" s="433"/>
      <c r="AK1534" s="433"/>
      <c r="AL1534" s="433"/>
      <c r="AM1534" s="433"/>
      <c r="AN1534" s="433"/>
      <c r="AO1534" s="433"/>
      <c r="AP1534" s="433"/>
      <c r="AQ1534" s="433"/>
      <c r="AR1534" s="433"/>
      <c r="AS1534" s="433"/>
      <c r="AT1534" s="433"/>
    </row>
    <row r="1535" spans="2:46" ht="20.149999999999999" customHeight="1">
      <c r="B1535" s="437">
        <v>46074</v>
      </c>
      <c r="C1535" s="419" t="s">
        <v>135</v>
      </c>
      <c r="D1535" s="419" t="s">
        <v>136</v>
      </c>
      <c r="E1535" s="457">
        <v>0.10079292892547971</v>
      </c>
      <c r="F1535" s="457">
        <v>0.10672851751319883</v>
      </c>
      <c r="G1535" s="457">
        <v>9.7521130394911434E-2</v>
      </c>
      <c r="H1535" s="457">
        <v>0.104738006593</v>
      </c>
      <c r="I1535" s="457">
        <v>211395781.62314522</v>
      </c>
      <c r="J1535" s="462">
        <v>16246973635.792902</v>
      </c>
      <c r="K1535" s="474">
        <f t="shared" si="112"/>
        <v>3.6552831368978911E-2</v>
      </c>
      <c r="L1535" s="458">
        <f ca="1">IF(COUNTIF($D$64:$D1535,$D1535)&gt;=7,AVERAGE(OFFSET($H1535,0,0,-7,1)),"")</f>
        <v>9.4903389237041252E-2</v>
      </c>
      <c r="M1535" s="458">
        <f ca="1">IF(COUNTIF($D$64:$D1535,$D1535)&gt;=20,AVERAGE(OFFSET($H1535,0,0,-20,1)),"")</f>
        <v>8.1637317078796123E-2</v>
      </c>
      <c r="N1535" s="458" t="str">
        <f ca="1">IF(COUNTIF($D$64:$D1535,$D1535)&gt;=50,AVERAGE(OFFSET($H1535,0,0,-50,1)),"")</f>
        <v/>
      </c>
      <c r="O1535" s="458">
        <f t="shared" si="113"/>
        <v>9.0251827841946353E-2</v>
      </c>
      <c r="P1535" s="458">
        <f t="shared" si="114"/>
        <v>8.0997275980592531E-2</v>
      </c>
      <c r="Q1535" s="458">
        <f t="shared" si="115"/>
        <v>9.2545518613538214E-3</v>
      </c>
      <c r="R1535" s="453">
        <f t="shared" si="116"/>
        <v>7.1059617788723235E-3</v>
      </c>
      <c r="S1535" s="453">
        <f>IF(COUNTIF($D$64:$D1535,$D1535)&gt;=14,100-100/(1+(AVERAGEIFS($K$64:$K1535,$D$64:$D1535,$D1535,$K$64:$K1535,"&gt;0")*COUNTIFS($D$64:$D1535,$D1535,$K$64:$K1535,"&gt;0"))/(-AVERAGEIFS($K$64:$K1535,$D$64:$D1535,$D1535,$K$64:$K1535,"&lt;0")*COUNTIFS($D$64:$D1535,$D1535,$K$64:$K1535,"&lt;0"))),"")</f>
        <v>83.757004004945557</v>
      </c>
      <c r="T1535" s="453">
        <f ca="1">IF($D1535=$D1534,MIN(0,$H1535/MAX(OFFSET($H1535,0,0,-(COUNTIF($D$64:$D1535,$D1535)),1))-1),0)</f>
        <v>0</v>
      </c>
      <c r="U1535" s="453">
        <f ca="1">IF(COUNTIF($D$64:$D1535,$D1535)&gt;=30,STDEV(OFFSET($K1535,0,0,-30,1))*SQRT(365),"")</f>
        <v>0.54846270216893667</v>
      </c>
      <c r="V1535" s="453" t="str">
        <f ca="1">IF(COUNTIF($D$64:$D1535,$D1535)&lt;20,"Neutral",IF($H1535&gt;$M1535*1.05,"Bullish",IF($H1535&lt;$M1535*0.95,"Bearish","Neutral")))</f>
        <v>Bullish</v>
      </c>
      <c r="AB1535" s="433"/>
      <c r="AC1535" s="433"/>
      <c r="AD1535" s="433"/>
      <c r="AE1535" s="433"/>
      <c r="AF1535" s="433"/>
      <c r="AG1535" s="433"/>
      <c r="AH1535" s="433"/>
      <c r="AI1535" s="433"/>
      <c r="AJ1535" s="433"/>
      <c r="AK1535" s="433"/>
      <c r="AL1535" s="433"/>
      <c r="AM1535" s="433"/>
      <c r="AN1535" s="433"/>
      <c r="AO1535" s="433"/>
      <c r="AP1535" s="433"/>
      <c r="AQ1535" s="433"/>
      <c r="AR1535" s="433"/>
      <c r="AS1535" s="433"/>
      <c r="AT1535" s="433"/>
    </row>
    <row r="1536" spans="2:46" ht="20.149999999999999" customHeight="1">
      <c r="B1536" s="437">
        <v>46075</v>
      </c>
      <c r="C1536" s="419" t="s">
        <v>135</v>
      </c>
      <c r="D1536" s="419" t="s">
        <v>136</v>
      </c>
      <c r="E1536" s="457">
        <v>0.10613065018985288</v>
      </c>
      <c r="F1536" s="457">
        <v>0.11245818146882032</v>
      </c>
      <c r="G1536" s="457">
        <v>0.10209527811921507</v>
      </c>
      <c r="H1536" s="457">
        <v>0.10478010343074239</v>
      </c>
      <c r="I1536" s="457">
        <v>198016866.99747828</v>
      </c>
      <c r="J1536" s="462">
        <v>16253503702.911789</v>
      </c>
      <c r="K1536" s="474">
        <f t="shared" si="112"/>
        <v>4.0192513789150119E-4</v>
      </c>
      <c r="L1536" s="458">
        <f ca="1">IF(COUNTIF($D$64:$D1536,$D1536)&gt;=7,AVERAGE(OFFSET($H1536,0,0,-7,1)),"")</f>
        <v>9.7201493028379118E-2</v>
      </c>
      <c r="M1536" s="458">
        <f ca="1">IF(COUNTIF($D$64:$D1536,$D1536)&gt;=20,AVERAGE(OFFSET($H1536,0,0,-20,1)),"")</f>
        <v>8.3402148487354152E-2</v>
      </c>
      <c r="N1536" s="458" t="str">
        <f ca="1">IF(COUNTIF($D$64:$D1536,$D1536)&gt;=50,AVERAGE(OFFSET($H1536,0,0,-50,1)),"")</f>
        <v/>
      </c>
      <c r="O1536" s="458">
        <f t="shared" si="113"/>
        <v>9.2486947163299582E-2</v>
      </c>
      <c r="P1536" s="458">
        <f t="shared" si="114"/>
        <v>8.2758966902825859E-2</v>
      </c>
      <c r="Q1536" s="458">
        <f t="shared" si="115"/>
        <v>9.7279802604737231E-3</v>
      </c>
      <c r="R1536" s="453">
        <f t="shared" si="116"/>
        <v>7.6303654751926032E-3</v>
      </c>
      <c r="S1536" s="453">
        <f>IF(COUNTIF($D$64:$D1536,$D1536)&gt;=14,100-100/(1+(AVERAGEIFS($K$64:$K1536,$D$64:$D1536,$D1536,$K$64:$K1536,"&gt;0")*COUNTIFS($D$64:$D1536,$D1536,$K$64:$K1536,"&gt;0"))/(-AVERAGEIFS($K$64:$K1536,$D$64:$D1536,$D1536,$K$64:$K1536,"&lt;0")*COUNTIFS($D$64:$D1536,$D1536,$K$64:$K1536,"&lt;0"))),"")</f>
        <v>83.764376411155709</v>
      </c>
      <c r="T1536" s="453">
        <f ca="1">IF($D1536=$D1535,MIN(0,$H1536/MAX(OFFSET($H1536,0,0,-(COUNTIF($D$64:$D1536,$D1536)),1))-1),0)</f>
        <v>0</v>
      </c>
      <c r="U1536" s="453">
        <f ca="1">IF(COUNTIF($D$64:$D1536,$D1536)&gt;=30,STDEV(OFFSET($K1536,0,0,-30,1))*SQRT(365),"")</f>
        <v>0.54689819264949602</v>
      </c>
      <c r="V1536" s="453" t="str">
        <f ca="1">IF(COUNTIF($D$64:$D1536,$D1536)&lt;20,"Neutral",IF($H1536&gt;$M1536*1.05,"Bullish",IF($H1536&lt;$M1536*0.95,"Bearish","Neutral")))</f>
        <v>Bullish</v>
      </c>
      <c r="AB1536" s="433"/>
      <c r="AC1536" s="433"/>
      <c r="AD1536" s="433"/>
      <c r="AE1536" s="433"/>
      <c r="AF1536" s="433"/>
      <c r="AG1536" s="433"/>
      <c r="AH1536" s="433"/>
      <c r="AI1536" s="433"/>
      <c r="AJ1536" s="433"/>
      <c r="AK1536" s="433"/>
      <c r="AL1536" s="433"/>
      <c r="AM1536" s="433"/>
      <c r="AN1536" s="433"/>
      <c r="AO1536" s="433"/>
      <c r="AP1536" s="433"/>
      <c r="AQ1536" s="433"/>
      <c r="AR1536" s="433"/>
      <c r="AS1536" s="433"/>
      <c r="AT1536" s="433"/>
    </row>
    <row r="1537" spans="2:46" ht="20.149999999999999" customHeight="1">
      <c r="B1537" s="437">
        <v>46076</v>
      </c>
      <c r="C1537" s="419" t="s">
        <v>135</v>
      </c>
      <c r="D1537" s="419" t="s">
        <v>136</v>
      </c>
      <c r="E1537" s="457">
        <v>0.10572712032809894</v>
      </c>
      <c r="F1537" s="457">
        <v>0.10662268904135576</v>
      </c>
      <c r="G1537" s="457">
        <v>9.7464292721932466E-2</v>
      </c>
      <c r="H1537" s="457">
        <v>0.10560621833724845</v>
      </c>
      <c r="I1537" s="457">
        <v>157125752.10596621</v>
      </c>
      <c r="J1537" s="462">
        <v>16381650758.051908</v>
      </c>
      <c r="K1537" s="474">
        <f t="shared" si="112"/>
        <v>7.8842726763685977E-3</v>
      </c>
      <c r="L1537" s="458">
        <f ca="1">IF(COUNTIF($D$64:$D1537,$D1537)&gt;=7,AVERAGE(OFFSET($H1537,0,0,-7,1)),"")</f>
        <v>9.9696875746216967E-2</v>
      </c>
      <c r="M1537" s="458">
        <f ca="1">IF(COUNTIF($D$64:$D1537,$D1537)&gt;=20,AVERAGE(OFFSET($H1537,0,0,-20,1)),"")</f>
        <v>8.5202458021482227E-2</v>
      </c>
      <c r="N1537" s="458" t="str">
        <f ca="1">IF(COUNTIF($D$64:$D1537,$D1537)&gt;=50,AVERAGE(OFFSET($H1537,0,0,-50,1)),"")</f>
        <v/>
      </c>
      <c r="O1537" s="458">
        <f t="shared" si="113"/>
        <v>9.4505296574676337E-2</v>
      </c>
      <c r="P1537" s="458">
        <f t="shared" si="114"/>
        <v>8.4451355897968275E-2</v>
      </c>
      <c r="Q1537" s="458">
        <f t="shared" si="115"/>
        <v>1.0053940676708062E-2</v>
      </c>
      <c r="R1537" s="453">
        <f t="shared" si="116"/>
        <v>8.115080515495695E-3</v>
      </c>
      <c r="S1537" s="453">
        <f>IF(COUNTIF($D$64:$D1537,$D1537)&gt;=14,100-100/(1+(AVERAGEIFS($K$64:$K1537,$D$64:$D1537,$D1537,$K$64:$K1537,"&gt;0")*COUNTIFS($D$64:$D1537,$D1537,$K$64:$K1537,"&gt;0"))/(-AVERAGEIFS($K$64:$K1537,$D$64:$D1537,$D1537,$K$64:$K1537,"&lt;0")*COUNTIFS($D$64:$D1537,$D1537,$K$64:$K1537,"&lt;0"))),"")</f>
        <v>83.907654223295523</v>
      </c>
      <c r="T1537" s="453">
        <f ca="1">IF($D1537=$D1536,MIN(0,$H1537/MAX(OFFSET($H1537,0,0,-(COUNTIF($D$64:$D1537,$D1537)),1))-1),0)</f>
        <v>0</v>
      </c>
      <c r="U1537" s="453">
        <f ca="1">IF(COUNTIF($D$64:$D1537,$D1537)&gt;=30,STDEV(OFFSET($K1537,0,0,-30,1))*SQRT(365),"")</f>
        <v>0.54759715827354616</v>
      </c>
      <c r="V1537" s="453" t="str">
        <f ca="1">IF(COUNTIF($D$64:$D1537,$D1537)&lt;20,"Neutral",IF($H1537&gt;$M1537*1.05,"Bullish",IF($H1537&lt;$M1537*0.95,"Bearish","Neutral")))</f>
        <v>Bullish</v>
      </c>
      <c r="AB1537" s="433"/>
      <c r="AC1537" s="433"/>
      <c r="AD1537" s="433"/>
      <c r="AE1537" s="433"/>
      <c r="AF1537" s="433"/>
      <c r="AG1537" s="433"/>
      <c r="AH1537" s="433"/>
      <c r="AI1537" s="433"/>
      <c r="AJ1537" s="433"/>
      <c r="AK1537" s="433"/>
      <c r="AL1537" s="433"/>
      <c r="AM1537" s="433"/>
      <c r="AN1537" s="433"/>
      <c r="AO1537" s="433"/>
      <c r="AP1537" s="433"/>
      <c r="AQ1537" s="433"/>
      <c r="AR1537" s="433"/>
      <c r="AS1537" s="433"/>
      <c r="AT1537" s="433"/>
    </row>
    <row r="1538" spans="2:46" ht="20.149999999999999" customHeight="1">
      <c r="B1538" s="437">
        <v>46077</v>
      </c>
      <c r="C1538" s="419" t="s">
        <v>135</v>
      </c>
      <c r="D1538" s="419" t="s">
        <v>136</v>
      </c>
      <c r="E1538" s="457">
        <v>0.10486201412869184</v>
      </c>
      <c r="F1538" s="457">
        <v>0.10686287758173264</v>
      </c>
      <c r="G1538" s="457">
        <v>9.9790880685612413E-2</v>
      </c>
      <c r="H1538" s="457">
        <v>0.1033962433585464</v>
      </c>
      <c r="I1538" s="457">
        <v>364276012.40783232</v>
      </c>
      <c r="J1538" s="462">
        <v>16038839142.835108</v>
      </c>
      <c r="K1538" s="474">
        <f t="shared" ref="K1538:K1601" si="117">IF($D1538=$D1537,$H1538/$H1537-1,"")</f>
        <v>-2.0926561082270756E-2</v>
      </c>
      <c r="L1538" s="458">
        <f ca="1">IF(COUNTIF($D$64:$D1538,$D1538)&gt;=7,AVERAGE(OFFSET($H1538,0,0,-7,1)),"")</f>
        <v>0.10122165476924619</v>
      </c>
      <c r="M1538" s="458">
        <f ca="1">IF(COUNTIF($D$64:$D1538,$D1538)&gt;=20,AVERAGE(OFFSET($H1538,0,0,-20,1)),"")</f>
        <v>8.6839377118269015E-2</v>
      </c>
      <c r="N1538" s="458" t="str">
        <f ca="1">IF(COUNTIF($D$64:$D1538,$D1538)&gt;=50,AVERAGE(OFFSET($H1538,0,0,-50,1)),"")</f>
        <v/>
      </c>
      <c r="O1538" s="458">
        <f t="shared" ref="O1538:O1601" si="118">IF($D1538=$D1537,$O1537+(2/13)*($H1538-$O1537),$H1538)</f>
        <v>9.5873134541425584E-2</v>
      </c>
      <c r="P1538" s="458">
        <f t="shared" ref="P1538:P1601" si="119">IF($D1538=$D1537,$P1537+(2/27)*($H1538-$P1537),$H1538)</f>
        <v>8.5854680895048135E-2</v>
      </c>
      <c r="Q1538" s="458">
        <f t="shared" ref="Q1538:Q1601" si="120">$O1538-$P1538</f>
        <v>1.0018453646377448E-2</v>
      </c>
      <c r="R1538" s="453">
        <f t="shared" ref="R1538:R1601" si="121">IF($D1538=$D1537,$R1537+(2/10)*($Q1538-$R1537),$Q1538)</f>
        <v>8.4957551416720463E-3</v>
      </c>
      <c r="S1538" s="453">
        <f>IF(COUNTIF($D$64:$D1538,$D1538)&gt;=14,100-100/(1+(AVERAGEIFS($K$64:$K1538,$D$64:$D1538,$D1538,$K$64:$K1538,"&gt;0")*COUNTIFS($D$64:$D1538,$D1538,$K$64:$K1538,"&gt;0"))/(-AVERAGEIFS($K$64:$K1538,$D$64:$D1538,$D1538,$K$64:$K1538,"&lt;0")*COUNTIFS($D$64:$D1538,$D1538,$K$64:$K1538,"&lt;0"))),"")</f>
        <v>81.987250587455947</v>
      </c>
      <c r="T1538" s="453">
        <f ca="1">IF($D1538=$D1537,MIN(0,$H1538/MAX(OFFSET($H1538,0,0,-(COUNTIF($D$64:$D1538,$D1538)),1))-1),0)</f>
        <v>-2.0926561082270756E-2</v>
      </c>
      <c r="U1538" s="453">
        <f ca="1">IF(COUNTIF($D$64:$D1538,$D1538)&gt;=30,STDEV(OFFSET($K1538,0,0,-30,1))*SQRT(365),"")</f>
        <v>0.55904712121900213</v>
      </c>
      <c r="V1538" s="453" t="str">
        <f ca="1">IF(COUNTIF($D$64:$D1538,$D1538)&lt;20,"Neutral",IF($H1538&gt;$M1538*1.05,"Bullish",IF($H1538&lt;$M1538*0.95,"Bearish","Neutral")))</f>
        <v>Bullish</v>
      </c>
      <c r="AB1538" s="433"/>
      <c r="AC1538" s="433"/>
      <c r="AD1538" s="433"/>
      <c r="AE1538" s="433"/>
      <c r="AF1538" s="433"/>
      <c r="AG1538" s="433"/>
      <c r="AH1538" s="433"/>
      <c r="AI1538" s="433"/>
      <c r="AJ1538" s="433"/>
      <c r="AK1538" s="433"/>
      <c r="AL1538" s="433"/>
      <c r="AM1538" s="433"/>
      <c r="AN1538" s="433"/>
      <c r="AO1538" s="433"/>
      <c r="AP1538" s="433"/>
      <c r="AQ1538" s="433"/>
      <c r="AR1538" s="433"/>
      <c r="AS1538" s="433"/>
      <c r="AT1538" s="433"/>
    </row>
    <row r="1539" spans="2:46" ht="20.149999999999999" customHeight="1">
      <c r="B1539" s="437">
        <v>46078</v>
      </c>
      <c r="C1539" s="419" t="s">
        <v>135</v>
      </c>
      <c r="D1539" s="419" t="s">
        <v>136</v>
      </c>
      <c r="E1539" s="457">
        <v>0.10321570596256779</v>
      </c>
      <c r="F1539" s="457">
        <v>0.10996454766401118</v>
      </c>
      <c r="G1539" s="457">
        <v>9.7157733561712756E-2</v>
      </c>
      <c r="H1539" s="457">
        <v>0.10554340266173642</v>
      </c>
      <c r="I1539" s="457">
        <v>232689090.31879777</v>
      </c>
      <c r="J1539" s="462">
        <v>16371906782.038273</v>
      </c>
      <c r="K1539" s="474">
        <f t="shared" si="117"/>
        <v>2.0766318324973776E-2</v>
      </c>
      <c r="L1539" s="458">
        <f ca="1">IF(COUNTIF($D$64:$D1539,$D1539)&gt;=7,AVERAGE(OFFSET($H1539,0,0,-7,1)),"")</f>
        <v>0.10320596831154624</v>
      </c>
      <c r="M1539" s="458">
        <f ca="1">IF(COUNTIF($D$64:$D1539,$D1539)&gt;=20,AVERAGE(OFFSET($H1539,0,0,-20,1)),"")</f>
        <v>8.8689964055019194E-2</v>
      </c>
      <c r="N1539" s="458" t="str">
        <f ca="1">IF(COUNTIF($D$64:$D1539,$D1539)&gt;=50,AVERAGE(OFFSET($H1539,0,0,-50,1)),"")</f>
        <v/>
      </c>
      <c r="O1539" s="458">
        <f t="shared" si="118"/>
        <v>9.7360868098396489E-2</v>
      </c>
      <c r="P1539" s="458">
        <f t="shared" si="119"/>
        <v>8.7313104729617633E-2</v>
      </c>
      <c r="Q1539" s="458">
        <f t="shared" si="120"/>
        <v>1.0047763368778856E-2</v>
      </c>
      <c r="R1539" s="453">
        <f t="shared" si="121"/>
        <v>8.8061567870934086E-3</v>
      </c>
      <c r="S1539" s="453">
        <f>IF(COUNTIF($D$64:$D1539,$D1539)&gt;=14,100-100/(1+(AVERAGEIFS($K$64:$K1539,$D$64:$D1539,$D1539,$K$64:$K1539,"&gt;0")*COUNTIFS($D$64:$D1539,$D1539,$K$64:$K1539,"&gt;0"))/(-AVERAGEIFS($K$64:$K1539,$D$64:$D1539,$D1539,$K$64:$K1539,"&lt;0")*COUNTIFS($D$64:$D1539,$D1539,$K$64:$K1539,"&lt;0"))),"")</f>
        <v>82.387268370796221</v>
      </c>
      <c r="T1539" s="453">
        <f ca="1">IF($D1539=$D1538,MIN(0,$H1539/MAX(OFFSET($H1539,0,0,-(COUNTIF($D$64:$D1539,$D1539)),1))-1),0)</f>
        <v>-5.9481038617847926E-4</v>
      </c>
      <c r="U1539" s="453">
        <f ca="1">IF(COUNTIF($D$64:$D1539,$D1539)&gt;=30,STDEV(OFFSET($K1539,0,0,-30,1))*SQRT(365),"")</f>
        <v>0.52218224999817775</v>
      </c>
      <c r="V1539" s="453" t="str">
        <f ca="1">IF(COUNTIF($D$64:$D1539,$D1539)&lt;20,"Neutral",IF($H1539&gt;$M1539*1.05,"Bullish",IF($H1539&lt;$M1539*0.95,"Bearish","Neutral")))</f>
        <v>Bullish</v>
      </c>
      <c r="AB1539" s="433"/>
      <c r="AC1539" s="433"/>
      <c r="AD1539" s="433"/>
      <c r="AE1539" s="433"/>
      <c r="AF1539" s="433"/>
      <c r="AG1539" s="433"/>
      <c r="AH1539" s="433"/>
      <c r="AI1539" s="433"/>
      <c r="AJ1539" s="433"/>
      <c r="AK1539" s="433"/>
      <c r="AL1539" s="433"/>
      <c r="AM1539" s="433"/>
      <c r="AN1539" s="433"/>
      <c r="AO1539" s="433"/>
      <c r="AP1539" s="433"/>
      <c r="AQ1539" s="433"/>
      <c r="AR1539" s="433"/>
      <c r="AS1539" s="433"/>
      <c r="AT1539" s="433"/>
    </row>
    <row r="1540" spans="2:46" ht="20.149999999999999" customHeight="1">
      <c r="B1540" s="437">
        <v>46079</v>
      </c>
      <c r="C1540" s="419" t="s">
        <v>135</v>
      </c>
      <c r="D1540" s="419" t="s">
        <v>136</v>
      </c>
      <c r="E1540" s="457">
        <v>0.10541788362600034</v>
      </c>
      <c r="F1540" s="457">
        <v>0.11075714966472541</v>
      </c>
      <c r="G1540" s="457">
        <v>0.10076093719873713</v>
      </c>
      <c r="H1540" s="457">
        <v>0.10923804104847297</v>
      </c>
      <c r="I1540" s="457">
        <v>441990798.87962431</v>
      </c>
      <c r="J1540" s="462">
        <v>16945019584.312178</v>
      </c>
      <c r="K1540" s="474">
        <f t="shared" si="117"/>
        <v>3.5005867667330826E-2</v>
      </c>
      <c r="L1540" s="458">
        <f ca="1">IF(COUNTIF($D$64:$D1540,$D1540)&gt;=7,AVERAGE(OFFSET($H1540,0,0,-7,1)),"")</f>
        <v>0.10490665112871971</v>
      </c>
      <c r="M1540" s="458">
        <f ca="1">IF(COUNTIF($D$64:$D1540,$D1540)&gt;=20,AVERAGE(OFFSET($H1540,0,0,-20,1)),"")</f>
        <v>9.0588537781856354E-2</v>
      </c>
      <c r="N1540" s="458" t="str">
        <f ca="1">IF(COUNTIF($D$64:$D1540,$D1540)&gt;=50,AVERAGE(OFFSET($H1540,0,0,-50,1)),"")</f>
        <v/>
      </c>
      <c r="O1540" s="458">
        <f t="shared" si="118"/>
        <v>9.9188125475331332E-2</v>
      </c>
      <c r="P1540" s="458">
        <f t="shared" si="119"/>
        <v>8.8937174086569884E-2</v>
      </c>
      <c r="Q1540" s="458">
        <f t="shared" si="120"/>
        <v>1.0250951388761448E-2</v>
      </c>
      <c r="R1540" s="453">
        <f t="shared" si="121"/>
        <v>9.0951157074270171E-3</v>
      </c>
      <c r="S1540" s="453">
        <f>IF(COUNTIF($D$64:$D1540,$D1540)&gt;=14,100-100/(1+(AVERAGEIFS($K$64:$K1540,$D$64:$D1540,$D1540,$K$64:$K1540,"&gt;0")*COUNTIFS($D$64:$D1540,$D1540,$K$64:$K1540,"&gt;0"))/(-AVERAGEIFS($K$64:$K1540,$D$64:$D1540,$D1540,$K$64:$K1540,"&lt;0")*COUNTIFS($D$64:$D1540,$D1540,$K$64:$K1540,"&lt;0"))),"")</f>
        <v>83.022813438241826</v>
      </c>
      <c r="T1540" s="453">
        <f ca="1">IF($D1540=$D1539,MIN(0,$H1540/MAX(OFFSET($H1540,0,0,-(COUNTIF($D$64:$D1540,$D1540)),1))-1),0)</f>
        <v>0</v>
      </c>
      <c r="U1540" s="453">
        <f ca="1">IF(COUNTIF($D$64:$D1540,$D1540)&gt;=30,STDEV(OFFSET($K1540,0,0,-30,1))*SQRT(365),"")</f>
        <v>0.5156597760237942</v>
      </c>
      <c r="V1540" s="453" t="str">
        <f ca="1">IF(COUNTIF($D$64:$D1540,$D1540)&lt;20,"Neutral",IF($H1540&gt;$M1540*1.05,"Bullish",IF($H1540&lt;$M1540*0.95,"Bearish","Neutral")))</f>
        <v>Bullish</v>
      </c>
      <c r="AB1540" s="433"/>
      <c r="AC1540" s="433"/>
      <c r="AD1540" s="433"/>
      <c r="AE1540" s="433"/>
      <c r="AF1540" s="433"/>
      <c r="AG1540" s="433"/>
      <c r="AH1540" s="433"/>
      <c r="AI1540" s="433"/>
      <c r="AJ1540" s="433"/>
      <c r="AK1540" s="433"/>
      <c r="AL1540" s="433"/>
      <c r="AM1540" s="433"/>
      <c r="AN1540" s="433"/>
      <c r="AO1540" s="433"/>
      <c r="AP1540" s="433"/>
      <c r="AQ1540" s="433"/>
      <c r="AR1540" s="433"/>
      <c r="AS1540" s="433"/>
      <c r="AT1540" s="433"/>
    </row>
    <row r="1541" spans="2:46" ht="20.149999999999999" customHeight="1">
      <c r="B1541" s="437">
        <v>46080</v>
      </c>
      <c r="C1541" s="419" t="s">
        <v>135</v>
      </c>
      <c r="D1541" s="419" t="s">
        <v>136</v>
      </c>
      <c r="E1541" s="457">
        <v>0.1099395409781924</v>
      </c>
      <c r="F1541" s="457">
        <v>0.11339533475452097</v>
      </c>
      <c r="G1541" s="457">
        <v>0.10405257464503684</v>
      </c>
      <c r="H1541" s="457">
        <v>0.10786347576711709</v>
      </c>
      <c r="I1541" s="457">
        <v>182692426.18556076</v>
      </c>
      <c r="J1541" s="462">
        <v>16731796833.437735</v>
      </c>
      <c r="K1541" s="474">
        <f t="shared" si="117"/>
        <v>-1.2583210648623111E-2</v>
      </c>
      <c r="L1541" s="458">
        <f ca="1">IF(COUNTIF($D$64:$D1541,$D1541)&gt;=7,AVERAGE(OFFSET($H1541,0,0,-7,1)),"")</f>
        <v>0.10588078445669481</v>
      </c>
      <c r="M1541" s="458">
        <f ca="1">IF(COUNTIF($D$64:$D1541,$D1541)&gt;=20,AVERAGE(OFFSET($H1541,0,0,-20,1)),"")</f>
        <v>9.2537440748390543E-2</v>
      </c>
      <c r="N1541" s="458" t="str">
        <f ca="1">IF(COUNTIF($D$64:$D1541,$D1541)&gt;=50,AVERAGE(OFFSET($H1541,0,0,-50,1)),"")</f>
        <v/>
      </c>
      <c r="O1541" s="458">
        <f t="shared" si="118"/>
        <v>0.10052279475099068</v>
      </c>
      <c r="P1541" s="458">
        <f t="shared" si="119"/>
        <v>9.0339122359203008E-2</v>
      </c>
      <c r="Q1541" s="458">
        <f t="shared" si="120"/>
        <v>1.0183672391787676E-2</v>
      </c>
      <c r="R1541" s="453">
        <f t="shared" si="121"/>
        <v>9.3128270442991486E-3</v>
      </c>
      <c r="S1541" s="453">
        <f>IF(COUNTIF($D$64:$D1541,$D1541)&gt;=14,100-100/(1+(AVERAGEIFS($K$64:$K1541,$D$64:$D1541,$D1541,$K$64:$K1541,"&gt;0")*COUNTIFS($D$64:$D1541,$D1541,$K$64:$K1541,"&gt;0"))/(-AVERAGEIFS($K$64:$K1541,$D$64:$D1541,$D1541,$K$64:$K1541,"&lt;0")*COUNTIFS($D$64:$D1541,$D1541,$K$64:$K1541,"&lt;0"))),"")</f>
        <v>81.9597217313447</v>
      </c>
      <c r="T1541" s="453">
        <f ca="1">IF($D1541=$D1540,MIN(0,$H1541/MAX(OFFSET($H1541,0,0,-(COUNTIF($D$64:$D1541,$D1541)),1))-1),0)</f>
        <v>-1.2583210648623111E-2</v>
      </c>
      <c r="U1541" s="453">
        <f ca="1">IF(COUNTIF($D$64:$D1541,$D1541)&gt;=30,STDEV(OFFSET($K1541,0,0,-30,1))*SQRT(365),"")</f>
        <v>0.52657276525995644</v>
      </c>
      <c r="V1541" s="453" t="str">
        <f ca="1">IF(COUNTIF($D$64:$D1541,$D1541)&lt;20,"Neutral",IF($H1541&gt;$M1541*1.05,"Bullish",IF($H1541&lt;$M1541*0.95,"Bearish","Neutral")))</f>
        <v>Bullish</v>
      </c>
      <c r="AB1541" s="433"/>
      <c r="AC1541" s="433"/>
      <c r="AD1541" s="433"/>
      <c r="AE1541" s="433"/>
      <c r="AF1541" s="433"/>
      <c r="AG1541" s="433"/>
      <c r="AH1541" s="433"/>
      <c r="AI1541" s="433"/>
      <c r="AJ1541" s="433"/>
      <c r="AK1541" s="433"/>
      <c r="AL1541" s="433"/>
      <c r="AM1541" s="433"/>
      <c r="AN1541" s="433"/>
      <c r="AO1541" s="433"/>
      <c r="AP1541" s="433"/>
      <c r="AQ1541" s="433"/>
      <c r="AR1541" s="433"/>
      <c r="AS1541" s="433"/>
      <c r="AT1541" s="433"/>
    </row>
    <row r="1542" spans="2:46" ht="20.149999999999999" customHeight="1">
      <c r="B1542" s="437">
        <v>46081</v>
      </c>
      <c r="C1542" s="419" t="s">
        <v>135</v>
      </c>
      <c r="D1542" s="419" t="s">
        <v>136</v>
      </c>
      <c r="E1542" s="457">
        <v>0.10672712687463125</v>
      </c>
      <c r="F1542" s="457">
        <v>0.11285954413946318</v>
      </c>
      <c r="G1542" s="457">
        <v>0.10233036562527981</v>
      </c>
      <c r="H1542" s="457">
        <v>0.11088205359683305</v>
      </c>
      <c r="I1542" s="457">
        <v>571439769.62497377</v>
      </c>
      <c r="J1542" s="462">
        <v>17200039031.397053</v>
      </c>
      <c r="K1542" s="474">
        <f t="shared" si="117"/>
        <v>2.7985171145728849E-2</v>
      </c>
      <c r="L1542" s="458">
        <f ca="1">IF(COUNTIF($D$64:$D1542,$D1542)&gt;=7,AVERAGE(OFFSET($H1542,0,0,-7,1)),"")</f>
        <v>0.1067585054572424</v>
      </c>
      <c r="M1542" s="458">
        <f ca="1">IF(COUNTIF($D$64:$D1542,$D1542)&gt;=20,AVERAGE(OFFSET($H1542,0,0,-20,1)),"")</f>
        <v>9.4483881251978624E-2</v>
      </c>
      <c r="N1542" s="458" t="str">
        <f ca="1">IF(COUNTIF($D$64:$D1542,$D1542)&gt;=50,AVERAGE(OFFSET($H1542,0,0,-50,1)),"")</f>
        <v/>
      </c>
      <c r="O1542" s="458">
        <f t="shared" si="118"/>
        <v>0.10211652688112027</v>
      </c>
      <c r="P1542" s="458">
        <f t="shared" si="119"/>
        <v>9.1860820969397822E-2</v>
      </c>
      <c r="Q1542" s="458">
        <f t="shared" si="120"/>
        <v>1.0255705911722451E-2</v>
      </c>
      <c r="R1542" s="453">
        <f t="shared" si="121"/>
        <v>9.5014028177838085E-3</v>
      </c>
      <c r="S1542" s="453">
        <f>IF(COUNTIF($D$64:$D1542,$D1542)&gt;=14,100-100/(1+(AVERAGEIFS($K$64:$K1542,$D$64:$D1542,$D1542,$K$64:$K1542,"&gt;0")*COUNTIFS($D$64:$D1542,$D1542,$K$64:$K1542,"&gt;0"))/(-AVERAGEIFS($K$64:$K1542,$D$64:$D1542,$D1542,$K$64:$K1542,"&lt;0")*COUNTIFS($D$64:$D1542,$D1542,$K$64:$K1542,"&lt;0"))),"")</f>
        <v>82.459247620800397</v>
      </c>
      <c r="T1542" s="453">
        <f ca="1">IF($D1542=$D1541,MIN(0,$H1542/MAX(OFFSET($H1542,0,0,-(COUNTIF($D$64:$D1542,$D1542)),1))-1),0)</f>
        <v>0</v>
      </c>
      <c r="U1542" s="453">
        <f ca="1">IF(COUNTIF($D$64:$D1542,$D1542)&gt;=30,STDEV(OFFSET($K1542,0,0,-30,1))*SQRT(365),"")</f>
        <v>0.52546212005490367</v>
      </c>
      <c r="V1542" s="453" t="str">
        <f ca="1">IF(COUNTIF($D$64:$D1542,$D1542)&lt;20,"Neutral",IF($H1542&gt;$M1542*1.05,"Bullish",IF($H1542&lt;$M1542*0.95,"Bearish","Neutral")))</f>
        <v>Bullish</v>
      </c>
      <c r="AB1542" s="433"/>
      <c r="AC1542" s="433"/>
      <c r="AD1542" s="433"/>
      <c r="AE1542" s="433"/>
      <c r="AF1542" s="433"/>
      <c r="AG1542" s="433"/>
      <c r="AH1542" s="433"/>
      <c r="AI1542" s="433"/>
      <c r="AJ1542" s="433"/>
      <c r="AK1542" s="433"/>
      <c r="AL1542" s="433"/>
      <c r="AM1542" s="433"/>
      <c r="AN1542" s="433"/>
      <c r="AO1542" s="433"/>
      <c r="AP1542" s="433"/>
      <c r="AQ1542" s="433"/>
      <c r="AR1542" s="433"/>
      <c r="AS1542" s="433"/>
      <c r="AT1542" s="433"/>
    </row>
    <row r="1543" spans="2:46" ht="20.149999999999999" customHeight="1">
      <c r="B1543" s="437">
        <v>46082</v>
      </c>
      <c r="C1543" s="419" t="s">
        <v>135</v>
      </c>
      <c r="D1543" s="419" t="s">
        <v>136</v>
      </c>
      <c r="E1543" s="457">
        <v>0.1115319960067713</v>
      </c>
      <c r="F1543" s="457">
        <v>0.11762812369133392</v>
      </c>
      <c r="G1543" s="457">
        <v>0.10830643858758755</v>
      </c>
      <c r="H1543" s="457">
        <v>0.11374732879761082</v>
      </c>
      <c r="I1543" s="457">
        <v>140043836.94905207</v>
      </c>
      <c r="J1543" s="462">
        <v>17644500904.986301</v>
      </c>
      <c r="K1543" s="474">
        <f t="shared" si="117"/>
        <v>2.5840747964462452E-2</v>
      </c>
      <c r="L1543" s="458">
        <f ca="1">IF(COUNTIF($D$64:$D1543,$D1543)&gt;=7,AVERAGE(OFFSET($H1543,0,0,-7,1)),"")</f>
        <v>0.10803953765250932</v>
      </c>
      <c r="M1543" s="458">
        <f ca="1">IF(COUNTIF($D$64:$D1543,$D1543)&gt;=20,AVERAGE(OFFSET($H1543,0,0,-20,1)),"")</f>
        <v>9.6345089174563373E-2</v>
      </c>
      <c r="N1543" s="458" t="str">
        <f ca="1">IF(COUNTIF($D$64:$D1543,$D1543)&gt;=50,AVERAGE(OFFSET($H1543,0,0,-50,1)),"")</f>
        <v/>
      </c>
      <c r="O1543" s="458">
        <f t="shared" si="118"/>
        <v>0.10390588102211881</v>
      </c>
      <c r="P1543" s="458">
        <f t="shared" si="119"/>
        <v>9.348204377148768E-2</v>
      </c>
      <c r="Q1543" s="458">
        <f t="shared" si="120"/>
        <v>1.0423837250631132E-2</v>
      </c>
      <c r="R1543" s="453">
        <f t="shared" si="121"/>
        <v>9.6858897043532732E-3</v>
      </c>
      <c r="S1543" s="453">
        <f>IF(COUNTIF($D$64:$D1543,$D1543)&gt;=14,100-100/(1+(AVERAGEIFS($K$64:$K1543,$D$64:$D1543,$D1543,$K$64:$K1543,"&gt;0")*COUNTIFS($D$64:$D1543,$D1543,$K$64:$K1543,"&gt;0"))/(-AVERAGEIFS($K$64:$K1543,$D$64:$D1543,$D1543,$K$64:$K1543,"&lt;0")*COUNTIFS($D$64:$D1543,$D1543,$K$64:$K1543,"&lt;0"))),"")</f>
        <v>82.896543878173816</v>
      </c>
      <c r="T1543" s="453">
        <f ca="1">IF($D1543=$D1542,MIN(0,$H1543/MAX(OFFSET($H1543,0,0,-(COUNTIF($D$64:$D1543,$D1543)),1))-1),0)</f>
        <v>0</v>
      </c>
      <c r="U1543" s="453">
        <f ca="1">IF(COUNTIF($D$64:$D1543,$D1543)&gt;=30,STDEV(OFFSET($K1543,0,0,-30,1))*SQRT(365),"")</f>
        <v>0.51691710256230405</v>
      </c>
      <c r="V1543" s="453" t="str">
        <f ca="1">IF(COUNTIF($D$64:$D1543,$D1543)&lt;20,"Neutral",IF($H1543&gt;$M1543*1.05,"Bullish",IF($H1543&lt;$M1543*0.95,"Bearish","Neutral")))</f>
        <v>Bullish</v>
      </c>
      <c r="AB1543" s="433"/>
      <c r="AC1543" s="433"/>
      <c r="AD1543" s="433"/>
      <c r="AE1543" s="433"/>
      <c r="AF1543" s="433"/>
      <c r="AG1543" s="433"/>
      <c r="AH1543" s="433"/>
      <c r="AI1543" s="433"/>
      <c r="AJ1543" s="433"/>
      <c r="AK1543" s="433"/>
      <c r="AL1543" s="433"/>
      <c r="AM1543" s="433"/>
      <c r="AN1543" s="433"/>
      <c r="AO1543" s="433"/>
      <c r="AP1543" s="433"/>
      <c r="AQ1543" s="433"/>
      <c r="AR1543" s="433"/>
      <c r="AS1543" s="433"/>
      <c r="AT1543" s="433"/>
    </row>
    <row r="1544" spans="2:46" ht="20.149999999999999" customHeight="1">
      <c r="B1544" s="437">
        <v>46083</v>
      </c>
      <c r="C1544" s="419" t="s">
        <v>135</v>
      </c>
      <c r="D1544" s="419" t="s">
        <v>136</v>
      </c>
      <c r="E1544" s="457">
        <v>0.11464006621322843</v>
      </c>
      <c r="F1544" s="457">
        <v>0.12098780785120469</v>
      </c>
      <c r="G1544" s="457">
        <v>0.10975044698699948</v>
      </c>
      <c r="H1544" s="457">
        <v>0.11398231910296057</v>
      </c>
      <c r="I1544" s="457">
        <v>411948940.11414355</v>
      </c>
      <c r="J1544" s="462">
        <v>17680952632.681671</v>
      </c>
      <c r="K1544" s="474">
        <f t="shared" si="117"/>
        <v>2.0658973519094292E-3</v>
      </c>
      <c r="L1544" s="458">
        <f ca="1">IF(COUNTIF($D$64:$D1544,$D1544)&gt;=7,AVERAGE(OFFSET($H1544,0,0,-7,1)),"")</f>
        <v>0.10923612347618247</v>
      </c>
      <c r="M1544" s="458">
        <f ca="1">IF(COUNTIF($D$64:$D1544,$D1544)&gt;=20,AVERAGE(OFFSET($H1544,0,0,-20,1)),"")</f>
        <v>9.8156097479465437E-2</v>
      </c>
      <c r="N1544" s="458" t="str">
        <f ca="1">IF(COUNTIF($D$64:$D1544,$D1544)&gt;=50,AVERAGE(OFFSET($H1544,0,0,-50,1)),"")</f>
        <v/>
      </c>
      <c r="O1544" s="458">
        <f t="shared" si="118"/>
        <v>0.10545610226532523</v>
      </c>
      <c r="P1544" s="458">
        <f t="shared" si="119"/>
        <v>9.5000582684930113E-2</v>
      </c>
      <c r="Q1544" s="458">
        <f t="shared" si="120"/>
        <v>1.0455519580395117E-2</v>
      </c>
      <c r="R1544" s="453">
        <f t="shared" si="121"/>
        <v>9.8398156795616414E-3</v>
      </c>
      <c r="S1544" s="453">
        <f>IF(COUNTIF($D$64:$D1544,$D1544)&gt;=14,100-100/(1+(AVERAGEIFS($K$64:$K1544,$D$64:$D1544,$D1544,$K$64:$K1544,"&gt;0")*COUNTIFS($D$64:$D1544,$D1544,$K$64:$K1544,"&gt;0"))/(-AVERAGEIFS($K$64:$K1544,$D$64:$D1544,$D1544,$K$64:$K1544,"&lt;0")*COUNTIFS($D$64:$D1544,$D1544,$K$64:$K1544,"&lt;0"))),"")</f>
        <v>82.930565134275156</v>
      </c>
      <c r="T1544" s="453">
        <f ca="1">IF($D1544=$D1543,MIN(0,$H1544/MAX(OFFSET($H1544,0,0,-(COUNTIF($D$64:$D1544,$D1544)),1))-1),0)</f>
        <v>0</v>
      </c>
      <c r="U1544" s="453">
        <f ca="1">IF(COUNTIF($D$64:$D1544,$D1544)&gt;=30,STDEV(OFFSET($K1544,0,0,-30,1))*SQRT(365),"")</f>
        <v>0.51960552971667395</v>
      </c>
      <c r="V1544" s="453" t="str">
        <f ca="1">IF(COUNTIF($D$64:$D1544,$D1544)&lt;20,"Neutral",IF($H1544&gt;$M1544*1.05,"Bullish",IF($H1544&lt;$M1544*0.95,"Bearish","Neutral")))</f>
        <v>Bullish</v>
      </c>
      <c r="AB1544" s="433"/>
      <c r="AC1544" s="433"/>
      <c r="AD1544" s="433"/>
      <c r="AE1544" s="433"/>
      <c r="AF1544" s="433"/>
      <c r="AG1544" s="433"/>
      <c r="AH1544" s="433"/>
      <c r="AI1544" s="433"/>
      <c r="AJ1544" s="433"/>
      <c r="AK1544" s="433"/>
      <c r="AL1544" s="433"/>
      <c r="AM1544" s="433"/>
      <c r="AN1544" s="433"/>
      <c r="AO1544" s="433"/>
      <c r="AP1544" s="433"/>
      <c r="AQ1544" s="433"/>
      <c r="AR1544" s="433"/>
      <c r="AS1544" s="433"/>
      <c r="AT1544" s="433"/>
    </row>
    <row r="1545" spans="2:46" ht="20.149999999999999" customHeight="1">
      <c r="B1545" s="437">
        <v>46084</v>
      </c>
      <c r="C1545" s="419" t="s">
        <v>135</v>
      </c>
      <c r="D1545" s="419" t="s">
        <v>136</v>
      </c>
      <c r="E1545" s="457">
        <v>0.11373281812797127</v>
      </c>
      <c r="F1545" s="457">
        <v>0.12196820115344348</v>
      </c>
      <c r="G1545" s="457">
        <v>0.10932792468986063</v>
      </c>
      <c r="H1545" s="457">
        <v>0.11590231335383828</v>
      </c>
      <c r="I1545" s="457">
        <v>177382772.72023448</v>
      </c>
      <c r="J1545" s="462">
        <v>17978782398.490574</v>
      </c>
      <c r="K1545" s="474">
        <f t="shared" si="117"/>
        <v>1.6844667365851551E-2</v>
      </c>
      <c r="L1545" s="458">
        <f ca="1">IF(COUNTIF($D$64:$D1545,$D1545)&gt;=7,AVERAGE(OFFSET($H1545,0,0,-7,1)),"")</f>
        <v>0.11102270490408131</v>
      </c>
      <c r="M1545" s="458">
        <f ca="1">IF(COUNTIF($D$64:$D1545,$D1545)&gt;=20,AVERAGE(OFFSET($H1545,0,0,-20,1)),"")</f>
        <v>9.997353076771083E-2</v>
      </c>
      <c r="N1545" s="458" t="str">
        <f ca="1">IF(COUNTIF($D$64:$D1545,$D1545)&gt;=50,AVERAGE(OFFSET($H1545,0,0,-50,1)),"")</f>
        <v/>
      </c>
      <c r="O1545" s="458">
        <f t="shared" si="118"/>
        <v>0.10706321166355801</v>
      </c>
      <c r="P1545" s="458">
        <f t="shared" si="119"/>
        <v>9.6548859030775161E-2</v>
      </c>
      <c r="Q1545" s="458">
        <f t="shared" si="120"/>
        <v>1.0514352632782845E-2</v>
      </c>
      <c r="R1545" s="453">
        <f t="shared" si="121"/>
        <v>9.9747230702058823E-3</v>
      </c>
      <c r="S1545" s="453">
        <f>IF(COUNTIF($D$64:$D1545,$D1545)&gt;=14,100-100/(1+(AVERAGEIFS($K$64:$K1545,$D$64:$D1545,$D1545,$K$64:$K1545,"&gt;0")*COUNTIFS($D$64:$D1545,$D1545,$K$64:$K1545,"&gt;0"))/(-AVERAGEIFS($K$64:$K1545,$D$64:$D1545,$D1545,$K$64:$K1545,"&lt;0")*COUNTIFS($D$64:$D1545,$D1545,$K$64:$K1545,"&lt;0"))),"")</f>
        <v>83.202993334510651</v>
      </c>
      <c r="T1545" s="453">
        <f ca="1">IF($D1545=$D1544,MIN(0,$H1545/MAX(OFFSET($H1545,0,0,-(COUNTIF($D$64:$D1545,$D1545)),1))-1),0)</f>
        <v>0</v>
      </c>
      <c r="U1545" s="453">
        <f ca="1">IF(COUNTIF($D$64:$D1545,$D1545)&gt;=30,STDEV(OFFSET($K1545,0,0,-30,1))*SQRT(365),"")</f>
        <v>0.51627321640349721</v>
      </c>
      <c r="V1545" s="453" t="str">
        <f ca="1">IF(COUNTIF($D$64:$D1545,$D1545)&lt;20,"Neutral",IF($H1545&gt;$M1545*1.05,"Bullish",IF($H1545&lt;$M1545*0.95,"Bearish","Neutral")))</f>
        <v>Bullish</v>
      </c>
      <c r="AB1545" s="433"/>
      <c r="AC1545" s="433"/>
      <c r="AD1545" s="433"/>
      <c r="AE1545" s="433"/>
      <c r="AF1545" s="433"/>
      <c r="AG1545" s="433"/>
      <c r="AH1545" s="433"/>
      <c r="AI1545" s="433"/>
      <c r="AJ1545" s="433"/>
      <c r="AK1545" s="433"/>
      <c r="AL1545" s="433"/>
      <c r="AM1545" s="433"/>
      <c r="AN1545" s="433"/>
      <c r="AO1545" s="433"/>
      <c r="AP1545" s="433"/>
      <c r="AQ1545" s="433"/>
      <c r="AR1545" s="433"/>
      <c r="AS1545" s="433"/>
      <c r="AT1545" s="433"/>
    </row>
    <row r="1546" spans="2:46" ht="20.149999999999999" customHeight="1">
      <c r="B1546" s="437">
        <v>46085</v>
      </c>
      <c r="C1546" s="419" t="s">
        <v>135</v>
      </c>
      <c r="D1546" s="419" t="s">
        <v>136</v>
      </c>
      <c r="E1546" s="457">
        <v>0.11576756942168899</v>
      </c>
      <c r="F1546" s="457">
        <v>0.12332828249640021</v>
      </c>
      <c r="G1546" s="457">
        <v>0.11328670599626565</v>
      </c>
      <c r="H1546" s="457">
        <v>0.1204175387494673</v>
      </c>
      <c r="I1546" s="457">
        <v>277318914.88728046</v>
      </c>
      <c r="J1546" s="462">
        <v>18679184767.685081</v>
      </c>
      <c r="K1546" s="474">
        <f t="shared" si="117"/>
        <v>3.895716370944613E-2</v>
      </c>
      <c r="L1546" s="458">
        <f ca="1">IF(COUNTIF($D$64:$D1546,$D1546)&gt;=7,AVERAGE(OFFSET($H1546,0,0,-7,1)),"")</f>
        <v>0.11314758148804285</v>
      </c>
      <c r="M1546" s="458">
        <f ca="1">IF(COUNTIF($D$64:$D1546,$D1546)&gt;=20,AVERAGE(OFFSET($H1546,0,0,-20,1)),"")</f>
        <v>0.10194484829928541</v>
      </c>
      <c r="N1546" s="458" t="str">
        <f ca="1">IF(COUNTIF($D$64:$D1546,$D1546)&gt;=50,AVERAGE(OFFSET($H1546,0,0,-50,1)),"")</f>
        <v/>
      </c>
      <c r="O1546" s="458">
        <f t="shared" si="118"/>
        <v>0.10911772352292867</v>
      </c>
      <c r="P1546" s="458">
        <f t="shared" si="119"/>
        <v>9.8316909380307918E-2</v>
      </c>
      <c r="Q1546" s="458">
        <f t="shared" si="120"/>
        <v>1.0800814142620754E-2</v>
      </c>
      <c r="R1546" s="453">
        <f t="shared" si="121"/>
        <v>1.0139941284688857E-2</v>
      </c>
      <c r="S1546" s="453">
        <f>IF(COUNTIF($D$64:$D1546,$D1546)&gt;=14,100-100/(1+(AVERAGEIFS($K$64:$K1546,$D$64:$D1546,$D1546,$K$64:$K1546,"&gt;0")*COUNTIFS($D$64:$D1546,$D1546,$K$64:$K1546,"&gt;0"))/(-AVERAGEIFS($K$64:$K1546,$D$64:$D1546,$D1546,$K$64:$K1546,"&lt;0")*COUNTIFS($D$64:$D1546,$D1546,$K$64:$K1546,"&lt;0"))),"")</f>
        <v>83.800920315889812</v>
      </c>
      <c r="T1546" s="453">
        <f ca="1">IF($D1546=$D1545,MIN(0,$H1546/MAX(OFFSET($H1546,0,0,-(COUNTIF($D$64:$D1546,$D1546)),1))-1),0)</f>
        <v>0</v>
      </c>
      <c r="U1546" s="453">
        <f ca="1">IF(COUNTIF($D$64:$D1546,$D1546)&gt;=30,STDEV(OFFSET($K1546,0,0,-30,1))*SQRT(365),"")</f>
        <v>0.52059990874595274</v>
      </c>
      <c r="V1546" s="453" t="str">
        <f ca="1">IF(COUNTIF($D$64:$D1546,$D1546)&lt;20,"Neutral",IF($H1546&gt;$M1546*1.05,"Bullish",IF($H1546&lt;$M1546*0.95,"Bearish","Neutral")))</f>
        <v>Bullish</v>
      </c>
      <c r="AB1546" s="433"/>
      <c r="AC1546" s="433"/>
      <c r="AD1546" s="433"/>
      <c r="AE1546" s="433"/>
      <c r="AF1546" s="433"/>
      <c r="AG1546" s="433"/>
      <c r="AH1546" s="433"/>
      <c r="AI1546" s="433"/>
      <c r="AJ1546" s="433"/>
      <c r="AK1546" s="433"/>
      <c r="AL1546" s="433"/>
      <c r="AM1546" s="433"/>
      <c r="AN1546" s="433"/>
      <c r="AO1546" s="433"/>
      <c r="AP1546" s="433"/>
      <c r="AQ1546" s="433"/>
      <c r="AR1546" s="433"/>
      <c r="AS1546" s="433"/>
      <c r="AT1546" s="433"/>
    </row>
    <row r="1547" spans="2:46" ht="20.149999999999999" customHeight="1">
      <c r="B1547" s="437">
        <v>46086</v>
      </c>
      <c r="C1547" s="419" t="s">
        <v>135</v>
      </c>
      <c r="D1547" s="419" t="s">
        <v>136</v>
      </c>
      <c r="E1547" s="457">
        <v>0.12104839912051292</v>
      </c>
      <c r="F1547" s="457">
        <v>0.12584730739231104</v>
      </c>
      <c r="G1547" s="457">
        <v>0.11182099240942271</v>
      </c>
      <c r="H1547" s="457">
        <v>0.11892101749861411</v>
      </c>
      <c r="I1547" s="457">
        <v>205893240.71338192</v>
      </c>
      <c r="J1547" s="462">
        <v>18447044190.458927</v>
      </c>
      <c r="K1547" s="474">
        <f t="shared" si="117"/>
        <v>-1.2427768134065209E-2</v>
      </c>
      <c r="L1547" s="458">
        <f ca="1">IF(COUNTIF($D$64:$D1547,$D1547)&gt;=7,AVERAGE(OFFSET($H1547,0,0,-7,1)),"")</f>
        <v>0.11453086383806303</v>
      </c>
      <c r="M1547" s="458">
        <f ca="1">IF(COUNTIF($D$64:$D1547,$D1547)&gt;=20,AVERAGE(OFFSET($H1547,0,0,-20,1)),"")</f>
        <v>0.10389305409109542</v>
      </c>
      <c r="N1547" s="458" t="str">
        <f ca="1">IF(COUNTIF($D$64:$D1547,$D1547)&gt;=50,AVERAGE(OFFSET($H1547,0,0,-50,1)),"")</f>
        <v/>
      </c>
      <c r="O1547" s="458">
        <f t="shared" si="118"/>
        <v>0.11062592259611105</v>
      </c>
      <c r="P1547" s="458">
        <f t="shared" si="119"/>
        <v>9.9843139611293569E-2</v>
      </c>
      <c r="Q1547" s="458">
        <f t="shared" si="120"/>
        <v>1.0782782984817482E-2</v>
      </c>
      <c r="R1547" s="453">
        <f t="shared" si="121"/>
        <v>1.0268509624714582E-2</v>
      </c>
      <c r="S1547" s="453">
        <f>IF(COUNTIF($D$64:$D1547,$D1547)&gt;=14,100-100/(1+(AVERAGEIFS($K$64:$K1547,$D$64:$D1547,$D1547,$K$64:$K1547,"&gt;0")*COUNTIFS($D$64:$D1547,$D1547,$K$64:$K1547,"&gt;0"))/(-AVERAGEIFS($K$64:$K1547,$D$64:$D1547,$D1547,$K$64:$K1547,"&lt;0")*COUNTIFS($D$64:$D1547,$D1547,$K$64:$K1547,"&lt;0"))),"")</f>
        <v>82.859969683533421</v>
      </c>
      <c r="T1547" s="453">
        <f ca="1">IF($D1547=$D1546,MIN(0,$H1547/MAX(OFFSET($H1547,0,0,-(COUNTIF($D$64:$D1547,$D1547)),1))-1),0)</f>
        <v>-1.2427768134065209E-2</v>
      </c>
      <c r="U1547" s="453">
        <f ca="1">IF(COUNTIF($D$64:$D1547,$D1547)&gt;=30,STDEV(OFFSET($K1547,0,0,-30,1))*SQRT(365),"")</f>
        <v>0.52871802988688921</v>
      </c>
      <c r="V1547" s="453" t="str">
        <f ca="1">IF(COUNTIF($D$64:$D1547,$D1547)&lt;20,"Neutral",IF($H1547&gt;$M1547*1.05,"Bullish",IF($H1547&lt;$M1547*0.95,"Bearish","Neutral")))</f>
        <v>Bullish</v>
      </c>
      <c r="AB1547" s="433"/>
      <c r="AC1547" s="433"/>
      <c r="AD1547" s="433"/>
      <c r="AE1547" s="433"/>
      <c r="AF1547" s="433"/>
      <c r="AG1547" s="433"/>
      <c r="AH1547" s="433"/>
      <c r="AI1547" s="433"/>
      <c r="AJ1547" s="433"/>
      <c r="AK1547" s="433"/>
      <c r="AL1547" s="433"/>
      <c r="AM1547" s="433"/>
      <c r="AN1547" s="433"/>
      <c r="AO1547" s="433"/>
      <c r="AP1547" s="433"/>
      <c r="AQ1547" s="433"/>
      <c r="AR1547" s="433"/>
      <c r="AS1547" s="433"/>
      <c r="AT1547" s="433"/>
    </row>
    <row r="1548" spans="2:46" ht="20.149999999999999" customHeight="1">
      <c r="B1548" s="437">
        <v>46087</v>
      </c>
      <c r="C1548" s="419" t="s">
        <v>135</v>
      </c>
      <c r="D1548" s="419" t="s">
        <v>136</v>
      </c>
      <c r="E1548" s="457">
        <v>0.11758811668101965</v>
      </c>
      <c r="F1548" s="457">
        <v>0.13031470763453826</v>
      </c>
      <c r="G1548" s="457">
        <v>0.1131114228306182</v>
      </c>
      <c r="H1548" s="457">
        <v>0.12715080212355229</v>
      </c>
      <c r="I1548" s="457">
        <v>428222936.10457951</v>
      </c>
      <c r="J1548" s="462">
        <v>19723649485.700062</v>
      </c>
      <c r="K1548" s="474">
        <f t="shared" si="117"/>
        <v>6.9203785823932051E-2</v>
      </c>
      <c r="L1548" s="458">
        <f ca="1">IF(COUNTIF($D$64:$D1548,$D1548)&gt;=7,AVERAGE(OFFSET($H1548,0,0,-7,1)),"")</f>
        <v>0.11728619617469664</v>
      </c>
      <c r="M1548" s="458">
        <f ca="1">IF(COUNTIF($D$64:$D1548,$D1548)&gt;=20,AVERAGE(OFFSET($H1548,0,0,-20,1)),"")</f>
        <v>0.10608772912430145</v>
      </c>
      <c r="N1548" s="458" t="str">
        <f ca="1">IF(COUNTIF($D$64:$D1548,$D1548)&gt;=50,AVERAGE(OFFSET($H1548,0,0,-50,1)),"")</f>
        <v/>
      </c>
      <c r="O1548" s="458">
        <f t="shared" si="118"/>
        <v>0.11316821175417893</v>
      </c>
      <c r="P1548" s="458">
        <f t="shared" si="119"/>
        <v>0.10186592942701643</v>
      </c>
      <c r="Q1548" s="458">
        <f t="shared" si="120"/>
        <v>1.1302282327162502E-2</v>
      </c>
      <c r="R1548" s="453">
        <f t="shared" si="121"/>
        <v>1.0475264165204166E-2</v>
      </c>
      <c r="S1548" s="453">
        <f>IF(COUNTIF($D$64:$D1548,$D1548)&gt;=14,100-100/(1+(AVERAGEIFS($K$64:$K1548,$D$64:$D1548,$D1548,$K$64:$K1548,"&gt;0")*COUNTIFS($D$64:$D1548,$D1548,$K$64:$K1548,"&gt;0"))/(-AVERAGEIFS($K$64:$K1548,$D$64:$D1548,$D1548,$K$64:$K1548,"&lt;0")*COUNTIFS($D$64:$D1548,$D1548,$K$64:$K1548,"&lt;0"))),"")</f>
        <v>83.868588643381344</v>
      </c>
      <c r="T1548" s="453">
        <f ca="1">IF($D1548=$D1547,MIN(0,$H1548/MAX(OFFSET($H1548,0,0,-(COUNTIF($D$64:$D1548,$D1548)),1))-1),0)</f>
        <v>0</v>
      </c>
      <c r="U1548" s="453">
        <f ca="1">IF(COUNTIF($D$64:$D1548,$D1548)&gt;=30,STDEV(OFFSET($K1548,0,0,-30,1))*SQRT(365),"")</f>
        <v>0.55740546655806766</v>
      </c>
      <c r="V1548" s="453" t="str">
        <f ca="1">IF(COUNTIF($D$64:$D1548,$D1548)&lt;20,"Neutral",IF($H1548&gt;$M1548*1.05,"Bullish",IF($H1548&lt;$M1548*0.95,"Bearish","Neutral")))</f>
        <v>Bullish</v>
      </c>
      <c r="AB1548" s="433"/>
      <c r="AC1548" s="433"/>
      <c r="AD1548" s="433"/>
      <c r="AE1548" s="433"/>
      <c r="AF1548" s="433"/>
      <c r="AG1548" s="433"/>
      <c r="AH1548" s="433"/>
      <c r="AI1548" s="433"/>
      <c r="AJ1548" s="433"/>
      <c r="AK1548" s="433"/>
      <c r="AL1548" s="433"/>
      <c r="AM1548" s="433"/>
      <c r="AN1548" s="433"/>
      <c r="AO1548" s="433"/>
      <c r="AP1548" s="433"/>
      <c r="AQ1548" s="433"/>
      <c r="AR1548" s="433"/>
      <c r="AS1548" s="433"/>
      <c r="AT1548" s="433"/>
    </row>
    <row r="1549" spans="2:46" ht="20.149999999999999" customHeight="1">
      <c r="B1549" s="437">
        <v>46088</v>
      </c>
      <c r="C1549" s="419" t="s">
        <v>135</v>
      </c>
      <c r="D1549" s="419" t="s">
        <v>136</v>
      </c>
      <c r="E1549" s="457">
        <v>0.12675693199615198</v>
      </c>
      <c r="F1549" s="457">
        <v>0.12984037842781476</v>
      </c>
      <c r="G1549" s="457">
        <v>0.12350503460182903</v>
      </c>
      <c r="H1549" s="457">
        <v>0.12758252551830743</v>
      </c>
      <c r="I1549" s="457">
        <v>298099341.08391196</v>
      </c>
      <c r="J1549" s="462">
        <v>19790618476.620407</v>
      </c>
      <c r="K1549" s="474">
        <f t="shared" si="117"/>
        <v>3.3953650904665622E-3</v>
      </c>
      <c r="L1549" s="458">
        <f ca="1">IF(COUNTIF($D$64:$D1549,$D1549)&gt;=7,AVERAGE(OFFSET($H1549,0,0,-7,1)),"")</f>
        <v>0.1196719778777644</v>
      </c>
      <c r="M1549" s="458">
        <f ca="1">IF(COUNTIF($D$64:$D1549,$D1549)&gt;=20,AVERAGE(OFFSET($H1549,0,0,-20,1)),"")</f>
        <v>0.10803218655564795</v>
      </c>
      <c r="N1549" s="458" t="str">
        <f ca="1">IF(COUNTIF($D$64:$D1549,$D1549)&gt;=50,AVERAGE(OFFSET($H1549,0,0,-50,1)),"")</f>
        <v/>
      </c>
      <c r="O1549" s="458">
        <f t="shared" si="118"/>
        <v>0.11538579848712177</v>
      </c>
      <c r="P1549" s="458">
        <f t="shared" si="119"/>
        <v>0.10377086247081577</v>
      </c>
      <c r="Q1549" s="458">
        <f t="shared" si="120"/>
        <v>1.1614936016306004E-2</v>
      </c>
      <c r="R1549" s="453">
        <f t="shared" si="121"/>
        <v>1.0703198535424533E-2</v>
      </c>
      <c r="S1549" s="453">
        <f>IF(COUNTIF($D$64:$D1549,$D1549)&gt;=14,100-100/(1+(AVERAGEIFS($K$64:$K1549,$D$64:$D1549,$D1549,$K$64:$K1549,"&gt;0")*COUNTIFS($D$64:$D1549,$D1549,$K$64:$K1549,"&gt;0"))/(-AVERAGEIFS($K$64:$K1549,$D$64:$D1549,$D1549,$K$64:$K1549,"&lt;0")*COUNTIFS($D$64:$D1549,$D1549,$K$64:$K1549,"&lt;0"))),"")</f>
        <v>83.915028669877387</v>
      </c>
      <c r="T1549" s="453">
        <f ca="1">IF($D1549=$D1548,MIN(0,$H1549/MAX(OFFSET($H1549,0,0,-(COUNTIF($D$64:$D1549,$D1549)),1))-1),0)</f>
        <v>0</v>
      </c>
      <c r="U1549" s="453">
        <f ca="1">IF(COUNTIF($D$64:$D1549,$D1549)&gt;=30,STDEV(OFFSET($K1549,0,0,-30,1))*SQRT(365),"")</f>
        <v>0.53100552845586479</v>
      </c>
      <c r="V1549" s="453" t="str">
        <f ca="1">IF(COUNTIF($D$64:$D1549,$D1549)&lt;20,"Neutral",IF($H1549&gt;$M1549*1.05,"Bullish",IF($H1549&lt;$M1549*0.95,"Bearish","Neutral")))</f>
        <v>Bullish</v>
      </c>
      <c r="AB1549" s="433"/>
      <c r="AC1549" s="433"/>
      <c r="AD1549" s="433"/>
      <c r="AE1549" s="433"/>
      <c r="AF1549" s="433"/>
      <c r="AG1549" s="433"/>
      <c r="AH1549" s="433"/>
      <c r="AI1549" s="433"/>
      <c r="AJ1549" s="433"/>
      <c r="AK1549" s="433"/>
      <c r="AL1549" s="433"/>
      <c r="AM1549" s="433"/>
      <c r="AN1549" s="433"/>
      <c r="AO1549" s="433"/>
      <c r="AP1549" s="433"/>
      <c r="AQ1549" s="433"/>
      <c r="AR1549" s="433"/>
      <c r="AS1549" s="433"/>
      <c r="AT1549" s="433"/>
    </row>
    <row r="1550" spans="2:46" ht="20.149999999999999" customHeight="1">
      <c r="B1550" s="437">
        <v>46089</v>
      </c>
      <c r="C1550" s="419" t="s">
        <v>135</v>
      </c>
      <c r="D1550" s="419" t="s">
        <v>136</v>
      </c>
      <c r="E1550" s="457">
        <v>0.12852578762626782</v>
      </c>
      <c r="F1550" s="457">
        <v>0.13147019663469589</v>
      </c>
      <c r="G1550" s="457">
        <v>0.12005457189897187</v>
      </c>
      <c r="H1550" s="457">
        <v>0.12492720479014473</v>
      </c>
      <c r="I1550" s="457">
        <v>189761885.17680329</v>
      </c>
      <c r="J1550" s="462">
        <v>19378724768.99358</v>
      </c>
      <c r="K1550" s="474">
        <f t="shared" si="117"/>
        <v>-2.0812573801744283E-2</v>
      </c>
      <c r="L1550" s="458">
        <f ca="1">IF(COUNTIF($D$64:$D1550,$D1550)&gt;=7,AVERAGE(OFFSET($H1550,0,0,-7,1)),"")</f>
        <v>0.12126910301955496</v>
      </c>
      <c r="M1550" s="458">
        <f ca="1">IF(COUNTIF($D$64:$D1550,$D1550)&gt;=20,AVERAGE(OFFSET($H1550,0,0,-20,1)),"")</f>
        <v>0.10987161982953601</v>
      </c>
      <c r="N1550" s="458" t="str">
        <f ca="1">IF(COUNTIF($D$64:$D1550,$D1550)&gt;=50,AVERAGE(OFFSET($H1550,0,0,-50,1)),"")</f>
        <v/>
      </c>
      <c r="O1550" s="458">
        <f t="shared" si="118"/>
        <v>0.1168537071491253</v>
      </c>
      <c r="P1550" s="458">
        <f t="shared" si="119"/>
        <v>0.10533799893891421</v>
      </c>
      <c r="Q1550" s="458">
        <f t="shared" si="120"/>
        <v>1.1515708210211084E-2</v>
      </c>
      <c r="R1550" s="453">
        <f t="shared" si="121"/>
        <v>1.0865700470381844E-2</v>
      </c>
      <c r="S1550" s="453">
        <f>IF(COUNTIF($D$64:$D1550,$D1550)&gt;=14,100-100/(1+(AVERAGEIFS($K$64:$K1550,$D$64:$D1550,$D1550,$K$64:$K1550,"&gt;0")*COUNTIFS($D$64:$D1550,$D1550,$K$64:$K1550,"&gt;0"))/(-AVERAGEIFS($K$64:$K1550,$D$64:$D1550,$D1550,$K$64:$K1550,"&lt;0")*COUNTIFS($D$64:$D1550,$D1550,$K$64:$K1550,"&lt;0"))),"")</f>
        <v>82.459897330362026</v>
      </c>
      <c r="T1550" s="453">
        <f ca="1">IF($D1550=$D1549,MIN(0,$H1550/MAX(OFFSET($H1550,0,0,-(COUNTIF($D$64:$D1550,$D1550)),1))-1),0)</f>
        <v>-2.0812573801744283E-2</v>
      </c>
      <c r="U1550" s="453">
        <f ca="1">IF(COUNTIF($D$64:$D1550,$D1550)&gt;=30,STDEV(OFFSET($K1550,0,0,-30,1))*SQRT(365),"")</f>
        <v>0.54624186850453804</v>
      </c>
      <c r="V1550" s="453" t="str">
        <f ca="1">IF(COUNTIF($D$64:$D1550,$D1550)&lt;20,"Neutral",IF($H1550&gt;$M1550*1.05,"Bullish",IF($H1550&lt;$M1550*0.95,"Bearish","Neutral")))</f>
        <v>Bullish</v>
      </c>
      <c r="AB1550" s="433"/>
      <c r="AC1550" s="433"/>
      <c r="AD1550" s="433"/>
      <c r="AE1550" s="433"/>
      <c r="AF1550" s="433"/>
      <c r="AG1550" s="433"/>
      <c r="AH1550" s="433"/>
      <c r="AI1550" s="433"/>
      <c r="AJ1550" s="433"/>
      <c r="AK1550" s="433"/>
      <c r="AL1550" s="433"/>
      <c r="AM1550" s="433"/>
      <c r="AN1550" s="433"/>
      <c r="AO1550" s="433"/>
      <c r="AP1550" s="433"/>
      <c r="AQ1550" s="433"/>
      <c r="AR1550" s="433"/>
      <c r="AS1550" s="433"/>
      <c r="AT1550" s="433"/>
    </row>
    <row r="1551" spans="2:46" ht="20.149999999999999" customHeight="1">
      <c r="B1551" s="437">
        <v>46090</v>
      </c>
      <c r="C1551" s="419" t="s">
        <v>135</v>
      </c>
      <c r="D1551" s="419" t="s">
        <v>136</v>
      </c>
      <c r="E1551" s="457">
        <v>0.12522118452837663</v>
      </c>
      <c r="F1551" s="457">
        <v>0.13686341365692389</v>
      </c>
      <c r="G1551" s="457">
        <v>0.12082153950550772</v>
      </c>
      <c r="H1551" s="457">
        <v>0.132453197941138</v>
      </c>
      <c r="I1551" s="457">
        <v>524939683.24875206</v>
      </c>
      <c r="J1551" s="462">
        <v>20546157836.366066</v>
      </c>
      <c r="K1551" s="474">
        <f t="shared" si="117"/>
        <v>6.0243028439126434E-2</v>
      </c>
      <c r="L1551" s="458">
        <f ca="1">IF(COUNTIF($D$64:$D1551,$D1551)&gt;=7,AVERAGE(OFFSET($H1551,0,0,-7,1)),"")</f>
        <v>0.12390779999643745</v>
      </c>
      <c r="M1551" s="458">
        <f ca="1">IF(COUNTIF($D$64:$D1551,$D1551)&gt;=20,AVERAGE(OFFSET($H1551,0,0,-20,1)),"")</f>
        <v>0.11185814021672584</v>
      </c>
      <c r="N1551" s="458" t="str">
        <f ca="1">IF(COUNTIF($D$64:$D1551,$D1551)&gt;=50,AVERAGE(OFFSET($H1551,0,0,-50,1)),"")</f>
        <v/>
      </c>
      <c r="O1551" s="458">
        <f t="shared" si="118"/>
        <v>0.11925362880943494</v>
      </c>
      <c r="P1551" s="458">
        <f t="shared" si="119"/>
        <v>0.1073465321983382</v>
      </c>
      <c r="Q1551" s="458">
        <f t="shared" si="120"/>
        <v>1.1907096611096735E-2</v>
      </c>
      <c r="R1551" s="453">
        <f t="shared" si="121"/>
        <v>1.1073979698524822E-2</v>
      </c>
      <c r="S1551" s="453">
        <f>IF(COUNTIF($D$64:$D1551,$D1551)&gt;=14,100-100/(1+(AVERAGEIFS($K$64:$K1551,$D$64:$D1551,$D1551,$K$64:$K1551,"&gt;0")*COUNTIFS($D$64:$D1551,$D1551,$K$64:$K1551,"&gt;0"))/(-AVERAGEIFS($K$64:$K1551,$D$64:$D1551,$D1551,$K$64:$K1551,"&lt;0")*COUNTIFS($D$64:$D1551,$D1551,$K$64:$K1551,"&lt;0"))),"")</f>
        <v>83.298210810597482</v>
      </c>
      <c r="T1551" s="453">
        <f ca="1">IF($D1551=$D1550,MIN(0,$H1551/MAX(OFFSET($H1551,0,0,-(COUNTIF($D$64:$D1551,$D1551)),1))-1),0)</f>
        <v>0</v>
      </c>
      <c r="U1551" s="453">
        <f ca="1">IF(COUNTIF($D$64:$D1551,$D1551)&gt;=30,STDEV(OFFSET($K1551,0,0,-30,1))*SQRT(365),"")</f>
        <v>0.52999014572581371</v>
      </c>
      <c r="V1551" s="453" t="str">
        <f ca="1">IF(COUNTIF($D$64:$D1551,$D1551)&lt;20,"Neutral",IF($H1551&gt;$M1551*1.05,"Bullish",IF($H1551&lt;$M1551*0.95,"Bearish","Neutral")))</f>
        <v>Bullish</v>
      </c>
      <c r="AB1551" s="433"/>
      <c r="AC1551" s="433"/>
      <c r="AD1551" s="433"/>
      <c r="AE1551" s="433"/>
      <c r="AF1551" s="433"/>
      <c r="AG1551" s="433"/>
      <c r="AH1551" s="433"/>
      <c r="AI1551" s="433"/>
      <c r="AJ1551" s="433"/>
      <c r="AK1551" s="433"/>
      <c r="AL1551" s="433"/>
      <c r="AM1551" s="433"/>
      <c r="AN1551" s="433"/>
      <c r="AO1551" s="433"/>
      <c r="AP1551" s="433"/>
      <c r="AQ1551" s="433"/>
      <c r="AR1551" s="433"/>
      <c r="AS1551" s="433"/>
      <c r="AT1551" s="433"/>
    </row>
    <row r="1552" spans="2:46" ht="20.149999999999999" customHeight="1">
      <c r="B1552" s="437">
        <v>46091</v>
      </c>
      <c r="C1552" s="419" t="s">
        <v>135</v>
      </c>
      <c r="D1552" s="419" t="s">
        <v>136</v>
      </c>
      <c r="E1552" s="457">
        <v>0.13078622119848718</v>
      </c>
      <c r="F1552" s="457">
        <v>0.14435768435844512</v>
      </c>
      <c r="G1552" s="457">
        <v>0.12594167346213153</v>
      </c>
      <c r="H1552" s="457">
        <v>0.1364023510355768</v>
      </c>
      <c r="I1552" s="457">
        <v>474818551.19467241</v>
      </c>
      <c r="J1552" s="462">
        <v>21158750994.247925</v>
      </c>
      <c r="K1552" s="474">
        <f t="shared" si="117"/>
        <v>2.9815460523601622E-2</v>
      </c>
      <c r="L1552" s="458">
        <f ca="1">IF(COUNTIF($D$64:$D1552,$D1552)&gt;=7,AVERAGE(OFFSET($H1552,0,0,-7,1)),"")</f>
        <v>0.12683637680811438</v>
      </c>
      <c r="M1552" s="458">
        <f ca="1">IF(COUNTIF($D$64:$D1552,$D1552)&gt;=20,AVERAGE(OFFSET($H1552,0,0,-20,1)),"")</f>
        <v>0.11409559737522287</v>
      </c>
      <c r="N1552" s="458" t="str">
        <f ca="1">IF(COUNTIF($D$64:$D1552,$D1552)&gt;=50,AVERAGE(OFFSET($H1552,0,0,-50,1)),"")</f>
        <v/>
      </c>
      <c r="O1552" s="458">
        <f t="shared" si="118"/>
        <v>0.12189189376730292</v>
      </c>
      <c r="P1552" s="458">
        <f t="shared" si="119"/>
        <v>0.10949881507517069</v>
      </c>
      <c r="Q1552" s="458">
        <f t="shared" si="120"/>
        <v>1.2393078692132228E-2</v>
      </c>
      <c r="R1552" s="453">
        <f t="shared" si="121"/>
        <v>1.1337799497246304E-2</v>
      </c>
      <c r="S1552" s="453">
        <f>IF(COUNTIF($D$64:$D1552,$D1552)&gt;=14,100-100/(1+(AVERAGEIFS($K$64:$K1552,$D$64:$D1552,$D1552,$K$64:$K1552,"&gt;0")*COUNTIFS($D$64:$D1552,$D1552,$K$64:$K1552,"&gt;0"))/(-AVERAGEIFS($K$64:$K1552,$D$64:$D1552,$D1552,$K$64:$K1552,"&lt;0")*COUNTIFS($D$64:$D1552,$D1552,$K$64:$K1552,"&lt;0"))),"")</f>
        <v>83.684149885491962</v>
      </c>
      <c r="T1552" s="453">
        <f ca="1">IF($D1552=$D1551,MIN(0,$H1552/MAX(OFFSET($H1552,0,0,-(COUNTIF($D$64:$D1552,$D1552)),1))-1),0)</f>
        <v>0</v>
      </c>
      <c r="U1552" s="453">
        <f ca="1">IF(COUNTIF($D$64:$D1552,$D1552)&gt;=30,STDEV(OFFSET($K1552,0,0,-30,1))*SQRT(365),"")</f>
        <v>0.52471161170508018</v>
      </c>
      <c r="V1552" s="453" t="str">
        <f ca="1">IF(COUNTIF($D$64:$D1552,$D1552)&lt;20,"Neutral",IF($H1552&gt;$M1552*1.05,"Bullish",IF($H1552&lt;$M1552*0.95,"Bearish","Neutral")))</f>
        <v>Bullish</v>
      </c>
      <c r="AB1552" s="433"/>
      <c r="AC1552" s="433"/>
      <c r="AD1552" s="433"/>
      <c r="AE1552" s="433"/>
      <c r="AF1552" s="433"/>
      <c r="AG1552" s="433"/>
      <c r="AH1552" s="433"/>
      <c r="AI1552" s="433"/>
      <c r="AJ1552" s="433"/>
      <c r="AK1552" s="433"/>
      <c r="AL1552" s="433"/>
      <c r="AM1552" s="433"/>
      <c r="AN1552" s="433"/>
      <c r="AO1552" s="433"/>
      <c r="AP1552" s="433"/>
      <c r="AQ1552" s="433"/>
      <c r="AR1552" s="433"/>
      <c r="AS1552" s="433"/>
      <c r="AT1552" s="433"/>
    </row>
    <row r="1553" spans="2:46" ht="20.149999999999999" customHeight="1">
      <c r="B1553" s="437">
        <v>46092</v>
      </c>
      <c r="C1553" s="419" t="s">
        <v>135</v>
      </c>
      <c r="D1553" s="419" t="s">
        <v>136</v>
      </c>
      <c r="E1553" s="457">
        <v>0.13520505183844794</v>
      </c>
      <c r="F1553" s="457">
        <v>0.14165564632798391</v>
      </c>
      <c r="G1553" s="457">
        <v>0.13073297923909061</v>
      </c>
      <c r="H1553" s="457">
        <v>0.14017637225958565</v>
      </c>
      <c r="I1553" s="457">
        <v>288672411.00082433</v>
      </c>
      <c r="J1553" s="462">
        <v>21744177672.890606</v>
      </c>
      <c r="K1553" s="474">
        <f t="shared" si="117"/>
        <v>2.7668300402128088E-2</v>
      </c>
      <c r="L1553" s="458">
        <f ca="1">IF(COUNTIF($D$64:$D1553,$D1553)&gt;=7,AVERAGE(OFFSET($H1553,0,0,-7,1)),"")</f>
        <v>0.12965906730955987</v>
      </c>
      <c r="M1553" s="458">
        <f ca="1">IF(COUNTIF($D$64:$D1553,$D1553)&gt;=20,AVERAGE(OFFSET($H1553,0,0,-20,1)),"")</f>
        <v>0.11623775292178921</v>
      </c>
      <c r="N1553" s="458">
        <f ca="1">IF(COUNTIF($D$64:$D1553,$D1553)&gt;=50,AVERAGE(OFFSET($H1553,0,0,-50,1)),"")</f>
        <v>8.9952346854183449E-2</v>
      </c>
      <c r="O1553" s="458">
        <f t="shared" si="118"/>
        <v>0.12470489045842334</v>
      </c>
      <c r="P1553" s="458">
        <f t="shared" si="119"/>
        <v>0.11177122671846068</v>
      </c>
      <c r="Q1553" s="458">
        <f t="shared" si="120"/>
        <v>1.2933663739962659E-2</v>
      </c>
      <c r="R1553" s="453">
        <f t="shared" si="121"/>
        <v>1.1656972345789576E-2</v>
      </c>
      <c r="S1553" s="453">
        <f>IF(COUNTIF($D$64:$D1553,$D1553)&gt;=14,100-100/(1+(AVERAGEIFS($K$64:$K1553,$D$64:$D1553,$D1553,$K$64:$K1553,"&gt;0")*COUNTIFS($D$64:$D1553,$D1553,$K$64:$K1553,"&gt;0"))/(-AVERAGEIFS($K$64:$K1553,$D$64:$D1553,$D1553,$K$64:$K1553,"&lt;0")*COUNTIFS($D$64:$D1553,$D1553,$K$64:$K1553,"&lt;0"))),"")</f>
        <v>84.02667470830454</v>
      </c>
      <c r="T1553" s="453">
        <f ca="1">IF($D1553=$D1552,MIN(0,$H1553/MAX(OFFSET($H1553,0,0,-(COUNTIF($D$64:$D1553,$D1553)),1))-1),0)</f>
        <v>0</v>
      </c>
      <c r="U1553" s="453">
        <f ca="1">IF(COUNTIF($D$64:$D1553,$D1553)&gt;=30,STDEV(OFFSET($K1553,0,0,-30,1))*SQRT(365),"")</f>
        <v>0.50340067064586091</v>
      </c>
      <c r="V1553" s="453" t="str">
        <f ca="1">IF(COUNTIF($D$64:$D1553,$D1553)&lt;20,"Neutral",IF($H1553&gt;$M1553*1.05,"Bullish",IF($H1553&lt;$M1553*0.95,"Bearish","Neutral")))</f>
        <v>Bullish</v>
      </c>
      <c r="AB1553" s="433"/>
      <c r="AC1553" s="433"/>
      <c r="AD1553" s="433"/>
      <c r="AE1553" s="433"/>
      <c r="AF1553" s="433"/>
      <c r="AG1553" s="433"/>
      <c r="AH1553" s="433"/>
      <c r="AI1553" s="433"/>
      <c r="AJ1553" s="433"/>
      <c r="AK1553" s="433"/>
      <c r="AL1553" s="433"/>
      <c r="AM1553" s="433"/>
      <c r="AN1553" s="433"/>
      <c r="AO1553" s="433"/>
      <c r="AP1553" s="433"/>
      <c r="AQ1553" s="433"/>
      <c r="AR1553" s="433"/>
      <c r="AS1553" s="433"/>
      <c r="AT1553" s="433"/>
    </row>
    <row r="1554" spans="2:46" ht="20.149999999999999" customHeight="1">
      <c r="B1554" s="437">
        <v>46093</v>
      </c>
      <c r="C1554" s="419" t="s">
        <v>135</v>
      </c>
      <c r="D1554" s="419" t="s">
        <v>136</v>
      </c>
      <c r="E1554" s="457">
        <v>0.13979892762578985</v>
      </c>
      <c r="F1554" s="457">
        <v>0.14806186572274671</v>
      </c>
      <c r="G1554" s="457">
        <v>0.13292560942972104</v>
      </c>
      <c r="H1554" s="457">
        <v>0.14450093414815646</v>
      </c>
      <c r="I1554" s="457">
        <v>390526009.2959941</v>
      </c>
      <c r="J1554" s="462">
        <v>22415004293.288208</v>
      </c>
      <c r="K1554" s="474">
        <f t="shared" si="117"/>
        <v>3.0850861802603768E-2</v>
      </c>
      <c r="L1554" s="458">
        <f ca="1">IF(COUNTIF($D$64:$D1554,$D1554)&gt;=7,AVERAGE(OFFSET($H1554,0,0,-7,1)),"")</f>
        <v>0.13331334111663734</v>
      </c>
      <c r="M1554" s="458">
        <f ca="1">IF(COUNTIF($D$64:$D1554,$D1554)&gt;=20,AVERAGE(OFFSET($H1554,0,0,-20,1)),"")</f>
        <v>0.11841057250563247</v>
      </c>
      <c r="N1554" s="458">
        <f ca="1">IF(COUNTIF($D$64:$D1554,$D1554)&gt;=50,AVERAGE(OFFSET($H1554,0,0,-50,1)),"")</f>
        <v>9.1669876343468099E-2</v>
      </c>
      <c r="O1554" s="458">
        <f t="shared" si="118"/>
        <v>0.12775043564145921</v>
      </c>
      <c r="P1554" s="458">
        <f t="shared" si="119"/>
        <v>0.11419564949103074</v>
      </c>
      <c r="Q1554" s="458">
        <f t="shared" si="120"/>
        <v>1.3554786150428474E-2</v>
      </c>
      <c r="R1554" s="453">
        <f t="shared" si="121"/>
        <v>1.2036535106717355E-2</v>
      </c>
      <c r="S1554" s="453">
        <f>IF(COUNTIF($D$64:$D1554,$D1554)&gt;=14,100-100/(1+(AVERAGEIFS($K$64:$K1554,$D$64:$D1554,$D1554,$K$64:$K1554,"&gt;0")*COUNTIFS($D$64:$D1554,$D1554,$K$64:$K1554,"&gt;0"))/(-AVERAGEIFS($K$64:$K1554,$D$64:$D1554,$D1554,$K$64:$K1554,"&lt;0")*COUNTIFS($D$64:$D1554,$D1554,$K$64:$K1554,"&lt;0"))),"")</f>
        <v>84.392028504814206</v>
      </c>
      <c r="T1554" s="453">
        <f ca="1">IF($D1554=$D1553,MIN(0,$H1554/MAX(OFFSET($H1554,0,0,-(COUNTIF($D$64:$D1554,$D1554)),1))-1),0)</f>
        <v>0</v>
      </c>
      <c r="U1554" s="453">
        <f ca="1">IF(COUNTIF($D$64:$D1554,$D1554)&gt;=30,STDEV(OFFSET($K1554,0,0,-30,1))*SQRT(365),"")</f>
        <v>0.50434048823818889</v>
      </c>
      <c r="V1554" s="453" t="str">
        <f ca="1">IF(COUNTIF($D$64:$D1554,$D1554)&lt;20,"Neutral",IF($H1554&gt;$M1554*1.05,"Bullish",IF($H1554&lt;$M1554*0.95,"Bearish","Neutral")))</f>
        <v>Bullish</v>
      </c>
      <c r="AB1554" s="433"/>
      <c r="AC1554" s="433"/>
      <c r="AD1554" s="433"/>
      <c r="AE1554" s="433"/>
      <c r="AF1554" s="433"/>
      <c r="AG1554" s="433"/>
      <c r="AH1554" s="433"/>
      <c r="AI1554" s="433"/>
      <c r="AJ1554" s="433"/>
      <c r="AK1554" s="433"/>
      <c r="AL1554" s="433"/>
      <c r="AM1554" s="433"/>
      <c r="AN1554" s="433"/>
      <c r="AO1554" s="433"/>
      <c r="AP1554" s="433"/>
      <c r="AQ1554" s="433"/>
      <c r="AR1554" s="433"/>
      <c r="AS1554" s="433"/>
      <c r="AT1554" s="433"/>
    </row>
    <row r="1555" spans="2:46" ht="20.149999999999999" customHeight="1">
      <c r="B1555" s="437">
        <v>46094</v>
      </c>
      <c r="C1555" s="419" t="s">
        <v>135</v>
      </c>
      <c r="D1555" s="419" t="s">
        <v>136</v>
      </c>
      <c r="E1555" s="457">
        <v>0.14697074019705492</v>
      </c>
      <c r="F1555" s="457">
        <v>0.15177553718107448</v>
      </c>
      <c r="G1555" s="457">
        <v>0.13906910769106026</v>
      </c>
      <c r="H1555" s="457">
        <v>0.14652105861678252</v>
      </c>
      <c r="I1555" s="457">
        <v>154225314.23657888</v>
      </c>
      <c r="J1555" s="462">
        <v>22728366271.909077</v>
      </c>
      <c r="K1555" s="474">
        <f t="shared" si="117"/>
        <v>1.3980009752427192E-2</v>
      </c>
      <c r="L1555" s="458">
        <f ca="1">IF(COUNTIF($D$64:$D1555,$D1555)&gt;=7,AVERAGE(OFFSET($H1555,0,0,-7,1)),"")</f>
        <v>0.13608052061567022</v>
      </c>
      <c r="M1555" s="458">
        <f ca="1">IF(COUNTIF($D$64:$D1555,$D1555)&gt;=20,AVERAGE(OFFSET($H1555,0,0,-20,1)),"")</f>
        <v>0.12049972510682158</v>
      </c>
      <c r="N1555" s="458">
        <f ca="1">IF(COUNTIF($D$64:$D1555,$D1555)&gt;=50,AVERAGE(OFFSET($H1555,0,0,-50,1)),"")</f>
        <v>9.3411477386471375E-2</v>
      </c>
      <c r="O1555" s="458">
        <f t="shared" si="118"/>
        <v>0.13063822379150897</v>
      </c>
      <c r="P1555" s="458">
        <f t="shared" si="119"/>
        <v>0.11659012424108643</v>
      </c>
      <c r="Q1555" s="458">
        <f t="shared" si="120"/>
        <v>1.4048099550422535E-2</v>
      </c>
      <c r="R1555" s="453">
        <f t="shared" si="121"/>
        <v>1.243884799545839E-2</v>
      </c>
      <c r="S1555" s="453">
        <f>IF(COUNTIF($D$64:$D1555,$D1555)&gt;=14,100-100/(1+(AVERAGEIFS($K$64:$K1555,$D$64:$D1555,$D1555,$K$64:$K1555,"&gt;0")*COUNTIFS($D$64:$D1555,$D1555,$K$64:$K1555,"&gt;0"))/(-AVERAGEIFS($K$64:$K1555,$D$64:$D1555,$D1555,$K$64:$K1555,"&lt;0")*COUNTIFS($D$64:$D1555,$D1555,$K$64:$K1555,"&lt;0"))),"")</f>
        <v>84.55214155967036</v>
      </c>
      <c r="T1555" s="453">
        <f ca="1">IF($D1555=$D1554,MIN(0,$H1555/MAX(OFFSET($H1555,0,0,-(COUNTIF($D$64:$D1555,$D1555)),1))-1),0)</f>
        <v>0</v>
      </c>
      <c r="U1555" s="453">
        <f ca="1">IF(COUNTIF($D$64:$D1555,$D1555)&gt;=30,STDEV(OFFSET($K1555,0,0,-30,1))*SQRT(365),"")</f>
        <v>0.50491404756610792</v>
      </c>
      <c r="V1555" s="453" t="str">
        <f ca="1">IF(COUNTIF($D$64:$D1555,$D1555)&lt;20,"Neutral",IF($H1555&gt;$M1555*1.05,"Bullish",IF($H1555&lt;$M1555*0.95,"Bearish","Neutral")))</f>
        <v>Bullish</v>
      </c>
      <c r="AB1555" s="433"/>
      <c r="AC1555" s="433"/>
      <c r="AD1555" s="433"/>
      <c r="AE1555" s="433"/>
      <c r="AF1555" s="433"/>
      <c r="AG1555" s="433"/>
      <c r="AH1555" s="433"/>
      <c r="AI1555" s="433"/>
      <c r="AJ1555" s="433"/>
      <c r="AK1555" s="433"/>
      <c r="AL1555" s="433"/>
      <c r="AM1555" s="433"/>
      <c r="AN1555" s="433"/>
      <c r="AO1555" s="433"/>
      <c r="AP1555" s="433"/>
      <c r="AQ1555" s="433"/>
      <c r="AR1555" s="433"/>
      <c r="AS1555" s="433"/>
      <c r="AT1555" s="433"/>
    </row>
    <row r="1556" spans="2:46" ht="20.149999999999999" customHeight="1">
      <c r="B1556" s="437">
        <v>46095</v>
      </c>
      <c r="C1556" s="419" t="s">
        <v>135</v>
      </c>
      <c r="D1556" s="419" t="s">
        <v>136</v>
      </c>
      <c r="E1556" s="457">
        <v>0.14627528596854639</v>
      </c>
      <c r="F1556" s="457">
        <v>0.16064382463177923</v>
      </c>
      <c r="G1556" s="457">
        <v>0.14442822374671718</v>
      </c>
      <c r="H1556" s="457">
        <v>0.15425551111100338</v>
      </c>
      <c r="I1556" s="457">
        <v>663036747.15980852</v>
      </c>
      <c r="J1556" s="462">
        <v>23928135580.572792</v>
      </c>
      <c r="K1556" s="474">
        <f t="shared" si="117"/>
        <v>5.2787309668911764E-2</v>
      </c>
      <c r="L1556" s="458">
        <f ca="1">IF(COUNTIF($D$64:$D1556,$D1556)&gt;=7,AVERAGE(OFFSET($H1556,0,0,-7,1)),"")</f>
        <v>0.13989094712891251</v>
      </c>
      <c r="M1556" s="458">
        <f ca="1">IF(COUNTIF($D$64:$D1556,$D1556)&gt;=20,AVERAGE(OFFSET($H1556,0,0,-20,1)),"")</f>
        <v>0.12297349549083463</v>
      </c>
      <c r="N1556" s="458">
        <f ca="1">IF(COUNTIF($D$64:$D1556,$D1556)&gt;=50,AVERAGE(OFFSET($H1556,0,0,-50,1)),"")</f>
        <v>9.5259548554600643E-2</v>
      </c>
      <c r="O1556" s="458">
        <f t="shared" si="118"/>
        <v>0.13427165260989271</v>
      </c>
      <c r="P1556" s="458">
        <f t="shared" si="119"/>
        <v>0.11938015289811732</v>
      </c>
      <c r="Q1556" s="458">
        <f t="shared" si="120"/>
        <v>1.4891499711775391E-2</v>
      </c>
      <c r="R1556" s="453">
        <f t="shared" si="121"/>
        <v>1.292937833872179E-2</v>
      </c>
      <c r="S1556" s="453">
        <f>IF(COUNTIF($D$64:$D1556,$D1556)&gt;=14,100-100/(1+(AVERAGEIFS($K$64:$K1556,$D$64:$D1556,$D1556,$K$64:$K1556,"&gt;0")*COUNTIFS($D$64:$D1556,$D1556,$K$64:$K1556,"&gt;0"))/(-AVERAGEIFS($K$64:$K1556,$D$64:$D1556,$D1556,$K$64:$K1556,"&lt;0")*COUNTIFS($D$64:$D1556,$D1556,$K$64:$K1556,"&lt;0"))),"")</f>
        <v>85.128199140165435</v>
      </c>
      <c r="T1556" s="453">
        <f ca="1">IF($D1556=$D1555,MIN(0,$H1556/MAX(OFFSET($H1556,0,0,-(COUNTIF($D$64:$D1556,$D1556)),1))-1),0)</f>
        <v>0</v>
      </c>
      <c r="U1556" s="453">
        <f ca="1">IF(COUNTIF($D$64:$D1556,$D1556)&gt;=30,STDEV(OFFSET($K1556,0,0,-30,1))*SQRT(365),"")</f>
        <v>0.51684830093915524</v>
      </c>
      <c r="V1556" s="453" t="str">
        <f ca="1">IF(COUNTIF($D$64:$D1556,$D1556)&lt;20,"Neutral",IF($H1556&gt;$M1556*1.05,"Bullish",IF($H1556&lt;$M1556*0.95,"Bearish","Neutral")))</f>
        <v>Bullish</v>
      </c>
      <c r="AB1556" s="433"/>
      <c r="AC1556" s="433"/>
      <c r="AD1556" s="433"/>
      <c r="AE1556" s="433"/>
      <c r="AF1556" s="433"/>
      <c r="AG1556" s="433"/>
      <c r="AH1556" s="433"/>
      <c r="AI1556" s="433"/>
      <c r="AJ1556" s="433"/>
      <c r="AK1556" s="433"/>
      <c r="AL1556" s="433"/>
      <c r="AM1556" s="433"/>
      <c r="AN1556" s="433"/>
      <c r="AO1556" s="433"/>
      <c r="AP1556" s="433"/>
      <c r="AQ1556" s="433"/>
      <c r="AR1556" s="433"/>
      <c r="AS1556" s="433"/>
      <c r="AT1556" s="433"/>
    </row>
    <row r="1557" spans="2:46" ht="20.149999999999999" customHeight="1">
      <c r="B1557" s="437">
        <v>46096</v>
      </c>
      <c r="C1557" s="419" t="s">
        <v>135</v>
      </c>
      <c r="D1557" s="419" t="s">
        <v>136</v>
      </c>
      <c r="E1557" s="457">
        <v>0.15328134980142591</v>
      </c>
      <c r="F1557" s="457">
        <v>0.15848387098708619</v>
      </c>
      <c r="G1557" s="457">
        <v>0.14848503239639296</v>
      </c>
      <c r="H1557" s="457">
        <v>0.1545728346211426</v>
      </c>
      <c r="I1557" s="457">
        <v>429445331.40024489</v>
      </c>
      <c r="J1557" s="462">
        <v>23977358846.042057</v>
      </c>
      <c r="K1557" s="474">
        <f t="shared" si="117"/>
        <v>2.0571291609210451E-3</v>
      </c>
      <c r="L1557" s="458">
        <f ca="1">IF(COUNTIF($D$64:$D1557,$D1557)&gt;=7,AVERAGE(OFFSET($H1557,0,0,-7,1)),"")</f>
        <v>0.14412603710476937</v>
      </c>
      <c r="M1557" s="458">
        <f ca="1">IF(COUNTIF($D$64:$D1557,$D1557)&gt;=20,AVERAGE(OFFSET($H1557,0,0,-20,1)),"")</f>
        <v>0.12542182630502935</v>
      </c>
      <c r="N1557" s="458">
        <f ca="1">IF(COUNTIF($D$64:$D1557,$D1557)&gt;=50,AVERAGE(OFFSET($H1557,0,0,-50,1)),"")</f>
        <v>9.7099711922970136E-2</v>
      </c>
      <c r="O1557" s="458">
        <f t="shared" si="118"/>
        <v>0.13739491138085425</v>
      </c>
      <c r="P1557" s="458">
        <f t="shared" si="119"/>
        <v>0.12198701821093401</v>
      </c>
      <c r="Q1557" s="458">
        <f t="shared" si="120"/>
        <v>1.5407893169920236E-2</v>
      </c>
      <c r="R1557" s="453">
        <f t="shared" si="121"/>
        <v>1.342508130496148E-2</v>
      </c>
      <c r="S1557" s="453">
        <f>IF(COUNTIF($D$64:$D1557,$D1557)&gt;=14,100-100/(1+(AVERAGEIFS($K$64:$K1557,$D$64:$D1557,$D1557,$K$64:$K1557,"&gt;0")*COUNTIFS($D$64:$D1557,$D1557,$K$64:$K1557,"&gt;0"))/(-AVERAGEIFS($K$64:$K1557,$D$64:$D1557,$D1557,$K$64:$K1557,"&lt;0")*COUNTIFS($D$64:$D1557,$D1557,$K$64:$K1557,"&lt;0"))),"")</f>
        <v>85.149779691891581</v>
      </c>
      <c r="T1557" s="453">
        <f ca="1">IF($D1557=$D1556,MIN(0,$H1557/MAX(OFFSET($H1557,0,0,-(COUNTIF($D$64:$D1557,$D1557)),1))-1),0)</f>
        <v>0</v>
      </c>
      <c r="U1557" s="453">
        <f ca="1">IF(COUNTIF($D$64:$D1557,$D1557)&gt;=30,STDEV(OFFSET($K1557,0,0,-30,1))*SQRT(365),"")</f>
        <v>0.50676332235953558</v>
      </c>
      <c r="V1557" s="453" t="str">
        <f ca="1">IF(COUNTIF($D$64:$D1557,$D1557)&lt;20,"Neutral",IF($H1557&gt;$M1557*1.05,"Bullish",IF($H1557&lt;$M1557*0.95,"Bearish","Neutral")))</f>
        <v>Bullish</v>
      </c>
      <c r="AB1557" s="433"/>
      <c r="AC1557" s="433"/>
      <c r="AD1557" s="433"/>
      <c r="AE1557" s="433"/>
      <c r="AF1557" s="433"/>
      <c r="AG1557" s="433"/>
      <c r="AH1557" s="433"/>
      <c r="AI1557" s="433"/>
      <c r="AJ1557" s="433"/>
      <c r="AK1557" s="433"/>
      <c r="AL1557" s="433"/>
      <c r="AM1557" s="433"/>
      <c r="AN1557" s="433"/>
      <c r="AO1557" s="433"/>
      <c r="AP1557" s="433"/>
      <c r="AQ1557" s="433"/>
      <c r="AR1557" s="433"/>
      <c r="AS1557" s="433"/>
      <c r="AT1557" s="433"/>
    </row>
    <row r="1558" spans="2:46" ht="20.149999999999999" customHeight="1">
      <c r="B1558" s="437">
        <v>46097</v>
      </c>
      <c r="C1558" s="419" t="s">
        <v>135</v>
      </c>
      <c r="D1558" s="419" t="s">
        <v>136</v>
      </c>
      <c r="E1558" s="457">
        <v>0.15448987495092034</v>
      </c>
      <c r="F1558" s="457">
        <v>0.16166141669280676</v>
      </c>
      <c r="G1558" s="457">
        <v>0.14942285151827464</v>
      </c>
      <c r="H1558" s="457">
        <v>0.15640258497830276</v>
      </c>
      <c r="I1558" s="457">
        <v>168882708.98149142</v>
      </c>
      <c r="J1558" s="462">
        <v>24261189966.949131</v>
      </c>
      <c r="K1558" s="474">
        <f t="shared" si="117"/>
        <v>1.1837463947949711E-2</v>
      </c>
      <c r="L1558" s="458">
        <f ca="1">IF(COUNTIF($D$64:$D1558,$D1558)&gt;=7,AVERAGE(OFFSET($H1558,0,0,-7,1)),"")</f>
        <v>0.14754737811007862</v>
      </c>
      <c r="M1558" s="458">
        <f ca="1">IF(COUNTIF($D$64:$D1558,$D1558)&gt;=20,AVERAGE(OFFSET($H1558,0,0,-20,1)),"")</f>
        <v>0.12807214338601716</v>
      </c>
      <c r="N1558" s="458">
        <f ca="1">IF(COUNTIF($D$64:$D1558,$D1558)&gt;=50,AVERAGE(OFFSET($H1558,0,0,-50,1)),"")</f>
        <v>9.8981904776063376E-2</v>
      </c>
      <c r="O1558" s="458">
        <f t="shared" si="118"/>
        <v>0.1403191688573848</v>
      </c>
      <c r="P1558" s="458">
        <f t="shared" si="119"/>
        <v>0.12453631945296133</v>
      </c>
      <c r="Q1558" s="458">
        <f t="shared" si="120"/>
        <v>1.5782849404423469E-2</v>
      </c>
      <c r="R1558" s="453">
        <f t="shared" si="121"/>
        <v>1.3896634924853877E-2</v>
      </c>
      <c r="S1558" s="453">
        <f>IF(COUNTIF($D$64:$D1558,$D1558)&gt;=14,100-100/(1+(AVERAGEIFS($K$64:$K1558,$D$64:$D1558,$D1558,$K$64:$K1558,"&gt;0")*COUNTIFS($D$64:$D1558,$D1558,$K$64:$K1558,"&gt;0"))/(-AVERAGEIFS($K$64:$K1558,$D$64:$D1558,$D1558,$K$64:$K1558,"&lt;0")*COUNTIFS($D$64:$D1558,$D1558,$K$64:$K1558,"&lt;0"))),"")</f>
        <v>85.272754911079929</v>
      </c>
      <c r="T1558" s="453">
        <f ca="1">IF($D1558=$D1557,MIN(0,$H1558/MAX(OFFSET($H1558,0,0,-(COUNTIF($D$64:$D1558,$D1558)),1))-1),0)</f>
        <v>0</v>
      </c>
      <c r="U1558" s="453">
        <f ca="1">IF(COUNTIF($D$64:$D1558,$D1558)&gt;=30,STDEV(OFFSET($K1558,0,0,-30,1))*SQRT(365),"")</f>
        <v>0.50346248839769103</v>
      </c>
      <c r="V1558" s="453" t="str">
        <f ca="1">IF(COUNTIF($D$64:$D1558,$D1558)&lt;20,"Neutral",IF($H1558&gt;$M1558*1.05,"Bullish",IF($H1558&lt;$M1558*0.95,"Bearish","Neutral")))</f>
        <v>Bullish</v>
      </c>
      <c r="AB1558" s="433"/>
      <c r="AC1558" s="433"/>
      <c r="AD1558" s="433"/>
      <c r="AE1558" s="433"/>
      <c r="AF1558" s="433"/>
      <c r="AG1558" s="433"/>
      <c r="AH1558" s="433"/>
      <c r="AI1558" s="433"/>
      <c r="AJ1558" s="433"/>
      <c r="AK1558" s="433"/>
      <c r="AL1558" s="433"/>
      <c r="AM1558" s="433"/>
      <c r="AN1558" s="433"/>
      <c r="AO1558" s="433"/>
      <c r="AP1558" s="433"/>
      <c r="AQ1558" s="433"/>
      <c r="AR1558" s="433"/>
      <c r="AS1558" s="433"/>
      <c r="AT1558" s="433"/>
    </row>
    <row r="1559" spans="2:46" ht="20.149999999999999" customHeight="1">
      <c r="B1559" s="437">
        <v>46098</v>
      </c>
      <c r="C1559" s="419" t="s">
        <v>135</v>
      </c>
      <c r="D1559" s="419" t="s">
        <v>136</v>
      </c>
      <c r="E1559" s="457">
        <v>0.15673732055582937</v>
      </c>
      <c r="F1559" s="457">
        <v>0.16223966890782562</v>
      </c>
      <c r="G1559" s="457">
        <v>0.15387490216174499</v>
      </c>
      <c r="H1559" s="457">
        <v>0.15901592993682048</v>
      </c>
      <c r="I1559" s="457">
        <v>392846538.64679217</v>
      </c>
      <c r="J1559" s="462">
        <v>24666572387.556583</v>
      </c>
      <c r="K1559" s="474">
        <f t="shared" si="117"/>
        <v>1.6709090574687613E-2</v>
      </c>
      <c r="L1559" s="458">
        <f ca="1">IF(COUNTIF($D$64:$D1559,$D1559)&gt;=7,AVERAGE(OFFSET($H1559,0,0,-7,1)),"")</f>
        <v>0.15077788938168485</v>
      </c>
      <c r="M1559" s="458">
        <f ca="1">IF(COUNTIF($D$64:$D1559,$D1559)&gt;=20,AVERAGE(OFFSET($H1559,0,0,-20,1)),"")</f>
        <v>0.13074576974977137</v>
      </c>
      <c r="N1559" s="458">
        <f ca="1">IF(COUNTIF($D$64:$D1559,$D1559)&gt;=50,AVERAGE(OFFSET($H1559,0,0,-50,1)),"")</f>
        <v>0.10096358737654705</v>
      </c>
      <c r="O1559" s="458">
        <f t="shared" si="118"/>
        <v>0.14319559363883644</v>
      </c>
      <c r="P1559" s="458">
        <f t="shared" si="119"/>
        <v>0.12709036467398793</v>
      </c>
      <c r="Q1559" s="458">
        <f t="shared" si="120"/>
        <v>1.6105228964848506E-2</v>
      </c>
      <c r="R1559" s="453">
        <f t="shared" si="121"/>
        <v>1.4338353732852803E-2</v>
      </c>
      <c r="S1559" s="453">
        <f>IF(COUNTIF($D$64:$D1559,$D1559)&gt;=14,100-100/(1+(AVERAGEIFS($K$64:$K1559,$D$64:$D1559,$D1559,$K$64:$K1559,"&gt;0")*COUNTIFS($D$64:$D1559,$D1559,$K$64:$K1559,"&gt;0"))/(-AVERAGEIFS($K$64:$K1559,$D$64:$D1559,$D1559,$K$64:$K1559,"&lt;0")*COUNTIFS($D$64:$D1559,$D1559,$K$64:$K1559,"&lt;0"))),"")</f>
        <v>85.44291328304395</v>
      </c>
      <c r="T1559" s="453">
        <f ca="1">IF($D1559=$D1558,MIN(0,$H1559/MAX(OFFSET($H1559,0,0,-(COUNTIF($D$64:$D1559,$D1559)),1))-1),0)</f>
        <v>0</v>
      </c>
      <c r="U1559" s="453">
        <f ca="1">IF(COUNTIF($D$64:$D1559,$D1559)&gt;=30,STDEV(OFFSET($K1559,0,0,-30,1))*SQRT(365),"")</f>
        <v>0.47824413031152707</v>
      </c>
      <c r="V1559" s="453" t="str">
        <f ca="1">IF(COUNTIF($D$64:$D1559,$D1559)&lt;20,"Neutral",IF($H1559&gt;$M1559*1.05,"Bullish",IF($H1559&lt;$M1559*0.95,"Bearish","Neutral")))</f>
        <v>Bullish</v>
      </c>
      <c r="AB1559" s="433"/>
      <c r="AC1559" s="433"/>
      <c r="AD1559" s="433"/>
      <c r="AE1559" s="433"/>
      <c r="AF1559" s="433"/>
      <c r="AG1559" s="433"/>
      <c r="AH1559" s="433"/>
      <c r="AI1559" s="433"/>
      <c r="AJ1559" s="433"/>
      <c r="AK1559" s="433"/>
      <c r="AL1559" s="433"/>
      <c r="AM1559" s="433"/>
      <c r="AN1559" s="433"/>
      <c r="AO1559" s="433"/>
      <c r="AP1559" s="433"/>
      <c r="AQ1559" s="433"/>
      <c r="AR1559" s="433"/>
      <c r="AS1559" s="433"/>
      <c r="AT1559" s="433"/>
    </row>
    <row r="1560" spans="2:46" ht="20.149999999999999" customHeight="1">
      <c r="B1560" s="437">
        <v>46099</v>
      </c>
      <c r="C1560" s="419" t="s">
        <v>135</v>
      </c>
      <c r="D1560" s="419" t="s">
        <v>136</v>
      </c>
      <c r="E1560" s="457">
        <v>0.15909646579959819</v>
      </c>
      <c r="F1560" s="457">
        <v>0.16593018626897121</v>
      </c>
      <c r="G1560" s="457">
        <v>0.15721258489261794</v>
      </c>
      <c r="H1560" s="457">
        <v>0.16236883150653059</v>
      </c>
      <c r="I1560" s="457">
        <v>210607158.02824929</v>
      </c>
      <c r="J1560" s="462">
        <v>25186674928.921253</v>
      </c>
      <c r="K1560" s="474">
        <f t="shared" si="117"/>
        <v>2.1085318754179294E-2</v>
      </c>
      <c r="L1560" s="458">
        <f ca="1">IF(COUNTIF($D$64:$D1560,$D1560)&gt;=7,AVERAGE(OFFSET($H1560,0,0,-7,1)),"")</f>
        <v>0.15394824070267696</v>
      </c>
      <c r="M1560" s="458">
        <f ca="1">IF(COUNTIF($D$64:$D1560,$D1560)&gt;=20,AVERAGE(OFFSET($H1560,0,0,-20,1)),"")</f>
        <v>0.13340230927267424</v>
      </c>
      <c r="N1560" s="458">
        <f ca="1">IF(COUNTIF($D$64:$D1560,$D1560)&gt;=50,AVERAGE(OFFSET($H1560,0,0,-50,1)),"")</f>
        <v>0.10302126903090787</v>
      </c>
      <c r="O1560" s="458">
        <f t="shared" si="118"/>
        <v>0.14614532254155863</v>
      </c>
      <c r="P1560" s="458">
        <f t="shared" si="119"/>
        <v>0.12970358443936147</v>
      </c>
      <c r="Q1560" s="458">
        <f t="shared" si="120"/>
        <v>1.6441738102197151E-2</v>
      </c>
      <c r="R1560" s="453">
        <f t="shared" si="121"/>
        <v>1.4759030606721672E-2</v>
      </c>
      <c r="S1560" s="453">
        <f>IF(COUNTIF($D$64:$D1560,$D1560)&gt;=14,100-100/(1+(AVERAGEIFS($K$64:$K1560,$D$64:$D1560,$D1560,$K$64:$K1560,"&gt;0")*COUNTIFS($D$64:$D1560,$D1560,$K$64:$K1560,"&gt;0"))/(-AVERAGEIFS($K$64:$K1560,$D$64:$D1560,$D1560,$K$64:$K1560,"&lt;0")*COUNTIFS($D$64:$D1560,$D1560,$K$64:$K1560,"&lt;0"))),"")</f>
        <v>85.652106362687292</v>
      </c>
      <c r="T1560" s="453">
        <f ca="1">IF($D1560=$D1559,MIN(0,$H1560/MAX(OFFSET($H1560,0,0,-(COUNTIF($D$64:$D1560,$D1560)),1))-1),0)</f>
        <v>0</v>
      </c>
      <c r="U1560" s="453">
        <f ca="1">IF(COUNTIF($D$64:$D1560,$D1560)&gt;=30,STDEV(OFFSET($K1560,0,0,-30,1))*SQRT(365),"")</f>
        <v>0.46880520066103681</v>
      </c>
      <c r="V1560" s="453" t="str">
        <f ca="1">IF(COUNTIF($D$64:$D1560,$D1560)&lt;20,"Neutral",IF($H1560&gt;$M1560*1.05,"Bullish",IF($H1560&lt;$M1560*0.95,"Bearish","Neutral")))</f>
        <v>Bullish</v>
      </c>
      <c r="AB1560" s="433"/>
      <c r="AC1560" s="433"/>
      <c r="AD1560" s="433"/>
      <c r="AE1560" s="433"/>
      <c r="AF1560" s="433"/>
      <c r="AG1560" s="433"/>
      <c r="AH1560" s="433"/>
      <c r="AI1560" s="433"/>
      <c r="AJ1560" s="433"/>
      <c r="AK1560" s="433"/>
      <c r="AL1560" s="433"/>
      <c r="AM1560" s="433"/>
      <c r="AN1560" s="433"/>
      <c r="AO1560" s="433"/>
      <c r="AP1560" s="433"/>
      <c r="AQ1560" s="433"/>
      <c r="AR1560" s="433"/>
      <c r="AS1560" s="433"/>
      <c r="AT1560" s="433"/>
    </row>
    <row r="1561" spans="2:46" ht="20.149999999999999" customHeight="1">
      <c r="B1561" s="437">
        <v>46100</v>
      </c>
      <c r="C1561" s="419" t="s">
        <v>135</v>
      </c>
      <c r="D1561" s="419" t="s">
        <v>136</v>
      </c>
      <c r="E1561" s="457">
        <v>0.16226848877720915</v>
      </c>
      <c r="F1561" s="457">
        <v>0.16888154562812124</v>
      </c>
      <c r="G1561" s="457">
        <v>0.14858291548057403</v>
      </c>
      <c r="H1561" s="457">
        <v>0.15360116039219612</v>
      </c>
      <c r="I1561" s="457">
        <v>374597671.17631966</v>
      </c>
      <c r="J1561" s="462">
        <v>23826632609.274746</v>
      </c>
      <c r="K1561" s="474">
        <f t="shared" si="117"/>
        <v>-5.3998486242612498E-2</v>
      </c>
      <c r="L1561" s="458">
        <f ca="1">IF(COUNTIF($D$64:$D1561,$D1561)&gt;=7,AVERAGE(OFFSET($H1561,0,0,-7,1)),"")</f>
        <v>0.15524827302325406</v>
      </c>
      <c r="M1561" s="458">
        <f ca="1">IF(COUNTIF($D$64:$D1561,$D1561)&gt;=20,AVERAGE(OFFSET($H1561,0,0,-20,1)),"")</f>
        <v>0.13568919350392819</v>
      </c>
      <c r="N1561" s="458">
        <f ca="1">IF(COUNTIF($D$64:$D1561,$D1561)&gt;=50,AVERAGE(OFFSET($H1561,0,0,-50,1)),"")</f>
        <v>0.10489563000652553</v>
      </c>
      <c r="O1561" s="458">
        <f t="shared" si="118"/>
        <v>0.14729237451857977</v>
      </c>
      <c r="P1561" s="458">
        <f t="shared" si="119"/>
        <v>0.13147377525068257</v>
      </c>
      <c r="Q1561" s="458">
        <f t="shared" si="120"/>
        <v>1.5818599267897193E-2</v>
      </c>
      <c r="R1561" s="453">
        <f t="shared" si="121"/>
        <v>1.4970944338956776E-2</v>
      </c>
      <c r="S1561" s="453">
        <f>IF(COUNTIF($D$64:$D1561,$D1561)&gt;=14,100-100/(1+(AVERAGEIFS($K$64:$K1561,$D$64:$D1561,$D1561,$K$64:$K1561,"&gt;0")*COUNTIFS($D$64:$D1561,$D1561,$K$64:$K1561,"&gt;0"))/(-AVERAGEIFS($K$64:$K1561,$D$64:$D1561,$D1561,$K$64:$K1561,"&lt;0")*COUNTIFS($D$64:$D1561,$D1561,$K$64:$K1561,"&lt;0"))),"")</f>
        <v>82.611806783119377</v>
      </c>
      <c r="T1561" s="453">
        <f ca="1">IF($D1561=$D1560,MIN(0,$H1561/MAX(OFFSET($H1561,0,0,-(COUNTIF($D$64:$D1561,$D1561)),1))-1),0)</f>
        <v>-5.3998486242612498E-2</v>
      </c>
      <c r="U1561" s="453">
        <f ca="1">IF(COUNTIF($D$64:$D1561,$D1561)&gt;=30,STDEV(OFFSET($K1561,0,0,-30,1))*SQRT(365),"")</f>
        <v>0.52285455815597504</v>
      </c>
      <c r="V1561" s="453" t="str">
        <f ca="1">IF(COUNTIF($D$64:$D1561,$D1561)&lt;20,"Neutral",IF($H1561&gt;$M1561*1.05,"Bullish",IF($H1561&lt;$M1561*0.95,"Bearish","Neutral")))</f>
        <v>Bullish</v>
      </c>
      <c r="AB1561" s="433"/>
      <c r="AC1561" s="433"/>
      <c r="AD1561" s="433"/>
      <c r="AE1561" s="433"/>
      <c r="AF1561" s="433"/>
      <c r="AG1561" s="433"/>
      <c r="AH1561" s="433"/>
      <c r="AI1561" s="433"/>
      <c r="AJ1561" s="433"/>
      <c r="AK1561" s="433"/>
      <c r="AL1561" s="433"/>
      <c r="AM1561" s="433"/>
      <c r="AN1561" s="433"/>
      <c r="AO1561" s="433"/>
      <c r="AP1561" s="433"/>
      <c r="AQ1561" s="433"/>
      <c r="AR1561" s="433"/>
      <c r="AS1561" s="433"/>
      <c r="AT1561" s="433"/>
    </row>
    <row r="1562" spans="2:46" ht="20.149999999999999" customHeight="1">
      <c r="B1562" s="437">
        <v>46101</v>
      </c>
      <c r="C1562" s="419" t="s">
        <v>135</v>
      </c>
      <c r="D1562" s="419" t="s">
        <v>136</v>
      </c>
      <c r="E1562" s="457">
        <v>0.15340112730541353</v>
      </c>
      <c r="F1562" s="457">
        <v>0.15543248096696552</v>
      </c>
      <c r="G1562" s="457">
        <v>0.14016610228968385</v>
      </c>
      <c r="H1562" s="457">
        <v>0.1446494026615199</v>
      </c>
      <c r="I1562" s="457">
        <v>592076744.49617136</v>
      </c>
      <c r="J1562" s="462">
        <v>22438034749.00172</v>
      </c>
      <c r="K1562" s="474">
        <f t="shared" si="117"/>
        <v>-5.8279232447328688E-2</v>
      </c>
      <c r="L1562" s="458">
        <f ca="1">IF(COUNTIF($D$64:$D1562,$D1562)&gt;=7,AVERAGE(OFFSET($H1562,0,0,-7,1)),"")</f>
        <v>0.1549808936010737</v>
      </c>
      <c r="M1562" s="458">
        <f ca="1">IF(COUNTIF($D$64:$D1562,$D1562)&gt;=20,AVERAGE(OFFSET($H1562,0,0,-20,1)),"")</f>
        <v>0.13737756095716253</v>
      </c>
      <c r="N1562" s="458">
        <f ca="1">IF(COUNTIF($D$64:$D1562,$D1562)&gt;=50,AVERAGE(OFFSET($H1562,0,0,-50,1)),"")</f>
        <v>0.10655197374601885</v>
      </c>
      <c r="O1562" s="458">
        <f t="shared" si="118"/>
        <v>0.14688576346364748</v>
      </c>
      <c r="P1562" s="458">
        <f t="shared" si="119"/>
        <v>0.13244974765148534</v>
      </c>
      <c r="Q1562" s="458">
        <f t="shared" si="120"/>
        <v>1.443601581216214E-2</v>
      </c>
      <c r="R1562" s="453">
        <f t="shared" si="121"/>
        <v>1.4863958633597848E-2</v>
      </c>
      <c r="S1562" s="453">
        <f>IF(COUNTIF($D$64:$D1562,$D1562)&gt;=14,100-100/(1+(AVERAGEIFS($K$64:$K1562,$D$64:$D1562,$D1562,$K$64:$K1562,"&gt;0")*COUNTIFS($D$64:$D1562,$D1562,$K$64:$K1562,"&gt;0"))/(-AVERAGEIFS($K$64:$K1562,$D$64:$D1562,$D1562,$K$64:$K1562,"&lt;0")*COUNTIFS($D$64:$D1562,$D1562,$K$64:$K1562,"&lt;0"))),"")</f>
        <v>79.563731339288069</v>
      </c>
      <c r="T1562" s="453">
        <f ca="1">IF($D1562=$D1561,MIN(0,$H1562/MAX(OFFSET($H1562,0,0,-(COUNTIF($D$64:$D1562,$D1562)),1))-1),0)</f>
        <v>-0.10913072835840409</v>
      </c>
      <c r="U1562" s="453">
        <f ca="1">IF(COUNTIF($D$64:$D1562,$D1562)&gt;=30,STDEV(OFFSET($K1562,0,0,-30,1))*SQRT(365),"")</f>
        <v>0.57785810326812881</v>
      </c>
      <c r="V1562" s="453" t="str">
        <f ca="1">IF(COUNTIF($D$64:$D1562,$D1562)&lt;20,"Neutral",IF($H1562&gt;$M1562*1.05,"Bullish",IF($H1562&lt;$M1562*0.95,"Bearish","Neutral")))</f>
        <v>Bullish</v>
      </c>
      <c r="AB1562" s="433"/>
      <c r="AC1562" s="433"/>
      <c r="AD1562" s="433"/>
      <c r="AE1562" s="433"/>
      <c r="AF1562" s="433"/>
      <c r="AG1562" s="433"/>
      <c r="AH1562" s="433"/>
      <c r="AI1562" s="433"/>
      <c r="AJ1562" s="433"/>
      <c r="AK1562" s="433"/>
      <c r="AL1562" s="433"/>
      <c r="AM1562" s="433"/>
      <c r="AN1562" s="433"/>
      <c r="AO1562" s="433"/>
      <c r="AP1562" s="433"/>
      <c r="AQ1562" s="433"/>
      <c r="AR1562" s="433"/>
      <c r="AS1562" s="433"/>
      <c r="AT1562" s="433"/>
    </row>
    <row r="1563" spans="2:46" ht="20.149999999999999" customHeight="1">
      <c r="B1563" s="437">
        <v>46102</v>
      </c>
      <c r="C1563" s="419" t="s">
        <v>135</v>
      </c>
      <c r="D1563" s="419" t="s">
        <v>136</v>
      </c>
      <c r="E1563" s="457">
        <v>0.14416078415904404</v>
      </c>
      <c r="F1563" s="457">
        <v>0.14831579238448991</v>
      </c>
      <c r="G1563" s="457">
        <v>0.13335683458801648</v>
      </c>
      <c r="H1563" s="457">
        <v>0.13920874110301198</v>
      </c>
      <c r="I1563" s="457">
        <v>592517183.90710306</v>
      </c>
      <c r="J1563" s="462">
        <v>21594078598.052235</v>
      </c>
      <c r="K1563" s="474">
        <f t="shared" si="117"/>
        <v>-3.761274819253202E-2</v>
      </c>
      <c r="L1563" s="458">
        <f ca="1">IF(COUNTIF($D$64:$D1563,$D1563)&gt;=7,AVERAGE(OFFSET($H1563,0,0,-7,1)),"")</f>
        <v>0.15283135502850351</v>
      </c>
      <c r="M1563" s="458">
        <f ca="1">IF(COUNTIF($D$64:$D1563,$D1563)&gt;=20,AVERAGE(OFFSET($H1563,0,0,-20,1)),"")</f>
        <v>0.13865063157243257</v>
      </c>
      <c r="N1563" s="458">
        <f ca="1">IF(COUNTIF($D$64:$D1563,$D1563)&gt;=50,AVERAGE(OFFSET($H1563,0,0,-50,1)),"")</f>
        <v>0.10804141143469019</v>
      </c>
      <c r="O1563" s="458">
        <f t="shared" si="118"/>
        <v>0.1457046831004728</v>
      </c>
      <c r="P1563" s="458">
        <f t="shared" si="119"/>
        <v>0.1329504138330799</v>
      </c>
      <c r="Q1563" s="458">
        <f t="shared" si="120"/>
        <v>1.2754269267392898E-2</v>
      </c>
      <c r="R1563" s="453">
        <f t="shared" si="121"/>
        <v>1.4442020760356857E-2</v>
      </c>
      <c r="S1563" s="453">
        <f>IF(COUNTIF($D$64:$D1563,$D1563)&gt;=14,100-100/(1+(AVERAGEIFS($K$64:$K1563,$D$64:$D1563,$D1563,$K$64:$K1563,"&gt;0")*COUNTIFS($D$64:$D1563,$D1563,$K$64:$K1563,"&gt;0"))/(-AVERAGEIFS($K$64:$K1563,$D$64:$D1563,$D1563,$K$64:$K1563,"&lt;0")*COUNTIFS($D$64:$D1563,$D1563,$K$64:$K1563,"&lt;0"))),"")</f>
        <v>77.713186754400098</v>
      </c>
      <c r="T1563" s="453">
        <f ca="1">IF($D1563=$D1562,MIN(0,$H1563/MAX(OFFSET($H1563,0,0,-(COUNTIF($D$64:$D1563,$D1563)),1))-1),0)</f>
        <v>-0.14263876994512392</v>
      </c>
      <c r="U1563" s="453">
        <f ca="1">IF(COUNTIF($D$64:$D1563,$D1563)&gt;=30,STDEV(OFFSET($K1563,0,0,-30,1))*SQRT(365),"")</f>
        <v>0.58202298848969258</v>
      </c>
      <c r="V1563" s="453" t="str">
        <f ca="1">IF(COUNTIF($D$64:$D1563,$D1563)&lt;20,"Neutral",IF($H1563&gt;$M1563*1.05,"Bullish",IF($H1563&lt;$M1563*0.95,"Bearish","Neutral")))</f>
        <v>Neutral</v>
      </c>
      <c r="AB1563" s="433"/>
      <c r="AC1563" s="433"/>
      <c r="AD1563" s="433"/>
      <c r="AE1563" s="433"/>
      <c r="AF1563" s="433"/>
      <c r="AG1563" s="433"/>
      <c r="AH1563" s="433"/>
      <c r="AI1563" s="433"/>
      <c r="AJ1563" s="433"/>
      <c r="AK1563" s="433"/>
      <c r="AL1563" s="433"/>
      <c r="AM1563" s="433"/>
      <c r="AN1563" s="433"/>
      <c r="AO1563" s="433"/>
      <c r="AP1563" s="433"/>
      <c r="AQ1563" s="433"/>
      <c r="AR1563" s="433"/>
      <c r="AS1563" s="433"/>
      <c r="AT1563" s="433"/>
    </row>
    <row r="1564" spans="2:46" ht="20.149999999999999" customHeight="1">
      <c r="B1564" s="437">
        <v>46103</v>
      </c>
      <c r="C1564" s="419" t="s">
        <v>135</v>
      </c>
      <c r="D1564" s="419" t="s">
        <v>136</v>
      </c>
      <c r="E1564" s="457">
        <v>0.13909763305463033</v>
      </c>
      <c r="F1564" s="457">
        <v>0.14221548631052008</v>
      </c>
      <c r="G1564" s="457">
        <v>0.13060302924094469</v>
      </c>
      <c r="H1564" s="457">
        <v>0.13459186730080094</v>
      </c>
      <c r="I1564" s="457">
        <v>226825840.78600511</v>
      </c>
      <c r="J1564" s="462">
        <v>20877908514.390179</v>
      </c>
      <c r="K1564" s="474">
        <f t="shared" si="117"/>
        <v>-3.3165114242320715E-2</v>
      </c>
      <c r="L1564" s="458">
        <f ca="1">IF(COUNTIF($D$64:$D1564,$D1564)&gt;=7,AVERAGE(OFFSET($H1564,0,0,-7,1)),"")</f>
        <v>0.14997693112559754</v>
      </c>
      <c r="M1564" s="458">
        <f ca="1">IF(COUNTIF($D$64:$D1564,$D1564)&gt;=20,AVERAGE(OFFSET($H1564,0,0,-20,1)),"")</f>
        <v>0.13968110898232461</v>
      </c>
      <c r="N1564" s="458">
        <f ca="1">IF(COUNTIF($D$64:$D1564,$D1564)&gt;=50,AVERAGE(OFFSET($H1564,0,0,-50,1)),"")</f>
        <v>0.10940383759413215</v>
      </c>
      <c r="O1564" s="458">
        <f t="shared" si="118"/>
        <v>0.14399501913129251</v>
      </c>
      <c r="P1564" s="458">
        <f t="shared" si="119"/>
        <v>0.13307200297883701</v>
      </c>
      <c r="Q1564" s="458">
        <f t="shared" si="120"/>
        <v>1.09230161524555E-2</v>
      </c>
      <c r="R1564" s="453">
        <f t="shared" si="121"/>
        <v>1.3738219838776586E-2</v>
      </c>
      <c r="S1564" s="453">
        <f>IF(COUNTIF($D$64:$D1564,$D1564)&gt;=14,100-100/(1+(AVERAGEIFS($K$64:$K1564,$D$64:$D1564,$D1564,$K$64:$K1564,"&gt;0")*COUNTIFS($D$64:$D1564,$D1564,$K$64:$K1564,"&gt;0"))/(-AVERAGEIFS($K$64:$K1564,$D$64:$D1564,$D1564,$K$64:$K1564,"&lt;0")*COUNTIFS($D$64:$D1564,$D1564,$K$64:$K1564,"&lt;0"))),"")</f>
        <v>76.15144581469346</v>
      </c>
      <c r="T1564" s="453">
        <f ca="1">IF($D1564=$D1563,MIN(0,$H1564/MAX(OFFSET($H1564,0,0,-(COUNTIF($D$64:$D1564,$D1564)),1))-1),0)</f>
        <v>-0.17107325308683052</v>
      </c>
      <c r="U1564" s="453">
        <f ca="1">IF(COUNTIF($D$64:$D1564,$D1564)&gt;=30,STDEV(OFFSET($K1564,0,0,-30,1))*SQRT(365),"")</f>
        <v>0.5954012201591925</v>
      </c>
      <c r="V1564" s="453" t="str">
        <f ca="1">IF(COUNTIF($D$64:$D1564,$D1564)&lt;20,"Neutral",IF($H1564&gt;$M1564*1.05,"Bullish",IF($H1564&lt;$M1564*0.95,"Bearish","Neutral")))</f>
        <v>Neutral</v>
      </c>
      <c r="AB1564" s="433"/>
      <c r="AC1564" s="433"/>
      <c r="AD1564" s="433"/>
      <c r="AE1564" s="433"/>
      <c r="AF1564" s="433"/>
      <c r="AG1564" s="433"/>
      <c r="AH1564" s="433"/>
      <c r="AI1564" s="433"/>
      <c r="AJ1564" s="433"/>
      <c r="AK1564" s="433"/>
      <c r="AL1564" s="433"/>
      <c r="AM1564" s="433"/>
      <c r="AN1564" s="433"/>
      <c r="AO1564" s="433"/>
      <c r="AP1564" s="433"/>
      <c r="AQ1564" s="433"/>
      <c r="AR1564" s="433"/>
      <c r="AS1564" s="433"/>
      <c r="AT1564" s="433"/>
    </row>
    <row r="1565" spans="2:46" ht="20.149999999999999" customHeight="1">
      <c r="B1565" s="437">
        <v>46104</v>
      </c>
      <c r="C1565" s="419" t="s">
        <v>135</v>
      </c>
      <c r="D1565" s="419" t="s">
        <v>136</v>
      </c>
      <c r="E1565" s="457">
        <v>0.13443509582220703</v>
      </c>
      <c r="F1565" s="457">
        <v>0.13798247156199092</v>
      </c>
      <c r="G1565" s="457">
        <v>0.12908504536661497</v>
      </c>
      <c r="H1565" s="457">
        <v>0.12912206681116656</v>
      </c>
      <c r="I1565" s="457">
        <v>269748837.10290068</v>
      </c>
      <c r="J1565" s="462">
        <v>20029432328.534679</v>
      </c>
      <c r="K1565" s="474">
        <f t="shared" si="117"/>
        <v>-4.063990343049384E-2</v>
      </c>
      <c r="L1565" s="458">
        <f ca="1">IF(COUNTIF($D$64:$D1565,$D1565)&gt;=7,AVERAGE(OFFSET($H1565,0,0,-7,1)),"")</f>
        <v>0.14607971424457805</v>
      </c>
      <c r="M1565" s="458">
        <f ca="1">IF(COUNTIF($D$64:$D1565,$D1565)&gt;=20,AVERAGE(OFFSET($H1565,0,0,-20,1)),"")</f>
        <v>0.14034209665519101</v>
      </c>
      <c r="N1565" s="458">
        <f ca="1">IF(COUNTIF($D$64:$D1565,$D1565)&gt;=50,AVERAGE(OFFSET($H1565,0,0,-50,1)),"")</f>
        <v>0.110610595482697</v>
      </c>
      <c r="O1565" s="458">
        <f t="shared" si="118"/>
        <v>0.14170687262050391</v>
      </c>
      <c r="P1565" s="458">
        <f t="shared" si="119"/>
        <v>0.13277941511456512</v>
      </c>
      <c r="Q1565" s="458">
        <f t="shared" si="120"/>
        <v>8.9274575059387906E-3</v>
      </c>
      <c r="R1565" s="453">
        <f t="shared" si="121"/>
        <v>1.2776067372209026E-2</v>
      </c>
      <c r="S1565" s="453">
        <f>IF(COUNTIF($D$64:$D1565,$D1565)&gt;=14,100-100/(1+(AVERAGEIFS($K$64:$K1565,$D$64:$D1565,$D1565,$K$64:$K1565,"&gt;0")*COUNTIFS($D$64:$D1565,$D1565,$K$64:$K1565,"&gt;0"))/(-AVERAGEIFS($K$64:$K1565,$D$64:$D1565,$D1565,$K$64:$K1565,"&lt;0")*COUNTIFS($D$64:$D1565,$D1565,$K$64:$K1565,"&lt;0"))),"")</f>
        <v>74.321246322953769</v>
      </c>
      <c r="T1565" s="453">
        <f ca="1">IF($D1565=$D1564,MIN(0,$H1565/MAX(OFFSET($H1565,0,0,-(COUNTIF($D$64:$D1565,$D1565)),1))-1),0)</f>
        <v>-0.20476075603233501</v>
      </c>
      <c r="U1565" s="453">
        <f ca="1">IF(COUNTIF($D$64:$D1565,$D1565)&gt;=30,STDEV(OFFSET($K1565,0,0,-30,1))*SQRT(365),"")</f>
        <v>0.61281557341367709</v>
      </c>
      <c r="V1565" s="453" t="str">
        <f ca="1">IF(COUNTIF($D$64:$D1565,$D1565)&lt;20,"Neutral",IF($H1565&gt;$M1565*1.05,"Bullish",IF($H1565&lt;$M1565*0.95,"Bearish","Neutral")))</f>
        <v>Bearish</v>
      </c>
      <c r="AB1565" s="433"/>
      <c r="AC1565" s="433"/>
      <c r="AD1565" s="433"/>
      <c r="AE1565" s="433"/>
      <c r="AF1565" s="433"/>
      <c r="AG1565" s="433"/>
      <c r="AH1565" s="433"/>
      <c r="AI1565" s="433"/>
      <c r="AJ1565" s="433"/>
      <c r="AK1565" s="433"/>
      <c r="AL1565" s="433"/>
      <c r="AM1565" s="433"/>
      <c r="AN1565" s="433"/>
      <c r="AO1565" s="433"/>
      <c r="AP1565" s="433"/>
      <c r="AQ1565" s="433"/>
      <c r="AR1565" s="433"/>
      <c r="AS1565" s="433"/>
      <c r="AT1565" s="433"/>
    </row>
    <row r="1566" spans="2:46" ht="20.149999999999999" customHeight="1">
      <c r="B1566" s="437">
        <v>46105</v>
      </c>
      <c r="C1566" s="419" t="s">
        <v>135</v>
      </c>
      <c r="D1566" s="419" t="s">
        <v>136</v>
      </c>
      <c r="E1566" s="457">
        <v>0.12936877459121193</v>
      </c>
      <c r="F1566" s="457">
        <v>0.1315459786621643</v>
      </c>
      <c r="G1566" s="457">
        <v>0.12352600832464761</v>
      </c>
      <c r="H1566" s="457">
        <v>0.12661616857883942</v>
      </c>
      <c r="I1566" s="457">
        <v>288828118.81204915</v>
      </c>
      <c r="J1566" s="462">
        <v>19640717058.510433</v>
      </c>
      <c r="K1566" s="474">
        <f t="shared" si="117"/>
        <v>-1.9407203541683238E-2</v>
      </c>
      <c r="L1566" s="458">
        <f ca="1">IF(COUNTIF($D$64:$D1566,$D1566)&gt;=7,AVERAGE(OFFSET($H1566,0,0,-7,1)),"")</f>
        <v>0.14145117690772363</v>
      </c>
      <c r="M1566" s="458">
        <f ca="1">IF(COUNTIF($D$64:$D1566,$D1566)&gt;=20,AVERAGE(OFFSET($H1566,0,0,-20,1)),"")</f>
        <v>0.14065202814665964</v>
      </c>
      <c r="N1566" s="458">
        <f ca="1">IF(COUNTIF($D$64:$D1566,$D1566)&gt;=50,AVERAGE(OFFSET($H1566,0,0,-50,1)),"")</f>
        <v>0.11175324934908216</v>
      </c>
      <c r="O1566" s="458">
        <f t="shared" si="118"/>
        <v>0.13938522584486321</v>
      </c>
      <c r="P1566" s="458">
        <f t="shared" si="119"/>
        <v>0.132322878334141</v>
      </c>
      <c r="Q1566" s="458">
        <f t="shared" si="120"/>
        <v>7.0623475107222111E-3</v>
      </c>
      <c r="R1566" s="453">
        <f t="shared" si="121"/>
        <v>1.1633323399911664E-2</v>
      </c>
      <c r="S1566" s="453">
        <f>IF(COUNTIF($D$64:$D1566,$D1566)&gt;=14,100-100/(1+(AVERAGEIFS($K$64:$K1566,$D$64:$D1566,$D1566,$K$64:$K1566,"&gt;0")*COUNTIFS($D$64:$D1566,$D1566,$K$64:$K1566,"&gt;0"))/(-AVERAGEIFS($K$64:$K1566,$D$64:$D1566,$D1566,$K$64:$K1566,"&lt;0")*COUNTIFS($D$64:$D1566,$D1566,$K$64:$K1566,"&lt;0"))),"")</f>
        <v>73.47793580330422</v>
      </c>
      <c r="T1566" s="453">
        <f ca="1">IF($D1566=$D1565,MIN(0,$H1566/MAX(OFFSET($H1566,0,0,-(COUNTIF($D$64:$D1566,$D1566)),1))-1),0)</f>
        <v>-0.22019412590434984</v>
      </c>
      <c r="U1566" s="453">
        <f ca="1">IF(COUNTIF($D$64:$D1566,$D1566)&gt;=30,STDEV(OFFSET($K1566,0,0,-30,1))*SQRT(365),"")</f>
        <v>0.61956077270060694</v>
      </c>
      <c r="V1566" s="453" t="str">
        <f ca="1">IF(COUNTIF($D$64:$D1566,$D1566)&lt;20,"Neutral",IF($H1566&gt;$M1566*1.05,"Bullish",IF($H1566&lt;$M1566*0.95,"Bearish","Neutral")))</f>
        <v>Bearish</v>
      </c>
      <c r="AB1566" s="433"/>
      <c r="AC1566" s="433"/>
      <c r="AD1566" s="433"/>
      <c r="AE1566" s="433"/>
      <c r="AF1566" s="433"/>
      <c r="AG1566" s="433"/>
      <c r="AH1566" s="433"/>
      <c r="AI1566" s="433"/>
      <c r="AJ1566" s="433"/>
      <c r="AK1566" s="433"/>
      <c r="AL1566" s="433"/>
      <c r="AM1566" s="433"/>
      <c r="AN1566" s="433"/>
      <c r="AO1566" s="433"/>
      <c r="AP1566" s="433"/>
      <c r="AQ1566" s="433"/>
      <c r="AR1566" s="433"/>
      <c r="AS1566" s="433"/>
      <c r="AT1566" s="433"/>
    </row>
    <row r="1567" spans="2:46" ht="20.149999999999999" customHeight="1">
      <c r="B1567" s="437">
        <v>46106</v>
      </c>
      <c r="C1567" s="419" t="s">
        <v>135</v>
      </c>
      <c r="D1567" s="419" t="s">
        <v>136</v>
      </c>
      <c r="E1567" s="457">
        <v>0.12594386192996807</v>
      </c>
      <c r="F1567" s="457">
        <v>0.13158618312579703</v>
      </c>
      <c r="G1567" s="457">
        <v>0.11807083170028362</v>
      </c>
      <c r="H1567" s="457">
        <v>0.12287988262516039</v>
      </c>
      <c r="I1567" s="457">
        <v>439161362.26250386</v>
      </c>
      <c r="J1567" s="462">
        <v>19061143880.064404</v>
      </c>
      <c r="K1567" s="474">
        <f t="shared" si="117"/>
        <v>-2.9508758601809792E-2</v>
      </c>
      <c r="L1567" s="458">
        <f ca="1">IF(COUNTIF($D$64:$D1567,$D1567)&gt;=7,AVERAGE(OFFSET($H1567,0,0,-7,1)),"")</f>
        <v>0.13580989849609931</v>
      </c>
      <c r="M1567" s="458">
        <f ca="1">IF(COUNTIF($D$64:$D1567,$D1567)&gt;=20,AVERAGE(OFFSET($H1567,0,0,-20,1)),"")</f>
        <v>0.14084997140298694</v>
      </c>
      <c r="N1567" s="458">
        <f ca="1">IF(COUNTIF($D$64:$D1567,$D1567)&gt;=50,AVERAGE(OFFSET($H1567,0,0,-50,1)),"")</f>
        <v>0.11281884644849165</v>
      </c>
      <c r="O1567" s="458">
        <f t="shared" si="118"/>
        <v>0.13684594227260125</v>
      </c>
      <c r="P1567" s="458">
        <f t="shared" si="119"/>
        <v>0.1316233971705128</v>
      </c>
      <c r="Q1567" s="458">
        <f t="shared" si="120"/>
        <v>5.2225451020884439E-3</v>
      </c>
      <c r="R1567" s="453">
        <f t="shared" si="121"/>
        <v>1.0351167740347019E-2</v>
      </c>
      <c r="S1567" s="453">
        <f>IF(COUNTIF($D$64:$D1567,$D1567)&gt;=14,100-100/(1+(AVERAGEIFS($K$64:$K1567,$D$64:$D1567,$D1567,$K$64:$K1567,"&gt;0")*COUNTIFS($D$64:$D1567,$D1567,$K$64:$K1567,"&gt;0"))/(-AVERAGEIFS($K$64:$K1567,$D$64:$D1567,$D1567,$K$64:$K1567,"&lt;0")*COUNTIFS($D$64:$D1567,$D1567,$K$64:$K1567,"&lt;0"))),"")</f>
        <v>72.231727855773229</v>
      </c>
      <c r="T1567" s="453">
        <f ca="1">IF($D1567=$D1566,MIN(0,$H1567/MAX(OFFSET($H1567,0,0,-(COUNTIF($D$64:$D1567,$D1567)),1))-1),0)</f>
        <v>-0.24320522919931176</v>
      </c>
      <c r="U1567" s="453">
        <f ca="1">IF(COUNTIF($D$64:$D1567,$D1567)&gt;=30,STDEV(OFFSET($K1567,0,0,-30,1))*SQRT(365),"")</f>
        <v>0.63236249725779825</v>
      </c>
      <c r="V1567" s="453" t="str">
        <f ca="1">IF(COUNTIF($D$64:$D1567,$D1567)&lt;20,"Neutral",IF($H1567&gt;$M1567*1.05,"Bullish",IF($H1567&lt;$M1567*0.95,"Bearish","Neutral")))</f>
        <v>Bearish</v>
      </c>
      <c r="AB1567" s="433"/>
      <c r="AC1567" s="433"/>
      <c r="AD1567" s="433"/>
      <c r="AE1567" s="433"/>
      <c r="AF1567" s="433"/>
      <c r="AG1567" s="433"/>
      <c r="AH1567" s="433"/>
      <c r="AI1567" s="433"/>
      <c r="AJ1567" s="433"/>
      <c r="AK1567" s="433"/>
      <c r="AL1567" s="433"/>
      <c r="AM1567" s="433"/>
      <c r="AN1567" s="433"/>
      <c r="AO1567" s="433"/>
      <c r="AP1567" s="433"/>
      <c r="AQ1567" s="433"/>
      <c r="AR1567" s="433"/>
      <c r="AS1567" s="433"/>
      <c r="AT1567" s="433"/>
    </row>
    <row r="1568" spans="2:46" ht="20.149999999999999" customHeight="1">
      <c r="B1568" s="437">
        <v>46107</v>
      </c>
      <c r="C1568" s="419" t="s">
        <v>135</v>
      </c>
      <c r="D1568" s="419" t="s">
        <v>136</v>
      </c>
      <c r="E1568" s="457">
        <v>0.12364054639752463</v>
      </c>
      <c r="F1568" s="457">
        <v>0.12773277802692751</v>
      </c>
      <c r="G1568" s="457">
        <v>0.11567712491471005</v>
      </c>
      <c r="H1568" s="457">
        <v>0.11995327172871548</v>
      </c>
      <c r="I1568" s="457">
        <v>567153873.58441818</v>
      </c>
      <c r="J1568" s="462">
        <v>18607167605.133633</v>
      </c>
      <c r="K1568" s="474">
        <f t="shared" si="117"/>
        <v>-2.3816843196151294E-2</v>
      </c>
      <c r="L1568" s="458">
        <f ca="1">IF(COUNTIF($D$64:$D1568,$D1568)&gt;=7,AVERAGE(OFFSET($H1568,0,0,-7,1)),"")</f>
        <v>0.13100305725845923</v>
      </c>
      <c r="M1568" s="458">
        <f ca="1">IF(COUNTIF($D$64:$D1568,$D1568)&gt;=20,AVERAGE(OFFSET($H1568,0,0,-20,1)),"")</f>
        <v>0.1404900948832451</v>
      </c>
      <c r="N1568" s="458">
        <f ca="1">IF(COUNTIF($D$64:$D1568,$D1568)&gt;=50,AVERAGE(OFFSET($H1568,0,0,-50,1)),"")</f>
        <v>0.11380475465460974</v>
      </c>
      <c r="O1568" s="458">
        <f t="shared" si="118"/>
        <v>0.13424706988123419</v>
      </c>
      <c r="P1568" s="458">
        <f t="shared" si="119"/>
        <v>0.13075894343408337</v>
      </c>
      <c r="Q1568" s="458">
        <f t="shared" si="120"/>
        <v>3.4881264471508244E-3</v>
      </c>
      <c r="R1568" s="453">
        <f t="shared" si="121"/>
        <v>8.9785594817077801E-3</v>
      </c>
      <c r="S1568" s="453">
        <f>IF(COUNTIF($D$64:$D1568,$D1568)&gt;=14,100-100/(1+(AVERAGEIFS($K$64:$K1568,$D$64:$D1568,$D1568,$K$64:$K1568,"&gt;0")*COUNTIFS($D$64:$D1568,$D1568,$K$64:$K1568,"&gt;0"))/(-AVERAGEIFS($K$64:$K1568,$D$64:$D1568,$D1568,$K$64:$K1568,"&lt;0")*COUNTIFS($D$64:$D1568,$D1568,$K$64:$K1568,"&lt;0"))),"")</f>
        <v>71.256311208982964</v>
      </c>
      <c r="T1568" s="453">
        <f ca="1">IF($D1568=$D1567,MIN(0,$H1568/MAX(OFFSET($H1568,0,0,-(COUNTIF($D$64:$D1568,$D1568)),1))-1),0)</f>
        <v>-0.26122969158713893</v>
      </c>
      <c r="U1568" s="453">
        <f ca="1">IF(COUNTIF($D$64:$D1568,$D1568)&gt;=30,STDEV(OFFSET($K1568,0,0,-30,1))*SQRT(365),"")</f>
        <v>0.63396630675231846</v>
      </c>
      <c r="V1568" s="453" t="str">
        <f ca="1">IF(COUNTIF($D$64:$D1568,$D1568)&lt;20,"Neutral",IF($H1568&gt;$M1568*1.05,"Bullish",IF($H1568&lt;$M1568*0.95,"Bearish","Neutral")))</f>
        <v>Bearish</v>
      </c>
      <c r="AB1568" s="433"/>
      <c r="AC1568" s="433"/>
      <c r="AD1568" s="433"/>
      <c r="AE1568" s="433"/>
      <c r="AF1568" s="433"/>
      <c r="AG1568" s="433"/>
      <c r="AH1568" s="433"/>
      <c r="AI1568" s="433"/>
      <c r="AJ1568" s="433"/>
      <c r="AK1568" s="433"/>
      <c r="AL1568" s="433"/>
      <c r="AM1568" s="433"/>
      <c r="AN1568" s="433"/>
      <c r="AO1568" s="433"/>
      <c r="AP1568" s="433"/>
      <c r="AQ1568" s="433"/>
      <c r="AR1568" s="433"/>
      <c r="AS1568" s="433"/>
      <c r="AT1568" s="433"/>
    </row>
    <row r="1569" spans="2:46" ht="20.149999999999999" customHeight="1">
      <c r="B1569" s="437">
        <v>46108</v>
      </c>
      <c r="C1569" s="419" t="s">
        <v>135</v>
      </c>
      <c r="D1569" s="419" t="s">
        <v>136</v>
      </c>
      <c r="E1569" s="457">
        <v>0.11970904167816554</v>
      </c>
      <c r="F1569" s="457">
        <v>0.1233787987360007</v>
      </c>
      <c r="G1569" s="457">
        <v>0.11086650923103739</v>
      </c>
      <c r="H1569" s="457">
        <v>0.1146213817396681</v>
      </c>
      <c r="I1569" s="457">
        <v>571300362.95564544</v>
      </c>
      <c r="J1569" s="462">
        <v>17780084114.633152</v>
      </c>
      <c r="K1569" s="474">
        <f t="shared" si="117"/>
        <v>-4.4449725398952866E-2</v>
      </c>
      <c r="L1569" s="458">
        <f ca="1">IF(COUNTIF($D$64:$D1569,$D1569)&gt;=7,AVERAGE(OFFSET($H1569,0,0,-7,1)),"")</f>
        <v>0.12671333998390896</v>
      </c>
      <c r="M1569" s="458">
        <f ca="1">IF(COUNTIF($D$64:$D1569,$D1569)&gt;=20,AVERAGE(OFFSET($H1569,0,0,-20,1)),"")</f>
        <v>0.13984203769431314</v>
      </c>
      <c r="N1569" s="458">
        <f ca="1">IF(COUNTIF($D$64:$D1569,$D1569)&gt;=50,AVERAGE(OFFSET($H1569,0,0,-50,1)),"")</f>
        <v>0.11472654901086844</v>
      </c>
      <c r="O1569" s="458">
        <f t="shared" si="118"/>
        <v>0.13122773324407017</v>
      </c>
      <c r="P1569" s="458">
        <f t="shared" si="119"/>
        <v>0.1295635684937563</v>
      </c>
      <c r="Q1569" s="458">
        <f t="shared" si="120"/>
        <v>1.6641647503138624E-3</v>
      </c>
      <c r="R1569" s="453">
        <f t="shared" si="121"/>
        <v>7.5156805354289966E-3</v>
      </c>
      <c r="S1569" s="453">
        <f>IF(COUNTIF($D$64:$D1569,$D1569)&gt;=14,100-100/(1+(AVERAGEIFS($K$64:$K1569,$D$64:$D1569,$D1569,$K$64:$K1569,"&gt;0")*COUNTIFS($D$64:$D1569,$D1569,$K$64:$K1569,"&gt;0"))/(-AVERAGEIFS($K$64:$K1569,$D$64:$D1569,$D1569,$K$64:$K1569,"&lt;0")*COUNTIFS($D$64:$D1569,$D1569,$K$64:$K1569,"&lt;0"))),"")</f>
        <v>69.504607539440912</v>
      </c>
      <c r="T1569" s="453">
        <f ca="1">IF($D1569=$D1568,MIN(0,$H1569/MAX(OFFSET($H1569,0,0,-(COUNTIF($D$64:$D1569,$D1569)),1))-1),0)</f>
        <v>-0.2940678289289903</v>
      </c>
      <c r="U1569" s="453">
        <f ca="1">IF(COUNTIF($D$64:$D1569,$D1569)&gt;=30,STDEV(OFFSET($K1569,0,0,-30,1))*SQRT(365),"")</f>
        <v>0.65466745521026204</v>
      </c>
      <c r="V1569" s="453" t="str">
        <f ca="1">IF(COUNTIF($D$64:$D1569,$D1569)&lt;20,"Neutral",IF($H1569&gt;$M1569*1.05,"Bullish",IF($H1569&lt;$M1569*0.95,"Bearish","Neutral")))</f>
        <v>Bearish</v>
      </c>
      <c r="AB1569" s="433"/>
      <c r="AC1569" s="433"/>
      <c r="AD1569" s="433"/>
      <c r="AE1569" s="433"/>
      <c r="AF1569" s="433"/>
      <c r="AG1569" s="433"/>
      <c r="AH1569" s="433"/>
      <c r="AI1569" s="433"/>
      <c r="AJ1569" s="433"/>
      <c r="AK1569" s="433"/>
      <c r="AL1569" s="433"/>
      <c r="AM1569" s="433"/>
      <c r="AN1569" s="433"/>
      <c r="AO1569" s="433"/>
      <c r="AP1569" s="433"/>
      <c r="AQ1569" s="433"/>
      <c r="AR1569" s="433"/>
      <c r="AS1569" s="433"/>
      <c r="AT1569" s="433"/>
    </row>
    <row r="1570" spans="2:46" ht="20.149999999999999" customHeight="1">
      <c r="B1570" s="437">
        <v>46109</v>
      </c>
      <c r="C1570" s="419" t="s">
        <v>135</v>
      </c>
      <c r="D1570" s="419" t="s">
        <v>136</v>
      </c>
      <c r="E1570" s="457">
        <v>0.11455334795288925</v>
      </c>
      <c r="F1570" s="457">
        <v>0.1218128228300286</v>
      </c>
      <c r="G1570" s="457">
        <v>0.10993633359909442</v>
      </c>
      <c r="H1570" s="457">
        <v>0.11289600743830297</v>
      </c>
      <c r="I1570" s="457">
        <v>491909749.89036626</v>
      </c>
      <c r="J1570" s="462">
        <v>17512443821.505524</v>
      </c>
      <c r="K1570" s="474">
        <f t="shared" si="117"/>
        <v>-1.5052813665114018E-2</v>
      </c>
      <c r="L1570" s="458">
        <f ca="1">IF(COUNTIF($D$64:$D1570,$D1570)&gt;=7,AVERAGE(OFFSET($H1570,0,0,-7,1)),"")</f>
        <v>0.12295437803180768</v>
      </c>
      <c r="M1570" s="458">
        <f ca="1">IF(COUNTIF($D$64:$D1570,$D1570)&gt;=20,AVERAGE(OFFSET($H1570,0,0,-20,1)),"")</f>
        <v>0.13924047782672105</v>
      </c>
      <c r="N1570" s="458">
        <f ca="1">IF(COUNTIF($D$64:$D1570,$D1570)&gt;=50,AVERAGE(OFFSET($H1570,0,0,-50,1)),"")</f>
        <v>0.11555913782939992</v>
      </c>
      <c r="O1570" s="458">
        <f t="shared" si="118"/>
        <v>0.12840746773549061</v>
      </c>
      <c r="P1570" s="458">
        <f t="shared" si="119"/>
        <v>0.1283289343415005</v>
      </c>
      <c r="Q1570" s="458">
        <f t="shared" si="120"/>
        <v>7.8533393990110056E-5</v>
      </c>
      <c r="R1570" s="453">
        <f t="shared" si="121"/>
        <v>6.0282511071412196E-3</v>
      </c>
      <c r="S1570" s="453">
        <f>IF(COUNTIF($D$64:$D1570,$D1570)&gt;=14,100-100/(1+(AVERAGEIFS($K$64:$K1570,$D$64:$D1570,$D1570,$K$64:$K1570,"&gt;0")*COUNTIFS($D$64:$D1570,$D1570,$K$64:$K1570,"&gt;0"))/(-AVERAGEIFS($K$64:$K1570,$D$64:$D1570,$D1570,$K$64:$K1570,"&lt;0")*COUNTIFS($D$64:$D1570,$D1570,$K$64:$K1570,"&lt;0"))),"")</f>
        <v>68.930756789395929</v>
      </c>
      <c r="T1570" s="453">
        <f ca="1">IF($D1570=$D1569,MIN(0,$H1570/MAX(OFFSET($H1570,0,0,-(COUNTIF($D$64:$D1570,$D1570)),1))-1),0)</f>
        <v>-0.30469409436033157</v>
      </c>
      <c r="U1570" s="453">
        <f ca="1">IF(COUNTIF($D$64:$D1570,$D1570)&gt;=30,STDEV(OFFSET($K1570,0,0,-30,1))*SQRT(365),"")</f>
        <v>0.64741917856189879</v>
      </c>
      <c r="V1570" s="453" t="str">
        <f ca="1">IF(COUNTIF($D$64:$D1570,$D1570)&lt;20,"Neutral",IF($H1570&gt;$M1570*1.05,"Bullish",IF($H1570&lt;$M1570*0.95,"Bearish","Neutral")))</f>
        <v>Bearish</v>
      </c>
      <c r="AB1570" s="433"/>
      <c r="AC1570" s="433"/>
      <c r="AD1570" s="433"/>
      <c r="AE1570" s="433"/>
      <c r="AF1570" s="433"/>
      <c r="AG1570" s="433"/>
      <c r="AH1570" s="433"/>
      <c r="AI1570" s="433"/>
      <c r="AJ1570" s="433"/>
      <c r="AK1570" s="433"/>
      <c r="AL1570" s="433"/>
      <c r="AM1570" s="433"/>
      <c r="AN1570" s="433"/>
      <c r="AO1570" s="433"/>
      <c r="AP1570" s="433"/>
      <c r="AQ1570" s="433"/>
      <c r="AR1570" s="433"/>
      <c r="AS1570" s="433"/>
      <c r="AT1570" s="433"/>
    </row>
    <row r="1571" spans="2:46" ht="20.149999999999999" customHeight="1">
      <c r="B1571" s="437">
        <v>46110</v>
      </c>
      <c r="C1571" s="419" t="s">
        <v>135</v>
      </c>
      <c r="D1571" s="419" t="s">
        <v>136</v>
      </c>
      <c r="E1571" s="457">
        <v>0.11410816299487221</v>
      </c>
      <c r="F1571" s="457">
        <v>0.11872942226765856</v>
      </c>
      <c r="G1571" s="457">
        <v>0.10793310039242868</v>
      </c>
      <c r="H1571" s="457">
        <v>0.10929765138711718</v>
      </c>
      <c r="I1571" s="457">
        <v>595008099.92721069</v>
      </c>
      <c r="J1571" s="462">
        <v>16954266348.04081</v>
      </c>
      <c r="K1571" s="474">
        <f t="shared" si="117"/>
        <v>-3.1873191380592192E-2</v>
      </c>
      <c r="L1571" s="458">
        <f ca="1">IF(COUNTIF($D$64:$D1571,$D1571)&gt;=7,AVERAGE(OFFSET($H1571,0,0,-7,1)),"")</f>
        <v>0.11934091861556716</v>
      </c>
      <c r="M1571" s="458">
        <f ca="1">IF(COUNTIF($D$64:$D1571,$D1571)&gt;=20,AVERAGE(OFFSET($H1571,0,0,-20,1)),"")</f>
        <v>0.13808270049902002</v>
      </c>
      <c r="N1571" s="458">
        <f ca="1">IF(COUNTIF($D$64:$D1571,$D1571)&gt;=50,AVERAGE(OFFSET($H1571,0,0,-50,1)),"")</f>
        <v>0.1163673825284136</v>
      </c>
      <c r="O1571" s="458">
        <f t="shared" si="118"/>
        <v>0.12546749598958701</v>
      </c>
      <c r="P1571" s="458">
        <f t="shared" si="119"/>
        <v>0.12691920967821285</v>
      </c>
      <c r="Q1571" s="458">
        <f t="shared" si="120"/>
        <v>-1.4517136886258442E-3</v>
      </c>
      <c r="R1571" s="453">
        <f t="shared" si="121"/>
        <v>4.5322581479878069E-3</v>
      </c>
      <c r="S1571" s="453">
        <f>IF(COUNTIF($D$64:$D1571,$D1571)&gt;=14,100-100/(1+(AVERAGEIFS($K$64:$K1571,$D$64:$D1571,$D1571,$K$64:$K1571,"&gt;0")*COUNTIFS($D$64:$D1571,$D1571,$K$64:$K1571,"&gt;0"))/(-AVERAGEIFS($K$64:$K1571,$D$64:$D1571,$D1571,$K$64:$K1571,"&lt;0")*COUNTIFS($D$64:$D1571,$D1571,$K$64:$K1571,"&lt;0"))),"")</f>
        <v>67.746408332765697</v>
      </c>
      <c r="T1571" s="453">
        <f ca="1">IF($D1571=$D1570,MIN(0,$H1571/MAX(OFFSET($H1571,0,0,-(COUNTIF($D$64:$D1571,$D1571)),1))-1),0)</f>
        <v>-0.32685571255884072</v>
      </c>
      <c r="U1571" s="453">
        <f ca="1">IF(COUNTIF($D$64:$D1571,$D1571)&gt;=30,STDEV(OFFSET($K1571,0,0,-30,1))*SQRT(365),"")</f>
        <v>0.65619457373187751</v>
      </c>
      <c r="V1571" s="453" t="str">
        <f ca="1">IF(COUNTIF($D$64:$D1571,$D1571)&lt;20,"Neutral",IF($H1571&gt;$M1571*1.05,"Bullish",IF($H1571&lt;$M1571*0.95,"Bearish","Neutral")))</f>
        <v>Bearish</v>
      </c>
      <c r="AB1571" s="433"/>
      <c r="AC1571" s="433"/>
      <c r="AD1571" s="433"/>
      <c r="AE1571" s="433"/>
      <c r="AF1571" s="433"/>
      <c r="AG1571" s="433"/>
      <c r="AH1571" s="433"/>
      <c r="AI1571" s="433"/>
      <c r="AJ1571" s="433"/>
      <c r="AK1571" s="433"/>
      <c r="AL1571" s="433"/>
      <c r="AM1571" s="433"/>
      <c r="AN1571" s="433"/>
      <c r="AO1571" s="433"/>
      <c r="AP1571" s="433"/>
      <c r="AQ1571" s="433"/>
      <c r="AR1571" s="433"/>
      <c r="AS1571" s="433"/>
      <c r="AT1571" s="433"/>
    </row>
    <row r="1572" spans="2:46" ht="20.149999999999999" customHeight="1">
      <c r="B1572" s="437">
        <v>46111</v>
      </c>
      <c r="C1572" s="419" t="s">
        <v>135</v>
      </c>
      <c r="D1572" s="419" t="s">
        <v>136</v>
      </c>
      <c r="E1572" s="457">
        <v>0.10920954718648435</v>
      </c>
      <c r="F1572" s="457">
        <v>0.11507355840215901</v>
      </c>
      <c r="G1572" s="457">
        <v>0.10120483482365709</v>
      </c>
      <c r="H1572" s="457">
        <v>0.10629986191487487</v>
      </c>
      <c r="I1572" s="457">
        <v>358748782.69757789</v>
      </c>
      <c r="J1572" s="462">
        <v>16489248842.882051</v>
      </c>
      <c r="K1572" s="474">
        <f t="shared" si="117"/>
        <v>-2.7427757451297441E-2</v>
      </c>
      <c r="L1572" s="458">
        <f ca="1">IF(COUNTIF($D$64:$D1572,$D1572)&gt;=7,AVERAGE(OFFSET($H1572,0,0,-7,1)),"")</f>
        <v>0.11608060363038263</v>
      </c>
      <c r="M1572" s="458">
        <f ca="1">IF(COUNTIF($D$64:$D1572,$D1572)&gt;=20,AVERAGE(OFFSET($H1572,0,0,-20,1)),"")</f>
        <v>0.1365775760429849</v>
      </c>
      <c r="N1572" s="458">
        <f ca="1">IF(COUNTIF($D$64:$D1572,$D1572)&gt;=50,AVERAGE(OFFSET($H1572,0,0,-50,1)),"")</f>
        <v>0.11705431489620963</v>
      </c>
      <c r="O1572" s="458">
        <f t="shared" si="118"/>
        <v>0.12251862920886206</v>
      </c>
      <c r="P1572" s="458">
        <f t="shared" si="119"/>
        <v>0.12539185058463226</v>
      </c>
      <c r="Q1572" s="458">
        <f t="shared" si="120"/>
        <v>-2.8732213757702019E-3</v>
      </c>
      <c r="R1572" s="453">
        <f t="shared" si="121"/>
        <v>3.0511622432362051E-3</v>
      </c>
      <c r="S1572" s="453">
        <f>IF(COUNTIF($D$64:$D1572,$D1572)&gt;=14,100-100/(1+(AVERAGEIFS($K$64:$K1572,$D$64:$D1572,$D1572,$K$64:$K1572,"&gt;0")*COUNTIFS($D$64:$D1572,$D1572,$K$64:$K1572,"&gt;0"))/(-AVERAGEIFS($K$64:$K1572,$D$64:$D1572,$D1572,$K$64:$K1572,"&lt;0")*COUNTIFS($D$64:$D1572,$D1572,$K$64:$K1572,"&lt;0"))),"")</f>
        <v>66.759348920509495</v>
      </c>
      <c r="T1572" s="453">
        <f ca="1">IF($D1572=$D1571,MIN(0,$H1572/MAX(OFFSET($H1572,0,0,-(COUNTIF($D$64:$D1572,$D1572)),1))-1),0)</f>
        <v>-0.34531855080450335</v>
      </c>
      <c r="U1572" s="453">
        <f ca="1">IF(COUNTIF($D$64:$D1572,$D1572)&gt;=30,STDEV(OFFSET($K1572,0,0,-30,1))*SQRT(365),"")</f>
        <v>0.65598957893284793</v>
      </c>
      <c r="V1572" s="453" t="str">
        <f ca="1">IF(COUNTIF($D$64:$D1572,$D1572)&lt;20,"Neutral",IF($H1572&gt;$M1572*1.05,"Bullish",IF($H1572&lt;$M1572*0.95,"Bearish","Neutral")))</f>
        <v>Bearish</v>
      </c>
      <c r="AB1572" s="433"/>
      <c r="AC1572" s="433"/>
      <c r="AD1572" s="433"/>
      <c r="AE1572" s="433"/>
      <c r="AF1572" s="433"/>
      <c r="AG1572" s="433"/>
      <c r="AH1572" s="433"/>
      <c r="AI1572" s="433"/>
      <c r="AJ1572" s="433"/>
      <c r="AK1572" s="433"/>
      <c r="AL1572" s="433"/>
      <c r="AM1572" s="433"/>
      <c r="AN1572" s="433"/>
      <c r="AO1572" s="433"/>
      <c r="AP1572" s="433"/>
      <c r="AQ1572" s="433"/>
      <c r="AR1572" s="433"/>
      <c r="AS1572" s="433"/>
      <c r="AT1572" s="433"/>
    </row>
    <row r="1573" spans="2:46" ht="20.149999999999999" customHeight="1">
      <c r="B1573" s="437">
        <v>46112</v>
      </c>
      <c r="C1573" s="419" t="s">
        <v>135</v>
      </c>
      <c r="D1573" s="419" t="s">
        <v>136</v>
      </c>
      <c r="E1573" s="457">
        <v>0.1054469014551343</v>
      </c>
      <c r="F1573" s="457">
        <v>0.11058915276555614</v>
      </c>
      <c r="G1573" s="457">
        <v>0.10155163188848743</v>
      </c>
      <c r="H1573" s="457">
        <v>0.10475371222470302</v>
      </c>
      <c r="I1573" s="457">
        <v>312687259.22638488</v>
      </c>
      <c r="J1573" s="462">
        <v>16249409895.489956</v>
      </c>
      <c r="K1573" s="474">
        <f t="shared" si="117"/>
        <v>-1.4545171200786799E-2</v>
      </c>
      <c r="L1573" s="458">
        <f ca="1">IF(COUNTIF($D$64:$D1573,$D1573)&gt;=7,AVERAGE(OFFSET($H1573,0,0,-7,1)),"")</f>
        <v>0.1129573955797917</v>
      </c>
      <c r="M1573" s="458">
        <f ca="1">IF(COUNTIF($D$64:$D1573,$D1573)&gt;=20,AVERAGE(OFFSET($H1573,0,0,-20,1)),"")</f>
        <v>0.13480644304124076</v>
      </c>
      <c r="N1573" s="458">
        <f ca="1">IF(COUNTIF($D$64:$D1573,$D1573)&gt;=50,AVERAGE(OFFSET($H1573,0,0,-50,1)),"")</f>
        <v>0.11761892573378539</v>
      </c>
      <c r="O1573" s="458">
        <f t="shared" si="118"/>
        <v>0.11978556505745297</v>
      </c>
      <c r="P1573" s="458">
        <f t="shared" si="119"/>
        <v>0.12386309959500787</v>
      </c>
      <c r="Q1573" s="458">
        <f t="shared" si="120"/>
        <v>-4.0775345375548971E-3</v>
      </c>
      <c r="R1573" s="453">
        <f t="shared" si="121"/>
        <v>1.6254228870779845E-3</v>
      </c>
      <c r="S1573" s="453">
        <f>IF(COUNTIF($D$64:$D1573,$D1573)&gt;=14,100-100/(1+(AVERAGEIFS($K$64:$K1573,$D$64:$D1573,$D1573,$K$64:$K1573,"&gt;0")*COUNTIFS($D$64:$D1573,$D1573,$K$64:$K1573,"&gt;0"))/(-AVERAGEIFS($K$64:$K1573,$D$64:$D1573,$D1573,$K$64:$K1573,"&lt;0")*COUNTIFS($D$64:$D1573,$D1573,$K$64:$K1573,"&lt;0"))),"")</f>
        <v>66.247484494072097</v>
      </c>
      <c r="T1573" s="453">
        <f ca="1">IF($D1573=$D1572,MIN(0,$H1573/MAX(OFFSET($H1573,0,0,-(COUNTIF($D$64:$D1573,$D1573)),1))-1),0)</f>
        <v>-0.35484100456503098</v>
      </c>
      <c r="U1573" s="453">
        <f ca="1">IF(COUNTIF($D$64:$D1573,$D1573)&gt;=30,STDEV(OFFSET($K1573,0,0,-30,1))*SQRT(365),"")</f>
        <v>0.65041897661399606</v>
      </c>
      <c r="V1573" s="453" t="str">
        <f ca="1">IF(COUNTIF($D$64:$D1573,$D1573)&lt;20,"Neutral",IF($H1573&gt;$M1573*1.05,"Bullish",IF($H1573&lt;$M1573*0.95,"Bearish","Neutral")))</f>
        <v>Bearish</v>
      </c>
      <c r="AB1573" s="433"/>
      <c r="AC1573" s="433"/>
      <c r="AD1573" s="433"/>
      <c r="AE1573" s="433"/>
      <c r="AF1573" s="433"/>
      <c r="AG1573" s="433"/>
      <c r="AH1573" s="433"/>
      <c r="AI1573" s="433"/>
      <c r="AJ1573" s="433"/>
      <c r="AK1573" s="433"/>
      <c r="AL1573" s="433"/>
      <c r="AM1573" s="433"/>
      <c r="AN1573" s="433"/>
      <c r="AO1573" s="433"/>
      <c r="AP1573" s="433"/>
      <c r="AQ1573" s="433"/>
      <c r="AR1573" s="433"/>
      <c r="AS1573" s="433"/>
      <c r="AT1573" s="433"/>
    </row>
    <row r="1574" spans="2:46" ht="20.149999999999999" customHeight="1">
      <c r="B1574" s="437">
        <v>46113</v>
      </c>
      <c r="C1574" s="419" t="s">
        <v>135</v>
      </c>
      <c r="D1574" s="419" t="s">
        <v>136</v>
      </c>
      <c r="E1574" s="457">
        <v>0.10384558836843755</v>
      </c>
      <c r="F1574" s="457">
        <v>0.10794654058602178</v>
      </c>
      <c r="G1574" s="457">
        <v>9.9063863106495398E-2</v>
      </c>
      <c r="H1574" s="457">
        <v>0.10382069154172011</v>
      </c>
      <c r="I1574" s="457">
        <v>218468810.26253906</v>
      </c>
      <c r="J1574" s="462">
        <v>16104679601.958801</v>
      </c>
      <c r="K1574" s="474">
        <f t="shared" si="117"/>
        <v>-8.906803044664735E-3</v>
      </c>
      <c r="L1574" s="458">
        <f ca="1">IF(COUNTIF($D$64:$D1574,$D1574)&gt;=7,AVERAGE(OFFSET($H1574,0,0,-7,1)),"")</f>
        <v>0.1102346539964431</v>
      </c>
      <c r="M1574" s="458">
        <f ca="1">IF(COUNTIF($D$64:$D1574,$D1574)&gt;=20,AVERAGE(OFFSET($H1574,0,0,-20,1)),"")</f>
        <v>0.13277243091091898</v>
      </c>
      <c r="N1574" s="458">
        <f ca="1">IF(COUNTIF($D$64:$D1574,$D1574)&gt;=50,AVERAGE(OFFSET($H1574,0,0,-50,1)),"")</f>
        <v>0.11814009650452141</v>
      </c>
      <c r="O1574" s="458">
        <f t="shared" si="118"/>
        <v>0.11732943067041715</v>
      </c>
      <c r="P1574" s="458">
        <f t="shared" si="119"/>
        <v>0.1223784767762458</v>
      </c>
      <c r="Q1574" s="458">
        <f t="shared" si="120"/>
        <v>-5.0490461058286529E-3</v>
      </c>
      <c r="R1574" s="453">
        <f t="shared" si="121"/>
        <v>2.9052908849665693E-4</v>
      </c>
      <c r="S1574" s="453">
        <f>IF(COUNTIF($D$64:$D1574,$D1574)&gt;=14,100-100/(1+(AVERAGEIFS($K$64:$K1574,$D$64:$D1574,$D1574,$K$64:$K1574,"&gt;0")*COUNTIFS($D$64:$D1574,$D1574,$K$64:$K1574,"&gt;0"))/(-AVERAGEIFS($K$64:$K1574,$D$64:$D1574,$D1574,$K$64:$K1574,"&lt;0")*COUNTIFS($D$64:$D1574,$D1574,$K$64:$K1574,"&lt;0"))),"")</f>
        <v>65.937898738350128</v>
      </c>
      <c r="T1574" s="453">
        <f ca="1">IF($D1574=$D1573,MIN(0,$H1574/MAX(OFFSET($H1574,0,0,-(COUNTIF($D$64:$D1574,$D1574)),1))-1),0)</f>
        <v>-0.36058730866986399</v>
      </c>
      <c r="U1574" s="453">
        <f ca="1">IF(COUNTIF($D$64:$D1574,$D1574)&gt;=30,STDEV(OFFSET($K1574,0,0,-30,1))*SQRT(365),"")</f>
        <v>0.6506426707989359</v>
      </c>
      <c r="V1574" s="453" t="str">
        <f ca="1">IF(COUNTIF($D$64:$D1574,$D1574)&lt;20,"Neutral",IF($H1574&gt;$M1574*1.05,"Bullish",IF($H1574&lt;$M1574*0.95,"Bearish","Neutral")))</f>
        <v>Bearish</v>
      </c>
      <c r="AB1574" s="433"/>
      <c r="AC1574" s="433"/>
      <c r="AD1574" s="433"/>
      <c r="AE1574" s="433"/>
      <c r="AF1574" s="433"/>
      <c r="AG1574" s="433"/>
      <c r="AH1574" s="433"/>
      <c r="AI1574" s="433"/>
      <c r="AJ1574" s="433"/>
      <c r="AK1574" s="433"/>
      <c r="AL1574" s="433"/>
      <c r="AM1574" s="433"/>
      <c r="AN1574" s="433"/>
      <c r="AO1574" s="433"/>
      <c r="AP1574" s="433"/>
      <c r="AQ1574" s="433"/>
      <c r="AR1574" s="433"/>
      <c r="AS1574" s="433"/>
      <c r="AT1574" s="433"/>
    </row>
    <row r="1575" spans="2:46" ht="20.149999999999999" customHeight="1">
      <c r="B1575" s="437">
        <v>46114</v>
      </c>
      <c r="C1575" s="419" t="s">
        <v>135</v>
      </c>
      <c r="D1575" s="419" t="s">
        <v>136</v>
      </c>
      <c r="E1575" s="457">
        <v>0.10363171363832094</v>
      </c>
      <c r="F1575" s="457">
        <v>0.10873140496064111</v>
      </c>
      <c r="G1575" s="457">
        <v>9.4738378781009852E-2</v>
      </c>
      <c r="H1575" s="457">
        <v>9.9520903435528121E-2</v>
      </c>
      <c r="I1575" s="457">
        <v>533325588.9926939</v>
      </c>
      <c r="J1575" s="462">
        <v>15437695894.007784</v>
      </c>
      <c r="K1575" s="474">
        <f t="shared" si="117"/>
        <v>-4.1415521726361537E-2</v>
      </c>
      <c r="L1575" s="458">
        <f ca="1">IF(COUNTIF($D$64:$D1575,$D1575)&gt;=7,AVERAGE(OFFSET($H1575,0,0,-7,1)),"")</f>
        <v>0.10731574424027347</v>
      </c>
      <c r="M1575" s="458">
        <f ca="1">IF(COUNTIF($D$64:$D1575,$D1575)&gt;=20,AVERAGE(OFFSET($H1575,0,0,-20,1)),"")</f>
        <v>0.13042242315185626</v>
      </c>
      <c r="N1575" s="458">
        <f ca="1">IF(COUNTIF($D$64:$D1575,$D1575)&gt;=50,AVERAGE(OFFSET($H1575,0,0,-50,1)),"")</f>
        <v>0.11853944162145336</v>
      </c>
      <c r="O1575" s="458">
        <f t="shared" si="118"/>
        <v>0.11458965724966499</v>
      </c>
      <c r="P1575" s="458">
        <f t="shared" si="119"/>
        <v>0.1206853231954519</v>
      </c>
      <c r="Q1575" s="458">
        <f t="shared" si="120"/>
        <v>-6.0956659457869072E-3</v>
      </c>
      <c r="R1575" s="453">
        <f t="shared" si="121"/>
        <v>-9.8670991836005608E-4</v>
      </c>
      <c r="S1575" s="453">
        <f>IF(COUNTIF($D$64:$D1575,$D1575)&gt;=14,100-100/(1+(AVERAGEIFS($K$64:$K1575,$D$64:$D1575,$D1575,$K$64:$K1575,"&gt;0")*COUNTIFS($D$64:$D1575,$D1575,$K$64:$K1575,"&gt;0"))/(-AVERAGEIFS($K$64:$K1575,$D$64:$D1575,$D1575,$K$64:$K1575,"&lt;0")*COUNTIFS($D$64:$D1575,$D1575,$K$64:$K1575,"&lt;0"))),"")</f>
        <v>64.53556310467232</v>
      </c>
      <c r="T1575" s="453">
        <f ca="1">IF($D1575=$D1574,MIN(0,$H1575/MAX(OFFSET($H1575,0,0,-(COUNTIF($D$64:$D1575,$D1575)),1))-1),0)</f>
        <v>-0.38706891887975847</v>
      </c>
      <c r="U1575" s="453">
        <f ca="1">IF(COUNTIF($D$64:$D1575,$D1575)&gt;=30,STDEV(OFFSET($K1575,0,0,-30,1))*SQRT(365),"")</f>
        <v>0.660446726428634</v>
      </c>
      <c r="V1575" s="453" t="str">
        <f ca="1">IF(COUNTIF($D$64:$D1575,$D1575)&lt;20,"Neutral",IF($H1575&gt;$M1575*1.05,"Bullish",IF($H1575&lt;$M1575*0.95,"Bearish","Neutral")))</f>
        <v>Bearish</v>
      </c>
      <c r="AB1575" s="433"/>
      <c r="AC1575" s="433"/>
      <c r="AD1575" s="433"/>
      <c r="AE1575" s="433"/>
      <c r="AF1575" s="433"/>
      <c r="AG1575" s="433"/>
      <c r="AH1575" s="433"/>
      <c r="AI1575" s="433"/>
      <c r="AJ1575" s="433"/>
      <c r="AK1575" s="433"/>
      <c r="AL1575" s="433"/>
      <c r="AM1575" s="433"/>
      <c r="AN1575" s="433"/>
      <c r="AO1575" s="433"/>
      <c r="AP1575" s="433"/>
      <c r="AQ1575" s="433"/>
      <c r="AR1575" s="433"/>
      <c r="AS1575" s="433"/>
      <c r="AT1575" s="433"/>
    </row>
    <row r="1576" spans="2:46" ht="20.149999999999999" customHeight="1">
      <c r="B1576" s="437">
        <v>46115</v>
      </c>
      <c r="C1576" s="419" t="s">
        <v>135</v>
      </c>
      <c r="D1576" s="419" t="s">
        <v>136</v>
      </c>
      <c r="E1576" s="457">
        <v>9.9488029776815742E-2</v>
      </c>
      <c r="F1576" s="457">
        <v>0.10373161842930911</v>
      </c>
      <c r="G1576" s="457">
        <v>9.2556031493148866E-2</v>
      </c>
      <c r="H1576" s="457">
        <v>9.4932308010092656E-2</v>
      </c>
      <c r="I1576" s="457">
        <v>613175392.81050706</v>
      </c>
      <c r="J1576" s="462">
        <v>14725912355.945372</v>
      </c>
      <c r="K1576" s="474">
        <f t="shared" si="117"/>
        <v>-4.6106850591524862E-2</v>
      </c>
      <c r="L1576" s="458">
        <f ca="1">IF(COUNTIF($D$64:$D1576,$D1576)&gt;=7,AVERAGE(OFFSET($H1576,0,0,-7,1)),"")</f>
        <v>0.1045030194217627</v>
      </c>
      <c r="M1576" s="458">
        <f ca="1">IF(COUNTIF($D$64:$D1576,$D1576)&gt;=20,AVERAGE(OFFSET($H1576,0,0,-20,1)),"")</f>
        <v>0.12745626299681073</v>
      </c>
      <c r="N1576" s="458">
        <f ca="1">IF(COUNTIF($D$64:$D1576,$D1576)&gt;=50,AVERAGE(OFFSET($H1576,0,0,-50,1)),"")</f>
        <v>0.11881826401929571</v>
      </c>
      <c r="O1576" s="458">
        <f t="shared" si="118"/>
        <v>0.11156544967434617</v>
      </c>
      <c r="P1576" s="458">
        <f t="shared" si="119"/>
        <v>0.11877769244098085</v>
      </c>
      <c r="Q1576" s="458">
        <f t="shared" si="120"/>
        <v>-7.21224276663468E-3</v>
      </c>
      <c r="R1576" s="453">
        <f t="shared" si="121"/>
        <v>-2.231816488014981E-3</v>
      </c>
      <c r="S1576" s="453">
        <f>IF(COUNTIF($D$64:$D1576,$D1576)&gt;=14,100-100/(1+(AVERAGEIFS($K$64:$K1576,$D$64:$D1576,$D1576,$K$64:$K1576,"&gt;0")*COUNTIFS($D$64:$D1576,$D1576,$K$64:$K1576,"&gt;0"))/(-AVERAGEIFS($K$64:$K1576,$D$64:$D1576,$D1576,$K$64:$K1576,"&lt;0")*COUNTIFS($D$64:$D1576,$D1576,$K$64:$K1576,"&lt;0"))),"")</f>
        <v>63.042921580863059</v>
      </c>
      <c r="T1576" s="453">
        <f ca="1">IF($D1576=$D1575,MIN(0,$H1576/MAX(OFFSET($H1576,0,0,-(COUNTIF($D$64:$D1576,$D1576)),1))-1),0)</f>
        <v>-0.41532924065987131</v>
      </c>
      <c r="U1576" s="453">
        <f ca="1">IF(COUNTIF($D$64:$D1576,$D1576)&gt;=30,STDEV(OFFSET($K1576,0,0,-30,1))*SQRT(365),"")</f>
        <v>0.65665136715966499</v>
      </c>
      <c r="V1576" s="453" t="str">
        <f ca="1">IF(COUNTIF($D$64:$D1576,$D1576)&lt;20,"Neutral",IF($H1576&gt;$M1576*1.05,"Bullish",IF($H1576&lt;$M1576*0.95,"Bearish","Neutral")))</f>
        <v>Bearish</v>
      </c>
      <c r="AB1576" s="433"/>
      <c r="AC1576" s="433"/>
      <c r="AD1576" s="433"/>
      <c r="AE1576" s="433"/>
      <c r="AF1576" s="433"/>
      <c r="AG1576" s="433"/>
      <c r="AH1576" s="433"/>
      <c r="AI1576" s="433"/>
      <c r="AJ1576" s="433"/>
      <c r="AK1576" s="433"/>
      <c r="AL1576" s="433"/>
      <c r="AM1576" s="433"/>
      <c r="AN1576" s="433"/>
      <c r="AO1576" s="433"/>
      <c r="AP1576" s="433"/>
      <c r="AQ1576" s="433"/>
      <c r="AR1576" s="433"/>
      <c r="AS1576" s="433"/>
      <c r="AT1576" s="433"/>
    </row>
    <row r="1577" spans="2:46" ht="20.149999999999999" customHeight="1">
      <c r="B1577" s="437">
        <v>46116</v>
      </c>
      <c r="C1577" s="419" t="s">
        <v>135</v>
      </c>
      <c r="D1577" s="419" t="s">
        <v>136</v>
      </c>
      <c r="E1577" s="457">
        <v>9.4392914246923254E-2</v>
      </c>
      <c r="F1577" s="457">
        <v>9.6809795423659542E-2</v>
      </c>
      <c r="G1577" s="457">
        <v>8.5203533934854886E-2</v>
      </c>
      <c r="H1577" s="457">
        <v>8.953807389170873E-2</v>
      </c>
      <c r="I1577" s="457">
        <v>244736661.34519154</v>
      </c>
      <c r="J1577" s="462">
        <v>13889158035.737263</v>
      </c>
      <c r="K1577" s="474">
        <f t="shared" si="117"/>
        <v>-5.6821900061783448E-2</v>
      </c>
      <c r="L1577" s="458">
        <f ca="1">IF(COUNTIF($D$64:$D1577,$D1577)&gt;=7,AVERAGE(OFFSET($H1577,0,0,-7,1)),"")</f>
        <v>0.10116617177224925</v>
      </c>
      <c r="M1577" s="458">
        <f ca="1">IF(COUNTIF($D$64:$D1577,$D1577)&gt;=20,AVERAGE(OFFSET($H1577,0,0,-20,1)),"")</f>
        <v>0.12420452496033903</v>
      </c>
      <c r="N1577" s="458">
        <f ca="1">IF(COUNTIF($D$64:$D1577,$D1577)&gt;=50,AVERAGE(OFFSET($H1577,0,0,-50,1)),"")</f>
        <v>0.11900988746388158</v>
      </c>
      <c r="O1577" s="458">
        <f t="shared" si="118"/>
        <v>0.10817662263086349</v>
      </c>
      <c r="P1577" s="458">
        <f t="shared" si="119"/>
        <v>0.1166117947706644</v>
      </c>
      <c r="Q1577" s="458">
        <f t="shared" si="120"/>
        <v>-8.4351721398009116E-3</v>
      </c>
      <c r="R1577" s="453">
        <f t="shared" si="121"/>
        <v>-3.4724876183721675E-3</v>
      </c>
      <c r="S1577" s="453">
        <f>IF(COUNTIF($D$64:$D1577,$D1577)&gt;=14,100-100/(1+(AVERAGEIFS($K$64:$K1577,$D$64:$D1577,$D1577,$K$64:$K1577,"&gt;0")*COUNTIFS($D$64:$D1577,$D1577,$K$64:$K1577,"&gt;0"))/(-AVERAGEIFS($K$64:$K1577,$D$64:$D1577,$D1577,$K$64:$K1577,"&lt;0")*COUNTIFS($D$64:$D1577,$D1577,$K$64:$K1577,"&lt;0"))),"")</f>
        <v>61.295744071627105</v>
      </c>
      <c r="T1577" s="453">
        <f ca="1">IF($D1577=$D1576,MIN(0,$H1577/MAX(OFFSET($H1577,0,0,-(COUNTIF($D$64:$D1577,$D1577)),1))-1),0)</f>
        <v>-0.44855134411614306</v>
      </c>
      <c r="U1577" s="453">
        <f ca="1">IF(COUNTIF($D$64:$D1577,$D1577)&gt;=30,STDEV(OFFSET($K1577,0,0,-30,1))*SQRT(365),"")</f>
        <v>0.67887375886740842</v>
      </c>
      <c r="V1577" s="453" t="str">
        <f ca="1">IF(COUNTIF($D$64:$D1577,$D1577)&lt;20,"Neutral",IF($H1577&gt;$M1577*1.05,"Bullish",IF($H1577&lt;$M1577*0.95,"Bearish","Neutral")))</f>
        <v>Bearish</v>
      </c>
      <c r="AB1577" s="433"/>
      <c r="AC1577" s="433"/>
      <c r="AD1577" s="433"/>
      <c r="AE1577" s="433"/>
      <c r="AF1577" s="433"/>
      <c r="AG1577" s="433"/>
      <c r="AH1577" s="433"/>
      <c r="AI1577" s="433"/>
      <c r="AJ1577" s="433"/>
      <c r="AK1577" s="433"/>
      <c r="AL1577" s="433"/>
      <c r="AM1577" s="433"/>
      <c r="AN1577" s="433"/>
      <c r="AO1577" s="433"/>
      <c r="AP1577" s="433"/>
      <c r="AQ1577" s="433"/>
      <c r="AR1577" s="433"/>
      <c r="AS1577" s="433"/>
      <c r="AT1577" s="433"/>
    </row>
    <row r="1578" spans="2:46" ht="20.149999999999999" customHeight="1">
      <c r="B1578" s="437">
        <v>46117</v>
      </c>
      <c r="C1578" s="419" t="s">
        <v>135</v>
      </c>
      <c r="D1578" s="419" t="s">
        <v>136</v>
      </c>
      <c r="E1578" s="457">
        <v>8.9900128267953086E-2</v>
      </c>
      <c r="F1578" s="457">
        <v>9.3430657612858722E-2</v>
      </c>
      <c r="G1578" s="457">
        <v>8.476797964603118E-2</v>
      </c>
      <c r="H1578" s="457">
        <v>8.7700039182041875E-2</v>
      </c>
      <c r="I1578" s="457">
        <v>405919524.9520759</v>
      </c>
      <c r="J1578" s="462">
        <v>13604041844.957806</v>
      </c>
      <c r="K1578" s="474">
        <f t="shared" si="117"/>
        <v>-2.0527967933393954E-2</v>
      </c>
      <c r="L1578" s="458">
        <f ca="1">IF(COUNTIF($D$64:$D1578,$D1578)&gt;=7,AVERAGE(OFFSET($H1578,0,0,-7,1)),"")</f>
        <v>9.8080798600095623E-2</v>
      </c>
      <c r="M1578" s="458">
        <f ca="1">IF(COUNTIF($D$64:$D1578,$D1578)&gt;=20,AVERAGE(OFFSET($H1578,0,0,-20,1)),"")</f>
        <v>0.120769397670526</v>
      </c>
      <c r="N1578" s="458">
        <f ca="1">IF(COUNTIF($D$64:$D1578,$D1578)&gt;=50,AVERAGE(OFFSET($H1578,0,0,-50,1)),"")</f>
        <v>0.11909874221833379</v>
      </c>
      <c r="O1578" s="458">
        <f t="shared" si="118"/>
        <v>0.10502637902335248</v>
      </c>
      <c r="P1578" s="458">
        <f t="shared" si="119"/>
        <v>0.11447018324558125</v>
      </c>
      <c r="Q1578" s="458">
        <f t="shared" si="120"/>
        <v>-9.4438042222287771E-3</v>
      </c>
      <c r="R1578" s="453">
        <f t="shared" si="121"/>
        <v>-4.6667509391434894E-3</v>
      </c>
      <c r="S1578" s="453">
        <f>IF(COUNTIF($D$64:$D1578,$D1578)&gt;=14,100-100/(1+(AVERAGEIFS($K$64:$K1578,$D$64:$D1578,$D1578,$K$64:$K1578,"&gt;0")*COUNTIFS($D$64:$D1578,$D1578,$K$64:$K1578,"&gt;0"))/(-AVERAGEIFS($K$64:$K1578,$D$64:$D1578,$D1578,$K$64:$K1578,"&lt;0")*COUNTIFS($D$64:$D1578,$D1578,$K$64:$K1578,"&lt;0"))),"")</f>
        <v>60.688120524395998</v>
      </c>
      <c r="T1578" s="453">
        <f ca="1">IF($D1578=$D1577,MIN(0,$H1578/MAX(OFFSET($H1578,0,0,-(COUNTIF($D$64:$D1578,$D1578)),1))-1),0)</f>
        <v>-0.4598714644410401</v>
      </c>
      <c r="U1578" s="453">
        <f ca="1">IF(COUNTIF($D$64:$D1578,$D1578)&gt;=30,STDEV(OFFSET($K1578,0,0,-30,1))*SQRT(365),"")</f>
        <v>0.61856702708354394</v>
      </c>
      <c r="V1578" s="453" t="str">
        <f ca="1">IF(COUNTIF($D$64:$D1578,$D1578)&lt;20,"Neutral",IF($H1578&gt;$M1578*1.05,"Bullish",IF($H1578&lt;$M1578*0.95,"Bearish","Neutral")))</f>
        <v>Bearish</v>
      </c>
      <c r="AB1578" s="433"/>
      <c r="AC1578" s="433"/>
      <c r="AD1578" s="433"/>
      <c r="AE1578" s="433"/>
      <c r="AF1578" s="433"/>
      <c r="AG1578" s="433"/>
      <c r="AH1578" s="433"/>
      <c r="AI1578" s="433"/>
      <c r="AJ1578" s="433"/>
      <c r="AK1578" s="433"/>
      <c r="AL1578" s="433"/>
      <c r="AM1578" s="433"/>
      <c r="AN1578" s="433"/>
      <c r="AO1578" s="433"/>
      <c r="AP1578" s="433"/>
      <c r="AQ1578" s="433"/>
      <c r="AR1578" s="433"/>
      <c r="AS1578" s="433"/>
      <c r="AT1578" s="433"/>
    </row>
    <row r="1579" spans="2:46" ht="20.149999999999999" customHeight="1">
      <c r="B1579" s="437">
        <v>46118</v>
      </c>
      <c r="C1579" s="419" t="s">
        <v>135</v>
      </c>
      <c r="D1579" s="419" t="s">
        <v>136</v>
      </c>
      <c r="E1579" s="457">
        <v>8.6784594817565092E-2</v>
      </c>
      <c r="F1579" s="457">
        <v>8.8251732204449859E-2</v>
      </c>
      <c r="G1579" s="457">
        <v>8.3130161201024899E-2</v>
      </c>
      <c r="H1579" s="457">
        <v>8.428587894048406E-2</v>
      </c>
      <c r="I1579" s="457">
        <v>438322228.27576882</v>
      </c>
      <c r="J1579" s="462">
        <v>13074436850.196817</v>
      </c>
      <c r="K1579" s="474">
        <f t="shared" si="117"/>
        <v>-3.892997395897313E-2</v>
      </c>
      <c r="L1579" s="458">
        <f ca="1">IF(COUNTIF($D$64:$D1579,$D1579)&gt;=7,AVERAGE(OFFSET($H1579,0,0,-7,1)),"")</f>
        <v>9.4935943889468355E-2</v>
      </c>
      <c r="M1579" s="458">
        <f ca="1">IF(COUNTIF($D$64:$D1579,$D1579)&gt;=20,AVERAGE(OFFSET($H1579,0,0,-20,1)),"")</f>
        <v>0.11703289512070918</v>
      </c>
      <c r="N1579" s="458">
        <f ca="1">IF(COUNTIF($D$64:$D1579,$D1579)&gt;=50,AVERAGE(OFFSET($H1579,0,0,-50,1)),"")</f>
        <v>0.11901059225931591</v>
      </c>
      <c r="O1579" s="458">
        <f t="shared" si="118"/>
        <v>0.10183553285675734</v>
      </c>
      <c r="P1579" s="458">
        <f t="shared" si="119"/>
        <v>0.1122343088526111</v>
      </c>
      <c r="Q1579" s="458">
        <f t="shared" si="120"/>
        <v>-1.039877599585376E-2</v>
      </c>
      <c r="R1579" s="453">
        <f t="shared" si="121"/>
        <v>-5.8131559504855431E-3</v>
      </c>
      <c r="S1579" s="453">
        <f>IF(COUNTIF($D$64:$D1579,$D1579)&gt;=14,100-100/(1+(AVERAGEIFS($K$64:$K1579,$D$64:$D1579,$D1579,$K$64:$K1579,"&gt;0")*COUNTIFS($D$64:$D1579,$D1579,$K$64:$K1579,"&gt;0"))/(-AVERAGEIFS($K$64:$K1579,$D$64:$D1579,$D1579,$K$64:$K1579,"&lt;0")*COUNTIFS($D$64:$D1579,$D1579,$K$64:$K1579,"&lt;0"))),"")</f>
        <v>59.568276690224877</v>
      </c>
      <c r="T1579" s="453">
        <f ca="1">IF($D1579=$D1578,MIN(0,$H1579/MAX(OFFSET($H1579,0,0,-(COUNTIF($D$64:$D1579,$D1579)),1))-1),0)</f>
        <v>-0.48089865426484868</v>
      </c>
      <c r="U1579" s="453">
        <f ca="1">IF(COUNTIF($D$64:$D1579,$D1579)&gt;=30,STDEV(OFFSET($K1579,0,0,-30,1))*SQRT(365),"")</f>
        <v>0.62308386058959286</v>
      </c>
      <c r="V1579" s="453" t="str">
        <f ca="1">IF(COUNTIF($D$64:$D1579,$D1579)&lt;20,"Neutral",IF($H1579&gt;$M1579*1.05,"Bullish",IF($H1579&lt;$M1579*0.95,"Bearish","Neutral")))</f>
        <v>Bearish</v>
      </c>
      <c r="AB1579" s="433"/>
      <c r="AC1579" s="433"/>
      <c r="AD1579" s="433"/>
      <c r="AE1579" s="433"/>
      <c r="AF1579" s="433"/>
      <c r="AG1579" s="433"/>
      <c r="AH1579" s="433"/>
      <c r="AI1579" s="433"/>
      <c r="AJ1579" s="433"/>
      <c r="AK1579" s="433"/>
      <c r="AL1579" s="433"/>
      <c r="AM1579" s="433"/>
      <c r="AN1579" s="433"/>
      <c r="AO1579" s="433"/>
      <c r="AP1579" s="433"/>
      <c r="AQ1579" s="433"/>
      <c r="AR1579" s="433"/>
      <c r="AS1579" s="433"/>
      <c r="AT1579" s="433"/>
    </row>
    <row r="1580" spans="2:46" ht="20.149999999999999" customHeight="1">
      <c r="B1580" s="437">
        <v>46119</v>
      </c>
      <c r="C1580" s="419" t="s">
        <v>135</v>
      </c>
      <c r="D1580" s="419" t="s">
        <v>136</v>
      </c>
      <c r="E1580" s="457">
        <v>8.5052908094262664E-2</v>
      </c>
      <c r="F1580" s="457">
        <v>8.8252964857511662E-2</v>
      </c>
      <c r="G1580" s="457">
        <v>8.1366328560985052E-2</v>
      </c>
      <c r="H1580" s="457">
        <v>8.6705158948453917E-2</v>
      </c>
      <c r="I1580" s="457">
        <v>356631926.20562762</v>
      </c>
      <c r="J1580" s="462">
        <v>13449715889.636873</v>
      </c>
      <c r="K1580" s="474">
        <f t="shared" si="117"/>
        <v>2.8703266055731147E-2</v>
      </c>
      <c r="L1580" s="458">
        <f ca="1">IF(COUNTIF($D$64:$D1580,$D1580)&gt;=7,AVERAGE(OFFSET($H1580,0,0,-7,1)),"")</f>
        <v>9.2357579135718501E-2</v>
      </c>
      <c r="M1580" s="458">
        <f ca="1">IF(COUNTIF($D$64:$D1580,$D1580)&gt;=20,AVERAGE(OFFSET($H1580,0,0,-20,1)),"")</f>
        <v>0.11324971149280531</v>
      </c>
      <c r="N1580" s="458">
        <f ca="1">IF(COUNTIF($D$64:$D1580,$D1580)&gt;=50,AVERAGE(OFFSET($H1580,0,0,-50,1)),"")</f>
        <v>0.11898192465203734</v>
      </c>
      <c r="O1580" s="458">
        <f t="shared" si="118"/>
        <v>9.9507783024710653E-2</v>
      </c>
      <c r="P1580" s="458">
        <f t="shared" si="119"/>
        <v>0.11034326071156242</v>
      </c>
      <c r="Q1580" s="458">
        <f t="shared" si="120"/>
        <v>-1.0835477686851766E-2</v>
      </c>
      <c r="R1580" s="453">
        <f t="shared" si="121"/>
        <v>-6.817620297758788E-3</v>
      </c>
      <c r="S1580" s="453">
        <f>IF(COUNTIF($D$64:$D1580,$D1580)&gt;=14,100-100/(1+(AVERAGEIFS($K$64:$K1580,$D$64:$D1580,$D1580,$K$64:$K1580,"&gt;0")*COUNTIFS($D$64:$D1580,$D1580,$K$64:$K1580,"&gt;0"))/(-AVERAGEIFS($K$64:$K1580,$D$64:$D1580,$D1580,$K$64:$K1580,"&lt;0")*COUNTIFS($D$64:$D1580,$D1580,$K$64:$K1580,"&lt;0"))),"")</f>
        <v>60.110969983264503</v>
      </c>
      <c r="T1580" s="453">
        <f ca="1">IF($D1580=$D1579,MIN(0,$H1580/MAX(OFFSET($H1580,0,0,-(COUNTIF($D$64:$D1580,$D1580)),1))-1),0)</f>
        <v>-0.4659987502283246</v>
      </c>
      <c r="U1580" s="453">
        <f ca="1">IF(COUNTIF($D$64:$D1580,$D1580)&gt;=30,STDEV(OFFSET($K1580,0,0,-30,1))*SQRT(365),"")</f>
        <v>0.63920762030803957</v>
      </c>
      <c r="V1580" s="453" t="str">
        <f ca="1">IF(COUNTIF($D$64:$D1580,$D1580)&lt;20,"Neutral",IF($H1580&gt;$M1580*1.05,"Bullish",IF($H1580&lt;$M1580*0.95,"Bearish","Neutral")))</f>
        <v>Bearish</v>
      </c>
      <c r="AB1580" s="433"/>
      <c r="AC1580" s="433"/>
      <c r="AD1580" s="433"/>
      <c r="AE1580" s="433"/>
      <c r="AF1580" s="433"/>
      <c r="AG1580" s="433"/>
      <c r="AH1580" s="433"/>
      <c r="AI1580" s="433"/>
      <c r="AJ1580" s="433"/>
      <c r="AK1580" s="433"/>
      <c r="AL1580" s="433"/>
      <c r="AM1580" s="433"/>
      <c r="AN1580" s="433"/>
      <c r="AO1580" s="433"/>
      <c r="AP1580" s="433"/>
      <c r="AQ1580" s="433"/>
      <c r="AR1580" s="433"/>
      <c r="AS1580" s="433"/>
      <c r="AT1580" s="433"/>
    </row>
    <row r="1581" spans="2:46" ht="20.149999999999999" customHeight="1">
      <c r="B1581" s="437">
        <v>46120</v>
      </c>
      <c r="C1581" s="419" t="s">
        <v>135</v>
      </c>
      <c r="D1581" s="419" t="s">
        <v>136</v>
      </c>
      <c r="E1581" s="457">
        <v>8.6610424096101285E-2</v>
      </c>
      <c r="F1581" s="457">
        <v>8.8551710393303479E-2</v>
      </c>
      <c r="G1581" s="457">
        <v>8.2233605483704605E-2</v>
      </c>
      <c r="H1581" s="457">
        <v>8.508728130173672E-2</v>
      </c>
      <c r="I1581" s="457">
        <v>234422201.6663039</v>
      </c>
      <c r="J1581" s="462">
        <v>13198750492.001457</v>
      </c>
      <c r="K1581" s="474">
        <f t="shared" si="117"/>
        <v>-1.8659531524289341E-2</v>
      </c>
      <c r="L1581" s="458">
        <f ca="1">IF(COUNTIF($D$64:$D1581,$D1581)&gt;=7,AVERAGE(OFFSET($H1581,0,0,-7,1)),"")</f>
        <v>8.968137767286373E-2</v>
      </c>
      <c r="M1581" s="458">
        <f ca="1">IF(COUNTIF($D$64:$D1581,$D1581)&gt;=20,AVERAGE(OFFSET($H1581,0,0,-20,1)),"")</f>
        <v>0.10982401753828235</v>
      </c>
      <c r="N1581" s="458">
        <f ca="1">IF(COUNTIF($D$64:$D1581,$D1581)&gt;=50,AVERAGE(OFFSET($H1581,0,0,-50,1)),"")</f>
        <v>0.11882921447412524</v>
      </c>
      <c r="O1581" s="458">
        <f t="shared" si="118"/>
        <v>9.7289244298099278E-2</v>
      </c>
      <c r="P1581" s="458">
        <f t="shared" si="119"/>
        <v>0.1084724474219457</v>
      </c>
      <c r="Q1581" s="458">
        <f t="shared" si="120"/>
        <v>-1.1183203123846422E-2</v>
      </c>
      <c r="R1581" s="453">
        <f t="shared" si="121"/>
        <v>-7.6907368629763146E-3</v>
      </c>
      <c r="S1581" s="453">
        <f>IF(COUNTIF($D$64:$D1581,$D1581)&gt;=14,100-100/(1+(AVERAGEIFS($K$64:$K1581,$D$64:$D1581,$D1581,$K$64:$K1581,"&gt;0")*COUNTIFS($D$64:$D1581,$D1581,$K$64:$K1581,"&gt;0"))/(-AVERAGEIFS($K$64:$K1581,$D$64:$D1581,$D1581,$K$64:$K1581,"&lt;0")*COUNTIFS($D$64:$D1581,$D1581,$K$64:$K1581,"&lt;0"))),"")</f>
        <v>59.590995227306514</v>
      </c>
      <c r="T1581" s="453">
        <f ca="1">IF($D1581=$D1580,MIN(0,$H1581/MAX(OFFSET($H1581,0,0,-(COUNTIF($D$64:$D1581,$D1581)),1))-1),0)</f>
        <v>-0.47596296338244914</v>
      </c>
      <c r="U1581" s="453">
        <f ca="1">IF(COUNTIF($D$64:$D1581,$D1581)&gt;=30,STDEV(OFFSET($K1581,0,0,-30,1))*SQRT(365),"")</f>
        <v>0.58456982214126063</v>
      </c>
      <c r="V1581" s="453" t="str">
        <f ca="1">IF(COUNTIF($D$64:$D1581,$D1581)&lt;20,"Neutral",IF($H1581&gt;$M1581*1.05,"Bullish",IF($H1581&lt;$M1581*0.95,"Bearish","Neutral")))</f>
        <v>Bearish</v>
      </c>
      <c r="AB1581" s="433"/>
      <c r="AC1581" s="433"/>
      <c r="AD1581" s="433"/>
      <c r="AE1581" s="433"/>
      <c r="AF1581" s="433"/>
      <c r="AG1581" s="433"/>
      <c r="AH1581" s="433"/>
      <c r="AI1581" s="433"/>
      <c r="AJ1581" s="433"/>
      <c r="AK1581" s="433"/>
      <c r="AL1581" s="433"/>
      <c r="AM1581" s="433"/>
      <c r="AN1581" s="433"/>
      <c r="AO1581" s="433"/>
      <c r="AP1581" s="433"/>
      <c r="AQ1581" s="433"/>
      <c r="AR1581" s="433"/>
      <c r="AS1581" s="433"/>
      <c r="AT1581" s="433"/>
    </row>
    <row r="1582" spans="2:46" ht="20.149999999999999" customHeight="1">
      <c r="B1582" s="437">
        <v>46121</v>
      </c>
      <c r="C1582" s="419" t="s">
        <v>135</v>
      </c>
      <c r="D1582" s="419" t="s">
        <v>136</v>
      </c>
      <c r="E1582" s="457">
        <v>8.5820441969965897E-2</v>
      </c>
      <c r="F1582" s="457">
        <v>8.7968757887271237E-2</v>
      </c>
      <c r="G1582" s="457">
        <v>8.1035622867301552E-2</v>
      </c>
      <c r="H1582" s="457">
        <v>8.2711344000061041E-2</v>
      </c>
      <c r="I1582" s="457">
        <v>278602405.08475131</v>
      </c>
      <c r="J1582" s="462">
        <v>12830194778.977209</v>
      </c>
      <c r="K1582" s="474">
        <f t="shared" si="117"/>
        <v>-2.7923530583262246E-2</v>
      </c>
      <c r="L1582" s="458">
        <f ca="1">IF(COUNTIF($D$64:$D1582,$D1582)&gt;=7,AVERAGE(OFFSET($H1582,0,0,-7,1)),"")</f>
        <v>8.7280012039225571E-2</v>
      </c>
      <c r="M1582" s="458">
        <f ca="1">IF(COUNTIF($D$64:$D1582,$D1582)&gt;=20,AVERAGE(OFFSET($H1582,0,0,-20,1)),"")</f>
        <v>0.10672711460520942</v>
      </c>
      <c r="N1582" s="458">
        <f ca="1">IF(COUNTIF($D$64:$D1582,$D1582)&gt;=50,AVERAGE(OFFSET($H1582,0,0,-50,1)),"")</f>
        <v>0.11865037719681373</v>
      </c>
      <c r="O1582" s="458">
        <f t="shared" si="118"/>
        <v>9.5046490406093392E-2</v>
      </c>
      <c r="P1582" s="458">
        <f t="shared" si="119"/>
        <v>0.10656421753884314</v>
      </c>
      <c r="Q1582" s="458">
        <f t="shared" si="120"/>
        <v>-1.1517727132749747E-2</v>
      </c>
      <c r="R1582" s="453">
        <f t="shared" si="121"/>
        <v>-8.4561349169310004E-3</v>
      </c>
      <c r="S1582" s="453">
        <f>IF(COUNTIF($D$64:$D1582,$D1582)&gt;=14,100-100/(1+(AVERAGEIFS($K$64:$K1582,$D$64:$D1582,$D1582,$K$64:$K1582,"&gt;0")*COUNTIFS($D$64:$D1582,$D1582,$K$64:$K1582,"&gt;0"))/(-AVERAGEIFS($K$64:$K1582,$D$64:$D1582,$D1582,$K$64:$K1582,"&lt;0")*COUNTIFS($D$64:$D1582,$D1582,$K$64:$K1582,"&lt;0"))),"")</f>
        <v>58.829454840483642</v>
      </c>
      <c r="T1582" s="453">
        <f ca="1">IF($D1582=$D1581,MIN(0,$H1582/MAX(OFFSET($H1582,0,0,-(COUNTIF($D$64:$D1582,$D1582)),1))-1),0)</f>
        <v>-0.49059592760120141</v>
      </c>
      <c r="U1582" s="453">
        <f ca="1">IF(COUNTIF($D$64:$D1582,$D1582)&gt;=30,STDEV(OFFSET($K1582,0,0,-30,1))*SQRT(365),"")</f>
        <v>0.56420432054327041</v>
      </c>
      <c r="V1582" s="453" t="str">
        <f ca="1">IF(COUNTIF($D$64:$D1582,$D1582)&lt;20,"Neutral",IF($H1582&gt;$M1582*1.05,"Bullish",IF($H1582&lt;$M1582*0.95,"Bearish","Neutral")))</f>
        <v>Bearish</v>
      </c>
      <c r="AB1582" s="433"/>
      <c r="AC1582" s="433"/>
      <c r="AD1582" s="433"/>
      <c r="AE1582" s="433"/>
      <c r="AF1582" s="433"/>
      <c r="AG1582" s="433"/>
      <c r="AH1582" s="433"/>
      <c r="AI1582" s="433"/>
      <c r="AJ1582" s="433"/>
      <c r="AK1582" s="433"/>
      <c r="AL1582" s="433"/>
      <c r="AM1582" s="433"/>
      <c r="AN1582" s="433"/>
      <c r="AO1582" s="433"/>
      <c r="AP1582" s="433"/>
      <c r="AQ1582" s="433"/>
      <c r="AR1582" s="433"/>
      <c r="AS1582" s="433"/>
      <c r="AT1582" s="433"/>
    </row>
    <row r="1583" spans="2:46" ht="20.149999999999999" customHeight="1">
      <c r="B1583" s="437">
        <v>46122</v>
      </c>
      <c r="C1583" s="419" t="s">
        <v>135</v>
      </c>
      <c r="D1583" s="419" t="s">
        <v>136</v>
      </c>
      <c r="E1583" s="457">
        <v>8.2376506933475452E-2</v>
      </c>
      <c r="F1583" s="457">
        <v>8.5110555796869658E-2</v>
      </c>
      <c r="G1583" s="457">
        <v>7.8093123443401941E-2</v>
      </c>
      <c r="H1583" s="457">
        <v>7.989815069178112E-2</v>
      </c>
      <c r="I1583" s="457">
        <v>320957799.10406989</v>
      </c>
      <c r="J1583" s="462">
        <v>12393811855.540249</v>
      </c>
      <c r="K1583" s="474">
        <f t="shared" si="117"/>
        <v>-3.4012182274269942E-2</v>
      </c>
      <c r="L1583" s="458">
        <f ca="1">IF(COUNTIF($D$64:$D1583,$D1583)&gt;=7,AVERAGE(OFFSET($H1583,0,0,-7,1)),"")</f>
        <v>8.5132275279466776E-2</v>
      </c>
      <c r="M1583" s="458">
        <f ca="1">IF(COUNTIF($D$64:$D1583,$D1583)&gt;=20,AVERAGE(OFFSET($H1583,0,0,-20,1)),"")</f>
        <v>0.10376158508464788</v>
      </c>
      <c r="N1583" s="458">
        <f ca="1">IF(COUNTIF($D$64:$D1583,$D1583)&gt;=50,AVERAGE(OFFSET($H1583,0,0,-50,1)),"")</f>
        <v>0.11830167498408416</v>
      </c>
      <c r="O1583" s="458">
        <f t="shared" si="118"/>
        <v>9.2715976603891498E-2</v>
      </c>
      <c r="P1583" s="458">
        <f t="shared" si="119"/>
        <v>0.10458895332794965</v>
      </c>
      <c r="Q1583" s="458">
        <f t="shared" si="120"/>
        <v>-1.1872976724058154E-2</v>
      </c>
      <c r="R1583" s="453">
        <f t="shared" si="121"/>
        <v>-9.1395032783564319E-3</v>
      </c>
      <c r="S1583" s="453">
        <f>IF(COUNTIF($D$64:$D1583,$D1583)&gt;=14,100-100/(1+(AVERAGEIFS($K$64:$K1583,$D$64:$D1583,$D1583,$K$64:$K1583,"&gt;0")*COUNTIFS($D$64:$D1583,$D1583,$K$64:$K1583,"&gt;0"))/(-AVERAGEIFS($K$64:$K1583,$D$64:$D1583,$D1583,$K$64:$K1583,"&lt;0")*COUNTIFS($D$64:$D1583,$D1583,$K$64:$K1583,"&lt;0"))),"")</f>
        <v>57.927752596327338</v>
      </c>
      <c r="T1583" s="453">
        <f ca="1">IF($D1583=$D1582,MIN(0,$H1583/MAX(OFFSET($H1583,0,0,-(COUNTIF($D$64:$D1583,$D1583)),1))-1),0)</f>
        <v>-0.50792187176288472</v>
      </c>
      <c r="U1583" s="453">
        <f ca="1">IF(COUNTIF($D$64:$D1583,$D1583)&gt;=30,STDEV(OFFSET($K1583,0,0,-30,1))*SQRT(365),"")</f>
        <v>0.5446443572697981</v>
      </c>
      <c r="V1583" s="453" t="str">
        <f ca="1">IF(COUNTIF($D$64:$D1583,$D1583)&lt;20,"Neutral",IF($H1583&gt;$M1583*1.05,"Bullish",IF($H1583&lt;$M1583*0.95,"Bearish","Neutral")))</f>
        <v>Bearish</v>
      </c>
      <c r="AB1583" s="433"/>
      <c r="AC1583" s="433"/>
      <c r="AD1583" s="433"/>
      <c r="AE1583" s="433"/>
      <c r="AF1583" s="433"/>
      <c r="AG1583" s="433"/>
      <c r="AH1583" s="433"/>
      <c r="AI1583" s="433"/>
      <c r="AJ1583" s="433"/>
      <c r="AK1583" s="433"/>
      <c r="AL1583" s="433"/>
      <c r="AM1583" s="433"/>
      <c r="AN1583" s="433"/>
      <c r="AO1583" s="433"/>
      <c r="AP1583" s="433"/>
      <c r="AQ1583" s="433"/>
      <c r="AR1583" s="433"/>
      <c r="AS1583" s="433"/>
      <c r="AT1583" s="433"/>
    </row>
    <row r="1584" spans="2:46" ht="20.149999999999999" customHeight="1">
      <c r="B1584" s="437">
        <v>46123</v>
      </c>
      <c r="C1584" s="419" t="s">
        <v>135</v>
      </c>
      <c r="D1584" s="419" t="s">
        <v>136</v>
      </c>
      <c r="E1584" s="457">
        <v>7.909796349007768E-2</v>
      </c>
      <c r="F1584" s="457">
        <v>8.232263606672735E-2</v>
      </c>
      <c r="G1584" s="457">
        <v>7.5058890931422428E-2</v>
      </c>
      <c r="H1584" s="457">
        <v>7.8196237472485011E-2</v>
      </c>
      <c r="I1584" s="457">
        <v>261527675.00632253</v>
      </c>
      <c r="J1584" s="462">
        <v>12129810848.611029</v>
      </c>
      <c r="K1584" s="474">
        <f t="shared" si="117"/>
        <v>-2.1301033935835267E-2</v>
      </c>
      <c r="L1584" s="458">
        <f ca="1">IF(COUNTIF($D$64:$D1584,$D1584)&gt;=7,AVERAGE(OFFSET($H1584,0,0,-7,1)),"")</f>
        <v>8.3512012933863386E-2</v>
      </c>
      <c r="M1584" s="458">
        <f ca="1">IF(COUNTIF($D$64:$D1584,$D1584)&gt;=20,AVERAGE(OFFSET($H1584,0,0,-20,1)),"")</f>
        <v>0.10094180359323209</v>
      </c>
      <c r="N1584" s="458">
        <f ca="1">IF(COUNTIF($D$64:$D1584,$D1584)&gt;=50,AVERAGE(OFFSET($H1584,0,0,-50,1)),"")</f>
        <v>0.11784470888410806</v>
      </c>
      <c r="O1584" s="458">
        <f t="shared" si="118"/>
        <v>9.0482170583675109E-2</v>
      </c>
      <c r="P1584" s="458">
        <f t="shared" si="119"/>
        <v>0.10263393733865597</v>
      </c>
      <c r="Q1584" s="458">
        <f t="shared" si="120"/>
        <v>-1.2151766754980864E-2</v>
      </c>
      <c r="R1584" s="453">
        <f t="shared" si="121"/>
        <v>-9.7419559736813179E-3</v>
      </c>
      <c r="S1584" s="453">
        <f>IF(COUNTIF($D$64:$D1584,$D1584)&gt;=14,100-100/(1+(AVERAGEIFS($K$64:$K1584,$D$64:$D1584,$D1584,$K$64:$K1584,"&gt;0")*COUNTIFS($D$64:$D1584,$D1584,$K$64:$K1584,"&gt;0"))/(-AVERAGEIFS($K$64:$K1584,$D$64:$D1584,$D1584,$K$64:$K1584,"&lt;0")*COUNTIFS($D$64:$D1584,$D1584,$K$64:$K1584,"&lt;0"))),"")</f>
        <v>57.376980157042119</v>
      </c>
      <c r="T1584" s="453">
        <f ca="1">IF($D1584=$D1583,MIN(0,$H1584/MAX(OFFSET($H1584,0,0,-(COUNTIF($D$64:$D1584,$D1584)),1))-1),0)</f>
        <v>-0.51840364467154587</v>
      </c>
      <c r="U1584" s="453">
        <f ca="1">IF(COUNTIF($D$64:$D1584,$D1584)&gt;=30,STDEV(OFFSET($K1584,0,0,-30,1))*SQRT(365),"")</f>
        <v>0.51514643402370641</v>
      </c>
      <c r="V1584" s="453" t="str">
        <f ca="1">IF(COUNTIF($D$64:$D1584,$D1584)&lt;20,"Neutral",IF($H1584&gt;$M1584*1.05,"Bullish",IF($H1584&lt;$M1584*0.95,"Bearish","Neutral")))</f>
        <v>Bearish</v>
      </c>
      <c r="AB1584" s="433"/>
      <c r="AC1584" s="433"/>
      <c r="AD1584" s="433"/>
      <c r="AE1584" s="433"/>
      <c r="AF1584" s="433"/>
      <c r="AG1584" s="433"/>
      <c r="AH1584" s="433"/>
      <c r="AI1584" s="433"/>
      <c r="AJ1584" s="433"/>
      <c r="AK1584" s="433"/>
      <c r="AL1584" s="433"/>
      <c r="AM1584" s="433"/>
      <c r="AN1584" s="433"/>
      <c r="AO1584" s="433"/>
      <c r="AP1584" s="433"/>
      <c r="AQ1584" s="433"/>
      <c r="AR1584" s="433"/>
      <c r="AS1584" s="433"/>
      <c r="AT1584" s="433"/>
    </row>
    <row r="1585" spans="2:46" ht="20.149999999999999" customHeight="1">
      <c r="B1585" s="437">
        <v>46124</v>
      </c>
      <c r="C1585" s="419" t="s">
        <v>135</v>
      </c>
      <c r="D1585" s="419" t="s">
        <v>136</v>
      </c>
      <c r="E1585" s="457">
        <v>7.7764411952882681E-2</v>
      </c>
      <c r="F1585" s="457">
        <v>8.003529202410746E-2</v>
      </c>
      <c r="G1585" s="457">
        <v>7.3430720144326486E-2</v>
      </c>
      <c r="H1585" s="457">
        <v>7.6265281871262067E-2</v>
      </c>
      <c r="I1585" s="457">
        <v>140445894.31682226</v>
      </c>
      <c r="J1585" s="462">
        <v>11830280756.665852</v>
      </c>
      <c r="K1585" s="474">
        <f t="shared" si="117"/>
        <v>-2.4693714987276572E-2</v>
      </c>
      <c r="L1585" s="458">
        <f ca="1">IF(COUNTIF($D$64:$D1585,$D1585)&gt;=7,AVERAGE(OFFSET($H1585,0,0,-7,1)),"")</f>
        <v>8.1878476175180556E-2</v>
      </c>
      <c r="M1585" s="458">
        <f ca="1">IF(COUNTIF($D$64:$D1585,$D1585)&gt;=20,AVERAGE(OFFSET($H1585,0,0,-20,1)),"")</f>
        <v>9.8298964346236833E-2</v>
      </c>
      <c r="N1585" s="458">
        <f ca="1">IF(COUNTIF($D$64:$D1585,$D1585)&gt;=50,AVERAGE(OFFSET($H1585,0,0,-50,1)),"")</f>
        <v>0.11727525438967326</v>
      </c>
      <c r="O1585" s="458">
        <f t="shared" si="118"/>
        <v>8.8294956935611568E-2</v>
      </c>
      <c r="P1585" s="458">
        <f t="shared" si="119"/>
        <v>0.1006807036003305</v>
      </c>
      <c r="Q1585" s="458">
        <f t="shared" si="120"/>
        <v>-1.2385746664718936E-2</v>
      </c>
      <c r="R1585" s="453">
        <f t="shared" si="121"/>
        <v>-1.0270714111888842E-2</v>
      </c>
      <c r="S1585" s="453">
        <f>IF(COUNTIF($D$64:$D1585,$D1585)&gt;=14,100-100/(1+(AVERAGEIFS($K$64:$K1585,$D$64:$D1585,$D1585,$K$64:$K1585,"&gt;0")*COUNTIFS($D$64:$D1585,$D1585,$K$64:$K1585,"&gt;0"))/(-AVERAGEIFS($K$64:$K1585,$D$64:$D1585,$D1585,$K$64:$K1585,"&lt;0")*COUNTIFS($D$64:$D1585,$D1585,$K$64:$K1585,"&lt;0"))),"")</f>
        <v>56.751450032033304</v>
      </c>
      <c r="T1585" s="453">
        <f ca="1">IF($D1585=$D1584,MIN(0,$H1585/MAX(OFFSET($H1585,0,0,-(COUNTIF($D$64:$D1585,$D1585)),1))-1),0)</f>
        <v>-0.5302960478089378</v>
      </c>
      <c r="U1585" s="453">
        <f ca="1">IF(COUNTIF($D$64:$D1585,$D1585)&gt;=30,STDEV(OFFSET($K1585,0,0,-30,1))*SQRT(365),"")</f>
        <v>0.50058288118786909</v>
      </c>
      <c r="V1585" s="453" t="str">
        <f ca="1">IF(COUNTIF($D$64:$D1585,$D1585)&lt;20,"Neutral",IF($H1585&gt;$M1585*1.05,"Bullish",IF($H1585&lt;$M1585*0.95,"Bearish","Neutral")))</f>
        <v>Bearish</v>
      </c>
      <c r="AB1585" s="433"/>
      <c r="AC1585" s="433"/>
      <c r="AD1585" s="433"/>
      <c r="AE1585" s="433"/>
      <c r="AF1585" s="433"/>
      <c r="AG1585" s="433"/>
      <c r="AH1585" s="433"/>
      <c r="AI1585" s="433"/>
      <c r="AJ1585" s="433"/>
      <c r="AK1585" s="433"/>
      <c r="AL1585" s="433"/>
      <c r="AM1585" s="433"/>
      <c r="AN1585" s="433"/>
      <c r="AO1585" s="433"/>
      <c r="AP1585" s="433"/>
      <c r="AQ1585" s="433"/>
      <c r="AR1585" s="433"/>
      <c r="AS1585" s="433"/>
      <c r="AT1585" s="433"/>
    </row>
    <row r="1586" spans="2:46" ht="20.149999999999999" customHeight="1">
      <c r="B1586" s="437">
        <v>46125</v>
      </c>
      <c r="C1586" s="419" t="s">
        <v>135</v>
      </c>
      <c r="D1586" s="419" t="s">
        <v>136</v>
      </c>
      <c r="E1586" s="457">
        <v>7.6732831915205038E-2</v>
      </c>
      <c r="F1586" s="457">
        <v>7.8172855221773377E-2</v>
      </c>
      <c r="G1586" s="457">
        <v>7.0753360005730404E-2</v>
      </c>
      <c r="H1586" s="457">
        <v>7.3635866720334925E-2</v>
      </c>
      <c r="I1586" s="457">
        <v>600000382.51759028</v>
      </c>
      <c r="J1586" s="462">
        <v>11422405525.655653</v>
      </c>
      <c r="K1586" s="474">
        <f t="shared" si="117"/>
        <v>-3.4477223271339508E-2</v>
      </c>
      <c r="L1586" s="458">
        <f ca="1">IF(COUNTIF($D$64:$D1586,$D1586)&gt;=7,AVERAGE(OFFSET($H1586,0,0,-7,1)),"")</f>
        <v>8.0357045858016396E-2</v>
      </c>
      <c r="M1586" s="458">
        <f ca="1">IF(COUNTIF($D$64:$D1586,$D1586)&gt;=20,AVERAGE(OFFSET($H1586,0,0,-20,1)),"")</f>
        <v>9.564994925331162E-2</v>
      </c>
      <c r="N1586" s="458">
        <f ca="1">IF(COUNTIF($D$64:$D1586,$D1586)&gt;=50,AVERAGE(OFFSET($H1586,0,0,-50,1)),"")</f>
        <v>0.11665236965546515</v>
      </c>
      <c r="O1586" s="458">
        <f t="shared" si="118"/>
        <v>8.6039712287107467E-2</v>
      </c>
      <c r="P1586" s="458">
        <f t="shared" si="119"/>
        <v>9.8677382349960457E-2</v>
      </c>
      <c r="Q1586" s="458">
        <f t="shared" si="120"/>
        <v>-1.263767006285299E-2</v>
      </c>
      <c r="R1586" s="453">
        <f t="shared" si="121"/>
        <v>-1.0744105302081672E-2</v>
      </c>
      <c r="S1586" s="453">
        <f>IF(COUNTIF($D$64:$D1586,$D1586)&gt;=14,100-100/(1+(AVERAGEIFS($K$64:$K1586,$D$64:$D1586,$D1586,$K$64:$K1586,"&gt;0")*COUNTIFS($D$64:$D1586,$D1586,$K$64:$K1586,"&gt;0"))/(-AVERAGEIFS($K$64:$K1586,$D$64:$D1586,$D1586,$K$64:$K1586,"&lt;0")*COUNTIFS($D$64:$D1586,$D1586,$K$64:$K1586,"&lt;0"))),"")</f>
        <v>55.900561706925956</v>
      </c>
      <c r="T1586" s="453">
        <f ca="1">IF($D1586=$D1585,MIN(0,$H1586/MAX(OFFSET($H1586,0,0,-(COUNTIF($D$64:$D1586,$D1586)),1))-1),0)</f>
        <v>-0.54649013584005968</v>
      </c>
      <c r="U1586" s="453">
        <f ca="1">IF(COUNTIF($D$64:$D1586,$D1586)&gt;=30,STDEV(OFFSET($K1586,0,0,-30,1))*SQRT(365),"")</f>
        <v>0.42510738765148631</v>
      </c>
      <c r="V1586" s="453" t="str">
        <f ca="1">IF(COUNTIF($D$64:$D1586,$D1586)&lt;20,"Neutral",IF($H1586&gt;$M1586*1.05,"Bullish",IF($H1586&lt;$M1586*0.95,"Bearish","Neutral")))</f>
        <v>Bearish</v>
      </c>
      <c r="AB1586" s="433"/>
      <c r="AC1586" s="433"/>
      <c r="AD1586" s="433"/>
      <c r="AE1586" s="433"/>
      <c r="AF1586" s="433"/>
      <c r="AG1586" s="433"/>
      <c r="AH1586" s="433"/>
      <c r="AI1586" s="433"/>
      <c r="AJ1586" s="433"/>
      <c r="AK1586" s="433"/>
      <c r="AL1586" s="433"/>
      <c r="AM1586" s="433"/>
      <c r="AN1586" s="433"/>
      <c r="AO1586" s="433"/>
      <c r="AP1586" s="433"/>
      <c r="AQ1586" s="433"/>
      <c r="AR1586" s="433"/>
      <c r="AS1586" s="433"/>
      <c r="AT1586" s="433"/>
    </row>
    <row r="1587" spans="2:46" ht="20.149999999999999" customHeight="1">
      <c r="B1587" s="437">
        <v>46126</v>
      </c>
      <c r="C1587" s="419" t="s">
        <v>135</v>
      </c>
      <c r="D1587" s="419" t="s">
        <v>136</v>
      </c>
      <c r="E1587" s="457">
        <v>7.371778379523107E-2</v>
      </c>
      <c r="F1587" s="457">
        <v>7.7134793074540506E-2</v>
      </c>
      <c r="G1587" s="457">
        <v>7.3450774634286189E-2</v>
      </c>
      <c r="H1587" s="457">
        <v>7.402850395932116E-2</v>
      </c>
      <c r="I1587" s="457">
        <v>384752971.26635295</v>
      </c>
      <c r="J1587" s="462">
        <v>11483311466.848793</v>
      </c>
      <c r="K1587" s="474">
        <f t="shared" si="117"/>
        <v>5.3321466355173985E-3</v>
      </c>
      <c r="L1587" s="458">
        <f ca="1">IF(COUNTIF($D$64:$D1587,$D1587)&gt;=7,AVERAGE(OFFSET($H1587,0,0,-7,1)),"")</f>
        <v>7.8546095145283143E-2</v>
      </c>
      <c r="M1587" s="458">
        <f ca="1">IF(COUNTIF($D$64:$D1587,$D1587)&gt;=20,AVERAGE(OFFSET($H1587,0,0,-20,1)),"")</f>
        <v>9.3207380320019656E-2</v>
      </c>
      <c r="N1587" s="458">
        <f ca="1">IF(COUNTIF($D$64:$D1587,$D1587)&gt;=50,AVERAGE(OFFSET($H1587,0,0,-50,1)),"")</f>
        <v>0.11602081536790657</v>
      </c>
      <c r="O1587" s="458">
        <f t="shared" si="118"/>
        <v>8.4191834082832651E-2</v>
      </c>
      <c r="P1587" s="458">
        <f t="shared" si="119"/>
        <v>9.6851539506209394E-2</v>
      </c>
      <c r="Q1587" s="458">
        <f t="shared" si="120"/>
        <v>-1.2659705423376744E-2</v>
      </c>
      <c r="R1587" s="453">
        <f t="shared" si="121"/>
        <v>-1.1127225326340686E-2</v>
      </c>
      <c r="S1587" s="453">
        <f>IF(COUNTIF($D$64:$D1587,$D1587)&gt;=14,100-100/(1+(AVERAGEIFS($K$64:$K1587,$D$64:$D1587,$D1587,$K$64:$K1587,"&gt;0")*COUNTIFS($D$64:$D1587,$D1587,$K$64:$K1587,"&gt;0"))/(-AVERAGEIFS($K$64:$K1587,$D$64:$D1587,$D1587,$K$64:$K1587,"&lt;0")*COUNTIFS($D$64:$D1587,$D1587,$K$64:$K1587,"&lt;0"))),"")</f>
        <v>56.002583412982254</v>
      </c>
      <c r="T1587" s="453">
        <f ca="1">IF($D1587=$D1586,MIN(0,$H1587/MAX(OFFSET($H1587,0,0,-(COUNTIF($D$64:$D1587,$D1587)),1))-1),0)</f>
        <v>-0.5440719547437054</v>
      </c>
      <c r="U1587" s="453">
        <f ca="1">IF(COUNTIF($D$64:$D1587,$D1587)&gt;=30,STDEV(OFFSET($K1587,0,0,-30,1))*SQRT(365),"")</f>
        <v>0.42778923074353353</v>
      </c>
      <c r="V1587" s="453" t="str">
        <f ca="1">IF(COUNTIF($D$64:$D1587,$D1587)&lt;20,"Neutral",IF($H1587&gt;$M1587*1.05,"Bullish",IF($H1587&lt;$M1587*0.95,"Bearish","Neutral")))</f>
        <v>Bearish</v>
      </c>
      <c r="AB1587" s="433"/>
      <c r="AC1587" s="433"/>
      <c r="AD1587" s="433"/>
      <c r="AE1587" s="433"/>
      <c r="AF1587" s="433"/>
      <c r="AG1587" s="433"/>
      <c r="AH1587" s="433"/>
      <c r="AI1587" s="433"/>
      <c r="AJ1587" s="433"/>
      <c r="AK1587" s="433"/>
      <c r="AL1587" s="433"/>
      <c r="AM1587" s="433"/>
      <c r="AN1587" s="433"/>
      <c r="AO1587" s="433"/>
      <c r="AP1587" s="433"/>
      <c r="AQ1587" s="433"/>
      <c r="AR1587" s="433"/>
      <c r="AS1587" s="433"/>
      <c r="AT1587" s="433"/>
    </row>
    <row r="1588" spans="2:46" ht="20.149999999999999" customHeight="1">
      <c r="B1588" s="437">
        <v>46127</v>
      </c>
      <c r="C1588" s="419" t="s">
        <v>135</v>
      </c>
      <c r="D1588" s="419" t="s">
        <v>136</v>
      </c>
      <c r="E1588" s="457">
        <v>7.4737837690456277E-2</v>
      </c>
      <c r="F1588" s="457">
        <v>7.6934210105023368E-2</v>
      </c>
      <c r="G1588" s="457">
        <v>6.9337374247416414E-2</v>
      </c>
      <c r="H1588" s="457">
        <v>7.1023306525441643E-2</v>
      </c>
      <c r="I1588" s="457">
        <v>250327186.83969143</v>
      </c>
      <c r="J1588" s="462">
        <v>11017144837.686918</v>
      </c>
      <c r="K1588" s="474">
        <f t="shared" si="117"/>
        <v>-4.0595139347012643E-2</v>
      </c>
      <c r="L1588" s="458">
        <f ca="1">IF(COUNTIF($D$64:$D1588,$D1588)&gt;=7,AVERAGE(OFFSET($H1588,0,0,-7,1)),"")</f>
        <v>7.6536955891526717E-2</v>
      </c>
      <c r="M1588" s="458">
        <f ca="1">IF(COUNTIF($D$64:$D1588,$D1588)&gt;=20,AVERAGE(OFFSET($H1588,0,0,-20,1)),"")</f>
        <v>9.0760882059855968E-2</v>
      </c>
      <c r="N1588" s="458">
        <f ca="1">IF(COUNTIF($D$64:$D1588,$D1588)&gt;=50,AVERAGE(OFFSET($H1588,0,0,-50,1)),"")</f>
        <v>0.11537335663124448</v>
      </c>
      <c r="O1588" s="458">
        <f t="shared" si="118"/>
        <v>8.2165906766310956E-2</v>
      </c>
      <c r="P1588" s="458">
        <f t="shared" si="119"/>
        <v>9.4938337063189562E-2</v>
      </c>
      <c r="Q1588" s="458">
        <f t="shared" si="120"/>
        <v>-1.2772430296878606E-2</v>
      </c>
      <c r="R1588" s="453">
        <f t="shared" si="121"/>
        <v>-1.145626632044827E-2</v>
      </c>
      <c r="S1588" s="453">
        <f>IF(COUNTIF($D$64:$D1588,$D1588)&gt;=14,100-100/(1+(AVERAGEIFS($K$64:$K1588,$D$64:$D1588,$D1588,$K$64:$K1588,"&gt;0")*COUNTIFS($D$64:$D1588,$D1588,$K$64:$K1588,"&gt;0"))/(-AVERAGEIFS($K$64:$K1588,$D$64:$D1588,$D1588,$K$64:$K1588,"&lt;0")*COUNTIFS($D$64:$D1588,$D1588,$K$64:$K1588,"&lt;0"))),"")</f>
        <v>55.033286290091979</v>
      </c>
      <c r="T1588" s="453">
        <f ca="1">IF($D1588=$D1587,MIN(0,$H1588/MAX(OFFSET($H1588,0,0,-(COUNTIF($D$64:$D1588,$D1588)),1))-1),0)</f>
        <v>-0.56258041727309571</v>
      </c>
      <c r="U1588" s="453">
        <f ca="1">IF(COUNTIF($D$64:$D1588,$D1588)&gt;=30,STDEV(OFFSET($K1588,0,0,-30,1))*SQRT(365),"")</f>
        <v>0.41128665701722061</v>
      </c>
      <c r="V1588" s="453" t="str">
        <f ca="1">IF(COUNTIF($D$64:$D1588,$D1588)&lt;20,"Neutral",IF($H1588&gt;$M1588*1.05,"Bullish",IF($H1588&lt;$M1588*0.95,"Bearish","Neutral")))</f>
        <v>Bearish</v>
      </c>
      <c r="AB1588" s="433"/>
      <c r="AC1588" s="433"/>
      <c r="AD1588" s="433"/>
      <c r="AE1588" s="433"/>
      <c r="AF1588" s="433"/>
      <c r="AG1588" s="433"/>
      <c r="AH1588" s="433"/>
      <c r="AI1588" s="433"/>
      <c r="AJ1588" s="433"/>
      <c r="AK1588" s="433"/>
      <c r="AL1588" s="433"/>
      <c r="AM1588" s="433"/>
      <c r="AN1588" s="433"/>
      <c r="AO1588" s="433"/>
      <c r="AP1588" s="433"/>
      <c r="AQ1588" s="433"/>
      <c r="AR1588" s="433"/>
      <c r="AS1588" s="433"/>
      <c r="AT1588" s="433"/>
    </row>
    <row r="1589" spans="2:46" ht="20.149999999999999" customHeight="1">
      <c r="B1589" s="437">
        <v>46128</v>
      </c>
      <c r="C1589" s="419" t="s">
        <v>135</v>
      </c>
      <c r="D1589" s="419" t="s">
        <v>136</v>
      </c>
      <c r="E1589" s="457">
        <v>7.1236940677605359E-2</v>
      </c>
      <c r="F1589" s="457">
        <v>7.5078253556435007E-2</v>
      </c>
      <c r="G1589" s="457">
        <v>6.887848139213644E-2</v>
      </c>
      <c r="H1589" s="457">
        <v>7.1432119487561244E-2</v>
      </c>
      <c r="I1589" s="457">
        <v>325964440.85894459</v>
      </c>
      <c r="J1589" s="462">
        <v>11080559959.22286</v>
      </c>
      <c r="K1589" s="474">
        <f t="shared" si="117"/>
        <v>5.7560395610862791E-3</v>
      </c>
      <c r="L1589" s="458">
        <f ca="1">IF(COUNTIF($D$64:$D1589,$D1589)&gt;=7,AVERAGE(OFFSET($H1589,0,0,-7,1)),"")</f>
        <v>7.4925638104026734E-2</v>
      </c>
      <c r="M1589" s="458">
        <f ca="1">IF(COUNTIF($D$64:$D1589,$D1589)&gt;=20,AVERAGE(OFFSET($H1589,0,0,-20,1)),"")</f>
        <v>8.8601418947250626E-2</v>
      </c>
      <c r="N1589" s="458">
        <f ca="1">IF(COUNTIF($D$64:$D1589,$D1589)&gt;=50,AVERAGE(OFFSET($H1589,0,0,-50,1)),"")</f>
        <v>0.11469113096776098</v>
      </c>
      <c r="O1589" s="458">
        <f t="shared" si="118"/>
        <v>8.0514554877272534E-2</v>
      </c>
      <c r="P1589" s="458">
        <f t="shared" si="119"/>
        <v>9.3197135761291169E-2</v>
      </c>
      <c r="Q1589" s="458">
        <f t="shared" si="120"/>
        <v>-1.2682580884018635E-2</v>
      </c>
      <c r="R1589" s="453">
        <f t="shared" si="121"/>
        <v>-1.1701529233162342E-2</v>
      </c>
      <c r="S1589" s="453">
        <f>IF(COUNTIF($D$64:$D1589,$D1589)&gt;=14,100-100/(1+(AVERAGEIFS($K$64:$K1589,$D$64:$D1589,$D1589,$K$64:$K1589,"&gt;0")*COUNTIFS($D$64:$D1589,$D1589,$K$64:$K1589,"&gt;0"))/(-AVERAGEIFS($K$64:$K1589,$D$64:$D1589,$D1589,$K$64:$K1589,"&lt;0")*COUNTIFS($D$64:$D1589,$D1589,$K$64:$K1589,"&lt;0"))),"")</f>
        <v>55.143370551535803</v>
      </c>
      <c r="T1589" s="453">
        <f ca="1">IF($D1589=$D1588,MIN(0,$H1589/MAX(OFFSET($H1589,0,0,-(COUNTIF($D$64:$D1589,$D1589)),1))-1),0)</f>
        <v>-0.56006261285012582</v>
      </c>
      <c r="U1589" s="453">
        <f ca="1">IF(COUNTIF($D$64:$D1589,$D1589)&gt;=30,STDEV(OFFSET($K1589,0,0,-30,1))*SQRT(365),"")</f>
        <v>0.39863694299724467</v>
      </c>
      <c r="V1589" s="453" t="str">
        <f ca="1">IF(COUNTIF($D$64:$D1589,$D1589)&lt;20,"Neutral",IF($H1589&gt;$M1589*1.05,"Bullish",IF($H1589&lt;$M1589*0.95,"Bearish","Neutral")))</f>
        <v>Bearish</v>
      </c>
      <c r="AB1589" s="433"/>
      <c r="AC1589" s="433"/>
      <c r="AD1589" s="433"/>
      <c r="AE1589" s="433"/>
      <c r="AF1589" s="433"/>
      <c r="AG1589" s="433"/>
      <c r="AH1589" s="433"/>
      <c r="AI1589" s="433"/>
      <c r="AJ1589" s="433"/>
      <c r="AK1589" s="433"/>
      <c r="AL1589" s="433"/>
      <c r="AM1589" s="433"/>
      <c r="AN1589" s="433"/>
      <c r="AO1589" s="433"/>
      <c r="AP1589" s="433"/>
      <c r="AQ1589" s="433"/>
      <c r="AR1589" s="433"/>
      <c r="AS1589" s="433"/>
      <c r="AT1589" s="433"/>
    </row>
    <row r="1590" spans="2:46" ht="20.149999999999999" customHeight="1">
      <c r="B1590" s="437">
        <v>46129</v>
      </c>
      <c r="C1590" s="419" t="s">
        <v>135</v>
      </c>
      <c r="D1590" s="419" t="s">
        <v>136</v>
      </c>
      <c r="E1590" s="457">
        <v>7.1675802218269316E-2</v>
      </c>
      <c r="F1590" s="457">
        <v>7.4083247784752726E-2</v>
      </c>
      <c r="G1590" s="457">
        <v>6.3484365046641719E-2</v>
      </c>
      <c r="H1590" s="457">
        <v>6.6297204368802098E-2</v>
      </c>
      <c r="I1590" s="457">
        <v>249033491.29268971</v>
      </c>
      <c r="J1590" s="462">
        <v>10284031237.030338</v>
      </c>
      <c r="K1590" s="474">
        <f t="shared" si="117"/>
        <v>-7.1885240919574156E-2</v>
      </c>
      <c r="L1590" s="458">
        <f ca="1">IF(COUNTIF($D$64:$D1590,$D1590)&gt;=7,AVERAGE(OFFSET($H1590,0,0,-7,1)),"")</f>
        <v>7.2982645772172602E-2</v>
      </c>
      <c r="M1590" s="458">
        <f ca="1">IF(COUNTIF($D$64:$D1590,$D1590)&gt;=20,AVERAGE(OFFSET($H1590,0,0,-20,1)),"")</f>
        <v>8.6271478793775586E-2</v>
      </c>
      <c r="N1590" s="458">
        <f ca="1">IF(COUNTIF($D$64:$D1590,$D1590)&gt;=50,AVERAGE(OFFSET($H1590,0,0,-50,1)),"")</f>
        <v>0.11383231423416756</v>
      </c>
      <c r="O1590" s="458">
        <f t="shared" si="118"/>
        <v>7.8327270183661701E-2</v>
      </c>
      <c r="P1590" s="458">
        <f t="shared" si="119"/>
        <v>9.1204548250736428E-2</v>
      </c>
      <c r="Q1590" s="458">
        <f t="shared" si="120"/>
        <v>-1.2877278067074727E-2</v>
      </c>
      <c r="R1590" s="453">
        <f t="shared" si="121"/>
        <v>-1.1936678999944819E-2</v>
      </c>
      <c r="S1590" s="453">
        <f>IF(COUNTIF($D$64:$D1590,$D1590)&gt;=14,100-100/(1+(AVERAGEIFS($K$64:$K1590,$D$64:$D1590,$D1590,$K$64:$K1590,"&gt;0")*COUNTIFS($D$64:$D1590,$D1590,$K$64:$K1590,"&gt;0"))/(-AVERAGEIFS($K$64:$K1590,$D$64:$D1590,$D1590,$K$64:$K1590,"&lt;0")*COUNTIFS($D$64:$D1590,$D1590,$K$64:$K1590,"&lt;0"))),"")</f>
        <v>53.507442352812681</v>
      </c>
      <c r="T1590" s="453">
        <f ca="1">IF($D1590=$D1589,MIN(0,$H1590/MAX(OFFSET($H1590,0,0,-(COUNTIF($D$64:$D1590,$D1590)),1))-1),0)</f>
        <v>-0.59168761791492241</v>
      </c>
      <c r="U1590" s="453">
        <f ca="1">IF(COUNTIF($D$64:$D1590,$D1590)&gt;=30,STDEV(OFFSET($K1590,0,0,-30,1))*SQRT(365),"")</f>
        <v>0.39195105021240645</v>
      </c>
      <c r="V1590" s="453" t="str">
        <f ca="1">IF(COUNTIF($D$64:$D1590,$D1590)&lt;20,"Neutral",IF($H1590&gt;$M1590*1.05,"Bullish",IF($H1590&lt;$M1590*0.95,"Bearish","Neutral")))</f>
        <v>Bearish</v>
      </c>
      <c r="AB1590" s="433"/>
      <c r="AC1590" s="433"/>
      <c r="AD1590" s="433"/>
      <c r="AE1590" s="433"/>
      <c r="AF1590" s="433"/>
      <c r="AG1590" s="433"/>
      <c r="AH1590" s="433"/>
      <c r="AI1590" s="433"/>
      <c r="AJ1590" s="433"/>
      <c r="AK1590" s="433"/>
      <c r="AL1590" s="433"/>
      <c r="AM1590" s="433"/>
      <c r="AN1590" s="433"/>
      <c r="AO1590" s="433"/>
      <c r="AP1590" s="433"/>
      <c r="AQ1590" s="433"/>
      <c r="AR1590" s="433"/>
      <c r="AS1590" s="433"/>
      <c r="AT1590" s="433"/>
    </row>
    <row r="1591" spans="2:46" ht="20.149999999999999" customHeight="1">
      <c r="B1591" s="437">
        <v>46130</v>
      </c>
      <c r="C1591" s="419" t="s">
        <v>135</v>
      </c>
      <c r="D1591" s="419" t="s">
        <v>136</v>
      </c>
      <c r="E1591" s="457">
        <v>6.63933731480124E-2</v>
      </c>
      <c r="F1591" s="457">
        <v>6.9144312593583182E-2</v>
      </c>
      <c r="G1591" s="457">
        <v>6.1813040508741202E-2</v>
      </c>
      <c r="H1591" s="457">
        <v>6.3802738625370919E-2</v>
      </c>
      <c r="I1591" s="457">
        <v>286293454.4863559</v>
      </c>
      <c r="J1591" s="462">
        <v>9897089376.2175751</v>
      </c>
      <c r="K1591" s="474">
        <f t="shared" si="117"/>
        <v>-3.7625504230235918E-2</v>
      </c>
      <c r="L1591" s="458">
        <f ca="1">IF(COUNTIF($D$64:$D1591,$D1591)&gt;=7,AVERAGE(OFFSET($H1591,0,0,-7,1)),"")</f>
        <v>7.0926431651156294E-2</v>
      </c>
      <c r="M1591" s="458">
        <f ca="1">IF(COUNTIF($D$64:$D1591,$D1591)&gt;=20,AVERAGE(OFFSET($H1591,0,0,-20,1)),"")</f>
        <v>8.3996733155688258E-2</v>
      </c>
      <c r="N1591" s="458">
        <f ca="1">IF(COUNTIF($D$64:$D1591,$D1591)&gt;=50,AVERAGE(OFFSET($H1591,0,0,-50,1)),"")</f>
        <v>0.11295109949133263</v>
      </c>
      <c r="O1591" s="458">
        <f t="shared" si="118"/>
        <v>7.6092726867001581E-2</v>
      </c>
      <c r="P1591" s="458">
        <f t="shared" si="119"/>
        <v>8.9174784574783422E-2</v>
      </c>
      <c r="Q1591" s="458">
        <f t="shared" si="120"/>
        <v>-1.3082057707781841E-2</v>
      </c>
      <c r="R1591" s="453">
        <f t="shared" si="121"/>
        <v>-1.2165754741512224E-2</v>
      </c>
      <c r="S1591" s="453">
        <f>IF(COUNTIF($D$64:$D1591,$D1591)&gt;=14,100-100/(1+(AVERAGEIFS($K$64:$K1591,$D$64:$D1591,$D1591,$K$64:$K1591,"&gt;0")*COUNTIFS($D$64:$D1591,$D1591,$K$64:$K1591,"&gt;0"))/(-AVERAGEIFS($K$64:$K1591,$D$64:$D1591,$D1591,$K$64:$K1591,"&lt;0")*COUNTIFS($D$64:$D1591,$D1591,$K$64:$K1591,"&lt;0"))),"")</f>
        <v>52.689286866393381</v>
      </c>
      <c r="T1591" s="453">
        <f ca="1">IF($D1591=$D1590,MIN(0,$H1591/MAX(OFFSET($H1591,0,0,-(COUNTIF($D$64:$D1591,$D1591)),1))-1),0)</f>
        <v>-0.6070505771743222</v>
      </c>
      <c r="U1591" s="453">
        <f ca="1">IF(COUNTIF($D$64:$D1591,$D1591)&gt;=30,STDEV(OFFSET($K1591,0,0,-30,1))*SQRT(365),"")</f>
        <v>0.38297505394358383</v>
      </c>
      <c r="V1591" s="453" t="str">
        <f ca="1">IF(COUNTIF($D$64:$D1591,$D1591)&lt;20,"Neutral",IF($H1591&gt;$M1591*1.05,"Bullish",IF($H1591&lt;$M1591*0.95,"Bearish","Neutral")))</f>
        <v>Bearish</v>
      </c>
      <c r="AB1591" s="433"/>
      <c r="AC1591" s="433"/>
      <c r="AD1591" s="433"/>
      <c r="AE1591" s="433"/>
      <c r="AF1591" s="433"/>
      <c r="AG1591" s="433"/>
      <c r="AH1591" s="433"/>
      <c r="AI1591" s="433"/>
      <c r="AJ1591" s="433"/>
      <c r="AK1591" s="433"/>
      <c r="AL1591" s="433"/>
      <c r="AM1591" s="433"/>
      <c r="AN1591" s="433"/>
      <c r="AO1591" s="433"/>
      <c r="AP1591" s="433"/>
      <c r="AQ1591" s="433"/>
      <c r="AR1591" s="433"/>
      <c r="AS1591" s="433"/>
      <c r="AT1591" s="433"/>
    </row>
    <row r="1592" spans="2:46" ht="20.149999999999999" customHeight="1">
      <c r="B1592" s="437">
        <v>46131</v>
      </c>
      <c r="C1592" s="419" t="s">
        <v>135</v>
      </c>
      <c r="D1592" s="419" t="s">
        <v>136</v>
      </c>
      <c r="E1592" s="457">
        <v>6.4121185364591035E-2</v>
      </c>
      <c r="F1592" s="457">
        <v>6.5485352992810927E-2</v>
      </c>
      <c r="G1592" s="457">
        <v>5.8826491917702443E-2</v>
      </c>
      <c r="H1592" s="457">
        <v>6.1079090112900837E-2</v>
      </c>
      <c r="I1592" s="457">
        <v>373442747.8523984</v>
      </c>
      <c r="J1592" s="462">
        <v>9474596653.5211964</v>
      </c>
      <c r="K1592" s="474">
        <f t="shared" si="117"/>
        <v>-4.2688583141586856E-2</v>
      </c>
      <c r="L1592" s="458">
        <f ca="1">IF(COUNTIF($D$64:$D1592,$D1592)&gt;=7,AVERAGE(OFFSET($H1592,0,0,-7,1)),"")</f>
        <v>6.8756975685676125E-2</v>
      </c>
      <c r="M1592" s="458">
        <f ca="1">IF(COUNTIF($D$64:$D1592,$D1592)&gt;=20,AVERAGE(OFFSET($H1592,0,0,-20,1)),"")</f>
        <v>8.1735694565589573E-2</v>
      </c>
      <c r="N1592" s="458">
        <f ca="1">IF(COUNTIF($D$64:$D1592,$D1592)&gt;=50,AVERAGE(OFFSET($H1592,0,0,-50,1)),"")</f>
        <v>0.11195504022165399</v>
      </c>
      <c r="O1592" s="458">
        <f t="shared" si="118"/>
        <v>7.3782936597139928E-2</v>
      </c>
      <c r="P1592" s="458">
        <f t="shared" si="119"/>
        <v>8.7093622022051384E-2</v>
      </c>
      <c r="Q1592" s="458">
        <f t="shared" si="120"/>
        <v>-1.3310685424911456E-2</v>
      </c>
      <c r="R1592" s="453">
        <f t="shared" si="121"/>
        <v>-1.2394740878192071E-2</v>
      </c>
      <c r="S1592" s="453">
        <f>IF(COUNTIF($D$64:$D1592,$D1592)&gt;=14,100-100/(1+(AVERAGEIFS($K$64:$K1592,$D$64:$D1592,$D1592,$K$64:$K1592,"&gt;0")*COUNTIFS($D$64:$D1592,$D1592,$K$64:$K1592,"&gt;0"))/(-AVERAGEIFS($K$64:$K1592,$D$64:$D1592,$D1592,$K$64:$K1592,"&lt;0")*COUNTIFS($D$64:$D1592,$D1592,$K$64:$K1592,"&lt;0"))),"")</f>
        <v>51.790816364139495</v>
      </c>
      <c r="T1592" s="453">
        <f ca="1">IF($D1592=$D1591,MIN(0,$H1592/MAX(OFFSET($H1592,0,0,-(COUNTIF($D$64:$D1592,$D1592)),1))-1),0)</f>
        <v>-0.62382503128105471</v>
      </c>
      <c r="U1592" s="453">
        <f ca="1">IF(COUNTIF($D$64:$D1592,$D1592)&gt;=30,STDEV(OFFSET($K1592,0,0,-30,1))*SQRT(365),"")</f>
        <v>0.37148880656016947</v>
      </c>
      <c r="V1592" s="453" t="str">
        <f ca="1">IF(COUNTIF($D$64:$D1592,$D1592)&lt;20,"Neutral",IF($H1592&gt;$M1592*1.05,"Bullish",IF($H1592&lt;$M1592*0.95,"Bearish","Neutral")))</f>
        <v>Bearish</v>
      </c>
      <c r="AB1592" s="433"/>
      <c r="AC1592" s="433"/>
      <c r="AD1592" s="433"/>
      <c r="AE1592" s="433"/>
      <c r="AF1592" s="433"/>
      <c r="AG1592" s="433"/>
      <c r="AH1592" s="433"/>
      <c r="AI1592" s="433"/>
      <c r="AJ1592" s="433"/>
      <c r="AK1592" s="433"/>
      <c r="AL1592" s="433"/>
      <c r="AM1592" s="433"/>
      <c r="AN1592" s="433"/>
      <c r="AO1592" s="433"/>
      <c r="AP1592" s="433"/>
      <c r="AQ1592" s="433"/>
      <c r="AR1592" s="433"/>
      <c r="AS1592" s="433"/>
      <c r="AT1592" s="433"/>
    </row>
    <row r="1593" spans="2:46" ht="20.149999999999999" customHeight="1">
      <c r="B1593" s="437">
        <v>46132</v>
      </c>
      <c r="C1593" s="419" t="s">
        <v>135</v>
      </c>
      <c r="D1593" s="419" t="s">
        <v>136</v>
      </c>
      <c r="E1593" s="457">
        <v>6.0970355935595043E-2</v>
      </c>
      <c r="F1593" s="457">
        <v>6.1152174734576285E-2</v>
      </c>
      <c r="G1593" s="457">
        <v>5.8393121745257556E-2</v>
      </c>
      <c r="H1593" s="457">
        <v>5.9177639987746139E-2</v>
      </c>
      <c r="I1593" s="457">
        <v>177408664.17552856</v>
      </c>
      <c r="J1593" s="462">
        <v>9179643454.982584</v>
      </c>
      <c r="K1593" s="474">
        <f t="shared" si="117"/>
        <v>-3.1130950406104363E-2</v>
      </c>
      <c r="L1593" s="458">
        <f ca="1">IF(COUNTIF($D$64:$D1593,$D1593)&gt;=7,AVERAGE(OFFSET($H1593,0,0,-7,1)),"")</f>
        <v>6.6691514723877715E-2</v>
      </c>
      <c r="M1593" s="458">
        <f ca="1">IF(COUNTIF($D$64:$D1593,$D1593)&gt;=20,AVERAGE(OFFSET($H1593,0,0,-20,1)),"")</f>
        <v>7.9456890953741741E-2</v>
      </c>
      <c r="N1593" s="458">
        <f ca="1">IF(COUNTIF($D$64:$D1593,$D1593)&gt;=50,AVERAGE(OFFSET($H1593,0,0,-50,1)),"")</f>
        <v>0.1108636464454567</v>
      </c>
      <c r="O1593" s="458">
        <f t="shared" si="118"/>
        <v>7.1535967888002427E-2</v>
      </c>
      <c r="P1593" s="458">
        <f t="shared" si="119"/>
        <v>8.5025771500991734E-2</v>
      </c>
      <c r="Q1593" s="458">
        <f t="shared" si="120"/>
        <v>-1.3489803612989307E-2</v>
      </c>
      <c r="R1593" s="453">
        <f t="shared" si="121"/>
        <v>-1.2613753425151518E-2</v>
      </c>
      <c r="S1593" s="453">
        <f>IF(COUNTIF($D$64:$D1593,$D1593)&gt;=14,100-100/(1+(AVERAGEIFS($K$64:$K1593,$D$64:$D1593,$D1593,$K$64:$K1593,"&gt;0")*COUNTIFS($D$64:$D1593,$D1593,$K$64:$K1593,"&gt;0"))/(-AVERAGEIFS($K$64:$K1593,$D$64:$D1593,$D1593,$K$64:$K1593,"&lt;0")*COUNTIFS($D$64:$D1593,$D1593,$K$64:$K1593,"&lt;0"))),"")</f>
        <v>51.154683918221934</v>
      </c>
      <c r="T1593" s="453">
        <f ca="1">IF($D1593=$D1592,MIN(0,$H1593/MAX(OFFSET($H1593,0,0,-(COUNTIF($D$64:$D1593,$D1593)),1))-1),0)</f>
        <v>-0.63553571557626209</v>
      </c>
      <c r="U1593" s="453">
        <f ca="1">IF(COUNTIF($D$64:$D1593,$D1593)&gt;=30,STDEV(OFFSET($K1593,0,0,-30,1))*SQRT(365),"")</f>
        <v>0.37009448753729435</v>
      </c>
      <c r="V1593" s="453" t="str">
        <f ca="1">IF(COUNTIF($D$64:$D1593,$D1593)&lt;20,"Neutral",IF($H1593&gt;$M1593*1.05,"Bullish",IF($H1593&lt;$M1593*0.95,"Bearish","Neutral")))</f>
        <v>Bearish</v>
      </c>
      <c r="AB1593" s="433"/>
      <c r="AC1593" s="433"/>
      <c r="AD1593" s="433"/>
      <c r="AE1593" s="433"/>
      <c r="AF1593" s="433"/>
      <c r="AG1593" s="433"/>
      <c r="AH1593" s="433"/>
      <c r="AI1593" s="433"/>
      <c r="AJ1593" s="433"/>
      <c r="AK1593" s="433"/>
      <c r="AL1593" s="433"/>
      <c r="AM1593" s="433"/>
      <c r="AN1593" s="433"/>
      <c r="AO1593" s="433"/>
      <c r="AP1593" s="433"/>
      <c r="AQ1593" s="433"/>
      <c r="AR1593" s="433"/>
      <c r="AS1593" s="433"/>
      <c r="AT1593" s="433"/>
    </row>
    <row r="1594" spans="2:46" ht="20.149999999999999" customHeight="1">
      <c r="B1594" s="437">
        <v>46133</v>
      </c>
      <c r="C1594" s="419" t="s">
        <v>135</v>
      </c>
      <c r="D1594" s="419" t="s">
        <v>136</v>
      </c>
      <c r="E1594" s="457">
        <v>5.9503415841441469E-2</v>
      </c>
      <c r="F1594" s="457">
        <v>6.0922285629768896E-2</v>
      </c>
      <c r="G1594" s="457">
        <v>5.5087093405320607E-2</v>
      </c>
      <c r="H1594" s="457">
        <v>5.6808919971946217E-2</v>
      </c>
      <c r="I1594" s="457">
        <v>175064829.79607287</v>
      </c>
      <c r="J1594" s="462">
        <v>8812207288.3117523</v>
      </c>
      <c r="K1594" s="474">
        <f t="shared" si="117"/>
        <v>-4.0027280849496694E-2</v>
      </c>
      <c r="L1594" s="458">
        <f ca="1">IF(COUNTIF($D$64:$D1594,$D1594)&gt;=7,AVERAGE(OFFSET($H1594,0,0,-7,1)),"")</f>
        <v>6.4231574154252721E-2</v>
      </c>
      <c r="M1594" s="458">
        <f ca="1">IF(COUNTIF($D$64:$D1594,$D1594)&gt;=20,AVERAGE(OFFSET($H1594,0,0,-20,1)),"")</f>
        <v>7.7106302375253025E-2</v>
      </c>
      <c r="N1594" s="458">
        <f ca="1">IF(COUNTIF($D$64:$D1594,$D1594)&gt;=50,AVERAGE(OFFSET($H1594,0,0,-50,1)),"")</f>
        <v>0.10972017846283641</v>
      </c>
      <c r="O1594" s="458">
        <f t="shared" si="118"/>
        <v>6.9270268208609168E-2</v>
      </c>
      <c r="P1594" s="458">
        <f t="shared" si="119"/>
        <v>8.2935634350692067E-2</v>
      </c>
      <c r="Q1594" s="458">
        <f t="shared" si="120"/>
        <v>-1.3665366142082899E-2</v>
      </c>
      <c r="R1594" s="453">
        <f t="shared" si="121"/>
        <v>-1.2824075968537794E-2</v>
      </c>
      <c r="S1594" s="453">
        <f>IF(COUNTIF($D$64:$D1594,$D1594)&gt;=14,100-100/(1+(AVERAGEIFS($K$64:$K1594,$D$64:$D1594,$D1594,$K$64:$K1594,"&gt;0")*COUNTIFS($D$64:$D1594,$D1594,$K$64:$K1594,"&gt;0"))/(-AVERAGEIFS($K$64:$K1594,$D$64:$D1594,$D1594,$K$64:$K1594,"&lt;0")*COUNTIFS($D$64:$D1594,$D1594,$K$64:$K1594,"&lt;0"))),"")</f>
        <v>50.359369630365713</v>
      </c>
      <c r="T1594" s="453">
        <f ca="1">IF($D1594=$D1593,MIN(0,$H1594/MAX(OFFSET($H1594,0,0,-(COUNTIF($D$64:$D1594,$D1594)),1))-1),0)</f>
        <v>-0.65012422984850193</v>
      </c>
      <c r="U1594" s="453">
        <f ca="1">IF(COUNTIF($D$64:$D1594,$D1594)&gt;=30,STDEV(OFFSET($K1594,0,0,-30,1))*SQRT(365),"")</f>
        <v>0.37208566792643172</v>
      </c>
      <c r="V1594" s="453" t="str">
        <f ca="1">IF(COUNTIF($D$64:$D1594,$D1594)&lt;20,"Neutral",IF($H1594&gt;$M1594*1.05,"Bullish",IF($H1594&lt;$M1594*0.95,"Bearish","Neutral")))</f>
        <v>Bearish</v>
      </c>
      <c r="AB1594" s="433"/>
      <c r="AC1594" s="433"/>
      <c r="AD1594" s="433"/>
      <c r="AE1594" s="433"/>
      <c r="AF1594" s="433"/>
      <c r="AG1594" s="433"/>
      <c r="AH1594" s="433"/>
      <c r="AI1594" s="433"/>
      <c r="AJ1594" s="433"/>
      <c r="AK1594" s="433"/>
      <c r="AL1594" s="433"/>
      <c r="AM1594" s="433"/>
      <c r="AN1594" s="433"/>
      <c r="AO1594" s="433"/>
      <c r="AP1594" s="433"/>
      <c r="AQ1594" s="433"/>
      <c r="AR1594" s="433"/>
      <c r="AS1594" s="433"/>
      <c r="AT1594" s="433"/>
    </row>
    <row r="1595" spans="2:46" ht="20.149999999999999" customHeight="1">
      <c r="B1595" s="437">
        <v>46134</v>
      </c>
      <c r="C1595" s="419" t="s">
        <v>135</v>
      </c>
      <c r="D1595" s="419" t="s">
        <v>136</v>
      </c>
      <c r="E1595" s="457">
        <v>5.6372006811911526E-2</v>
      </c>
      <c r="F1595" s="457">
        <v>5.8652781116364523E-2</v>
      </c>
      <c r="G1595" s="457">
        <v>5.2810434182287425E-2</v>
      </c>
      <c r="H1595" s="457">
        <v>5.3939226075141899E-2</v>
      </c>
      <c r="I1595" s="457">
        <v>244253926.94233775</v>
      </c>
      <c r="J1595" s="462">
        <v>8367059986.0019941</v>
      </c>
      <c r="K1595" s="474">
        <f t="shared" si="117"/>
        <v>-5.0514846932866342E-2</v>
      </c>
      <c r="L1595" s="458">
        <f ca="1">IF(COUNTIF($D$64:$D1595,$D1595)&gt;=7,AVERAGE(OFFSET($H1595,0,0,-7,1)),"")</f>
        <v>6.1790991232781332E-2</v>
      </c>
      <c r="M1595" s="458">
        <f ca="1">IF(COUNTIF($D$64:$D1595,$D1595)&gt;=20,AVERAGE(OFFSET($H1595,0,0,-20,1)),"")</f>
        <v>7.4827218507233728E-2</v>
      </c>
      <c r="N1595" s="458">
        <f ca="1">IF(COUNTIF($D$64:$D1595,$D1595)&gt;=50,AVERAGE(OFFSET($H1595,0,0,-50,1)),"")</f>
        <v>0.10848091671726248</v>
      </c>
      <c r="O1595" s="458">
        <f t="shared" si="118"/>
        <v>6.6911646341921899E-2</v>
      </c>
      <c r="P1595" s="458">
        <f t="shared" si="119"/>
        <v>8.0787752256206866E-2</v>
      </c>
      <c r="Q1595" s="458">
        <f t="shared" si="120"/>
        <v>-1.3876105914284967E-2</v>
      </c>
      <c r="R1595" s="453">
        <f t="shared" si="121"/>
        <v>-1.3034481957687229E-2</v>
      </c>
      <c r="S1595" s="453">
        <f>IF(COUNTIF($D$64:$D1595,$D1595)&gt;=14,100-100/(1+(AVERAGEIFS($K$64:$K1595,$D$64:$D1595,$D1595,$K$64:$K1595,"&gt;0")*COUNTIFS($D$64:$D1595,$D1595,$K$64:$K1595,"&gt;0"))/(-AVERAGEIFS($K$64:$K1595,$D$64:$D1595,$D1595,$K$64:$K1595,"&lt;0")*COUNTIFS($D$64:$D1595,$D1595,$K$64:$K1595,"&lt;0"))),"")</f>
        <v>49.390293406913486</v>
      </c>
      <c r="T1595" s="453">
        <f ca="1">IF($D1595=$D1594,MIN(0,$H1595/MAX(OFFSET($H1595,0,0,-(COUNTIF($D$64:$D1595,$D1595)),1))-1),0)</f>
        <v>-0.66779815082322358</v>
      </c>
      <c r="U1595" s="453">
        <f ca="1">IF(COUNTIF($D$64:$D1595,$D1595)&gt;=30,STDEV(OFFSET($K1595,0,0,-30,1))*SQRT(365),"")</f>
        <v>0.3778062292906369</v>
      </c>
      <c r="V1595" s="453" t="str">
        <f ca="1">IF(COUNTIF($D$64:$D1595,$D1595)&lt;20,"Neutral",IF($H1595&gt;$M1595*1.05,"Bullish",IF($H1595&lt;$M1595*0.95,"Bearish","Neutral")))</f>
        <v>Bearish</v>
      </c>
      <c r="AB1595" s="433"/>
      <c r="AC1595" s="433"/>
      <c r="AD1595" s="433"/>
      <c r="AE1595" s="433"/>
      <c r="AF1595" s="433"/>
      <c r="AG1595" s="433"/>
      <c r="AH1595" s="433"/>
      <c r="AI1595" s="433"/>
      <c r="AJ1595" s="433"/>
      <c r="AK1595" s="433"/>
      <c r="AL1595" s="433"/>
      <c r="AM1595" s="433"/>
      <c r="AN1595" s="433"/>
      <c r="AO1595" s="433"/>
      <c r="AP1595" s="433"/>
      <c r="AQ1595" s="433"/>
      <c r="AR1595" s="433"/>
      <c r="AS1595" s="433"/>
      <c r="AT1595" s="433"/>
    </row>
    <row r="1596" spans="2:46" ht="20.149999999999999" customHeight="1">
      <c r="B1596" s="437">
        <v>46135</v>
      </c>
      <c r="C1596" s="419" t="s">
        <v>135</v>
      </c>
      <c r="D1596" s="419" t="s">
        <v>136</v>
      </c>
      <c r="E1596" s="457">
        <v>5.4211824804496725E-2</v>
      </c>
      <c r="F1596" s="457">
        <v>5.6573943971869343E-2</v>
      </c>
      <c r="G1596" s="457">
        <v>5.1890682754003881E-2</v>
      </c>
      <c r="H1596" s="457">
        <v>5.3721403047261876E-2</v>
      </c>
      <c r="I1596" s="457">
        <v>261279520.12932971</v>
      </c>
      <c r="J1596" s="462">
        <v>8333271248.6911221</v>
      </c>
      <c r="K1596" s="474">
        <f t="shared" si="117"/>
        <v>-4.0383046574783421E-3</v>
      </c>
      <c r="L1596" s="458">
        <f ca="1">IF(COUNTIF($D$64:$D1596,$D1596)&gt;=7,AVERAGE(OFFSET($H1596,0,0,-7,1)),"")</f>
        <v>5.926088888416714E-2</v>
      </c>
      <c r="M1596" s="458">
        <f ca="1">IF(COUNTIF($D$64:$D1596,$D1596)&gt;=20,AVERAGE(OFFSET($H1596,0,0,-20,1)),"")</f>
        <v>7.2766673259092182E-2</v>
      </c>
      <c r="N1596" s="458">
        <f ca="1">IF(COUNTIF($D$64:$D1596,$D1596)&gt;=50,AVERAGE(OFFSET($H1596,0,0,-50,1)),"")</f>
        <v>0.10714699400321839</v>
      </c>
      <c r="O1596" s="458">
        <f t="shared" si="118"/>
        <v>6.4882378142743433E-2</v>
      </c>
      <c r="P1596" s="458">
        <f t="shared" si="119"/>
        <v>7.8782837499988712E-2</v>
      </c>
      <c r="Q1596" s="458">
        <f t="shared" si="120"/>
        <v>-1.3900459357245279E-2</v>
      </c>
      <c r="R1596" s="453">
        <f t="shared" si="121"/>
        <v>-1.3207677437598838E-2</v>
      </c>
      <c r="S1596" s="453">
        <f>IF(COUNTIF($D$64:$D1596,$D1596)&gt;=14,100-100/(1+(AVERAGEIFS($K$64:$K1596,$D$64:$D1596,$D1596,$K$64:$K1596,"&gt;0")*COUNTIFS($D$64:$D1596,$D1596,$K$64:$K1596,"&gt;0"))/(-AVERAGEIFS($K$64:$K1596,$D$64:$D1596,$D1596,$K$64:$K1596,"&lt;0")*COUNTIFS($D$64:$D1596,$D1596,$K$64:$K1596,"&lt;0"))),"")</f>
        <v>49.314430110434436</v>
      </c>
      <c r="T1596" s="453">
        <f ca="1">IF($D1596=$D1595,MIN(0,$H1596/MAX(OFFSET($H1596,0,0,-(COUNTIF($D$64:$D1596,$D1596)),1))-1),0)</f>
        <v>-0.669139683097977</v>
      </c>
      <c r="U1596" s="453">
        <f ca="1">IF(COUNTIF($D$64:$D1596,$D1596)&gt;=30,STDEV(OFFSET($K1596,0,0,-30,1))*SQRT(365),"")</f>
        <v>0.38616458864001341</v>
      </c>
      <c r="V1596" s="453" t="str">
        <f ca="1">IF(COUNTIF($D$64:$D1596,$D1596)&lt;20,"Neutral",IF($H1596&gt;$M1596*1.05,"Bullish",IF($H1596&lt;$M1596*0.95,"Bearish","Neutral")))</f>
        <v>Bearish</v>
      </c>
      <c r="AB1596" s="433"/>
      <c r="AC1596" s="433"/>
      <c r="AD1596" s="433"/>
      <c r="AE1596" s="433"/>
      <c r="AF1596" s="433"/>
      <c r="AG1596" s="433"/>
      <c r="AH1596" s="433"/>
      <c r="AI1596" s="433"/>
      <c r="AJ1596" s="433"/>
      <c r="AK1596" s="433"/>
      <c r="AL1596" s="433"/>
      <c r="AM1596" s="433"/>
      <c r="AN1596" s="433"/>
      <c r="AO1596" s="433"/>
      <c r="AP1596" s="433"/>
      <c r="AQ1596" s="433"/>
      <c r="AR1596" s="433"/>
      <c r="AS1596" s="433"/>
      <c r="AT1596" s="433"/>
    </row>
    <row r="1597" spans="2:46" ht="20.149999999999999" customHeight="1">
      <c r="B1597" s="437">
        <v>46136</v>
      </c>
      <c r="C1597" s="419" t="s">
        <v>135</v>
      </c>
      <c r="D1597" s="419" t="s">
        <v>136</v>
      </c>
      <c r="E1597" s="457">
        <v>5.3298074905824555E-2</v>
      </c>
      <c r="F1597" s="457">
        <v>5.6120343407201151E-2</v>
      </c>
      <c r="G1597" s="457">
        <v>5.1256329675430624E-2</v>
      </c>
      <c r="H1597" s="457">
        <v>5.4660843039597805E-2</v>
      </c>
      <c r="I1597" s="457">
        <v>397647676.98130262</v>
      </c>
      <c r="J1597" s="462">
        <v>8478997306.350419</v>
      </c>
      <c r="K1597" s="474">
        <f t="shared" si="117"/>
        <v>1.7487257201928452E-2</v>
      </c>
      <c r="L1597" s="458">
        <f ca="1">IF(COUNTIF($D$64:$D1597,$D1597)&gt;=7,AVERAGE(OFFSET($H1597,0,0,-7,1)),"")</f>
        <v>5.7598551551423668E-2</v>
      </c>
      <c r="M1597" s="458">
        <f ca="1">IF(COUNTIF($D$64:$D1597,$D1597)&gt;=20,AVERAGE(OFFSET($H1597,0,0,-20,1)),"")</f>
        <v>7.1022811716486639E-2</v>
      </c>
      <c r="N1597" s="458">
        <f ca="1">IF(COUNTIF($D$64:$D1597,$D1597)&gt;=50,AVERAGE(OFFSET($H1597,0,0,-50,1)),"")</f>
        <v>0.10586179051403805</v>
      </c>
      <c r="O1597" s="458">
        <f t="shared" si="118"/>
        <v>6.3309834280721025E-2</v>
      </c>
      <c r="P1597" s="458">
        <f t="shared" si="119"/>
        <v>7.6996023095515315E-2</v>
      </c>
      <c r="Q1597" s="458">
        <f t="shared" si="120"/>
        <v>-1.368618881479429E-2</v>
      </c>
      <c r="R1597" s="453">
        <f t="shared" si="121"/>
        <v>-1.3303379713037928E-2</v>
      </c>
      <c r="S1597" s="453">
        <f>IF(COUNTIF($D$64:$D1597,$D1597)&gt;=14,100-100/(1+(AVERAGEIFS($K$64:$K1597,$D$64:$D1597,$D1597,$K$64:$K1597,"&gt;0")*COUNTIFS($D$64:$D1597,$D1597,$K$64:$K1597,"&gt;0"))/(-AVERAGEIFS($K$64:$K1597,$D$64:$D1597,$D1597,$K$64:$K1597,"&lt;0")*COUNTIFS($D$64:$D1597,$D1597,$K$64:$K1597,"&lt;0"))),"")</f>
        <v>49.649332276240209</v>
      </c>
      <c r="T1597" s="453">
        <f ca="1">IF($D1597=$D1596,MIN(0,$H1597/MAX(OFFSET($H1597,0,0,-(COUNTIF($D$64:$D1597,$D1597)),1))-1),0)</f>
        <v>-0.66335384363839989</v>
      </c>
      <c r="U1597" s="453">
        <f ca="1">IF(COUNTIF($D$64:$D1597,$D1597)&gt;=30,STDEV(OFFSET($K1597,0,0,-30,1))*SQRT(365),"")</f>
        <v>0.41734506401635679</v>
      </c>
      <c r="V1597" s="453" t="str">
        <f ca="1">IF(COUNTIF($D$64:$D1597,$D1597)&lt;20,"Neutral",IF($H1597&gt;$M1597*1.05,"Bullish",IF($H1597&lt;$M1597*0.95,"Bearish","Neutral")))</f>
        <v>Bearish</v>
      </c>
      <c r="AB1597" s="433"/>
      <c r="AC1597" s="433"/>
      <c r="AD1597" s="433"/>
      <c r="AE1597" s="433"/>
      <c r="AF1597" s="433"/>
      <c r="AG1597" s="433"/>
      <c r="AH1597" s="433"/>
      <c r="AI1597" s="433"/>
      <c r="AJ1597" s="433"/>
      <c r="AK1597" s="433"/>
      <c r="AL1597" s="433"/>
      <c r="AM1597" s="433"/>
      <c r="AN1597" s="433"/>
      <c r="AO1597" s="433"/>
      <c r="AP1597" s="433"/>
      <c r="AQ1597" s="433"/>
      <c r="AR1597" s="433"/>
      <c r="AS1597" s="433"/>
      <c r="AT1597" s="433"/>
    </row>
    <row r="1598" spans="2:46" ht="20.149999999999999" customHeight="1">
      <c r="B1598" s="437">
        <v>46137</v>
      </c>
      <c r="C1598" s="419" t="s">
        <v>135</v>
      </c>
      <c r="D1598" s="419" t="s">
        <v>136</v>
      </c>
      <c r="E1598" s="457">
        <v>5.4540156556826334E-2</v>
      </c>
      <c r="F1598" s="457">
        <v>5.6578989736516566E-2</v>
      </c>
      <c r="G1598" s="457">
        <v>5.2304192021933427E-2</v>
      </c>
      <c r="H1598" s="457">
        <v>5.2779662359849239E-2</v>
      </c>
      <c r="I1598" s="457">
        <v>479921618.75065613</v>
      </c>
      <c r="J1598" s="462">
        <v>8187188306.902833</v>
      </c>
      <c r="K1598" s="474">
        <f t="shared" si="117"/>
        <v>-3.4415507978641791E-2</v>
      </c>
      <c r="L1598" s="458">
        <f ca="1">IF(COUNTIF($D$64:$D1598,$D1598)&gt;=7,AVERAGE(OFFSET($H1598,0,0,-7,1)),"")</f>
        <v>5.6023826370634855E-2</v>
      </c>
      <c r="M1598" s="458">
        <f ca="1">IF(COUNTIF($D$64:$D1598,$D1598)&gt;=20,AVERAGE(OFFSET($H1598,0,0,-20,1)),"")</f>
        <v>6.9276792875376997E-2</v>
      </c>
      <c r="N1598" s="458">
        <f ca="1">IF(COUNTIF($D$64:$D1598,$D1598)&gt;=50,AVERAGE(OFFSET($H1598,0,0,-50,1)),"")</f>
        <v>0.10437436771876396</v>
      </c>
      <c r="O1598" s="458">
        <f t="shared" si="118"/>
        <v>6.1689807831356136E-2</v>
      </c>
      <c r="P1598" s="458">
        <f t="shared" si="119"/>
        <v>7.5202218596577081E-2</v>
      </c>
      <c r="Q1598" s="458">
        <f t="shared" si="120"/>
        <v>-1.3512410765220945E-2</v>
      </c>
      <c r="R1598" s="453">
        <f t="shared" si="121"/>
        <v>-1.3345185923474532E-2</v>
      </c>
      <c r="S1598" s="453">
        <f>IF(COUNTIF($D$64:$D1598,$D1598)&gt;=14,100-100/(1+(AVERAGEIFS($K$64:$K1598,$D$64:$D1598,$D1598,$K$64:$K1598,"&gt;0")*COUNTIFS($D$64:$D1598,$D1598,$K$64:$K1598,"&gt;0"))/(-AVERAGEIFS($K$64:$K1598,$D$64:$D1598,$D1598,$K$64:$K1598,"&lt;0")*COUNTIFS($D$64:$D1598,$D1598,$K$64:$K1598,"&lt;0"))),"")</f>
        <v>49.011996203460853</v>
      </c>
      <c r="T1598" s="453">
        <f ca="1">IF($D1598=$D1597,MIN(0,$H1598/MAX(OFFSET($H1598,0,0,-(COUNTIF($D$64:$D1598,$D1598)),1))-1),0)</f>
        <v>-0.67493969211864158</v>
      </c>
      <c r="U1598" s="453">
        <f ca="1">IF(COUNTIF($D$64:$D1598,$D1598)&gt;=30,STDEV(OFFSET($K1598,0,0,-30,1))*SQRT(365),"")</f>
        <v>0.41815419671386633</v>
      </c>
      <c r="V1598" s="453" t="str">
        <f ca="1">IF(COUNTIF($D$64:$D1598,$D1598)&lt;20,"Neutral",IF($H1598&gt;$M1598*1.05,"Bullish",IF($H1598&lt;$M1598*0.95,"Bearish","Neutral")))</f>
        <v>Bearish</v>
      </c>
      <c r="AB1598" s="433"/>
      <c r="AC1598" s="433"/>
      <c r="AD1598" s="433"/>
      <c r="AE1598" s="433"/>
      <c r="AF1598" s="433"/>
      <c r="AG1598" s="433"/>
      <c r="AH1598" s="433"/>
      <c r="AI1598" s="433"/>
      <c r="AJ1598" s="433"/>
      <c r="AK1598" s="433"/>
      <c r="AL1598" s="433"/>
      <c r="AM1598" s="433"/>
      <c r="AN1598" s="433"/>
      <c r="AO1598" s="433"/>
      <c r="AP1598" s="433"/>
      <c r="AQ1598" s="433"/>
      <c r="AR1598" s="433"/>
      <c r="AS1598" s="433"/>
      <c r="AT1598" s="433"/>
    </row>
    <row r="1599" spans="2:46" ht="20.149999999999999" customHeight="1">
      <c r="B1599" s="437">
        <v>46138</v>
      </c>
      <c r="C1599" s="419" t="s">
        <v>135</v>
      </c>
      <c r="D1599" s="419" t="s">
        <v>136</v>
      </c>
      <c r="E1599" s="457">
        <v>5.2874185745320677E-2</v>
      </c>
      <c r="F1599" s="457">
        <v>5.3767034405993029E-2</v>
      </c>
      <c r="G1599" s="457">
        <v>4.9411732341492494E-2</v>
      </c>
      <c r="H1599" s="457">
        <v>5.1759261267638829E-2</v>
      </c>
      <c r="I1599" s="457">
        <v>536219269.74829805</v>
      </c>
      <c r="J1599" s="462">
        <v>8028903552.5681562</v>
      </c>
      <c r="K1599" s="474">
        <f t="shared" si="117"/>
        <v>-1.9333225083051242E-2</v>
      </c>
      <c r="L1599" s="458">
        <f ca="1">IF(COUNTIF($D$64:$D1599,$D1599)&gt;=7,AVERAGE(OFFSET($H1599,0,0,-7,1)),"")</f>
        <v>5.4692422249883146E-2</v>
      </c>
      <c r="M1599" s="458">
        <f ca="1">IF(COUNTIF($D$64:$D1599,$D1599)&gt;=20,AVERAGE(OFFSET($H1599,0,0,-20,1)),"")</f>
        <v>6.7650461991734717E-2</v>
      </c>
      <c r="N1599" s="458">
        <f ca="1">IF(COUNTIF($D$64:$D1599,$D1599)&gt;=50,AVERAGE(OFFSET($H1599,0,0,-50,1)),"")</f>
        <v>0.10285790243375061</v>
      </c>
      <c r="O1599" s="458">
        <f t="shared" si="118"/>
        <v>6.0162031436938088E-2</v>
      </c>
      <c r="P1599" s="458">
        <f t="shared" si="119"/>
        <v>7.3465703238877952E-2</v>
      </c>
      <c r="Q1599" s="458">
        <f t="shared" si="120"/>
        <v>-1.3303671801939865E-2</v>
      </c>
      <c r="R1599" s="453">
        <f t="shared" si="121"/>
        <v>-1.3336883099167599E-2</v>
      </c>
      <c r="S1599" s="453">
        <f>IF(COUNTIF($D$64:$D1599,$D1599)&gt;=14,100-100/(1+(AVERAGEIFS($K$64:$K1599,$D$64:$D1599,$D1599,$K$64:$K1599,"&gt;0")*COUNTIFS($D$64:$D1599,$D1599,$K$64:$K1599,"&gt;0"))/(-AVERAGEIFS($K$64:$K1599,$D$64:$D1599,$D1599,$K$64:$K1599,"&lt;0")*COUNTIFS($D$64:$D1599,$D1599,$K$64:$K1599,"&lt;0"))),"")</f>
        <v>48.661093210674231</v>
      </c>
      <c r="T1599" s="453">
        <f ca="1">IF($D1599=$D1598,MIN(0,$H1599/MAX(OFFSET($H1599,0,0,-(COUNTIF($D$64:$D1599,$D1599)),1))-1),0)</f>
        <v>-0.68122415621647781</v>
      </c>
      <c r="U1599" s="453">
        <f ca="1">IF(COUNTIF($D$64:$D1599,$D1599)&gt;=30,STDEV(OFFSET($K1599,0,0,-30,1))*SQRT(365),"")</f>
        <v>0.41393628378131886</v>
      </c>
      <c r="V1599" s="453" t="str">
        <f ca="1">IF(COUNTIF($D$64:$D1599,$D1599)&lt;20,"Neutral",IF($H1599&gt;$M1599*1.05,"Bullish",IF($H1599&lt;$M1599*0.95,"Bearish","Neutral")))</f>
        <v>Bearish</v>
      </c>
      <c r="AB1599" s="433"/>
      <c r="AC1599" s="433"/>
      <c r="AD1599" s="433"/>
      <c r="AE1599" s="433"/>
      <c r="AF1599" s="433"/>
      <c r="AG1599" s="433"/>
      <c r="AH1599" s="433"/>
      <c r="AI1599" s="433"/>
      <c r="AJ1599" s="433"/>
      <c r="AK1599" s="433"/>
      <c r="AL1599" s="433"/>
      <c r="AM1599" s="433"/>
      <c r="AN1599" s="433"/>
      <c r="AO1599" s="433"/>
      <c r="AP1599" s="433"/>
      <c r="AQ1599" s="433"/>
      <c r="AR1599" s="433"/>
      <c r="AS1599" s="433"/>
      <c r="AT1599" s="433"/>
    </row>
    <row r="1600" spans="2:46" ht="20.149999999999999" customHeight="1">
      <c r="B1600" s="437">
        <v>46139</v>
      </c>
      <c r="C1600" s="419" t="s">
        <v>135</v>
      </c>
      <c r="D1600" s="419" t="s">
        <v>136</v>
      </c>
      <c r="E1600" s="457">
        <v>5.152308765409401E-2</v>
      </c>
      <c r="F1600" s="457">
        <v>5.2359681515908349E-2</v>
      </c>
      <c r="G1600" s="457">
        <v>4.672089952797543E-2</v>
      </c>
      <c r="H1600" s="457">
        <v>4.9327278358134913E-2</v>
      </c>
      <c r="I1600" s="457">
        <v>202023201.64981344</v>
      </c>
      <c r="J1600" s="462">
        <v>7651654037.3377438</v>
      </c>
      <c r="K1600" s="474">
        <f t="shared" si="117"/>
        <v>-4.6986430059898332E-2</v>
      </c>
      <c r="L1600" s="458">
        <f ca="1">IF(COUNTIF($D$64:$D1600,$D1600)&gt;=7,AVERAGE(OFFSET($H1600,0,0,-7,1)),"")</f>
        <v>5.3285227731367249E-2</v>
      </c>
      <c r="M1600" s="458">
        <f ca="1">IF(COUNTIF($D$64:$D1600,$D1600)&gt;=20,AVERAGE(OFFSET($H1600,0,0,-20,1)),"")</f>
        <v>6.578156796221879E-2</v>
      </c>
      <c r="N1600" s="458">
        <f ca="1">IF(COUNTIF($D$64:$D1600,$D1600)&gt;=50,AVERAGE(OFFSET($H1600,0,0,-50,1)),"")</f>
        <v>0.10134590390511039</v>
      </c>
      <c r="O1600" s="458">
        <f t="shared" si="118"/>
        <v>5.8495146347891443E-2</v>
      </c>
      <c r="P1600" s="458">
        <f t="shared" si="119"/>
        <v>7.1677671766230314E-2</v>
      </c>
      <c r="Q1600" s="458">
        <f t="shared" si="120"/>
        <v>-1.3182525418338871E-2</v>
      </c>
      <c r="R1600" s="453">
        <f t="shared" si="121"/>
        <v>-1.3306011563001853E-2</v>
      </c>
      <c r="S1600" s="453">
        <f>IF(COUNTIF($D$64:$D1600,$D1600)&gt;=14,100-100/(1+(AVERAGEIFS($K$64:$K1600,$D$64:$D1600,$D1600,$K$64:$K1600,"&gt;0")*COUNTIFS($D$64:$D1600,$D1600,$K$64:$K1600,"&gt;0"))/(-AVERAGEIFS($K$64:$K1600,$D$64:$D1600,$D1600,$K$64:$K1600,"&lt;0")*COUNTIFS($D$64:$D1600,$D1600,$K$64:$K1600,"&lt;0"))),"")</f>
        <v>47.828864124217709</v>
      </c>
      <c r="T1600" s="453">
        <f ca="1">IF($D1600=$D1599,MIN(0,$H1600/MAX(OFFSET($H1600,0,0,-(COUNTIF($D$64:$D1600,$D1600)),1))-1),0)</f>
        <v>-0.69620229510519738</v>
      </c>
      <c r="U1600" s="453">
        <f ca="1">IF(COUNTIF($D$64:$D1600,$D1600)&gt;=30,STDEV(OFFSET($K1600,0,0,-30,1))*SQRT(365),"")</f>
        <v>0.41834598414969343</v>
      </c>
      <c r="V1600" s="453" t="str">
        <f ca="1">IF(COUNTIF($D$64:$D1600,$D1600)&lt;20,"Neutral",IF($H1600&gt;$M1600*1.05,"Bullish",IF($H1600&lt;$M1600*0.95,"Bearish","Neutral")))</f>
        <v>Bearish</v>
      </c>
      <c r="AB1600" s="433"/>
      <c r="AC1600" s="433"/>
      <c r="AD1600" s="433"/>
      <c r="AE1600" s="433"/>
      <c r="AF1600" s="433"/>
      <c r="AG1600" s="433"/>
      <c r="AH1600" s="433"/>
      <c r="AI1600" s="433"/>
      <c r="AJ1600" s="433"/>
      <c r="AK1600" s="433"/>
      <c r="AL1600" s="433"/>
      <c r="AM1600" s="433"/>
      <c r="AN1600" s="433"/>
      <c r="AO1600" s="433"/>
      <c r="AP1600" s="433"/>
      <c r="AQ1600" s="433"/>
      <c r="AR1600" s="433"/>
      <c r="AS1600" s="433"/>
      <c r="AT1600" s="433"/>
    </row>
    <row r="1601" spans="2:46" ht="20.149999999999999" customHeight="1">
      <c r="B1601" s="437">
        <v>46140</v>
      </c>
      <c r="C1601" s="419" t="s">
        <v>135</v>
      </c>
      <c r="D1601" s="419" t="s">
        <v>136</v>
      </c>
      <c r="E1601" s="457">
        <v>4.9241764024865298E-2</v>
      </c>
      <c r="F1601" s="457">
        <v>5.0571793582639489E-2</v>
      </c>
      <c r="G1601" s="457">
        <v>4.6147546686298266E-2</v>
      </c>
      <c r="H1601" s="457">
        <v>4.7752782293164597E-2</v>
      </c>
      <c r="I1601" s="457">
        <v>337806058.90108395</v>
      </c>
      <c r="J1601" s="462">
        <v>7407417996.483572</v>
      </c>
      <c r="K1601" s="474">
        <f t="shared" si="117"/>
        <v>-3.1919378432737955E-2</v>
      </c>
      <c r="L1601" s="458">
        <f ca="1">IF(COUNTIF($D$64:$D1601,$D1601)&gt;=7,AVERAGE(OFFSET($H1601,0,0,-7,1)),"")</f>
        <v>5.1991493777255586E-2</v>
      </c>
      <c r="M1601" s="458">
        <f ca="1">IF(COUNTIF($D$64:$D1601,$D1601)&gt;=20,AVERAGE(OFFSET($H1601,0,0,-20,1)),"")</f>
        <v>6.3914843011790179E-2</v>
      </c>
      <c r="N1601" s="458">
        <f ca="1">IF(COUNTIF($D$64:$D1601,$D1601)&gt;=50,AVERAGE(OFFSET($H1601,0,0,-50,1)),"")</f>
        <v>9.9651895592150944E-2</v>
      </c>
      <c r="O1601" s="458">
        <f t="shared" si="118"/>
        <v>5.6842474954856545E-2</v>
      </c>
      <c r="P1601" s="458">
        <f t="shared" si="119"/>
        <v>6.9905457731188406E-2</v>
      </c>
      <c r="Q1601" s="458">
        <f t="shared" si="120"/>
        <v>-1.3062982776331861E-2</v>
      </c>
      <c r="R1601" s="453">
        <f t="shared" si="121"/>
        <v>-1.3257405805667855E-2</v>
      </c>
      <c r="S1601" s="453">
        <f>IF(COUNTIF($D$64:$D1601,$D1601)&gt;=14,100-100/(1+(AVERAGEIFS($K$64:$K1601,$D$64:$D1601,$D1601,$K$64:$K1601,"&gt;0")*COUNTIFS($D$64:$D1601,$D1601,$K$64:$K1601,"&gt;0"))/(-AVERAGEIFS($K$64:$K1601,$D$64:$D1601,$D1601,$K$64:$K1601,"&lt;0")*COUNTIFS($D$64:$D1601,$D1601,$K$64:$K1601,"&lt;0"))),"")</f>
        <v>47.279555534393936</v>
      </c>
      <c r="T1601" s="453">
        <f ca="1">IF($D1601=$D1600,MIN(0,$H1601/MAX(OFFSET($H1601,0,0,-(COUNTIF($D$64:$D1601,$D1601)),1))-1),0)</f>
        <v>-0.70589932901473185</v>
      </c>
      <c r="U1601" s="453">
        <f ca="1">IF(COUNTIF($D$64:$D1601,$D1601)&gt;=30,STDEV(OFFSET($K1601,0,0,-30,1))*SQRT(365),"")</f>
        <v>0.4183528059787518</v>
      </c>
      <c r="V1601" s="453" t="str">
        <f ca="1">IF(COUNTIF($D$64:$D1601,$D1601)&lt;20,"Neutral",IF($H1601&gt;$M1601*1.05,"Bullish",IF($H1601&lt;$M1601*0.95,"Bearish","Neutral")))</f>
        <v>Bearish</v>
      </c>
      <c r="AB1601" s="433"/>
      <c r="AC1601" s="433"/>
      <c r="AD1601" s="433"/>
      <c r="AE1601" s="433"/>
      <c r="AF1601" s="433"/>
      <c r="AG1601" s="433"/>
      <c r="AH1601" s="433"/>
      <c r="AI1601" s="433"/>
      <c r="AJ1601" s="433"/>
      <c r="AK1601" s="433"/>
      <c r="AL1601" s="433"/>
      <c r="AM1601" s="433"/>
      <c r="AN1601" s="433"/>
      <c r="AO1601" s="433"/>
      <c r="AP1601" s="433"/>
      <c r="AQ1601" s="433"/>
      <c r="AR1601" s="433"/>
      <c r="AS1601" s="433"/>
      <c r="AT1601" s="433"/>
    </row>
    <row r="1602" spans="2:46" ht="20.149999999999999" customHeight="1">
      <c r="B1602" s="437">
        <v>46141</v>
      </c>
      <c r="C1602" s="419" t="s">
        <v>135</v>
      </c>
      <c r="D1602" s="419" t="s">
        <v>136</v>
      </c>
      <c r="E1602" s="457">
        <v>4.7600398648400988E-2</v>
      </c>
      <c r="F1602" s="457">
        <v>4.8938716239825118E-2</v>
      </c>
      <c r="G1602" s="457">
        <v>4.2875445127196328E-2</v>
      </c>
      <c r="H1602" s="457">
        <v>4.5235777812454456E-2</v>
      </c>
      <c r="I1602" s="457">
        <v>629544435.82635379</v>
      </c>
      <c r="J1602" s="462">
        <v>7016979923.7199898</v>
      </c>
      <c r="K1602" s="474">
        <f t="shared" ref="K1602:K1665" si="122">IF($D1602=$D1601,$H1602/$H1601-1,"")</f>
        <v>-5.2709064474143252E-2</v>
      </c>
      <c r="L1602" s="458">
        <f ca="1">IF(COUNTIF($D$64:$D1602,$D1602)&gt;=7,AVERAGE(OFFSET($H1602,0,0,-7,1)),"")</f>
        <v>5.0748144025443101E-2</v>
      </c>
      <c r="M1602" s="458">
        <f ca="1">IF(COUNTIF($D$64:$D1602,$D1602)&gt;=20,AVERAGE(OFFSET($H1602,0,0,-20,1)),"")</f>
        <v>6.2041064702409845E-2</v>
      </c>
      <c r="N1602" s="458">
        <f ca="1">IF(COUNTIF($D$64:$D1602,$D1602)&gt;=50,AVERAGE(OFFSET($H1602,0,0,-50,1)),"")</f>
        <v>9.7828564127688478E-2</v>
      </c>
      <c r="O1602" s="458">
        <f t="shared" ref="O1602:O1665" si="123">IF($D1602=$D1601,$O1601+(2/13)*($H1602-$O1601),$H1602)</f>
        <v>5.5056829240640842E-2</v>
      </c>
      <c r="P1602" s="458">
        <f t="shared" ref="P1602:P1665" si="124">IF($D1602=$D1601,$P1601+(2/27)*($H1602-$P1601),$H1602)</f>
        <v>6.807807403350441E-2</v>
      </c>
      <c r="Q1602" s="458">
        <f t="shared" ref="Q1602:Q1665" si="125">$O1602-$P1602</f>
        <v>-1.3021244792863568E-2</v>
      </c>
      <c r="R1602" s="453">
        <f t="shared" ref="R1602:R1665" si="126">IF($D1602=$D1601,$R1601+(2/10)*($Q1602-$R1601),$Q1602)</f>
        <v>-1.3210173603106997E-2</v>
      </c>
      <c r="S1602" s="453">
        <f>IF(COUNTIF($D$64:$D1602,$D1602)&gt;=14,100-100/(1+(AVERAGEIFS($K$64:$K1602,$D$64:$D1602,$D1602,$K$64:$K1602,"&gt;0")*COUNTIFS($D$64:$D1602,$D1602,$K$64:$K1602,"&gt;0"))/(-AVERAGEIFS($K$64:$K1602,$D$64:$D1602,$D1602,$K$64:$K1602,"&lt;0")*COUNTIFS($D$64:$D1602,$D1602,$K$64:$K1602,"&lt;0"))),"")</f>
        <v>46.399578693027721</v>
      </c>
      <c r="T1602" s="453">
        <f ca="1">IF($D1602=$D1601,MIN(0,$H1602/MAX(OFFSET($H1602,0,0,-(COUNTIF($D$64:$D1602,$D1602)),1))-1),0)</f>
        <v>-0.72140110024358317</v>
      </c>
      <c r="U1602" s="453">
        <f ca="1">IF(COUNTIF($D$64:$D1602,$D1602)&gt;=30,STDEV(OFFSET($K1602,0,0,-30,1))*SQRT(365),"")</f>
        <v>0.42787308899344917</v>
      </c>
      <c r="V1602" s="453" t="str">
        <f ca="1">IF(COUNTIF($D$64:$D1602,$D1602)&lt;20,"Neutral",IF($H1602&gt;$M1602*1.05,"Bullish",IF($H1602&lt;$M1602*0.95,"Bearish","Neutral")))</f>
        <v>Bearish</v>
      </c>
      <c r="AB1602" s="433"/>
      <c r="AC1602" s="433"/>
      <c r="AD1602" s="433"/>
      <c r="AE1602" s="433"/>
      <c r="AF1602" s="433"/>
      <c r="AG1602" s="433"/>
      <c r="AH1602" s="433"/>
      <c r="AI1602" s="433"/>
      <c r="AJ1602" s="433"/>
      <c r="AK1602" s="433"/>
      <c r="AL1602" s="433"/>
      <c r="AM1602" s="433"/>
      <c r="AN1602" s="433"/>
      <c r="AO1602" s="433"/>
      <c r="AP1602" s="433"/>
      <c r="AQ1602" s="433"/>
      <c r="AR1602" s="433"/>
      <c r="AS1602" s="433"/>
      <c r="AT1602" s="433"/>
    </row>
    <row r="1603" spans="2:46" ht="20.149999999999999" customHeight="1">
      <c r="B1603" s="437">
        <v>46142</v>
      </c>
      <c r="C1603" s="419" t="s">
        <v>135</v>
      </c>
      <c r="D1603" s="419" t="s">
        <v>136</v>
      </c>
      <c r="E1603" s="457">
        <v>4.5496458865226956E-2</v>
      </c>
      <c r="F1603" s="457">
        <v>4.6413167538596832E-2</v>
      </c>
      <c r="G1603" s="457">
        <v>4.5302107750171426E-2</v>
      </c>
      <c r="H1603" s="457">
        <v>4.5507753834423958E-2</v>
      </c>
      <c r="I1603" s="457">
        <v>174880518.83929729</v>
      </c>
      <c r="J1603" s="462">
        <v>7059168880.7399302</v>
      </c>
      <c r="K1603" s="474">
        <f t="shared" si="122"/>
        <v>6.0124095378022435E-3</v>
      </c>
      <c r="L1603" s="458">
        <f ca="1">IF(COUNTIF($D$64:$D1603,$D1603)&gt;=7,AVERAGE(OFFSET($H1603,0,0,-7,1)),"")</f>
        <v>4.9574765566466263E-2</v>
      </c>
      <c r="M1603" s="458">
        <f ca="1">IF(COUNTIF($D$64:$D1603,$D1603)&gt;=20,AVERAGE(OFFSET($H1603,0,0,-20,1)),"")</f>
        <v>6.0321544859541998E-2</v>
      </c>
      <c r="N1603" s="458">
        <f ca="1">IF(COUNTIF($D$64:$D1603,$D1603)&gt;=50,AVERAGE(OFFSET($H1603,0,0,-50,1)),"")</f>
        <v>9.5935191759185245E-2</v>
      </c>
      <c r="O1603" s="458">
        <f t="shared" si="123"/>
        <v>5.3587740716607477E-2</v>
      </c>
      <c r="P1603" s="458">
        <f t="shared" si="124"/>
        <v>6.6406198463202157E-2</v>
      </c>
      <c r="Q1603" s="458">
        <f t="shared" si="125"/>
        <v>-1.281845774659468E-2</v>
      </c>
      <c r="R1603" s="453">
        <f t="shared" si="126"/>
        <v>-1.3131830431804534E-2</v>
      </c>
      <c r="S1603" s="453">
        <f>IF(COUNTIF($D$64:$D1603,$D1603)&gt;=14,100-100/(1+(AVERAGEIFS($K$64:$K1603,$D$64:$D1603,$D1603,$K$64:$K1603,"&gt;0")*COUNTIFS($D$64:$D1603,$D1603,$K$64:$K1603,"&gt;0"))/(-AVERAGEIFS($K$64:$K1603,$D$64:$D1603,$D1603,$K$64:$K1603,"&lt;0")*COUNTIFS($D$64:$D1603,$D1603,$K$64:$K1603,"&lt;0"))),"")</f>
        <v>46.513134214133487</v>
      </c>
      <c r="T1603" s="453">
        <f ca="1">IF($D1603=$D1602,MIN(0,$H1603/MAX(OFFSET($H1603,0,0,-(COUNTIF($D$64:$D1603,$D1603)),1))-1),0)</f>
        <v>-0.71972604956146646</v>
      </c>
      <c r="U1603" s="453">
        <f ca="1">IF(COUNTIF($D$64:$D1603,$D1603)&gt;=30,STDEV(OFFSET($K1603,0,0,-30,1))*SQRT(365),"")</f>
        <v>0.44169229164963375</v>
      </c>
      <c r="V1603" s="453" t="str">
        <f ca="1">IF(COUNTIF($D$64:$D1603,$D1603)&lt;20,"Neutral",IF($H1603&gt;$M1603*1.05,"Bullish",IF($H1603&lt;$M1603*0.95,"Bearish","Neutral")))</f>
        <v>Bearish</v>
      </c>
      <c r="AB1603" s="433"/>
      <c r="AC1603" s="433"/>
      <c r="AD1603" s="433"/>
      <c r="AE1603" s="433"/>
      <c r="AF1603" s="433"/>
      <c r="AG1603" s="433"/>
      <c r="AH1603" s="433"/>
      <c r="AI1603" s="433"/>
      <c r="AJ1603" s="433"/>
      <c r="AK1603" s="433"/>
      <c r="AL1603" s="433"/>
      <c r="AM1603" s="433"/>
      <c r="AN1603" s="433"/>
      <c r="AO1603" s="433"/>
      <c r="AP1603" s="433"/>
      <c r="AQ1603" s="433"/>
      <c r="AR1603" s="433"/>
      <c r="AS1603" s="433"/>
      <c r="AT1603" s="433"/>
    </row>
    <row r="1604" spans="2:46" ht="20.149999999999999" customHeight="1">
      <c r="B1604" s="437">
        <v>46143</v>
      </c>
      <c r="C1604" s="419" t="s">
        <v>135</v>
      </c>
      <c r="D1604" s="419" t="s">
        <v>136</v>
      </c>
      <c r="E1604" s="457">
        <v>4.5322576969868467E-2</v>
      </c>
      <c r="F1604" s="457">
        <v>4.679513729854478E-2</v>
      </c>
      <c r="G1604" s="457">
        <v>4.2647553877161702E-2</v>
      </c>
      <c r="H1604" s="457">
        <v>4.4843629633449303E-2</v>
      </c>
      <c r="I1604" s="457">
        <v>222352374.46847868</v>
      </c>
      <c r="J1604" s="462">
        <v>6956149845.5767355</v>
      </c>
      <c r="K1604" s="474">
        <f t="shared" si="122"/>
        <v>-1.4593649323827673E-2</v>
      </c>
      <c r="L1604" s="458">
        <f ca="1">IF(COUNTIF($D$64:$D1604,$D1604)&gt;=7,AVERAGE(OFFSET($H1604,0,0,-7,1)),"")</f>
        <v>4.8172306508445041E-2</v>
      </c>
      <c r="M1604" s="458">
        <f ca="1">IF(COUNTIF($D$64:$D1604,$D1604)&gt;=20,AVERAGE(OFFSET($H1604,0,0,-20,1)),"")</f>
        <v>5.8653914467590204E-2</v>
      </c>
      <c r="N1604" s="458">
        <f ca="1">IF(COUNTIF($D$64:$D1604,$D1604)&gt;=50,AVERAGE(OFFSET($H1604,0,0,-50,1)),"")</f>
        <v>9.3942045668891097E-2</v>
      </c>
      <c r="O1604" s="458">
        <f t="shared" si="123"/>
        <v>5.2242492857660063E-2</v>
      </c>
      <c r="P1604" s="458">
        <f t="shared" si="124"/>
        <v>6.4808971142479729E-2</v>
      </c>
      <c r="Q1604" s="458">
        <f t="shared" si="125"/>
        <v>-1.2566478284819667E-2</v>
      </c>
      <c r="R1604" s="453">
        <f t="shared" si="126"/>
        <v>-1.3018760002407561E-2</v>
      </c>
      <c r="S1604" s="453">
        <f>IF(COUNTIF($D$64:$D1604,$D1604)&gt;=14,100-100/(1+(AVERAGEIFS($K$64:$K1604,$D$64:$D1604,$D1604,$K$64:$K1604,"&gt;0")*COUNTIFS($D$64:$D1604,$D1604,$K$64:$K1604,"&gt;0"))/(-AVERAGEIFS($K$64:$K1604,$D$64:$D1604,$D1604,$K$64:$K1604,"&lt;0")*COUNTIFS($D$64:$D1604,$D1604,$K$64:$K1604,"&lt;0"))),"")</f>
        <v>46.275174484179509</v>
      </c>
      <c r="T1604" s="453">
        <f ca="1">IF($D1604=$D1603,MIN(0,$H1604/MAX(OFFSET($H1604,0,0,-(COUNTIF($D$64:$D1604,$D1604)),1))-1),0)</f>
        <v>-0.72381626930877019</v>
      </c>
      <c r="U1604" s="453">
        <f ca="1">IF(COUNTIF($D$64:$D1604,$D1604)&gt;=30,STDEV(OFFSET($K1604,0,0,-30,1))*SQRT(365),"")</f>
        <v>0.43917502596078006</v>
      </c>
      <c r="V1604" s="453" t="str">
        <f ca="1">IF(COUNTIF($D$64:$D1604,$D1604)&lt;20,"Neutral",IF($H1604&gt;$M1604*1.05,"Bullish",IF($H1604&lt;$M1604*0.95,"Bearish","Neutral")))</f>
        <v>Bearish</v>
      </c>
      <c r="AB1604" s="433"/>
      <c r="AC1604" s="433"/>
      <c r="AD1604" s="433"/>
      <c r="AE1604" s="433"/>
      <c r="AF1604" s="433"/>
      <c r="AG1604" s="433"/>
      <c r="AH1604" s="433"/>
      <c r="AI1604" s="433"/>
      <c r="AJ1604" s="433"/>
      <c r="AK1604" s="433"/>
      <c r="AL1604" s="433"/>
      <c r="AM1604" s="433"/>
      <c r="AN1604" s="433"/>
      <c r="AO1604" s="433"/>
      <c r="AP1604" s="433"/>
      <c r="AQ1604" s="433"/>
      <c r="AR1604" s="433"/>
      <c r="AS1604" s="433"/>
      <c r="AT1604" s="433"/>
    </row>
    <row r="1605" spans="2:46" ht="20.149999999999999" customHeight="1">
      <c r="B1605" s="437">
        <v>46144</v>
      </c>
      <c r="C1605" s="419" t="s">
        <v>135</v>
      </c>
      <c r="D1605" s="419" t="s">
        <v>136</v>
      </c>
      <c r="E1605" s="457">
        <v>4.4465297508907452E-2</v>
      </c>
      <c r="F1605" s="457">
        <v>4.5900395751342631E-2</v>
      </c>
      <c r="G1605" s="457">
        <v>4.2677136939612399E-2</v>
      </c>
      <c r="H1605" s="457">
        <v>4.5353256913719775E-2</v>
      </c>
      <c r="I1605" s="457">
        <v>480239860.24288374</v>
      </c>
      <c r="J1605" s="462">
        <v>7035203297.6708736</v>
      </c>
      <c r="K1605" s="474">
        <f t="shared" si="122"/>
        <v>1.1364541283481078E-2</v>
      </c>
      <c r="L1605" s="458">
        <f ca="1">IF(COUNTIF($D$64:$D1605,$D1605)&gt;=7,AVERAGE(OFFSET($H1605,0,0,-7,1)),"")</f>
        <v>4.7111391444712263E-2</v>
      </c>
      <c r="M1605" s="458">
        <f ca="1">IF(COUNTIF($D$64:$D1605,$D1605)&gt;=20,AVERAGE(OFFSET($H1605,0,0,-20,1)),"")</f>
        <v>5.7108313219713103E-2</v>
      </c>
      <c r="N1605" s="458">
        <f ca="1">IF(COUNTIF($D$64:$D1605,$D1605)&gt;=50,AVERAGE(OFFSET($H1605,0,0,-50,1)),"")</f>
        <v>9.1918689634829895E-2</v>
      </c>
      <c r="O1605" s="458">
        <f t="shared" si="123"/>
        <v>5.1182610404746171E-2</v>
      </c>
      <c r="P1605" s="458">
        <f t="shared" si="124"/>
        <v>6.3367807125534553E-2</v>
      </c>
      <c r="Q1605" s="458">
        <f t="shared" si="125"/>
        <v>-1.2185196720788383E-2</v>
      </c>
      <c r="R1605" s="453">
        <f t="shared" si="126"/>
        <v>-1.2852047346083726E-2</v>
      </c>
      <c r="S1605" s="453">
        <f>IF(COUNTIF($D$64:$D1605,$D1605)&gt;=14,100-100/(1+(AVERAGEIFS($K$64:$K1605,$D$64:$D1605,$D1605,$K$64:$K1605,"&gt;0")*COUNTIFS($D$64:$D1605,$D1605,$K$64:$K1605,"&gt;0"))/(-AVERAGEIFS($K$64:$K1605,$D$64:$D1605,$D1605,$K$64:$K1605,"&lt;0")*COUNTIFS($D$64:$D1605,$D1605,$K$64:$K1605,"&lt;0"))),"")</f>
        <v>46.488363145614699</v>
      </c>
      <c r="T1605" s="453">
        <f ca="1">IF($D1605=$D1604,MIN(0,$H1605/MAX(OFFSET($H1605,0,0,-(COUNTIF($D$64:$D1605,$D1605)),1))-1),0)</f>
        <v>-0.72067756789950388</v>
      </c>
      <c r="U1605" s="453">
        <f ca="1">IF(COUNTIF($D$64:$D1605,$D1605)&gt;=30,STDEV(OFFSET($K1605,0,0,-30,1))*SQRT(365),"")</f>
        <v>0.4561359771357904</v>
      </c>
      <c r="V1605" s="453" t="str">
        <f ca="1">IF(COUNTIF($D$64:$D1605,$D1605)&lt;20,"Neutral",IF($H1605&gt;$M1605*1.05,"Bullish",IF($H1605&lt;$M1605*0.95,"Bearish","Neutral")))</f>
        <v>Bearish</v>
      </c>
      <c r="AB1605" s="433"/>
      <c r="AC1605" s="433"/>
      <c r="AD1605" s="433"/>
      <c r="AE1605" s="433"/>
      <c r="AF1605" s="433"/>
      <c r="AG1605" s="433"/>
      <c r="AH1605" s="433"/>
      <c r="AI1605" s="433"/>
      <c r="AJ1605" s="433"/>
      <c r="AK1605" s="433"/>
      <c r="AL1605" s="433"/>
      <c r="AM1605" s="433"/>
      <c r="AN1605" s="433"/>
      <c r="AO1605" s="433"/>
      <c r="AP1605" s="433"/>
      <c r="AQ1605" s="433"/>
      <c r="AR1605" s="433"/>
      <c r="AS1605" s="433"/>
      <c r="AT1605" s="433"/>
    </row>
    <row r="1606" spans="2:46" ht="20.149999999999999" customHeight="1">
      <c r="B1606" s="437">
        <v>46145</v>
      </c>
      <c r="C1606" s="419" t="s">
        <v>135</v>
      </c>
      <c r="D1606" s="419" t="s">
        <v>136</v>
      </c>
      <c r="E1606" s="457">
        <v>4.5510833105974764E-2</v>
      </c>
      <c r="F1606" s="457">
        <v>4.7946702953501917E-2</v>
      </c>
      <c r="G1606" s="457">
        <v>4.3176249111084766E-2</v>
      </c>
      <c r="H1606" s="457">
        <v>4.5656643105803918E-2</v>
      </c>
      <c r="I1606" s="457">
        <v>350602129.74433762</v>
      </c>
      <c r="J1606" s="462">
        <v>7082264604.4934158</v>
      </c>
      <c r="K1606" s="474">
        <f t="shared" si="122"/>
        <v>6.6894025419454994E-3</v>
      </c>
      <c r="L1606" s="458">
        <f ca="1">IF(COUNTIF($D$64:$D1606,$D1606)&gt;=7,AVERAGE(OFFSET($H1606,0,0,-7,1)),"")</f>
        <v>4.6239588850164416E-2</v>
      </c>
      <c r="M1606" s="458">
        <f ca="1">IF(COUNTIF($D$64:$D1606,$D1606)&gt;=20,AVERAGE(OFFSET($H1606,0,0,-20,1)),"")</f>
        <v>5.5709352038986547E-2</v>
      </c>
      <c r="N1606" s="458">
        <f ca="1">IF(COUNTIF($D$64:$D1606,$D1606)&gt;=50,AVERAGE(OFFSET($H1606,0,0,-50,1)),"")</f>
        <v>8.9746712274725915E-2</v>
      </c>
      <c r="O1606" s="458">
        <f t="shared" si="123"/>
        <v>5.0332461589524286E-2</v>
      </c>
      <c r="P1606" s="458">
        <f t="shared" si="124"/>
        <v>6.2055869049998949E-2</v>
      </c>
      <c r="Q1606" s="458">
        <f t="shared" si="125"/>
        <v>-1.1723407460474664E-2</v>
      </c>
      <c r="R1606" s="453">
        <f t="shared" si="126"/>
        <v>-1.2626319368961914E-2</v>
      </c>
      <c r="S1606" s="453">
        <f>IF(COUNTIF($D$64:$D1606,$D1606)&gt;=14,100-100/(1+(AVERAGEIFS($K$64:$K1606,$D$64:$D1606,$D1606,$K$64:$K1606,"&gt;0")*COUNTIFS($D$64:$D1606,$D1606,$K$64:$K1606,"&gt;0"))/(-AVERAGEIFS($K$64:$K1606,$D$64:$D1606,$D1606,$K$64:$K1606,"&lt;0")*COUNTIFS($D$64:$D1606,$D1606,$K$64:$K1606,"&lt;0"))),"")</f>
        <v>46.613061157346088</v>
      </c>
      <c r="T1606" s="453">
        <f ca="1">IF($D1606=$D1605,MIN(0,$H1606/MAX(OFFSET($H1606,0,0,-(COUNTIF($D$64:$D1606,$D1606)),1))-1),0)</f>
        <v>-0.71880906771218855</v>
      </c>
      <c r="U1606" s="453">
        <f ca="1">IF(COUNTIF($D$64:$D1606,$D1606)&gt;=30,STDEV(OFFSET($K1606,0,0,-30,1))*SQRT(365),"")</f>
        <v>0.4633437405921797</v>
      </c>
      <c r="V1606" s="453" t="str">
        <f ca="1">IF(COUNTIF($D$64:$D1606,$D1606)&lt;20,"Neutral",IF($H1606&gt;$M1606*1.05,"Bullish",IF($H1606&lt;$M1606*0.95,"Bearish","Neutral")))</f>
        <v>Bearish</v>
      </c>
      <c r="AB1606" s="433"/>
      <c r="AC1606" s="433"/>
      <c r="AD1606" s="433"/>
      <c r="AE1606" s="433"/>
      <c r="AF1606" s="433"/>
      <c r="AG1606" s="433"/>
      <c r="AH1606" s="433"/>
      <c r="AI1606" s="433"/>
      <c r="AJ1606" s="433"/>
      <c r="AK1606" s="433"/>
      <c r="AL1606" s="433"/>
      <c r="AM1606" s="433"/>
      <c r="AN1606" s="433"/>
      <c r="AO1606" s="433"/>
      <c r="AP1606" s="433"/>
      <c r="AQ1606" s="433"/>
      <c r="AR1606" s="433"/>
      <c r="AS1606" s="433"/>
      <c r="AT1606" s="433"/>
    </row>
    <row r="1607" spans="2:46" ht="20.149999999999999" customHeight="1">
      <c r="B1607" s="437">
        <v>46146</v>
      </c>
      <c r="C1607" s="419" t="s">
        <v>135</v>
      </c>
      <c r="D1607" s="419" t="s">
        <v>136</v>
      </c>
      <c r="E1607" s="457">
        <v>4.5303493853097239E-2</v>
      </c>
      <c r="F1607" s="457">
        <v>4.6841347872440785E-2</v>
      </c>
      <c r="G1607" s="457">
        <v>4.2986790320483942E-2</v>
      </c>
      <c r="H1607" s="457">
        <v>4.4151085167799496E-2</v>
      </c>
      <c r="I1607" s="457">
        <v>554188012.06955218</v>
      </c>
      <c r="J1607" s="462">
        <v>6848722255.143878</v>
      </c>
      <c r="K1607" s="474">
        <f t="shared" si="122"/>
        <v>-3.2975659960708614E-2</v>
      </c>
      <c r="L1607" s="458">
        <f ca="1">IF(COUNTIF($D$64:$D1607,$D1607)&gt;=7,AVERAGE(OFFSET($H1607,0,0,-7,1)),"")</f>
        <v>4.5500132680116497E-2</v>
      </c>
      <c r="M1607" s="458">
        <f ca="1">IF(COUNTIF($D$64:$D1607,$D1607)&gt;=20,AVERAGE(OFFSET($H1607,0,0,-20,1)),"")</f>
        <v>5.4215481099410469E-2</v>
      </c>
      <c r="N1607" s="458">
        <f ca="1">IF(COUNTIF($D$64:$D1607,$D1607)&gt;=50,AVERAGE(OFFSET($H1607,0,0,-50,1)),"")</f>
        <v>8.7538277285659036E-2</v>
      </c>
      <c r="O1607" s="458">
        <f t="shared" si="123"/>
        <v>4.9381480601566628E-2</v>
      </c>
      <c r="P1607" s="458">
        <f t="shared" si="124"/>
        <v>6.0729588762428621E-2</v>
      </c>
      <c r="Q1607" s="458">
        <f t="shared" si="125"/>
        <v>-1.1348108160861993E-2</v>
      </c>
      <c r="R1607" s="453">
        <f t="shared" si="126"/>
        <v>-1.2370677127341929E-2</v>
      </c>
      <c r="S1607" s="453">
        <f>IF(COUNTIF($D$64:$D1607,$D1607)&gt;=14,100-100/(1+(AVERAGEIFS($K$64:$K1607,$D$64:$D1607,$D1607,$K$64:$K1607,"&gt;0")*COUNTIFS($D$64:$D1607,$D1607,$K$64:$K1607,"&gt;0"))/(-AVERAGEIFS($K$64:$K1607,$D$64:$D1607,$D1607,$K$64:$K1607,"&lt;0")*COUNTIFS($D$64:$D1607,$D1607,$K$64:$K1607,"&lt;0"))),"")</f>
        <v>46.083684661849048</v>
      </c>
      <c r="T1607" s="453">
        <f ca="1">IF($D1607=$D1606,MIN(0,$H1607/MAX(OFFSET($H1607,0,0,-(COUNTIF($D$64:$D1607,$D1607)),1))-1),0)</f>
        <v>-0.72808152427934603</v>
      </c>
      <c r="U1607" s="453">
        <f ca="1">IF(COUNTIF($D$64:$D1607,$D1607)&gt;=30,STDEV(OFFSET($K1607,0,0,-30,1))*SQRT(365),"")</f>
        <v>0.44921403487334555</v>
      </c>
      <c r="V1607" s="453" t="str">
        <f ca="1">IF(COUNTIF($D$64:$D1607,$D1607)&lt;20,"Neutral",IF($H1607&gt;$M1607*1.05,"Bullish",IF($H1607&lt;$M1607*0.95,"Bearish","Neutral")))</f>
        <v>Bearish</v>
      </c>
      <c r="AB1607" s="433"/>
      <c r="AC1607" s="433"/>
      <c r="AD1607" s="433"/>
      <c r="AE1607" s="433"/>
      <c r="AF1607" s="433"/>
      <c r="AG1607" s="433"/>
      <c r="AH1607" s="433"/>
      <c r="AI1607" s="433"/>
      <c r="AJ1607" s="433"/>
      <c r="AK1607" s="433"/>
      <c r="AL1607" s="433"/>
      <c r="AM1607" s="433"/>
      <c r="AN1607" s="433"/>
      <c r="AO1607" s="433"/>
      <c r="AP1607" s="433"/>
      <c r="AQ1607" s="433"/>
      <c r="AR1607" s="433"/>
      <c r="AS1607" s="433"/>
      <c r="AT1607" s="433"/>
    </row>
    <row r="1608" spans="2:46" ht="20.149999999999999" customHeight="1">
      <c r="B1608" s="437">
        <v>46147</v>
      </c>
      <c r="C1608" s="419" t="s">
        <v>135</v>
      </c>
      <c r="D1608" s="419" t="s">
        <v>136</v>
      </c>
      <c r="E1608" s="457">
        <v>4.441385704500185E-2</v>
      </c>
      <c r="F1608" s="457">
        <v>4.5609853606148221E-2</v>
      </c>
      <c r="G1608" s="457">
        <v>3.9832111947749549E-2</v>
      </c>
      <c r="H1608" s="457">
        <v>4.3539682114581785E-2</v>
      </c>
      <c r="I1608" s="457">
        <v>221007237.0659405</v>
      </c>
      <c r="J1608" s="462">
        <v>6753881331.4945316</v>
      </c>
      <c r="K1608" s="474">
        <f t="shared" si="122"/>
        <v>-1.3847973405274883E-2</v>
      </c>
      <c r="L1608" s="458">
        <f ca="1">IF(COUNTIF($D$64:$D1608,$D1608)&gt;=7,AVERAGE(OFFSET($H1608,0,0,-7,1)),"")</f>
        <v>4.4898261226033243E-2</v>
      </c>
      <c r="M1608" s="458">
        <f ca="1">IF(COUNTIF($D$64:$D1608,$D1608)&gt;=20,AVERAGE(OFFSET($H1608,0,0,-20,1)),"")</f>
        <v>5.2841299878867466E-2</v>
      </c>
      <c r="N1608" s="458">
        <f ca="1">IF(COUNTIF($D$64:$D1608,$D1608)&gt;=50,AVERAGE(OFFSET($H1608,0,0,-50,1)),"")</f>
        <v>8.528101922838463E-2</v>
      </c>
      <c r="O1608" s="458">
        <f t="shared" si="123"/>
        <v>4.8482742372799731E-2</v>
      </c>
      <c r="P1608" s="458">
        <f t="shared" si="124"/>
        <v>5.9456262344069595E-2</v>
      </c>
      <c r="Q1608" s="458">
        <f t="shared" si="125"/>
        <v>-1.0973519971269864E-2</v>
      </c>
      <c r="R1608" s="453">
        <f t="shared" si="126"/>
        <v>-1.2091245696127515E-2</v>
      </c>
      <c r="S1608" s="453">
        <f>IF(COUNTIF($D$64:$D1608,$D1608)&gt;=14,100-100/(1+(AVERAGEIFS($K$64:$K1608,$D$64:$D1608,$D1608,$K$64:$K1608,"&gt;0")*COUNTIFS($D$64:$D1608,$D1608,$K$64:$K1608,"&gt;0"))/(-AVERAGEIFS($K$64:$K1608,$D$64:$D1608,$D1608,$K$64:$K1608,"&lt;0")*COUNTIFS($D$64:$D1608,$D1608,$K$64:$K1608,"&lt;0"))),"")</f>
        <v>45.864943448430026</v>
      </c>
      <c r="T1608" s="453">
        <f ca="1">IF($D1608=$D1607,MIN(0,$H1608/MAX(OFFSET($H1608,0,0,-(COUNTIF($D$64:$D1608,$D1608)),1))-1),0)</f>
        <v>-0.7318470440995285</v>
      </c>
      <c r="U1608" s="453">
        <f ca="1">IF(COUNTIF($D$64:$D1608,$D1608)&gt;=30,STDEV(OFFSET($K1608,0,0,-30,1))*SQRT(365),"")</f>
        <v>0.4502835761708302</v>
      </c>
      <c r="V1608" s="453" t="str">
        <f ca="1">IF(COUNTIF($D$64:$D1608,$D1608)&lt;20,"Neutral",IF($H1608&gt;$M1608*1.05,"Bullish",IF($H1608&lt;$M1608*0.95,"Bearish","Neutral")))</f>
        <v>Bearish</v>
      </c>
      <c r="AB1608" s="433"/>
      <c r="AC1608" s="433"/>
      <c r="AD1608" s="433"/>
      <c r="AE1608" s="433"/>
      <c r="AF1608" s="433"/>
      <c r="AG1608" s="433"/>
      <c r="AH1608" s="433"/>
      <c r="AI1608" s="433"/>
      <c r="AJ1608" s="433"/>
      <c r="AK1608" s="433"/>
      <c r="AL1608" s="433"/>
      <c r="AM1608" s="433"/>
      <c r="AN1608" s="433"/>
      <c r="AO1608" s="433"/>
      <c r="AP1608" s="433"/>
      <c r="AQ1608" s="433"/>
      <c r="AR1608" s="433"/>
      <c r="AS1608" s="433"/>
      <c r="AT1608" s="433"/>
    </row>
    <row r="1609" spans="2:46" ht="20.149999999999999" customHeight="1">
      <c r="B1609" s="437">
        <v>46148</v>
      </c>
      <c r="C1609" s="419" t="s">
        <v>135</v>
      </c>
      <c r="D1609" s="419" t="s">
        <v>136</v>
      </c>
      <c r="E1609" s="457">
        <v>4.3493433660226913E-2</v>
      </c>
      <c r="F1609" s="457">
        <v>4.5562405498343096E-2</v>
      </c>
      <c r="G1609" s="457">
        <v>4.1219961113618933E-2</v>
      </c>
      <c r="H1609" s="457">
        <v>4.3223895489620801E-2</v>
      </c>
      <c r="I1609" s="457">
        <v>241029819.04188165</v>
      </c>
      <c r="J1609" s="462">
        <v>6704896467.860322</v>
      </c>
      <c r="K1609" s="474">
        <f t="shared" si="122"/>
        <v>-7.2528463604750737E-3</v>
      </c>
      <c r="L1609" s="458">
        <f ca="1">IF(COUNTIF($D$64:$D1609,$D1609)&gt;=7,AVERAGE(OFFSET($H1609,0,0,-7,1)),"")</f>
        <v>4.4610849465628433E-2</v>
      </c>
      <c r="M1609" s="458">
        <f ca="1">IF(COUNTIF($D$64:$D1609,$D1609)&gt;=20,AVERAGE(OFFSET($H1609,0,0,-20,1)),"")</f>
        <v>5.1430888678970443E-2</v>
      </c>
      <c r="N1609" s="458">
        <f ca="1">IF(COUNTIF($D$64:$D1609,$D1609)&gt;=50,AVERAGE(OFFSET($H1609,0,0,-50,1)),"")</f>
        <v>8.2965178539440618E-2</v>
      </c>
      <c r="O1609" s="458">
        <f t="shared" si="123"/>
        <v>4.7673689006156816E-2</v>
      </c>
      <c r="P1609" s="458">
        <f t="shared" si="124"/>
        <v>5.8253864799295611E-2</v>
      </c>
      <c r="Q1609" s="458">
        <f t="shared" si="125"/>
        <v>-1.0580175793138795E-2</v>
      </c>
      <c r="R1609" s="453">
        <f t="shared" si="126"/>
        <v>-1.1789031715529771E-2</v>
      </c>
      <c r="S1609" s="453">
        <f>IF(COUNTIF($D$64:$D1609,$D1609)&gt;=14,100-100/(1+(AVERAGEIFS($K$64:$K1609,$D$64:$D1609,$D1609,$K$64:$K1609,"&gt;0")*COUNTIFS($D$64:$D1609,$D1609,$K$64:$K1609,"&gt;0"))/(-AVERAGEIFS($K$64:$K1609,$D$64:$D1609,$D1609,$K$64:$K1609,"&lt;0")*COUNTIFS($D$64:$D1609,$D1609,$K$64:$K1609,"&lt;0"))),"")</f>
        <v>45.751204760906226</v>
      </c>
      <c r="T1609" s="453">
        <f ca="1">IF($D1609=$D1608,MIN(0,$H1609/MAX(OFFSET($H1609,0,0,-(COUNTIF($D$64:$D1609,$D1609)),1))-1),0)</f>
        <v>-0.73379191628978191</v>
      </c>
      <c r="U1609" s="453">
        <f ca="1">IF(COUNTIF($D$64:$D1609,$D1609)&gt;=30,STDEV(OFFSET($K1609,0,0,-30,1))*SQRT(365),"")</f>
        <v>0.44955569507336518</v>
      </c>
      <c r="V1609" s="453" t="str">
        <f ca="1">IF(COUNTIF($D$64:$D1609,$D1609)&lt;20,"Neutral",IF($H1609&gt;$M1609*1.05,"Bullish",IF($H1609&lt;$M1609*0.95,"Bearish","Neutral")))</f>
        <v>Bearish</v>
      </c>
      <c r="AB1609" s="433"/>
      <c r="AC1609" s="433"/>
      <c r="AD1609" s="433"/>
      <c r="AE1609" s="433"/>
      <c r="AF1609" s="433"/>
      <c r="AG1609" s="433"/>
      <c r="AH1609" s="433"/>
      <c r="AI1609" s="433"/>
      <c r="AJ1609" s="433"/>
      <c r="AK1609" s="433"/>
      <c r="AL1609" s="433"/>
      <c r="AM1609" s="433"/>
      <c r="AN1609" s="433"/>
      <c r="AO1609" s="433"/>
      <c r="AP1609" s="433"/>
      <c r="AQ1609" s="433"/>
      <c r="AR1609" s="433"/>
      <c r="AS1609" s="433"/>
      <c r="AT1609" s="433"/>
    </row>
    <row r="1610" spans="2:46" ht="20.149999999999999" customHeight="1">
      <c r="B1610" s="437">
        <v>46149</v>
      </c>
      <c r="C1610" s="419" t="s">
        <v>135</v>
      </c>
      <c r="D1610" s="419" t="s">
        <v>136</v>
      </c>
      <c r="E1610" s="457">
        <v>4.3012732257365009E-2</v>
      </c>
      <c r="F1610" s="457">
        <v>4.3257713997370023E-2</v>
      </c>
      <c r="G1610" s="457">
        <v>3.9536320334885355E-2</v>
      </c>
      <c r="H1610" s="457">
        <v>4.0111340432534177E-2</v>
      </c>
      <c r="I1610" s="457">
        <v>589272389.32800317</v>
      </c>
      <c r="J1610" s="462">
        <v>6222076509.781991</v>
      </c>
      <c r="K1610" s="474">
        <f t="shared" si="122"/>
        <v>-7.2010054203329066E-2</v>
      </c>
      <c r="L1610" s="458">
        <f ca="1">IF(COUNTIF($D$64:$D1610,$D1610)&gt;=7,AVERAGE(OFFSET($H1610,0,0,-7,1)),"")</f>
        <v>4.3839933265358462E-2</v>
      </c>
      <c r="M1610" s="458">
        <f ca="1">IF(COUNTIF($D$64:$D1610,$D1610)&gt;=20,AVERAGE(OFFSET($H1610,0,0,-20,1)),"")</f>
        <v>5.0121595482157041E-2</v>
      </c>
      <c r="N1610" s="458">
        <f ca="1">IF(COUNTIF($D$64:$D1610,$D1610)&gt;=50,AVERAGE(OFFSET($H1610,0,0,-50,1)),"")</f>
        <v>8.0520028717960684E-2</v>
      </c>
      <c r="O1610" s="458">
        <f t="shared" si="123"/>
        <v>4.6510250764061026E-2</v>
      </c>
      <c r="P1610" s="458">
        <f t="shared" si="124"/>
        <v>5.6909974105461433E-2</v>
      </c>
      <c r="Q1610" s="458">
        <f t="shared" si="125"/>
        <v>-1.0399723341400408E-2</v>
      </c>
      <c r="R1610" s="453">
        <f t="shared" si="126"/>
        <v>-1.1511170040703898E-2</v>
      </c>
      <c r="S1610" s="453">
        <f>IF(COUNTIF($D$64:$D1610,$D1610)&gt;=14,100-100/(1+(AVERAGEIFS($K$64:$K1610,$D$64:$D1610,$D1610,$K$64:$K1610,"&gt;0")*COUNTIFS($D$64:$D1610,$D1610,$K$64:$K1610,"&gt;0"))/(-AVERAGEIFS($K$64:$K1610,$D$64:$D1610,$D1610,$K$64:$K1610,"&lt;0")*COUNTIFS($D$64:$D1610,$D1610,$K$64:$K1610,"&lt;0"))),"")</f>
        <v>44.651816386002153</v>
      </c>
      <c r="T1610" s="453">
        <f ca="1">IF($D1610=$D1609,MIN(0,$H1610/MAX(OFFSET($H1610,0,0,-(COUNTIF($D$64:$D1610,$D1610)),1))-1),0)</f>
        <v>-0.75296157482711901</v>
      </c>
      <c r="U1610" s="453">
        <f ca="1">IF(COUNTIF($D$64:$D1610,$D1610)&gt;=30,STDEV(OFFSET($K1610,0,0,-30,1))*SQRT(365),"")</f>
        <v>0.44454479346480658</v>
      </c>
      <c r="V1610" s="453" t="str">
        <f ca="1">IF(COUNTIF($D$64:$D1610,$D1610)&lt;20,"Neutral",IF($H1610&gt;$M1610*1.05,"Bullish",IF($H1610&lt;$M1610*0.95,"Bearish","Neutral")))</f>
        <v>Bearish</v>
      </c>
      <c r="AB1610" s="433"/>
      <c r="AC1610" s="433"/>
      <c r="AD1610" s="433"/>
      <c r="AE1610" s="433"/>
      <c r="AF1610" s="433"/>
      <c r="AG1610" s="433"/>
      <c r="AH1610" s="433"/>
      <c r="AI1610" s="433"/>
      <c r="AJ1610" s="433"/>
      <c r="AK1610" s="433"/>
      <c r="AL1610" s="433"/>
      <c r="AM1610" s="433"/>
      <c r="AN1610" s="433"/>
      <c r="AO1610" s="433"/>
      <c r="AP1610" s="433"/>
      <c r="AQ1610" s="433"/>
      <c r="AR1610" s="433"/>
      <c r="AS1610" s="433"/>
      <c r="AT1610" s="433"/>
    </row>
    <row r="1611" spans="2:46" ht="20.149999999999999" customHeight="1">
      <c r="B1611" s="437">
        <v>46150</v>
      </c>
      <c r="C1611" s="419" t="s">
        <v>135</v>
      </c>
      <c r="D1611" s="419" t="s">
        <v>136</v>
      </c>
      <c r="E1611" s="457">
        <v>4.0313974890045949E-2</v>
      </c>
      <c r="F1611" s="457">
        <v>4.2875221568572014E-2</v>
      </c>
      <c r="G1611" s="457">
        <v>3.9288992993151195E-2</v>
      </c>
      <c r="H1611" s="457">
        <v>4.0789198222153204E-2</v>
      </c>
      <c r="I1611" s="457">
        <v>275868477.91928136</v>
      </c>
      <c r="J1611" s="462">
        <v>6327225901.0583878</v>
      </c>
      <c r="K1611" s="474">
        <f t="shared" si="122"/>
        <v>1.6899405063741435E-2</v>
      </c>
      <c r="L1611" s="458">
        <f ca="1">IF(COUNTIF($D$64:$D1611,$D1611)&gt;=7,AVERAGE(OFFSET($H1611,0,0,-7,1)),"")</f>
        <v>4.3260728778030451E-2</v>
      </c>
      <c r="M1611" s="458">
        <f ca="1">IF(COUNTIF($D$64:$D1611,$D1611)&gt;=20,AVERAGE(OFFSET($H1611,0,0,-20,1)),"")</f>
        <v>4.8970918461996166E-2</v>
      </c>
      <c r="N1611" s="458">
        <f ca="1">IF(COUNTIF($D$64:$D1611,$D1611)&gt;=50,AVERAGE(OFFSET($H1611,0,0,-50,1)),"")</f>
        <v>7.8263789474559822E-2</v>
      </c>
      <c r="O1611" s="458">
        <f t="shared" si="123"/>
        <v>4.5630088834536744E-2</v>
      </c>
      <c r="P1611" s="458">
        <f t="shared" si="124"/>
        <v>5.5715842558549715E-2</v>
      </c>
      <c r="Q1611" s="458">
        <f t="shared" si="125"/>
        <v>-1.008575372401297E-2</v>
      </c>
      <c r="R1611" s="453">
        <f t="shared" si="126"/>
        <v>-1.1226086777365713E-2</v>
      </c>
      <c r="S1611" s="453">
        <f>IF(COUNTIF($D$64:$D1611,$D1611)&gt;=14,100-100/(1+(AVERAGEIFS($K$64:$K1611,$D$64:$D1611,$D1611,$K$64:$K1611,"&gt;0")*COUNTIFS($D$64:$D1611,$D1611,$K$64:$K1611,"&gt;0"))/(-AVERAGEIFS($K$64:$K1611,$D$64:$D1611,$D1611,$K$64:$K1611,"&lt;0")*COUNTIFS($D$64:$D1611,$D1611,$K$64:$K1611,"&lt;0"))),"")</f>
        <v>44.962192298933957</v>
      </c>
      <c r="T1611" s="453">
        <f ca="1">IF($D1611=$D1610,MIN(0,$H1611/MAX(OFFSET($H1611,0,0,-(COUNTIF($D$64:$D1611,$D1611)),1))-1),0)</f>
        <v>-0.74878677241381375</v>
      </c>
      <c r="U1611" s="453">
        <f ca="1">IF(COUNTIF($D$64:$D1611,$D1611)&gt;=30,STDEV(OFFSET($K1611,0,0,-30,1))*SQRT(365),"")</f>
        <v>0.46772664599943869</v>
      </c>
      <c r="V1611" s="453" t="str">
        <f ca="1">IF(COUNTIF($D$64:$D1611,$D1611)&lt;20,"Neutral",IF($H1611&gt;$M1611*1.05,"Bullish",IF($H1611&lt;$M1611*0.95,"Bearish","Neutral")))</f>
        <v>Bearish</v>
      </c>
      <c r="AB1611" s="433"/>
      <c r="AC1611" s="433"/>
      <c r="AD1611" s="433"/>
      <c r="AE1611" s="433"/>
      <c r="AF1611" s="433"/>
      <c r="AG1611" s="433"/>
      <c r="AH1611" s="433"/>
      <c r="AI1611" s="433"/>
      <c r="AJ1611" s="433"/>
      <c r="AK1611" s="433"/>
      <c r="AL1611" s="433"/>
      <c r="AM1611" s="433"/>
      <c r="AN1611" s="433"/>
      <c r="AO1611" s="433"/>
      <c r="AP1611" s="433"/>
      <c r="AQ1611" s="433"/>
      <c r="AR1611" s="433"/>
      <c r="AS1611" s="433"/>
      <c r="AT1611" s="433"/>
    </row>
    <row r="1612" spans="2:46" ht="20.149999999999999" customHeight="1">
      <c r="B1612" s="437">
        <v>46151</v>
      </c>
      <c r="C1612" s="419" t="s">
        <v>135</v>
      </c>
      <c r="D1612" s="419" t="s">
        <v>136</v>
      </c>
      <c r="E1612" s="457">
        <v>4.0674967412288286E-2</v>
      </c>
      <c r="F1612" s="457">
        <v>4.2207954909382193E-2</v>
      </c>
      <c r="G1612" s="457">
        <v>3.7704824306141763E-2</v>
      </c>
      <c r="H1612" s="457">
        <v>3.9681933360893887E-2</v>
      </c>
      <c r="I1612" s="457">
        <v>237302377.3005724</v>
      </c>
      <c r="J1612" s="462">
        <v>6155466827.2140093</v>
      </c>
      <c r="K1612" s="474">
        <f t="shared" si="122"/>
        <v>-2.7146031535818405E-2</v>
      </c>
      <c r="L1612" s="458">
        <f ca="1">IF(COUNTIF($D$64:$D1612,$D1612)&gt;=7,AVERAGE(OFFSET($H1612,0,0,-7,1)),"")</f>
        <v>4.2450539699055323E-2</v>
      </c>
      <c r="M1612" s="458">
        <f ca="1">IF(COUNTIF($D$64:$D1612,$D1612)&gt;=20,AVERAGE(OFFSET($H1612,0,0,-20,1)),"")</f>
        <v>4.7901060624395822E-2</v>
      </c>
      <c r="N1612" s="458">
        <f ca="1">IF(COUNTIF($D$64:$D1612,$D1612)&gt;=50,AVERAGE(OFFSET($H1612,0,0,-50,1)),"")</f>
        <v>7.6164440088547308E-2</v>
      </c>
      <c r="O1612" s="458">
        <f t="shared" si="123"/>
        <v>4.4714987992437845E-2</v>
      </c>
      <c r="P1612" s="458">
        <f t="shared" si="124"/>
        <v>5.4528145580945576E-2</v>
      </c>
      <c r="Q1612" s="458">
        <f t="shared" si="125"/>
        <v>-9.8131575885077316E-3</v>
      </c>
      <c r="R1612" s="453">
        <f t="shared" si="126"/>
        <v>-1.0943500939594116E-2</v>
      </c>
      <c r="S1612" s="453">
        <f>IF(COUNTIF($D$64:$D1612,$D1612)&gt;=14,100-100/(1+(AVERAGEIFS($K$64:$K1612,$D$64:$D1612,$D1612,$K$64:$K1612,"&gt;0")*COUNTIFS($D$64:$D1612,$D1612,$K$64:$K1612,"&gt;0"))/(-AVERAGEIFS($K$64:$K1612,$D$64:$D1612,$D1612,$K$64:$K1612,"&lt;0")*COUNTIFS($D$64:$D1612,$D1612,$K$64:$K1612,"&lt;0"))),"")</f>
        <v>44.560796781441404</v>
      </c>
      <c r="T1612" s="453">
        <f ca="1">IF($D1612=$D1611,MIN(0,$H1612/MAX(OFFSET($H1612,0,0,-(COUNTIF($D$64:$D1612,$D1612)),1))-1),0)</f>
        <v>-0.75560621461208299</v>
      </c>
      <c r="U1612" s="453">
        <f ca="1">IF(COUNTIF($D$64:$D1612,$D1612)&gt;=30,STDEV(OFFSET($K1612,0,0,-30,1))*SQRT(365),"")</f>
        <v>0.46765061212142911</v>
      </c>
      <c r="V1612" s="453" t="str">
        <f ca="1">IF(COUNTIF($D$64:$D1612,$D1612)&lt;20,"Neutral",IF($H1612&gt;$M1612*1.05,"Bullish",IF($H1612&lt;$M1612*0.95,"Bearish","Neutral")))</f>
        <v>Bearish</v>
      </c>
      <c r="AB1612" s="433"/>
      <c r="AC1612" s="433"/>
      <c r="AD1612" s="433"/>
      <c r="AE1612" s="433"/>
      <c r="AF1612" s="433"/>
      <c r="AG1612" s="433"/>
      <c r="AH1612" s="433"/>
      <c r="AI1612" s="433"/>
      <c r="AJ1612" s="433"/>
      <c r="AK1612" s="433"/>
      <c r="AL1612" s="433"/>
      <c r="AM1612" s="433"/>
      <c r="AN1612" s="433"/>
      <c r="AO1612" s="433"/>
      <c r="AP1612" s="433"/>
      <c r="AQ1612" s="433"/>
      <c r="AR1612" s="433"/>
      <c r="AS1612" s="433"/>
      <c r="AT1612" s="433"/>
    </row>
    <row r="1613" spans="2:46" ht="20.149999999999999" customHeight="1">
      <c r="B1613" s="437">
        <v>46152</v>
      </c>
      <c r="C1613" s="419" t="s">
        <v>135</v>
      </c>
      <c r="D1613" s="419" t="s">
        <v>136</v>
      </c>
      <c r="E1613" s="457">
        <v>3.9680614834413881E-2</v>
      </c>
      <c r="F1613" s="457">
        <v>4.0771871433209574E-2</v>
      </c>
      <c r="G1613" s="457">
        <v>3.7131341307090365E-2</v>
      </c>
      <c r="H1613" s="457">
        <v>3.8716215100102598E-2</v>
      </c>
      <c r="I1613" s="457">
        <v>162848509.5739845</v>
      </c>
      <c r="J1613" s="462">
        <v>6005664481.0260649</v>
      </c>
      <c r="K1613" s="474">
        <f t="shared" si="122"/>
        <v>-2.4336472016330601E-2</v>
      </c>
      <c r="L1613" s="458">
        <f ca="1">IF(COUNTIF($D$64:$D1613,$D1613)&gt;=7,AVERAGE(OFFSET($H1613,0,0,-7,1)),"")</f>
        <v>4.145904998395513E-2</v>
      </c>
      <c r="M1613" s="458">
        <f ca="1">IF(COUNTIF($D$64:$D1613,$D1613)&gt;=20,AVERAGE(OFFSET($H1613,0,0,-20,1)),"")</f>
        <v>4.687798938001364E-2</v>
      </c>
      <c r="N1613" s="458">
        <f ca="1">IF(COUNTIF($D$64:$D1613,$D1613)&gt;=50,AVERAGE(OFFSET($H1613,0,0,-50,1)),"")</f>
        <v>7.415458956848911E-2</v>
      </c>
      <c r="O1613" s="458">
        <f t="shared" si="123"/>
        <v>4.3792099855155496E-2</v>
      </c>
      <c r="P1613" s="458">
        <f t="shared" si="124"/>
        <v>5.3356891471253505E-2</v>
      </c>
      <c r="Q1613" s="458">
        <f t="shared" si="125"/>
        <v>-9.564791616098009E-3</v>
      </c>
      <c r="R1613" s="453">
        <f t="shared" si="126"/>
        <v>-1.0667759074894895E-2</v>
      </c>
      <c r="S1613" s="453">
        <f>IF(COUNTIF($D$64:$D1613,$D1613)&gt;=14,100-100/(1+(AVERAGEIFS($K$64:$K1613,$D$64:$D1613,$D1613,$K$64:$K1613,"&gt;0")*COUNTIFS($D$64:$D1613,$D1613,$K$64:$K1613,"&gt;0"))/(-AVERAGEIFS($K$64:$K1613,$D$64:$D1613,$D1613,$K$64:$K1613,"&lt;0")*COUNTIFS($D$64:$D1613,$D1613,$K$64:$K1613,"&lt;0"))),"")</f>
        <v>44.206989108618757</v>
      </c>
      <c r="T1613" s="453">
        <f ca="1">IF($D1613=$D1612,MIN(0,$H1613/MAX(OFFSET($H1613,0,0,-(COUNTIF($D$64:$D1613,$D1613)),1))-1),0)</f>
        <v>-0.76155389713114119</v>
      </c>
      <c r="U1613" s="453">
        <f ca="1">IF(COUNTIF($D$64:$D1613,$D1613)&gt;=30,STDEV(OFFSET($K1613,0,0,-30,1))*SQRT(365),"")</f>
        <v>0.46622984001630019</v>
      </c>
      <c r="V1613" s="453" t="str">
        <f ca="1">IF(COUNTIF($D$64:$D1613,$D1613)&lt;20,"Neutral",IF($H1613&gt;$M1613*1.05,"Bullish",IF($H1613&lt;$M1613*0.95,"Bearish","Neutral")))</f>
        <v>Bearish</v>
      </c>
      <c r="AB1613" s="433"/>
      <c r="AC1613" s="433"/>
      <c r="AD1613" s="433"/>
      <c r="AE1613" s="433"/>
      <c r="AF1613" s="433"/>
      <c r="AG1613" s="433"/>
      <c r="AH1613" s="433"/>
      <c r="AI1613" s="433"/>
      <c r="AJ1613" s="433"/>
      <c r="AK1613" s="433"/>
      <c r="AL1613" s="433"/>
      <c r="AM1613" s="433"/>
      <c r="AN1613" s="433"/>
      <c r="AO1613" s="433"/>
      <c r="AP1613" s="433"/>
      <c r="AQ1613" s="433"/>
      <c r="AR1613" s="433"/>
      <c r="AS1613" s="433"/>
      <c r="AT1613" s="433"/>
    </row>
    <row r="1614" spans="2:46" ht="20.149999999999999" customHeight="1">
      <c r="B1614" s="437">
        <v>46153</v>
      </c>
      <c r="C1614" s="419" t="s">
        <v>135</v>
      </c>
      <c r="D1614" s="419" t="s">
        <v>136</v>
      </c>
      <c r="E1614" s="457">
        <v>3.9210657807504525E-2</v>
      </c>
      <c r="F1614" s="457">
        <v>4.0538942752354833E-2</v>
      </c>
      <c r="G1614" s="457">
        <v>3.6708259675743038E-2</v>
      </c>
      <c r="H1614" s="457">
        <v>3.7842730343528225E-2</v>
      </c>
      <c r="I1614" s="457">
        <v>353971827.19771504</v>
      </c>
      <c r="J1614" s="462">
        <v>5870169408.3875599</v>
      </c>
      <c r="K1614" s="474">
        <f t="shared" si="122"/>
        <v>-2.25612125130501E-2</v>
      </c>
      <c r="L1614" s="458">
        <f ca="1">IF(COUNTIF($D$64:$D1614,$D1614)&gt;=7,AVERAGE(OFFSET($H1614,0,0,-7,1)),"")</f>
        <v>4.0557856437630671E-2</v>
      </c>
      <c r="M1614" s="458">
        <f ca="1">IF(COUNTIF($D$64:$D1614,$D1614)&gt;=20,AVERAGE(OFFSET($H1614,0,0,-20,1)),"")</f>
        <v>4.5929679898592736E-2</v>
      </c>
      <c r="N1614" s="458">
        <f ca="1">IF(COUNTIF($D$64:$D1614,$D1614)&gt;=50,AVERAGE(OFFSET($H1614,0,0,-50,1)),"")</f>
        <v>7.2219606829343655E-2</v>
      </c>
      <c r="O1614" s="458">
        <f t="shared" si="123"/>
        <v>4.2876812237982072E-2</v>
      </c>
      <c r="P1614" s="458">
        <f t="shared" si="124"/>
        <v>5.2207694350681261E-2</v>
      </c>
      <c r="Q1614" s="458">
        <f t="shared" si="125"/>
        <v>-9.3308821126991889E-3</v>
      </c>
      <c r="R1614" s="453">
        <f t="shared" si="126"/>
        <v>-1.0400383682455754E-2</v>
      </c>
      <c r="S1614" s="453">
        <f>IF(COUNTIF($D$64:$D1614,$D1614)&gt;=14,100-100/(1+(AVERAGEIFS($K$64:$K1614,$D$64:$D1614,$D1614,$K$64:$K1614,"&gt;0")*COUNTIFS($D$64:$D1614,$D1614,$K$64:$K1614,"&gt;0"))/(-AVERAGEIFS($K$64:$K1614,$D$64:$D1614,$D1614,$K$64:$K1614,"&lt;0")*COUNTIFS($D$64:$D1614,$D1614,$K$64:$K1614,"&lt;0"))),"")</f>
        <v>43.883972354883987</v>
      </c>
      <c r="T1614" s="453">
        <f ca="1">IF($D1614=$D1613,MIN(0,$H1614/MAX(OFFSET($H1614,0,0,-(COUNTIF($D$64:$D1614,$D1614)),1))-1),0)</f>
        <v>-0.76693353033087408</v>
      </c>
      <c r="U1614" s="453">
        <f ca="1">IF(COUNTIF($D$64:$D1614,$D1614)&gt;=30,STDEV(OFFSET($K1614,0,0,-30,1))*SQRT(365),"")</f>
        <v>0.46617352392345723</v>
      </c>
      <c r="V1614" s="453" t="str">
        <f ca="1">IF(COUNTIF($D$64:$D1614,$D1614)&lt;20,"Neutral",IF($H1614&gt;$M1614*1.05,"Bullish",IF($H1614&lt;$M1614*0.95,"Bearish","Neutral")))</f>
        <v>Bearish</v>
      </c>
      <c r="AB1614" s="433"/>
      <c r="AC1614" s="433"/>
      <c r="AD1614" s="433"/>
      <c r="AE1614" s="433"/>
      <c r="AF1614" s="433"/>
      <c r="AG1614" s="433"/>
      <c r="AH1614" s="433"/>
      <c r="AI1614" s="433"/>
      <c r="AJ1614" s="433"/>
      <c r="AK1614" s="433"/>
      <c r="AL1614" s="433"/>
      <c r="AM1614" s="433"/>
      <c r="AN1614" s="433"/>
      <c r="AO1614" s="433"/>
      <c r="AP1614" s="433"/>
      <c r="AQ1614" s="433"/>
      <c r="AR1614" s="433"/>
      <c r="AS1614" s="433"/>
      <c r="AT1614" s="433"/>
    </row>
    <row r="1615" spans="2:46" ht="20.149999999999999" customHeight="1">
      <c r="B1615" s="437">
        <v>46154</v>
      </c>
      <c r="C1615" s="419" t="s">
        <v>135</v>
      </c>
      <c r="D1615" s="419" t="s">
        <v>136</v>
      </c>
      <c r="E1615" s="457">
        <v>3.7578876061620664E-2</v>
      </c>
      <c r="F1615" s="457">
        <v>3.8012969064068265E-2</v>
      </c>
      <c r="G1615" s="457">
        <v>3.3915800638403867E-2</v>
      </c>
      <c r="H1615" s="457">
        <v>3.5510826715211732E-2</v>
      </c>
      <c r="I1615" s="457">
        <v>419961138.82207781</v>
      </c>
      <c r="J1615" s="462">
        <v>5508444204.6829472</v>
      </c>
      <c r="K1615" s="474">
        <f t="shared" si="122"/>
        <v>-6.1620913902035279E-2</v>
      </c>
      <c r="L1615" s="458">
        <f ca="1">IF(COUNTIF($D$64:$D1615,$D1615)&gt;=7,AVERAGE(OFFSET($H1615,0,0,-7,1)),"")</f>
        <v>3.9410877094863517E-2</v>
      </c>
      <c r="M1615" s="458">
        <f ca="1">IF(COUNTIF($D$64:$D1615,$D1615)&gt;=20,AVERAGE(OFFSET($H1615,0,0,-20,1)),"")</f>
        <v>4.5008259930596234E-2</v>
      </c>
      <c r="N1615" s="458">
        <f ca="1">IF(COUNTIF($D$64:$D1615,$D1615)&gt;=50,AVERAGE(OFFSET($H1615,0,0,-50,1)),"")</f>
        <v>7.0347382027424563E-2</v>
      </c>
      <c r="O1615" s="458">
        <f t="shared" si="123"/>
        <v>4.1743583696017404E-2</v>
      </c>
      <c r="P1615" s="458">
        <f t="shared" si="124"/>
        <v>5.0970889340646482E-2</v>
      </c>
      <c r="Q1615" s="458">
        <f t="shared" si="125"/>
        <v>-9.2273056446290774E-3</v>
      </c>
      <c r="R1615" s="453">
        <f t="shared" si="126"/>
        <v>-1.0165768074890419E-2</v>
      </c>
      <c r="S1615" s="453">
        <f>IF(COUNTIF($D$64:$D1615,$D1615)&gt;=14,100-100/(1+(AVERAGEIFS($K$64:$K1615,$D$64:$D1615,$D1615,$K$64:$K1615,"&gt;0")*COUNTIFS($D$64:$D1615,$D1615,$K$64:$K1615,"&gt;0"))/(-AVERAGEIFS($K$64:$K1615,$D$64:$D1615,$D1615,$K$64:$K1615,"&lt;0")*COUNTIFS($D$64:$D1615,$D1615,$K$64:$K1615,"&lt;0"))),"")</f>
        <v>43.025307295159749</v>
      </c>
      <c r="T1615" s="453">
        <f ca="1">IF($D1615=$D1614,MIN(0,$H1615/MAX(OFFSET($H1615,0,0,-(COUNTIF($D$64:$D1615,$D1615)),1))-1),0)</f>
        <v>-0.78129529919180662</v>
      </c>
      <c r="U1615" s="453">
        <f ca="1">IF(COUNTIF($D$64:$D1615,$D1615)&gt;=30,STDEV(OFFSET($K1615,0,0,-30,1))*SQRT(365),"")</f>
        <v>0.4846835947454049</v>
      </c>
      <c r="V1615" s="453" t="str">
        <f ca="1">IF(COUNTIF($D$64:$D1615,$D1615)&lt;20,"Neutral",IF($H1615&gt;$M1615*1.05,"Bullish",IF($H1615&lt;$M1615*0.95,"Bearish","Neutral")))</f>
        <v>Bearish</v>
      </c>
      <c r="AB1615" s="433"/>
      <c r="AC1615" s="433"/>
      <c r="AD1615" s="433"/>
      <c r="AE1615" s="433"/>
      <c r="AF1615" s="433"/>
      <c r="AG1615" s="433"/>
      <c r="AH1615" s="433"/>
      <c r="AI1615" s="433"/>
      <c r="AJ1615" s="433"/>
      <c r="AK1615" s="433"/>
      <c r="AL1615" s="433"/>
      <c r="AM1615" s="433"/>
      <c r="AN1615" s="433"/>
      <c r="AO1615" s="433"/>
      <c r="AP1615" s="433"/>
      <c r="AQ1615" s="433"/>
      <c r="AR1615" s="433"/>
      <c r="AS1615" s="433"/>
      <c r="AT1615" s="433"/>
    </row>
    <row r="1616" spans="2:46" ht="20.149999999999999" customHeight="1">
      <c r="B1616" s="437">
        <v>46155</v>
      </c>
      <c r="C1616" s="419" t="s">
        <v>135</v>
      </c>
      <c r="D1616" s="419" t="s">
        <v>136</v>
      </c>
      <c r="E1616" s="457">
        <v>3.5256984979554457E-2</v>
      </c>
      <c r="F1616" s="457">
        <v>3.6093429485820505E-2</v>
      </c>
      <c r="G1616" s="457">
        <v>3.4204852880937213E-2</v>
      </c>
      <c r="H1616" s="457">
        <v>3.4509795569634884E-2</v>
      </c>
      <c r="I1616" s="457">
        <v>361810702.19881815</v>
      </c>
      <c r="J1616" s="462">
        <v>5353164119.069006</v>
      </c>
      <c r="K1616" s="474">
        <f t="shared" si="122"/>
        <v>-2.8189463275661741E-2</v>
      </c>
      <c r="L1616" s="458">
        <f ca="1">IF(COUNTIF($D$64:$D1616,$D1616)&gt;=7,AVERAGE(OFFSET($H1616,0,0,-7,1)),"")</f>
        <v>3.8166005677722672E-2</v>
      </c>
      <c r="M1616" s="458">
        <f ca="1">IF(COUNTIF($D$64:$D1616,$D1616)&gt;=20,AVERAGE(OFFSET($H1616,0,0,-20,1)),"")</f>
        <v>4.4047679556714882E-2</v>
      </c>
      <c r="N1616" s="458">
        <f ca="1">IF(COUNTIF($D$64:$D1616,$D1616)&gt;=50,AVERAGE(OFFSET($H1616,0,0,-50,1)),"")</f>
        <v>6.8505254567240464E-2</v>
      </c>
      <c r="O1616" s="458">
        <f t="shared" si="123"/>
        <v>4.0630693215035478E-2</v>
      </c>
      <c r="P1616" s="458">
        <f t="shared" si="124"/>
        <v>4.9751549061312288E-2</v>
      </c>
      <c r="Q1616" s="458">
        <f t="shared" si="125"/>
        <v>-9.1208558462768097E-3</v>
      </c>
      <c r="R1616" s="453">
        <f t="shared" si="126"/>
        <v>-9.9567856291676964E-3</v>
      </c>
      <c r="S1616" s="453">
        <f>IF(COUNTIF($D$64:$D1616,$D1616)&gt;=14,100-100/(1+(AVERAGEIFS($K$64:$K1616,$D$64:$D1616,$D1616,$K$64:$K1616,"&gt;0")*COUNTIFS($D$64:$D1616,$D1616,$K$64:$K1616,"&gt;0"))/(-AVERAGEIFS($K$64:$K1616,$D$64:$D1616,$D1616,$K$64:$K1616,"&lt;0")*COUNTIFS($D$64:$D1616,$D1616,$K$64:$K1616,"&lt;0"))),"")</f>
        <v>42.643600059992167</v>
      </c>
      <c r="T1616" s="453">
        <f ca="1">IF($D1616=$D1615,MIN(0,$H1616/MAX(OFFSET($H1616,0,0,-(COUNTIF($D$64:$D1616,$D1616)),1))-1),0)</f>
        <v>-0.78746046732345376</v>
      </c>
      <c r="U1616" s="453">
        <f ca="1">IF(COUNTIF($D$64:$D1616,$D1616)&gt;=30,STDEV(OFFSET($K1616,0,0,-30,1))*SQRT(365),"")</f>
        <v>0.4836047806116906</v>
      </c>
      <c r="V1616" s="453" t="str">
        <f ca="1">IF(COUNTIF($D$64:$D1616,$D1616)&lt;20,"Neutral",IF($H1616&gt;$M1616*1.05,"Bullish",IF($H1616&lt;$M1616*0.95,"Bearish","Neutral")))</f>
        <v>Bearish</v>
      </c>
      <c r="AB1616" s="433"/>
      <c r="AC1616" s="433"/>
      <c r="AD1616" s="433"/>
      <c r="AE1616" s="433"/>
      <c r="AF1616" s="433"/>
      <c r="AG1616" s="433"/>
      <c r="AH1616" s="433"/>
      <c r="AI1616" s="433"/>
      <c r="AJ1616" s="433"/>
      <c r="AK1616" s="433"/>
      <c r="AL1616" s="433"/>
      <c r="AM1616" s="433"/>
      <c r="AN1616" s="433"/>
      <c r="AO1616" s="433"/>
      <c r="AP1616" s="433"/>
      <c r="AQ1616" s="433"/>
      <c r="AR1616" s="433"/>
      <c r="AS1616" s="433"/>
      <c r="AT1616" s="433"/>
    </row>
    <row r="1617" spans="2:46" ht="20.149999999999999" customHeight="1">
      <c r="B1617" s="437">
        <v>46156</v>
      </c>
      <c r="C1617" s="419" t="s">
        <v>135</v>
      </c>
      <c r="D1617" s="419" t="s">
        <v>136</v>
      </c>
      <c r="E1617" s="457">
        <v>3.4623432444686568E-2</v>
      </c>
      <c r="F1617" s="457">
        <v>3.5978608201561693E-2</v>
      </c>
      <c r="G1617" s="457">
        <v>3.337303003843755E-2</v>
      </c>
      <c r="H1617" s="457">
        <v>3.4395081227019404E-2</v>
      </c>
      <c r="I1617" s="457">
        <v>126967754.66189267</v>
      </c>
      <c r="J1617" s="462">
        <v>5335369614.8508444</v>
      </c>
      <c r="K1617" s="474">
        <f t="shared" si="122"/>
        <v>-3.3241095961871192E-3</v>
      </c>
      <c r="L1617" s="458">
        <f ca="1">IF(COUNTIF($D$64:$D1617,$D1617)&gt;=7,AVERAGE(OFFSET($H1617,0,0,-7,1)),"")</f>
        <v>3.734939721979199E-2</v>
      </c>
      <c r="M1617" s="458">
        <f ca="1">IF(COUNTIF($D$64:$D1617,$D1617)&gt;=20,AVERAGE(OFFSET($H1617,0,0,-20,1)),"")</f>
        <v>4.303439146608596E-2</v>
      </c>
      <c r="N1617" s="458">
        <f ca="1">IF(COUNTIF($D$64:$D1617,$D1617)&gt;=50,AVERAGE(OFFSET($H1617,0,0,-50,1)),"")</f>
        <v>6.6735558539277651E-2</v>
      </c>
      <c r="O1617" s="458">
        <f t="shared" si="123"/>
        <v>3.9671368293802238E-2</v>
      </c>
      <c r="P1617" s="458">
        <f t="shared" si="124"/>
        <v>4.8614032925438741E-2</v>
      </c>
      <c r="Q1617" s="458">
        <f t="shared" si="125"/>
        <v>-8.942664631636503E-3</v>
      </c>
      <c r="R1617" s="453">
        <f t="shared" si="126"/>
        <v>-9.7539614296614577E-3</v>
      </c>
      <c r="S1617" s="453">
        <f>IF(COUNTIF($D$64:$D1617,$D1617)&gt;=14,100-100/(1+(AVERAGEIFS($K$64:$K1617,$D$64:$D1617,$D1617,$K$64:$K1617,"&gt;0")*COUNTIFS($D$64:$D1617,$D1617,$K$64:$K1617,"&gt;0"))/(-AVERAGEIFS($K$64:$K1617,$D$64:$D1617,$D1617,$K$64:$K1617,"&lt;0")*COUNTIFS($D$64:$D1617,$D1617,$K$64:$K1617,"&lt;0"))),"")</f>
        <v>42.59903497910922</v>
      </c>
      <c r="T1617" s="453">
        <f ca="1">IF($D1617=$D1616,MIN(0,$H1617/MAX(OFFSET($H1617,0,0,-(COUNTIF($D$64:$D1617,$D1617)),1))-1),0)</f>
        <v>-0.78816697202359298</v>
      </c>
      <c r="U1617" s="453">
        <f ca="1">IF(COUNTIF($D$64:$D1617,$D1617)&gt;=30,STDEV(OFFSET($K1617,0,0,-30,1))*SQRT(365),"")</f>
        <v>0.47776227979523955</v>
      </c>
      <c r="V1617" s="453" t="str">
        <f ca="1">IF(COUNTIF($D$64:$D1617,$D1617)&lt;20,"Neutral",IF($H1617&gt;$M1617*1.05,"Bullish",IF($H1617&lt;$M1617*0.95,"Bearish","Neutral")))</f>
        <v>Bearish</v>
      </c>
      <c r="AB1617" s="433"/>
      <c r="AC1617" s="433"/>
      <c r="AD1617" s="433"/>
      <c r="AE1617" s="433"/>
      <c r="AF1617" s="433"/>
      <c r="AG1617" s="433"/>
      <c r="AH1617" s="433"/>
      <c r="AI1617" s="433"/>
      <c r="AJ1617" s="433"/>
      <c r="AK1617" s="433"/>
      <c r="AL1617" s="433"/>
      <c r="AM1617" s="433"/>
      <c r="AN1617" s="433"/>
      <c r="AO1617" s="433"/>
      <c r="AP1617" s="433"/>
      <c r="AQ1617" s="433"/>
      <c r="AR1617" s="433"/>
      <c r="AS1617" s="433"/>
      <c r="AT1617" s="433"/>
    </row>
    <row r="1618" spans="2:46" ht="20.149999999999999" customHeight="1">
      <c r="B1618" s="437">
        <v>46157</v>
      </c>
      <c r="C1618" s="419" t="s">
        <v>135</v>
      </c>
      <c r="D1618" s="419" t="s">
        <v>136</v>
      </c>
      <c r="E1618" s="457">
        <v>3.4282314605002258E-2</v>
      </c>
      <c r="F1618" s="457">
        <v>3.5956411604194834E-2</v>
      </c>
      <c r="G1618" s="457">
        <v>3.1508305584672297E-2</v>
      </c>
      <c r="H1618" s="457">
        <v>3.2782625238520061E-2</v>
      </c>
      <c r="I1618" s="457">
        <v>649359968.18729103</v>
      </c>
      <c r="J1618" s="462">
        <v>5085245225.5656271</v>
      </c>
      <c r="K1618" s="474">
        <f t="shared" si="122"/>
        <v>-4.6880423914587577E-2</v>
      </c>
      <c r="L1618" s="458">
        <f ca="1">IF(COUNTIF($D$64:$D1618,$D1618)&gt;=7,AVERAGE(OFFSET($H1618,0,0,-7,1)),"")</f>
        <v>3.6205601079272967E-2</v>
      </c>
      <c r="M1618" s="458">
        <f ca="1">IF(COUNTIF($D$64:$D1618,$D1618)&gt;=20,AVERAGE(OFFSET($H1618,0,0,-20,1)),"")</f>
        <v>4.2034539610019503E-2</v>
      </c>
      <c r="N1618" s="458">
        <f ca="1">IF(COUNTIF($D$64:$D1618,$D1618)&gt;=50,AVERAGE(OFFSET($H1618,0,0,-50,1)),"")</f>
        <v>6.4992145609473737E-2</v>
      </c>
      <c r="O1618" s="458">
        <f t="shared" si="123"/>
        <v>3.861156166991267E-2</v>
      </c>
      <c r="P1618" s="458">
        <f t="shared" si="124"/>
        <v>4.744133605974106E-2</v>
      </c>
      <c r="Q1618" s="458">
        <f t="shared" si="125"/>
        <v>-8.8297743898283904E-3</v>
      </c>
      <c r="R1618" s="453">
        <f t="shared" si="126"/>
        <v>-9.5691240216948439E-3</v>
      </c>
      <c r="S1618" s="453">
        <f>IF(COUNTIF($D$64:$D1618,$D1618)&gt;=14,100-100/(1+(AVERAGEIFS($K$64:$K1618,$D$64:$D1618,$D1618,$K$64:$K1618,"&gt;0")*COUNTIFS($D$64:$D1618,$D1618,$K$64:$K1618,"&gt;0"))/(-AVERAGEIFS($K$64:$K1618,$D$64:$D1618,$D1618,$K$64:$K1618,"&lt;0")*COUNTIFS($D$64:$D1618,$D1618,$K$64:$K1618,"&lt;0"))),"")</f>
        <v>41.980302944813019</v>
      </c>
      <c r="T1618" s="453">
        <f ca="1">IF($D1618=$D1617,MIN(0,$H1618/MAX(OFFSET($H1618,0,0,-(COUNTIF($D$64:$D1618,$D1618)),1))-1),0)</f>
        <v>-0.79809779417423765</v>
      </c>
      <c r="U1618" s="453">
        <f ca="1">IF(COUNTIF($D$64:$D1618,$D1618)&gt;=30,STDEV(OFFSET($K1618,0,0,-30,1))*SQRT(365),"")</f>
        <v>0.48085124572774401</v>
      </c>
      <c r="V1618" s="453" t="str">
        <f ca="1">IF(COUNTIF($D$64:$D1618,$D1618)&lt;20,"Neutral",IF($H1618&gt;$M1618*1.05,"Bullish",IF($H1618&lt;$M1618*0.95,"Bearish","Neutral")))</f>
        <v>Bearish</v>
      </c>
      <c r="AB1618" s="433"/>
      <c r="AC1618" s="433"/>
      <c r="AD1618" s="433"/>
      <c r="AE1618" s="433"/>
      <c r="AF1618" s="433"/>
      <c r="AG1618" s="433"/>
      <c r="AH1618" s="433"/>
      <c r="AI1618" s="433"/>
      <c r="AJ1618" s="433"/>
      <c r="AK1618" s="433"/>
      <c r="AL1618" s="433"/>
      <c r="AM1618" s="433"/>
      <c r="AN1618" s="433"/>
      <c r="AO1618" s="433"/>
      <c r="AP1618" s="433"/>
      <c r="AQ1618" s="433"/>
      <c r="AR1618" s="433"/>
      <c r="AS1618" s="433"/>
      <c r="AT1618" s="433"/>
    </row>
    <row r="1619" spans="2:46" ht="20.149999999999999" customHeight="1">
      <c r="B1619" s="437">
        <v>46158</v>
      </c>
      <c r="C1619" s="419" t="s">
        <v>135</v>
      </c>
      <c r="D1619" s="419" t="s">
        <v>136</v>
      </c>
      <c r="E1619" s="457">
        <v>3.290126886239305E-2</v>
      </c>
      <c r="F1619" s="457">
        <v>3.3788549406880489E-2</v>
      </c>
      <c r="G1619" s="457">
        <v>3.1042481257490533E-2</v>
      </c>
      <c r="H1619" s="457">
        <v>3.2582602021872673E-2</v>
      </c>
      <c r="I1619" s="457">
        <v>448944126.17473912</v>
      </c>
      <c r="J1619" s="462">
        <v>5054217597.3614273</v>
      </c>
      <c r="K1619" s="474">
        <f t="shared" si="122"/>
        <v>-6.1015008771280188E-3</v>
      </c>
      <c r="L1619" s="458">
        <f ca="1">IF(COUNTIF($D$64:$D1619,$D1619)&gt;=7,AVERAGE(OFFSET($H1619,0,0,-7,1)),"")</f>
        <v>3.5191410887984227E-2</v>
      </c>
      <c r="M1619" s="458">
        <f ca="1">IF(COUNTIF($D$64:$D1619,$D1619)&gt;=20,AVERAGE(OFFSET($H1619,0,0,-20,1)),"")</f>
        <v>4.1075706647731192E-2</v>
      </c>
      <c r="N1619" s="458">
        <f ca="1">IF(COUNTIF($D$64:$D1619,$D1619)&gt;=50,AVERAGE(OFFSET($H1619,0,0,-50,1)),"")</f>
        <v>6.3351370015117828E-2</v>
      </c>
      <c r="O1619" s="458">
        <f t="shared" si="123"/>
        <v>3.7684029416368052E-2</v>
      </c>
      <c r="P1619" s="458">
        <f t="shared" si="124"/>
        <v>4.6340689093973028E-2</v>
      </c>
      <c r="Q1619" s="458">
        <f t="shared" si="125"/>
        <v>-8.6566596776049762E-3</v>
      </c>
      <c r="R1619" s="453">
        <f t="shared" si="126"/>
        <v>-9.3866311528768703E-3</v>
      </c>
      <c r="S1619" s="453">
        <f>IF(COUNTIF($D$64:$D1619,$D1619)&gt;=14,100-100/(1+(AVERAGEIFS($K$64:$K1619,$D$64:$D1619,$D1619,$K$64:$K1619,"&gt;0")*COUNTIFS($D$64:$D1619,$D1619,$K$64:$K1619,"&gt;0"))/(-AVERAGEIFS($K$64:$K1619,$D$64:$D1619,$D1619,$K$64:$K1619,"&lt;0")*COUNTIFS($D$64:$D1619,$D1619,$K$64:$K1619,"&lt;0"))),"")</f>
        <v>41.901094159622815</v>
      </c>
      <c r="T1619" s="453">
        <f ca="1">IF($D1619=$D1618,MIN(0,$H1619/MAX(OFFSET($H1619,0,0,-(COUNTIF($D$64:$D1619,$D1619)),1))-1),0)</f>
        <v>-0.79932970066017761</v>
      </c>
      <c r="U1619" s="453">
        <f ca="1">IF(COUNTIF($D$64:$D1619,$D1619)&gt;=30,STDEV(OFFSET($K1619,0,0,-30,1))*SQRT(365),"")</f>
        <v>0.47298051605671881</v>
      </c>
      <c r="V1619" s="453" t="str">
        <f ca="1">IF(COUNTIF($D$64:$D1619,$D1619)&lt;20,"Neutral",IF($H1619&gt;$M1619*1.05,"Bullish",IF($H1619&lt;$M1619*0.95,"Bearish","Neutral")))</f>
        <v>Bearish</v>
      </c>
      <c r="AB1619" s="433"/>
      <c r="AC1619" s="433"/>
      <c r="AD1619" s="433"/>
      <c r="AE1619" s="433"/>
      <c r="AF1619" s="433"/>
      <c r="AG1619" s="433"/>
      <c r="AH1619" s="433"/>
      <c r="AI1619" s="433"/>
      <c r="AJ1619" s="433"/>
      <c r="AK1619" s="433"/>
      <c r="AL1619" s="433"/>
      <c r="AM1619" s="433"/>
      <c r="AN1619" s="433"/>
      <c r="AO1619" s="433"/>
      <c r="AP1619" s="433"/>
      <c r="AQ1619" s="433"/>
      <c r="AR1619" s="433"/>
      <c r="AS1619" s="433"/>
      <c r="AT1619" s="433"/>
    </row>
    <row r="1620" spans="2:46" ht="20.149999999999999" customHeight="1">
      <c r="B1620" s="437">
        <v>46159</v>
      </c>
      <c r="C1620" s="419" t="s">
        <v>135</v>
      </c>
      <c r="D1620" s="419" t="s">
        <v>136</v>
      </c>
      <c r="E1620" s="457">
        <v>3.261941462032756E-2</v>
      </c>
      <c r="F1620" s="457">
        <v>3.3162396518639801E-2</v>
      </c>
      <c r="G1620" s="457">
        <v>3.0472992007955401E-2</v>
      </c>
      <c r="H1620" s="457">
        <v>3.137008190714146E-2</v>
      </c>
      <c r="I1620" s="457">
        <v>503710671.33320194</v>
      </c>
      <c r="J1620" s="462">
        <v>4866131314.4760008</v>
      </c>
      <c r="K1620" s="474">
        <f t="shared" si="122"/>
        <v>-3.7213728784375455E-2</v>
      </c>
      <c r="L1620" s="458">
        <f ca="1">IF(COUNTIF($D$64:$D1620,$D1620)&gt;=7,AVERAGE(OFFSET($H1620,0,0,-7,1)),"")</f>
        <v>3.4141963288989781E-2</v>
      </c>
      <c r="M1620" s="458">
        <f ca="1">IF(COUNTIF($D$64:$D1620,$D1620)&gt;=20,AVERAGE(OFFSET($H1620,0,0,-20,1)),"")</f>
        <v>4.0177846825181517E-2</v>
      </c>
      <c r="N1620" s="458">
        <f ca="1">IF(COUNTIF($D$64:$D1620,$D1620)&gt;=50,AVERAGE(OFFSET($H1620,0,0,-50,1)),"")</f>
        <v>6.1720851504494592E-2</v>
      </c>
      <c r="O1620" s="458">
        <f t="shared" si="123"/>
        <v>3.6712652876487041E-2</v>
      </c>
      <c r="P1620" s="458">
        <f t="shared" si="124"/>
        <v>4.5231755228281802E-2</v>
      </c>
      <c r="Q1620" s="458">
        <f t="shared" si="125"/>
        <v>-8.5191023517947606E-3</v>
      </c>
      <c r="R1620" s="453">
        <f t="shared" si="126"/>
        <v>-9.2131253926604484E-3</v>
      </c>
      <c r="S1620" s="453">
        <f>IF(COUNTIF($D$64:$D1620,$D1620)&gt;=14,100-100/(1+(AVERAGEIFS($K$64:$K1620,$D$64:$D1620,$D1620,$K$64:$K1620,"&gt;0")*COUNTIFS($D$64:$D1620,$D1620,$K$64:$K1620,"&gt;0"))/(-AVERAGEIFS($K$64:$K1620,$D$64:$D1620,$D1620,$K$64:$K1620,"&lt;0")*COUNTIFS($D$64:$D1620,$D1620,$K$64:$K1620,"&lt;0"))),"")</f>
        <v>41.424388399547183</v>
      </c>
      <c r="T1620" s="453">
        <f ca="1">IF($D1620=$D1619,MIN(0,$H1620/MAX(OFFSET($H1620,0,0,-(COUNTIF($D$64:$D1620,$D1620)),1))-1),0)</f>
        <v>-0.80679739075488921</v>
      </c>
      <c r="U1620" s="453">
        <f ca="1">IF(COUNTIF($D$64:$D1620,$D1620)&gt;=30,STDEV(OFFSET($K1620,0,0,-30,1))*SQRT(365),"")</f>
        <v>0.44482815637518985</v>
      </c>
      <c r="V1620" s="453" t="str">
        <f ca="1">IF(COUNTIF($D$64:$D1620,$D1620)&lt;20,"Neutral",IF($H1620&gt;$M1620*1.05,"Bullish",IF($H1620&lt;$M1620*0.95,"Bearish","Neutral")))</f>
        <v>Bearish</v>
      </c>
      <c r="AB1620" s="433"/>
      <c r="AC1620" s="433"/>
      <c r="AD1620" s="433"/>
      <c r="AE1620" s="433"/>
      <c r="AF1620" s="433"/>
      <c r="AG1620" s="433"/>
      <c r="AH1620" s="433"/>
      <c r="AI1620" s="433"/>
      <c r="AJ1620" s="433"/>
      <c r="AK1620" s="433"/>
      <c r="AL1620" s="433"/>
      <c r="AM1620" s="433"/>
      <c r="AN1620" s="433"/>
      <c r="AO1620" s="433"/>
      <c r="AP1620" s="433"/>
      <c r="AQ1620" s="433"/>
      <c r="AR1620" s="433"/>
      <c r="AS1620" s="433"/>
      <c r="AT1620" s="433"/>
    </row>
    <row r="1621" spans="2:46" ht="20.149999999999999" customHeight="1">
      <c r="B1621" s="437">
        <v>46160</v>
      </c>
      <c r="C1621" s="419" t="s">
        <v>135</v>
      </c>
      <c r="D1621" s="419" t="s">
        <v>136</v>
      </c>
      <c r="E1621" s="457">
        <v>3.1227993403001569E-2</v>
      </c>
      <c r="F1621" s="457">
        <v>3.303407309993997E-2</v>
      </c>
      <c r="G1621" s="457">
        <v>3.0072405367078021E-2</v>
      </c>
      <c r="H1621" s="457">
        <v>3.1542854578616067E-2</v>
      </c>
      <c r="I1621" s="457">
        <v>316913696.24187791</v>
      </c>
      <c r="J1621" s="462">
        <v>4892931834.4566917</v>
      </c>
      <c r="K1621" s="474">
        <f t="shared" si="122"/>
        <v>5.507562013578049E-3</v>
      </c>
      <c r="L1621" s="458">
        <f ca="1">IF(COUNTIF($D$64:$D1621,$D1621)&gt;=7,AVERAGE(OFFSET($H1621,0,0,-7,1)),"")</f>
        <v>3.3241981036859471E-2</v>
      </c>
      <c r="M1621" s="458">
        <f ca="1">IF(COUNTIF($D$64:$D1621,$D1621)&gt;=20,AVERAGE(OFFSET($H1621,0,0,-20,1)),"")</f>
        <v>3.9367350439454094E-2</v>
      </c>
      <c r="N1621" s="458">
        <f ca="1">IF(COUNTIF($D$64:$D1621,$D1621)&gt;=50,AVERAGE(OFFSET($H1621,0,0,-50,1)),"")</f>
        <v>6.0165755568324569E-2</v>
      </c>
      <c r="O1621" s="458">
        <f t="shared" si="123"/>
        <v>3.5917299292199202E-2</v>
      </c>
      <c r="P1621" s="458">
        <f t="shared" si="124"/>
        <v>4.4217762587565823E-2</v>
      </c>
      <c r="Q1621" s="458">
        <f t="shared" si="125"/>
        <v>-8.300463295366621E-3</v>
      </c>
      <c r="R1621" s="453">
        <f t="shared" si="126"/>
        <v>-9.0305929732016829E-3</v>
      </c>
      <c r="S1621" s="453">
        <f>IF(COUNTIF($D$64:$D1621,$D1621)&gt;=14,100-100/(1+(AVERAGEIFS($K$64:$K1621,$D$64:$D1621,$D1621,$K$64:$K1621,"&gt;0")*COUNTIFS($D$64:$D1621,$D1621,$K$64:$K1621,"&gt;0"))/(-AVERAGEIFS($K$64:$K1621,$D$64:$D1621,$D1621,$K$64:$K1621,"&lt;0")*COUNTIFS($D$64:$D1621,$D1621,$K$64:$K1621,"&lt;0"))),"")</f>
        <v>41.522850124709521</v>
      </c>
      <c r="T1621" s="453">
        <f ca="1">IF($D1621=$D1620,MIN(0,$H1621/MAX(OFFSET($H1621,0,0,-(COUNTIF($D$64:$D1621,$D1621)),1))-1),0)</f>
        <v>-0.80573331540328663</v>
      </c>
      <c r="U1621" s="453">
        <f ca="1">IF(COUNTIF($D$64:$D1621,$D1621)&gt;=30,STDEV(OFFSET($K1621,0,0,-30,1))*SQRT(365),"")</f>
        <v>0.45399491595598934</v>
      </c>
      <c r="V1621" s="453" t="str">
        <f ca="1">IF(COUNTIF($D$64:$D1621,$D1621)&lt;20,"Neutral",IF($H1621&gt;$M1621*1.05,"Bullish",IF($H1621&lt;$M1621*0.95,"Bearish","Neutral")))</f>
        <v>Bearish</v>
      </c>
      <c r="AB1621" s="433"/>
      <c r="AC1621" s="433"/>
      <c r="AD1621" s="433"/>
      <c r="AE1621" s="433"/>
      <c r="AF1621" s="433"/>
      <c r="AG1621" s="433"/>
      <c r="AH1621" s="433"/>
      <c r="AI1621" s="433"/>
      <c r="AJ1621" s="433"/>
      <c r="AK1621" s="433"/>
      <c r="AL1621" s="433"/>
      <c r="AM1621" s="433"/>
      <c r="AN1621" s="433"/>
      <c r="AO1621" s="433"/>
      <c r="AP1621" s="433"/>
      <c r="AQ1621" s="433"/>
      <c r="AR1621" s="433"/>
      <c r="AS1621" s="433"/>
      <c r="AT1621" s="433"/>
    </row>
    <row r="1622" spans="2:46" ht="20.149999999999999" customHeight="1">
      <c r="B1622" s="437">
        <v>46161</v>
      </c>
      <c r="C1622" s="419" t="s">
        <v>135</v>
      </c>
      <c r="D1622" s="419" t="s">
        <v>136</v>
      </c>
      <c r="E1622" s="457">
        <v>3.1600243962109031E-2</v>
      </c>
      <c r="F1622" s="457">
        <v>3.258262956810011E-2</v>
      </c>
      <c r="G1622" s="457">
        <v>2.8514715394283574E-2</v>
      </c>
      <c r="H1622" s="457">
        <v>3.0058257248841511E-2</v>
      </c>
      <c r="I1622" s="457">
        <v>497648429.12186456</v>
      </c>
      <c r="J1622" s="462">
        <v>4662640897.4681339</v>
      </c>
      <c r="K1622" s="474">
        <f t="shared" si="122"/>
        <v>-4.7066042360700333E-2</v>
      </c>
      <c r="L1622" s="458">
        <f ca="1">IF(COUNTIF($D$64:$D1622,$D1622)&gt;=7,AVERAGE(OFFSET($H1622,0,0,-7,1)),"")</f>
        <v>3.2463042541663725E-2</v>
      </c>
      <c r="M1622" s="458">
        <f ca="1">IF(COUNTIF($D$64:$D1622,$D1622)&gt;=20,AVERAGE(OFFSET($H1622,0,0,-20,1)),"")</f>
        <v>3.8608474411273443E-2</v>
      </c>
      <c r="N1622" s="458">
        <f ca="1">IF(COUNTIF($D$64:$D1622,$D1622)&gt;=50,AVERAGE(OFFSET($H1622,0,0,-50,1)),"")</f>
        <v>5.8640923475003923E-2</v>
      </c>
      <c r="O1622" s="458">
        <f t="shared" si="123"/>
        <v>3.5015908208605714E-2</v>
      </c>
      <c r="P1622" s="458">
        <f t="shared" si="124"/>
        <v>4.3168910340252914E-2</v>
      </c>
      <c r="Q1622" s="458">
        <f t="shared" si="125"/>
        <v>-8.1530021316471996E-3</v>
      </c>
      <c r="R1622" s="453">
        <f t="shared" si="126"/>
        <v>-8.8550748048907869E-3</v>
      </c>
      <c r="S1622" s="453">
        <f>IF(COUNTIF($D$64:$D1622,$D1622)&gt;=14,100-100/(1+(AVERAGEIFS($K$64:$K1622,$D$64:$D1622,$D1622,$K$64:$K1622,"&gt;0")*COUNTIFS($D$64:$D1622,$D1622,$K$64:$K1622,"&gt;0"))/(-AVERAGEIFS($K$64:$K1622,$D$64:$D1622,$D1622,$K$64:$K1622,"&lt;0")*COUNTIFS($D$64:$D1622,$D1622,$K$64:$K1622,"&lt;0"))),"")</f>
        <v>40.934830406136768</v>
      </c>
      <c r="T1622" s="453">
        <f ca="1">IF($D1622=$D1621,MIN(0,$H1622/MAX(OFFSET($H1622,0,0,-(COUNTIF($D$64:$D1622,$D1622)),1))-1),0)</f>
        <v>-0.81487667940978836</v>
      </c>
      <c r="U1622" s="453">
        <f ca="1">IF(COUNTIF($D$64:$D1622,$D1622)&gt;=30,STDEV(OFFSET($K1622,0,0,-30,1))*SQRT(365),"")</f>
        <v>0.45664198590505811</v>
      </c>
      <c r="V1622" s="453" t="str">
        <f ca="1">IF(COUNTIF($D$64:$D1622,$D1622)&lt;20,"Neutral",IF($H1622&gt;$M1622*1.05,"Bullish",IF($H1622&lt;$M1622*0.95,"Bearish","Neutral")))</f>
        <v>Bearish</v>
      </c>
      <c r="AB1622" s="433"/>
      <c r="AC1622" s="433"/>
      <c r="AD1622" s="433"/>
      <c r="AE1622" s="433"/>
      <c r="AF1622" s="433"/>
      <c r="AG1622" s="433"/>
      <c r="AH1622" s="433"/>
      <c r="AI1622" s="433"/>
      <c r="AJ1622" s="433"/>
      <c r="AK1622" s="433"/>
      <c r="AL1622" s="433"/>
      <c r="AM1622" s="433"/>
      <c r="AN1622" s="433"/>
      <c r="AO1622" s="433"/>
      <c r="AP1622" s="433"/>
      <c r="AQ1622" s="433"/>
      <c r="AR1622" s="433"/>
      <c r="AS1622" s="433"/>
      <c r="AT1622" s="433"/>
    </row>
    <row r="1623" spans="2:46" ht="20.149999999999999" customHeight="1">
      <c r="B1623" s="437">
        <v>46162</v>
      </c>
      <c r="C1623" s="419" t="s">
        <v>135</v>
      </c>
      <c r="D1623" s="419" t="s">
        <v>136</v>
      </c>
      <c r="E1623" s="457">
        <v>2.9994919461294706E-2</v>
      </c>
      <c r="F1623" s="457">
        <v>3.0369236414191335E-2</v>
      </c>
      <c r="G1623" s="457">
        <v>2.7690966266024662E-2</v>
      </c>
      <c r="H1623" s="457">
        <v>2.8714307421399687E-2</v>
      </c>
      <c r="I1623" s="457">
        <v>171609695.46301776</v>
      </c>
      <c r="J1623" s="462">
        <v>4454167219.9126263</v>
      </c>
      <c r="K1623" s="474">
        <f t="shared" si="122"/>
        <v>-4.4711501944898036E-2</v>
      </c>
      <c r="L1623" s="458">
        <f ca="1">IF(COUNTIF($D$64:$D1623,$D1623)&gt;=7,AVERAGE(OFFSET($H1623,0,0,-7,1)),"")</f>
        <v>3.1635115663344406E-2</v>
      </c>
      <c r="M1623" s="458">
        <f ca="1">IF(COUNTIF($D$64:$D1623,$D1623)&gt;=20,AVERAGE(OFFSET($H1623,0,0,-20,1)),"")</f>
        <v>3.7768802090622229E-2</v>
      </c>
      <c r="N1623" s="458">
        <f ca="1">IF(COUNTIF($D$64:$D1623,$D1623)&gt;=50,AVERAGE(OFFSET($H1623,0,0,-50,1)),"")</f>
        <v>5.7120135378937856E-2</v>
      </c>
      <c r="O1623" s="458">
        <f t="shared" si="123"/>
        <v>3.4046431164420174E-2</v>
      </c>
      <c r="P1623" s="458">
        <f t="shared" si="124"/>
        <v>4.2098199012930451E-2</v>
      </c>
      <c r="Q1623" s="458">
        <f t="shared" si="125"/>
        <v>-8.0517678485102773E-3</v>
      </c>
      <c r="R1623" s="453">
        <f t="shared" si="126"/>
        <v>-8.6944134136146857E-3</v>
      </c>
      <c r="S1623" s="453">
        <f>IF(COUNTIF($D$64:$D1623,$D1623)&gt;=14,100-100/(1+(AVERAGEIFS($K$64:$K1623,$D$64:$D1623,$D1623,$K$64:$K1623,"&gt;0")*COUNTIFS($D$64:$D1623,$D1623,$K$64:$K1623,"&gt;0"))/(-AVERAGEIFS($K$64:$K1623,$D$64:$D1623,$D1623,$K$64:$K1623,"&lt;0")*COUNTIFS($D$64:$D1623,$D1623,$K$64:$K1623,"&lt;0"))),"")</f>
        <v>40.391447800435031</v>
      </c>
      <c r="T1623" s="453">
        <f ca="1">IF($D1623=$D1622,MIN(0,$H1623/MAX(OFFSET($H1623,0,0,-(COUNTIF($D$64:$D1623,$D1623)),1))-1),0)</f>
        <v>-0.82315382111840363</v>
      </c>
      <c r="U1623" s="453">
        <f ca="1">IF(COUNTIF($D$64:$D1623,$D1623)&gt;=30,STDEV(OFFSET($K1623,0,0,-30,1))*SQRT(365),"")</f>
        <v>0.4620822049826378</v>
      </c>
      <c r="V1623" s="453" t="str">
        <f ca="1">IF(COUNTIF($D$64:$D1623,$D1623)&lt;20,"Neutral",IF($H1623&gt;$M1623*1.05,"Bullish",IF($H1623&lt;$M1623*0.95,"Bearish","Neutral")))</f>
        <v>Bearish</v>
      </c>
      <c r="AB1623" s="433"/>
      <c r="AC1623" s="433"/>
      <c r="AD1623" s="433"/>
      <c r="AE1623" s="433"/>
      <c r="AF1623" s="433"/>
      <c r="AG1623" s="433"/>
      <c r="AH1623" s="433"/>
      <c r="AI1623" s="433"/>
      <c r="AJ1623" s="433"/>
      <c r="AK1623" s="433"/>
      <c r="AL1623" s="433"/>
      <c r="AM1623" s="433"/>
      <c r="AN1623" s="433"/>
      <c r="AO1623" s="433"/>
      <c r="AP1623" s="433"/>
      <c r="AQ1623" s="433"/>
      <c r="AR1623" s="433"/>
      <c r="AS1623" s="433"/>
      <c r="AT1623" s="433"/>
    </row>
    <row r="1624" spans="2:46" ht="20.149999999999999" customHeight="1">
      <c r="B1624" s="437">
        <v>46163</v>
      </c>
      <c r="C1624" s="419" t="s">
        <v>135</v>
      </c>
      <c r="D1624" s="419" t="s">
        <v>136</v>
      </c>
      <c r="E1624" s="457">
        <v>2.8655367207785509E-2</v>
      </c>
      <c r="F1624" s="457">
        <v>2.9345373832553857E-2</v>
      </c>
      <c r="G1624" s="457">
        <v>2.755020171389266E-2</v>
      </c>
      <c r="H1624" s="457">
        <v>2.8697678741343605E-2</v>
      </c>
      <c r="I1624" s="457">
        <v>191658511.58250999</v>
      </c>
      <c r="J1624" s="462">
        <v>4451587776.8311949</v>
      </c>
      <c r="K1624" s="474">
        <f t="shared" si="122"/>
        <v>-5.7910782287196039E-4</v>
      </c>
      <c r="L1624" s="458">
        <f ca="1">IF(COUNTIF($D$64:$D1624,$D1624)&gt;=7,AVERAGE(OFFSET($H1624,0,0,-7,1)),"")</f>
        <v>3.0821201022533579E-2</v>
      </c>
      <c r="M1624" s="458">
        <f ca="1">IF(COUNTIF($D$64:$D1624,$D1624)&gt;=20,AVERAGE(OFFSET($H1624,0,0,-20,1)),"")</f>
        <v>3.6961504546016946E-2</v>
      </c>
      <c r="N1624" s="458">
        <f ca="1">IF(COUNTIF($D$64:$D1624,$D1624)&gt;=50,AVERAGE(OFFSET($H1624,0,0,-50,1)),"")</f>
        <v>5.5617675122930317E-2</v>
      </c>
      <c r="O1624" s="458">
        <f t="shared" si="123"/>
        <v>3.3223546176254545E-2</v>
      </c>
      <c r="P1624" s="458">
        <f t="shared" si="124"/>
        <v>4.1105567881701797E-2</v>
      </c>
      <c r="Q1624" s="458">
        <f t="shared" si="125"/>
        <v>-7.8820217054472522E-3</v>
      </c>
      <c r="R1624" s="453">
        <f t="shared" si="126"/>
        <v>-8.5319350719811997E-3</v>
      </c>
      <c r="S1624" s="453">
        <f>IF(COUNTIF($D$64:$D1624,$D1624)&gt;=14,100-100/(1+(AVERAGEIFS($K$64:$K1624,$D$64:$D1624,$D1624,$K$64:$K1624,"&gt;0")*COUNTIFS($D$64:$D1624,$D1624,$K$64:$K1624,"&gt;0"))/(-AVERAGEIFS($K$64:$K1624,$D$64:$D1624,$D1624,$K$64:$K1624,"&lt;0")*COUNTIFS($D$64:$D1624,$D1624,$K$64:$K1624,"&lt;0"))),"")</f>
        <v>40.384504472657866</v>
      </c>
      <c r="T1624" s="453">
        <f ca="1">IF($D1624=$D1623,MIN(0,$H1624/MAX(OFFSET($H1624,0,0,-(COUNTIF($D$64:$D1624,$D1624)),1))-1),0)</f>
        <v>-0.82325623412403903</v>
      </c>
      <c r="U1624" s="453">
        <f ca="1">IF(COUNTIF($D$64:$D1624,$D1624)&gt;=30,STDEV(OFFSET($K1624,0,0,-30,1))*SQRT(365),"")</f>
        <v>0.46483170892645859</v>
      </c>
      <c r="V1624" s="453" t="str">
        <f ca="1">IF(COUNTIF($D$64:$D1624,$D1624)&lt;20,"Neutral",IF($H1624&gt;$M1624*1.05,"Bullish",IF($H1624&lt;$M1624*0.95,"Bearish","Neutral")))</f>
        <v>Bearish</v>
      </c>
      <c r="AB1624" s="433"/>
      <c r="AC1624" s="433"/>
      <c r="AD1624" s="433"/>
      <c r="AE1624" s="433"/>
      <c r="AF1624" s="433"/>
      <c r="AG1624" s="433"/>
      <c r="AH1624" s="433"/>
      <c r="AI1624" s="433"/>
      <c r="AJ1624" s="433"/>
      <c r="AK1624" s="433"/>
      <c r="AL1624" s="433"/>
      <c r="AM1624" s="433"/>
      <c r="AN1624" s="433"/>
      <c r="AO1624" s="433"/>
      <c r="AP1624" s="433"/>
      <c r="AQ1624" s="433"/>
      <c r="AR1624" s="433"/>
      <c r="AS1624" s="433"/>
      <c r="AT1624" s="433"/>
    </row>
    <row r="1625" spans="2:46" ht="20.149999999999999" customHeight="1">
      <c r="B1625" s="437">
        <v>46164</v>
      </c>
      <c r="C1625" s="419" t="s">
        <v>135</v>
      </c>
      <c r="D1625" s="419" t="s">
        <v>136</v>
      </c>
      <c r="E1625" s="457">
        <v>2.8458496928150959E-2</v>
      </c>
      <c r="F1625" s="457">
        <v>3.0966215033630468E-2</v>
      </c>
      <c r="G1625" s="457">
        <v>2.8234152132303989E-2</v>
      </c>
      <c r="H1625" s="457">
        <v>2.9383597577036062E-2</v>
      </c>
      <c r="I1625" s="457">
        <v>360283516.17035389</v>
      </c>
      <c r="J1625" s="462">
        <v>4557987598.6560831</v>
      </c>
      <c r="K1625" s="474">
        <f t="shared" si="122"/>
        <v>2.3901544158841048E-2</v>
      </c>
      <c r="L1625" s="458">
        <f ca="1">IF(COUNTIF($D$64:$D1625,$D1625)&gt;=7,AVERAGE(OFFSET($H1625,0,0,-7,1)),"")</f>
        <v>3.0335625642321583E-2</v>
      </c>
      <c r="M1625" s="458">
        <f ca="1">IF(COUNTIF($D$64:$D1625,$D1625)&gt;=20,AVERAGE(OFFSET($H1625,0,0,-20,1)),"")</f>
        <v>3.6163021579182761E-2</v>
      </c>
      <c r="N1625" s="458">
        <f ca="1">IF(COUNTIF($D$64:$D1625,$D1625)&gt;=50,AVERAGE(OFFSET($H1625,0,0,-50,1)),"")</f>
        <v>5.4214929005760491E-2</v>
      </c>
      <c r="O1625" s="458">
        <f t="shared" si="123"/>
        <v>3.2632784853297854E-2</v>
      </c>
      <c r="P1625" s="458">
        <f t="shared" si="124"/>
        <v>4.0237273785059889E-2</v>
      </c>
      <c r="Q1625" s="458">
        <f t="shared" si="125"/>
        <v>-7.6044889317620351E-3</v>
      </c>
      <c r="R1625" s="453">
        <f t="shared" si="126"/>
        <v>-8.3464458439373671E-3</v>
      </c>
      <c r="S1625" s="453">
        <f>IF(COUNTIF($D$64:$D1625,$D1625)&gt;=14,100-100/(1+(AVERAGEIFS($K$64:$K1625,$D$64:$D1625,$D1625,$K$64:$K1625,"&gt;0")*COUNTIFS($D$64:$D1625,$D1625,$K$64:$K1625,"&gt;0"))/(-AVERAGEIFS($K$64:$K1625,$D$64:$D1625,$D1625,$K$64:$K1625,"&lt;0")*COUNTIFS($D$64:$D1625,$D1625,$K$64:$K1625,"&lt;0"))),"")</f>
        <v>40.804489247917367</v>
      </c>
      <c r="T1625" s="453">
        <f ca="1">IF($D1625=$D1624,MIN(0,$H1625/MAX(OFFSET($H1625,0,0,-(COUNTIF($D$64:$D1625,$D1625)),1))-1),0)</f>
        <v>-0.81903178519915487</v>
      </c>
      <c r="U1625" s="453">
        <f ca="1">IF(COUNTIF($D$64:$D1625,$D1625)&gt;=30,STDEV(OFFSET($K1625,0,0,-30,1))*SQRT(365),"")</f>
        <v>0.48002861795328128</v>
      </c>
      <c r="V1625" s="453" t="str">
        <f ca="1">IF(COUNTIF($D$64:$D1625,$D1625)&lt;20,"Neutral",IF($H1625&gt;$M1625*1.05,"Bullish",IF($H1625&lt;$M1625*0.95,"Bearish","Neutral")))</f>
        <v>Bearish</v>
      </c>
      <c r="AB1625" s="433"/>
      <c r="AC1625" s="433"/>
      <c r="AD1625" s="433"/>
      <c r="AE1625" s="433"/>
      <c r="AF1625" s="433"/>
      <c r="AG1625" s="433"/>
      <c r="AH1625" s="433"/>
      <c r="AI1625" s="433"/>
      <c r="AJ1625" s="433"/>
      <c r="AK1625" s="433"/>
      <c r="AL1625" s="433"/>
      <c r="AM1625" s="433"/>
      <c r="AN1625" s="433"/>
      <c r="AO1625" s="433"/>
      <c r="AP1625" s="433"/>
      <c r="AQ1625" s="433"/>
      <c r="AR1625" s="433"/>
      <c r="AS1625" s="433"/>
      <c r="AT1625" s="433"/>
    </row>
    <row r="1626" spans="2:46" ht="20.149999999999999" customHeight="1">
      <c r="B1626" s="437">
        <v>46165</v>
      </c>
      <c r="C1626" s="419" t="s">
        <v>135</v>
      </c>
      <c r="D1626" s="419" t="s">
        <v>136</v>
      </c>
      <c r="E1626" s="457">
        <v>2.9585707386681585E-2</v>
      </c>
      <c r="F1626" s="457">
        <v>3.0588232355028201E-2</v>
      </c>
      <c r="G1626" s="457">
        <v>2.9084637257395397E-2</v>
      </c>
      <c r="H1626" s="457">
        <v>3.0531124938977909E-2</v>
      </c>
      <c r="I1626" s="457">
        <v>333437158.6862812</v>
      </c>
      <c r="J1626" s="462">
        <v>4735992197.0085039</v>
      </c>
      <c r="K1626" s="474">
        <f t="shared" si="122"/>
        <v>3.9053330993025437E-2</v>
      </c>
      <c r="L1626" s="458">
        <f ca="1">IF(COUNTIF($D$64:$D1626,$D1626)&gt;=7,AVERAGE(OFFSET($H1626,0,0,-7,1)),"")</f>
        <v>3.0042557487622329E-2</v>
      </c>
      <c r="M1626" s="458">
        <f ca="1">IF(COUNTIF($D$64:$D1626,$D1626)&gt;=20,AVERAGE(OFFSET($H1626,0,0,-20,1)),"")</f>
        <v>3.5406745670841455E-2</v>
      </c>
      <c r="N1626" s="458">
        <f ca="1">IF(COUNTIF($D$64:$D1626,$D1626)&gt;=50,AVERAGE(OFFSET($H1626,0,0,-50,1)),"")</f>
        <v>5.29269053443382E-2</v>
      </c>
      <c r="O1626" s="458">
        <f t="shared" si="123"/>
        <v>3.2309452558787095E-2</v>
      </c>
      <c r="P1626" s="458">
        <f t="shared" si="124"/>
        <v>3.9518299796461223E-2</v>
      </c>
      <c r="Q1626" s="458">
        <f t="shared" si="125"/>
        <v>-7.2088472376741278E-3</v>
      </c>
      <c r="R1626" s="453">
        <f t="shared" si="126"/>
        <v>-8.1189261226847186E-3</v>
      </c>
      <c r="S1626" s="453">
        <f>IF(COUNTIF($D$64:$D1626,$D1626)&gt;=14,100-100/(1+(AVERAGEIFS($K$64:$K1626,$D$64:$D1626,$D1626,$K$64:$K1626,"&gt;0")*COUNTIFS($D$64:$D1626,$D1626,$K$64:$K1626,"&gt;0"))/(-AVERAGEIFS($K$64:$K1626,$D$64:$D1626,$D1626,$K$64:$K1626,"&lt;0")*COUNTIFS($D$64:$D1626,$D1626,$K$64:$K1626,"&lt;0"))),"")</f>
        <v>41.478124410325904</v>
      </c>
      <c r="T1626" s="453">
        <f ca="1">IF($D1626=$D1625,MIN(0,$H1626/MAX(OFFSET($H1626,0,0,-(COUNTIF($D$64:$D1626,$D1626)),1))-1),0)</f>
        <v>-0.81196437360732054</v>
      </c>
      <c r="U1626" s="453">
        <f ca="1">IF(COUNTIF($D$64:$D1626,$D1626)&gt;=30,STDEV(OFFSET($K1626,0,0,-30,1))*SQRT(365),"")</f>
        <v>0.51965618723289098</v>
      </c>
      <c r="V1626" s="453" t="str">
        <f ca="1">IF(COUNTIF($D$64:$D1626,$D1626)&lt;20,"Neutral",IF($H1626&gt;$M1626*1.05,"Bullish",IF($H1626&lt;$M1626*0.95,"Bearish","Neutral")))</f>
        <v>Bearish</v>
      </c>
      <c r="AB1626" s="433"/>
      <c r="AC1626" s="433"/>
      <c r="AD1626" s="433"/>
      <c r="AE1626" s="433"/>
      <c r="AF1626" s="433"/>
      <c r="AG1626" s="433"/>
      <c r="AH1626" s="433"/>
      <c r="AI1626" s="433"/>
      <c r="AJ1626" s="433"/>
      <c r="AK1626" s="433"/>
      <c r="AL1626" s="433"/>
      <c r="AM1626" s="433"/>
      <c r="AN1626" s="433"/>
      <c r="AO1626" s="433"/>
      <c r="AP1626" s="433"/>
      <c r="AQ1626" s="433"/>
      <c r="AR1626" s="433"/>
      <c r="AS1626" s="433"/>
      <c r="AT1626" s="433"/>
    </row>
    <row r="1627" spans="2:46" ht="20.149999999999999" customHeight="1">
      <c r="B1627" s="437">
        <v>46166</v>
      </c>
      <c r="C1627" s="419" t="s">
        <v>135</v>
      </c>
      <c r="D1627" s="419" t="s">
        <v>136</v>
      </c>
      <c r="E1627" s="457">
        <v>3.0625795678342747E-2</v>
      </c>
      <c r="F1627" s="457">
        <v>3.1447661083468616E-2</v>
      </c>
      <c r="G1627" s="457">
        <v>2.9473737366064876E-2</v>
      </c>
      <c r="H1627" s="457">
        <v>3.1213140073608498E-2</v>
      </c>
      <c r="I1627" s="457">
        <v>233880947.10378656</v>
      </c>
      <c r="J1627" s="462">
        <v>4841786476.2009001</v>
      </c>
      <c r="K1627" s="474">
        <f t="shared" si="122"/>
        <v>2.2338355890708872E-2</v>
      </c>
      <c r="L1627" s="458">
        <f ca="1">IF(COUNTIF($D$64:$D1627,$D1627)&gt;=7,AVERAGE(OFFSET($H1627,0,0,-7,1)),"")</f>
        <v>3.002013722568905E-2</v>
      </c>
      <c r="M1627" s="458">
        <f ca="1">IF(COUNTIF($D$64:$D1627,$D1627)&gt;=20,AVERAGE(OFFSET($H1627,0,0,-20,1)),"")</f>
        <v>3.4759848416131917E-2</v>
      </c>
      <c r="N1627" s="458">
        <f ca="1">IF(COUNTIF($D$64:$D1627,$D1627)&gt;=50,AVERAGE(OFFSET($H1627,0,0,-50,1)),"")</f>
        <v>5.1760406667976183E-2</v>
      </c>
      <c r="O1627" s="458">
        <f t="shared" si="123"/>
        <v>3.2140789099528846E-2</v>
      </c>
      <c r="P1627" s="458">
        <f t="shared" si="124"/>
        <v>3.8903102779953611E-2</v>
      </c>
      <c r="Q1627" s="458">
        <f t="shared" si="125"/>
        <v>-6.7623136804247641E-3</v>
      </c>
      <c r="R1627" s="453">
        <f t="shared" si="126"/>
        <v>-7.847603634232727E-3</v>
      </c>
      <c r="S1627" s="453">
        <f>IF(COUNTIF($D$64:$D1627,$D1627)&gt;=14,100-100/(1+(AVERAGEIFS($K$64:$K1627,$D$64:$D1627,$D1627,$K$64:$K1627,"&gt;0")*COUNTIFS($D$64:$D1627,$D1627,$K$64:$K1627,"&gt;0"))/(-AVERAGEIFS($K$64:$K1627,$D$64:$D1627,$D1627,$K$64:$K1627,"&lt;0")*COUNTIFS($D$64:$D1627,$D1627,$K$64:$K1627,"&lt;0"))),"")</f>
        <v>41.856592769916588</v>
      </c>
      <c r="T1627" s="453">
        <f ca="1">IF($D1627=$D1626,MIN(0,$H1627/MAX(OFFSET($H1627,0,0,-(COUNTIF($D$64:$D1627,$D1627)),1))-1),0)</f>
        <v>-0.80776396686482843</v>
      </c>
      <c r="U1627" s="453">
        <f ca="1">IF(COUNTIF($D$64:$D1627,$D1627)&gt;=30,STDEV(OFFSET($K1627,0,0,-30,1))*SQRT(365),"")</f>
        <v>0.52411679872050054</v>
      </c>
      <c r="V1627" s="453" t="str">
        <f ca="1">IF(COUNTIF($D$64:$D1627,$D1627)&lt;20,"Neutral",IF($H1627&gt;$M1627*1.05,"Bullish",IF($H1627&lt;$M1627*0.95,"Bearish","Neutral")))</f>
        <v>Bearish</v>
      </c>
      <c r="AB1627" s="433"/>
      <c r="AC1627" s="433"/>
      <c r="AD1627" s="433"/>
      <c r="AE1627" s="433"/>
      <c r="AF1627" s="433"/>
      <c r="AG1627" s="433"/>
      <c r="AH1627" s="433"/>
      <c r="AI1627" s="433"/>
      <c r="AJ1627" s="433"/>
      <c r="AK1627" s="433"/>
      <c r="AL1627" s="433"/>
      <c r="AM1627" s="433"/>
      <c r="AN1627" s="433"/>
      <c r="AO1627" s="433"/>
      <c r="AP1627" s="433"/>
      <c r="AQ1627" s="433"/>
      <c r="AR1627" s="433"/>
      <c r="AS1627" s="433"/>
      <c r="AT1627" s="433"/>
    </row>
    <row r="1628" spans="2:46" ht="20.149999999999999" customHeight="1">
      <c r="B1628" s="437">
        <v>46167</v>
      </c>
      <c r="C1628" s="419" t="s">
        <v>135</v>
      </c>
      <c r="D1628" s="419" t="s">
        <v>136</v>
      </c>
      <c r="E1628" s="457">
        <v>3.1391328629756264E-2</v>
      </c>
      <c r="F1628" s="457">
        <v>3.2786419933902716E-2</v>
      </c>
      <c r="G1628" s="457">
        <v>3.0449976548088786E-2</v>
      </c>
      <c r="H1628" s="457">
        <v>3.1338094660655728E-2</v>
      </c>
      <c r="I1628" s="457">
        <v>364920569.37473559</v>
      </c>
      <c r="J1628" s="462">
        <v>4861169448.5092869</v>
      </c>
      <c r="K1628" s="474">
        <f t="shared" si="122"/>
        <v>4.0032687115925114E-3</v>
      </c>
      <c r="L1628" s="458">
        <f ca="1">IF(COUNTIF($D$64:$D1628,$D1628)&gt;=7,AVERAGE(OFFSET($H1628,0,0,-7,1)),"")</f>
        <v>2.9990885808837575E-2</v>
      </c>
      <c r="M1628" s="458">
        <f ca="1">IF(COUNTIF($D$64:$D1628,$D1628)&gt;=20,AVERAGE(OFFSET($H1628,0,0,-20,1)),"")</f>
        <v>3.4149769043435613E-2</v>
      </c>
      <c r="N1628" s="458">
        <f ca="1">IF(COUNTIF($D$64:$D1628,$D1628)&gt;=50,AVERAGE(OFFSET($H1628,0,0,-50,1)),"")</f>
        <v>5.0633167777548456E-2</v>
      </c>
      <c r="O1628" s="458">
        <f t="shared" si="123"/>
        <v>3.201729764739452E-2</v>
      </c>
      <c r="P1628" s="458">
        <f t="shared" si="124"/>
        <v>3.8342731808153764E-2</v>
      </c>
      <c r="Q1628" s="458">
        <f t="shared" si="125"/>
        <v>-6.325434160759244E-3</v>
      </c>
      <c r="R1628" s="453">
        <f t="shared" si="126"/>
        <v>-7.5431697395380304E-3</v>
      </c>
      <c r="S1628" s="453">
        <f>IF(COUNTIF($D$64:$D1628,$D1628)&gt;=14,100-100/(1+(AVERAGEIFS($K$64:$K1628,$D$64:$D1628,$D1628,$K$64:$K1628,"&gt;0")*COUNTIFS($D$64:$D1628,$D1628,$K$64:$K1628,"&gt;0"))/(-AVERAGEIFS($K$64:$K1628,$D$64:$D1628,$D1628,$K$64:$K1628,"&lt;0")*COUNTIFS($D$64:$D1628,$D1628,$K$64:$K1628,"&lt;0"))),"")</f>
        <v>41.923901641513261</v>
      </c>
      <c r="T1628" s="453">
        <f ca="1">IF($D1628=$D1627,MIN(0,$H1628/MAX(OFFSET($H1628,0,0,-(COUNTIF($D$64:$D1628,$D1628)),1))-1),0)</f>
        <v>-0.8069943943681378</v>
      </c>
      <c r="U1628" s="453">
        <f ca="1">IF(COUNTIF($D$64:$D1628,$D1628)&gt;=30,STDEV(OFFSET($K1628,0,0,-30,1))*SQRT(365),"")</f>
        <v>0.5262226856709179</v>
      </c>
      <c r="V1628" s="453" t="str">
        <f ca="1">IF(COUNTIF($D$64:$D1628,$D1628)&lt;20,"Neutral",IF($H1628&gt;$M1628*1.05,"Bullish",IF($H1628&lt;$M1628*0.95,"Bearish","Neutral")))</f>
        <v>Bearish</v>
      </c>
      <c r="AB1628" s="433"/>
      <c r="AC1628" s="433"/>
      <c r="AD1628" s="433"/>
      <c r="AE1628" s="433"/>
      <c r="AF1628" s="433"/>
      <c r="AG1628" s="433"/>
      <c r="AH1628" s="433"/>
      <c r="AI1628" s="433"/>
      <c r="AJ1628" s="433"/>
      <c r="AK1628" s="433"/>
      <c r="AL1628" s="433"/>
      <c r="AM1628" s="433"/>
      <c r="AN1628" s="433"/>
      <c r="AO1628" s="433"/>
      <c r="AP1628" s="433"/>
      <c r="AQ1628" s="433"/>
      <c r="AR1628" s="433"/>
      <c r="AS1628" s="433"/>
      <c r="AT1628" s="433"/>
    </row>
    <row r="1629" spans="2:46" ht="20.149999999999999" customHeight="1">
      <c r="B1629" s="437">
        <v>46168</v>
      </c>
      <c r="C1629" s="419" t="s">
        <v>135</v>
      </c>
      <c r="D1629" s="419" t="s">
        <v>136</v>
      </c>
      <c r="E1629" s="457">
        <v>3.1641016901436433E-2</v>
      </c>
      <c r="F1629" s="457">
        <v>3.2952735991707227E-2</v>
      </c>
      <c r="G1629" s="457">
        <v>3.0857854366671902E-2</v>
      </c>
      <c r="H1629" s="457">
        <v>3.1675822751675888E-2</v>
      </c>
      <c r="I1629" s="457">
        <v>249883719.40465954</v>
      </c>
      <c r="J1629" s="462">
        <v>4913557875.3025646</v>
      </c>
      <c r="K1629" s="474">
        <f t="shared" si="122"/>
        <v>1.0776918465440932E-2</v>
      </c>
      <c r="L1629" s="458">
        <f ca="1">IF(COUNTIF($D$64:$D1629,$D1629)&gt;=7,AVERAGE(OFFSET($H1629,0,0,-7,1)),"")</f>
        <v>3.0221966594956771E-2</v>
      </c>
      <c r="M1629" s="458">
        <f ca="1">IF(COUNTIF($D$64:$D1629,$D1629)&gt;=20,AVERAGE(OFFSET($H1629,0,0,-20,1)),"")</f>
        <v>3.3572365406538365E-2</v>
      </c>
      <c r="N1629" s="458">
        <f ca="1">IF(COUNTIF($D$64:$D1629,$D1629)&gt;=50,AVERAGE(OFFSET($H1629,0,0,-50,1)),"")</f>
        <v>4.958096665377229E-2</v>
      </c>
      <c r="O1629" s="458">
        <f t="shared" si="123"/>
        <v>3.1964763048053194E-2</v>
      </c>
      <c r="P1629" s="458">
        <f t="shared" si="124"/>
        <v>3.7848886692859109E-2</v>
      </c>
      <c r="Q1629" s="458">
        <f t="shared" si="125"/>
        <v>-5.884123644805915E-3</v>
      </c>
      <c r="R1629" s="453">
        <f t="shared" si="126"/>
        <v>-7.2113605205916071E-3</v>
      </c>
      <c r="S1629" s="453">
        <f>IF(COUNTIF($D$64:$D1629,$D1629)&gt;=14,100-100/(1+(AVERAGEIFS($K$64:$K1629,$D$64:$D1629,$D1629,$K$64:$K1629,"&gt;0")*COUNTIFS($D$64:$D1629,$D1629,$K$64:$K1629,"&gt;0"))/(-AVERAGEIFS($K$64:$K1629,$D$64:$D1629,$D1629,$K$64:$K1629,"&lt;0")*COUNTIFS($D$64:$D1629,$D1629,$K$64:$K1629,"&lt;0"))),"")</f>
        <v>42.104327089681419</v>
      </c>
      <c r="T1629" s="453">
        <f ca="1">IF($D1629=$D1628,MIN(0,$H1629/MAX(OFFSET($H1629,0,0,-(COUNTIF($D$64:$D1629,$D1629)),1))-1),0)</f>
        <v>-0.80491438869287013</v>
      </c>
      <c r="U1629" s="453">
        <f ca="1">IF(COUNTIF($D$64:$D1629,$D1629)&gt;=30,STDEV(OFFSET($K1629,0,0,-30,1))*SQRT(365),"")</f>
        <v>0.5348466762466173</v>
      </c>
      <c r="V1629" s="453" t="str">
        <f ca="1">IF(COUNTIF($D$64:$D1629,$D1629)&lt;20,"Neutral",IF($H1629&gt;$M1629*1.05,"Bullish",IF($H1629&lt;$M1629*0.95,"Bearish","Neutral")))</f>
        <v>Bearish</v>
      </c>
      <c r="AB1629" s="433"/>
      <c r="AC1629" s="433"/>
      <c r="AD1629" s="433"/>
      <c r="AE1629" s="433"/>
      <c r="AF1629" s="433"/>
      <c r="AG1629" s="433"/>
      <c r="AH1629" s="433"/>
      <c r="AI1629" s="433"/>
      <c r="AJ1629" s="433"/>
      <c r="AK1629" s="433"/>
      <c r="AL1629" s="433"/>
      <c r="AM1629" s="433"/>
      <c r="AN1629" s="433"/>
      <c r="AO1629" s="433"/>
      <c r="AP1629" s="433"/>
      <c r="AQ1629" s="433"/>
      <c r="AR1629" s="433"/>
      <c r="AS1629" s="433"/>
      <c r="AT1629" s="433"/>
    </row>
    <row r="1630" spans="2:46" ht="20.149999999999999" customHeight="1">
      <c r="B1630" s="437">
        <v>46169</v>
      </c>
      <c r="C1630" s="419" t="s">
        <v>135</v>
      </c>
      <c r="D1630" s="419" t="s">
        <v>136</v>
      </c>
      <c r="E1630" s="457">
        <v>3.1465496057283583E-2</v>
      </c>
      <c r="F1630" s="457">
        <v>3.3695632502467522E-2</v>
      </c>
      <c r="G1630" s="457">
        <v>3.0475961268726374E-2</v>
      </c>
      <c r="H1630" s="457">
        <v>3.2233129064146625E-2</v>
      </c>
      <c r="I1630" s="457">
        <v>447834081.91927451</v>
      </c>
      <c r="J1630" s="462">
        <v>5000007305.2688799</v>
      </c>
      <c r="K1630" s="474">
        <f t="shared" si="122"/>
        <v>1.7594059571546694E-2</v>
      </c>
      <c r="L1630" s="458">
        <f ca="1">IF(COUNTIF($D$64:$D1630,$D1630)&gt;=7,AVERAGE(OFFSET($H1630,0,0,-7,1)),"")</f>
        <v>3.0724655401063474E-2</v>
      </c>
      <c r="M1630" s="458">
        <f ca="1">IF(COUNTIF($D$64:$D1630,$D1630)&gt;=20,AVERAGE(OFFSET($H1630,0,0,-20,1)),"")</f>
        <v>3.3178454838118994E-2</v>
      </c>
      <c r="N1630" s="458">
        <f ca="1">IF(COUNTIF($D$64:$D1630,$D1630)&gt;=50,AVERAGE(OFFSET($H1630,0,0,-50,1)),"")</f>
        <v>4.8491526056086157E-2</v>
      </c>
      <c r="O1630" s="458">
        <f t="shared" si="123"/>
        <v>3.2006050127452182E-2</v>
      </c>
      <c r="P1630" s="458">
        <f t="shared" si="124"/>
        <v>3.7432904646287811E-2</v>
      </c>
      <c r="Q1630" s="458">
        <f t="shared" si="125"/>
        <v>-5.426854518835629E-3</v>
      </c>
      <c r="R1630" s="453">
        <f t="shared" si="126"/>
        <v>-6.8544593202404117E-3</v>
      </c>
      <c r="S1630" s="453">
        <f>IF(COUNTIF($D$64:$D1630,$D1630)&gt;=14,100-100/(1+(AVERAGEIFS($K$64:$K1630,$D$64:$D1630,$D1630,$K$64:$K1630,"&gt;0")*COUNTIFS($D$64:$D1630,$D1630,$K$64:$K1630,"&gt;0"))/(-AVERAGEIFS($K$64:$K1630,$D$64:$D1630,$D1630,$K$64:$K1630,"&lt;0")*COUNTIFS($D$64:$D1630,$D1630,$K$64:$K1630,"&lt;0"))),"")</f>
        <v>42.396487113194034</v>
      </c>
      <c r="T1630" s="453">
        <f ca="1">IF($D1630=$D1629,MIN(0,$H1630/MAX(OFFSET($H1630,0,0,-(COUNTIF($D$64:$D1630,$D1630)),1))-1),0)</f>
        <v>-0.80148204082598085</v>
      </c>
      <c r="U1630" s="453">
        <f ca="1">IF(COUNTIF($D$64:$D1630,$D1630)&gt;=30,STDEV(OFFSET($K1630,0,0,-30,1))*SQRT(365),"")</f>
        <v>0.53496332946958602</v>
      </c>
      <c r="V1630" s="453" t="str">
        <f ca="1">IF(COUNTIF($D$64:$D1630,$D1630)&lt;20,"Neutral",IF($H1630&gt;$M1630*1.05,"Bullish",IF($H1630&lt;$M1630*0.95,"Bearish","Neutral")))</f>
        <v>Neutral</v>
      </c>
      <c r="AB1630" s="433"/>
      <c r="AC1630" s="433"/>
      <c r="AD1630" s="433"/>
      <c r="AE1630" s="433"/>
      <c r="AF1630" s="433"/>
      <c r="AG1630" s="433"/>
      <c r="AH1630" s="433"/>
      <c r="AI1630" s="433"/>
      <c r="AJ1630" s="433"/>
      <c r="AK1630" s="433"/>
      <c r="AL1630" s="433"/>
      <c r="AM1630" s="433"/>
      <c r="AN1630" s="433"/>
      <c r="AO1630" s="433"/>
      <c r="AP1630" s="433"/>
      <c r="AQ1630" s="433"/>
      <c r="AR1630" s="433"/>
      <c r="AS1630" s="433"/>
      <c r="AT1630" s="433"/>
    </row>
    <row r="1631" spans="2:46" ht="20.149999999999999" customHeight="1">
      <c r="B1631" s="437">
        <v>46170</v>
      </c>
      <c r="C1631" s="419" t="s">
        <v>135</v>
      </c>
      <c r="D1631" s="419" t="s">
        <v>136</v>
      </c>
      <c r="E1631" s="457">
        <v>3.2615172643372901E-2</v>
      </c>
      <c r="F1631" s="457">
        <v>3.5092433708941786E-2</v>
      </c>
      <c r="G1631" s="457">
        <v>3.1853495946019966E-2</v>
      </c>
      <c r="H1631" s="457">
        <v>3.3366412496650538E-2</v>
      </c>
      <c r="I1631" s="457">
        <v>280294642.27312046</v>
      </c>
      <c r="J1631" s="462">
        <v>5175802383.3757277</v>
      </c>
      <c r="K1631" s="474">
        <f t="shared" si="122"/>
        <v>3.5158964252232083E-2</v>
      </c>
      <c r="L1631" s="458">
        <f ca="1">IF(COUNTIF($D$64:$D1631,$D1631)&gt;=7,AVERAGE(OFFSET($H1631,0,0,-7,1)),"")</f>
        <v>3.1391617366107322E-2</v>
      </c>
      <c r="M1631" s="458">
        <f ca="1">IF(COUNTIF($D$64:$D1631,$D1631)&gt;=20,AVERAGE(OFFSET($H1631,0,0,-20,1)),"")</f>
        <v>3.2807315551843859E-2</v>
      </c>
      <c r="N1631" s="458">
        <f ca="1">IF(COUNTIF($D$64:$D1631,$D1631)&gt;=50,AVERAGE(OFFSET($H1631,0,0,-50,1)),"")</f>
        <v>4.7457108679984435E-2</v>
      </c>
      <c r="O1631" s="458">
        <f t="shared" si="123"/>
        <v>3.2215336645790391E-2</v>
      </c>
      <c r="P1631" s="458">
        <f t="shared" si="124"/>
        <v>3.7131683005573936E-2</v>
      </c>
      <c r="Q1631" s="458">
        <f t="shared" si="125"/>
        <v>-4.9163463597835452E-3</v>
      </c>
      <c r="R1631" s="453">
        <f t="shared" si="126"/>
        <v>-6.4668367281490386E-3</v>
      </c>
      <c r="S1631" s="453">
        <f>IF(COUNTIF($D$64:$D1631,$D1631)&gt;=14,100-100/(1+(AVERAGEIFS($K$64:$K1631,$D$64:$D1631,$D1631,$K$64:$K1631,"&gt;0")*COUNTIFS($D$64:$D1631,$D1631,$K$64:$K1631,"&gt;0"))/(-AVERAGEIFS($K$64:$K1631,$D$64:$D1631,$D1631,$K$64:$K1631,"&lt;0")*COUNTIFS($D$64:$D1631,$D1631,$K$64:$K1631,"&lt;0"))),"")</f>
        <v>42.971577434235193</v>
      </c>
      <c r="T1631" s="453">
        <f ca="1">IF($D1631=$D1630,MIN(0,$H1631/MAX(OFFSET($H1631,0,0,-(COUNTIF($D$64:$D1631,$D1631)),1))-1),0)</f>
        <v>-0.79450235499595556</v>
      </c>
      <c r="U1631" s="453">
        <f ca="1">IF(COUNTIF($D$64:$D1631,$D1631)&gt;=30,STDEV(OFFSET($K1631,0,0,-30,1))*SQRT(365),"")</f>
        <v>0.55692024005758278</v>
      </c>
      <c r="V1631" s="453" t="str">
        <f ca="1">IF(COUNTIF($D$64:$D1631,$D1631)&lt;20,"Neutral",IF($H1631&gt;$M1631*1.05,"Bullish",IF($H1631&lt;$M1631*0.95,"Bearish","Neutral")))</f>
        <v>Neutral</v>
      </c>
      <c r="AB1631" s="433"/>
      <c r="AC1631" s="433"/>
      <c r="AD1631" s="433"/>
      <c r="AE1631" s="433"/>
      <c r="AF1631" s="433"/>
      <c r="AG1631" s="433"/>
      <c r="AH1631" s="433"/>
      <c r="AI1631" s="433"/>
      <c r="AJ1631" s="433"/>
      <c r="AK1631" s="433"/>
      <c r="AL1631" s="433"/>
      <c r="AM1631" s="433"/>
      <c r="AN1631" s="433"/>
      <c r="AO1631" s="433"/>
      <c r="AP1631" s="433"/>
      <c r="AQ1631" s="433"/>
      <c r="AR1631" s="433"/>
      <c r="AS1631" s="433"/>
      <c r="AT1631" s="433"/>
    </row>
    <row r="1632" spans="2:46" ht="20.149999999999999" customHeight="1">
      <c r="B1632" s="437">
        <v>46171</v>
      </c>
      <c r="C1632" s="419" t="s">
        <v>135</v>
      </c>
      <c r="D1632" s="419" t="s">
        <v>136</v>
      </c>
      <c r="E1632" s="457">
        <v>3.326689405799764E-2</v>
      </c>
      <c r="F1632" s="457">
        <v>3.457449769792989E-2</v>
      </c>
      <c r="G1632" s="457">
        <v>3.0440297085635459E-2</v>
      </c>
      <c r="H1632" s="457">
        <v>3.2432987346305849E-2</v>
      </c>
      <c r="I1632" s="457">
        <v>414117169.48080218</v>
      </c>
      <c r="J1632" s="462">
        <v>5031009348.8131456</v>
      </c>
      <c r="K1632" s="474">
        <f t="shared" si="122"/>
        <v>-2.7974992829642442E-2</v>
      </c>
      <c r="L1632" s="458">
        <f ca="1">IF(COUNTIF($D$64:$D1632,$D1632)&gt;=7,AVERAGE(OFFSET($H1632,0,0,-7,1)),"")</f>
        <v>3.1827244476003005E-2</v>
      </c>
      <c r="M1632" s="458">
        <f ca="1">IF(COUNTIF($D$64:$D1632,$D1632)&gt;=20,AVERAGE(OFFSET($H1632,0,0,-20,1)),"")</f>
        <v>3.244486825111445E-2</v>
      </c>
      <c r="N1632" s="458">
        <f ca="1">IF(COUNTIF($D$64:$D1632,$D1632)&gt;=50,AVERAGE(OFFSET($H1632,0,0,-50,1)),"")</f>
        <v>4.6451541546909336E-2</v>
      </c>
      <c r="O1632" s="458">
        <f t="shared" si="123"/>
        <v>3.2248821368946613E-2</v>
      </c>
      <c r="P1632" s="458">
        <f t="shared" si="124"/>
        <v>3.6783631475257782E-2</v>
      </c>
      <c r="Q1632" s="458">
        <f t="shared" si="125"/>
        <v>-4.5348101063111684E-3</v>
      </c>
      <c r="R1632" s="453">
        <f t="shared" si="126"/>
        <v>-6.0804314037814647E-3</v>
      </c>
      <c r="S1632" s="453">
        <f>IF(COUNTIF($D$64:$D1632,$D1632)&gt;=14,100-100/(1+(AVERAGEIFS($K$64:$K1632,$D$64:$D1632,$D1632,$K$64:$K1632,"&gt;0")*COUNTIFS($D$64:$D1632,$D1632,$K$64:$K1632,"&gt;0"))/(-AVERAGEIFS($K$64:$K1632,$D$64:$D1632,$D1632,$K$64:$K1632,"&lt;0")*COUNTIFS($D$64:$D1632,$D1632,$K$64:$K1632,"&lt;0"))),"")</f>
        <v>42.632915771385484</v>
      </c>
      <c r="T1632" s="453">
        <f ca="1">IF($D1632=$D1631,MIN(0,$H1632/MAX(OFFSET($H1632,0,0,-(COUNTIF($D$64:$D1632,$D1632)),1))-1),0)</f>
        <v>-0.80025115014145198</v>
      </c>
      <c r="U1632" s="453">
        <f ca="1">IF(COUNTIF($D$64:$D1632,$D1632)&gt;=30,STDEV(OFFSET($K1632,0,0,-30,1))*SQRT(365),"")</f>
        <v>0.54029758780326909</v>
      </c>
      <c r="V1632" s="453" t="str">
        <f ca="1">IF(COUNTIF($D$64:$D1632,$D1632)&lt;20,"Neutral",IF($H1632&gt;$M1632*1.05,"Bullish",IF($H1632&lt;$M1632*0.95,"Bearish","Neutral")))</f>
        <v>Neutral</v>
      </c>
      <c r="AB1632" s="433"/>
      <c r="AC1632" s="433"/>
      <c r="AD1632" s="433"/>
      <c r="AE1632" s="433"/>
      <c r="AF1632" s="433"/>
      <c r="AG1632" s="433"/>
      <c r="AH1632" s="433"/>
      <c r="AI1632" s="433"/>
      <c r="AJ1632" s="433"/>
      <c r="AK1632" s="433"/>
      <c r="AL1632" s="433"/>
      <c r="AM1632" s="433"/>
      <c r="AN1632" s="433"/>
      <c r="AO1632" s="433"/>
      <c r="AP1632" s="433"/>
      <c r="AQ1632" s="433"/>
      <c r="AR1632" s="433"/>
      <c r="AS1632" s="433"/>
      <c r="AT1632" s="433"/>
    </row>
    <row r="1633" spans="2:46" ht="20.149999999999999" customHeight="1">
      <c r="B1633" s="437">
        <v>46172</v>
      </c>
      <c r="C1633" s="419" t="s">
        <v>135</v>
      </c>
      <c r="D1633" s="419" t="s">
        <v>136</v>
      </c>
      <c r="E1633" s="457">
        <v>3.2499628934954415E-2</v>
      </c>
      <c r="F1633" s="457">
        <v>3.4174444975564211E-2</v>
      </c>
      <c r="G1633" s="457">
        <v>3.1171052687559372E-2</v>
      </c>
      <c r="H1633" s="457">
        <v>3.3453574340138778E-2</v>
      </c>
      <c r="I1633" s="457">
        <v>463573460.53103441</v>
      </c>
      <c r="J1633" s="462">
        <v>5189322940.2324514</v>
      </c>
      <c r="K1633" s="474">
        <f t="shared" si="122"/>
        <v>3.1467560571449393E-2</v>
      </c>
      <c r="L1633" s="458">
        <f ca="1">IF(COUNTIF($D$64:$D1633,$D1633)&gt;=7,AVERAGE(OFFSET($H1633,0,0,-7,1)),"")</f>
        <v>3.2244737247597417E-2</v>
      </c>
      <c r="M1633" s="458">
        <f ca="1">IF(COUNTIF($D$64:$D1633,$D1633)&gt;=20,AVERAGE(OFFSET($H1633,0,0,-20,1)),"")</f>
        <v>3.2181736213116256E-2</v>
      </c>
      <c r="N1633" s="458">
        <f ca="1">IF(COUNTIF($D$64:$D1633,$D1633)&gt;=50,AVERAGE(OFFSET($H1633,0,0,-50,1)),"")</f>
        <v>4.5522650019876487E-2</v>
      </c>
      <c r="O1633" s="458">
        <f t="shared" si="123"/>
        <v>3.2434167979899252E-2</v>
      </c>
      <c r="P1633" s="458">
        <f t="shared" si="124"/>
        <v>3.6536960576360078E-2</v>
      </c>
      <c r="Q1633" s="458">
        <f t="shared" si="125"/>
        <v>-4.1027925964608261E-3</v>
      </c>
      <c r="R1633" s="453">
        <f t="shared" si="126"/>
        <v>-5.6849036423173372E-3</v>
      </c>
      <c r="S1633" s="453">
        <f>IF(COUNTIF($D$64:$D1633,$D1633)&gt;=14,100-100/(1+(AVERAGEIFS($K$64:$K1633,$D$64:$D1633,$D1633,$K$64:$K1633,"&gt;0")*COUNTIFS($D$64:$D1633,$D1633,$K$64:$K1633,"&gt;0"))/(-AVERAGEIFS($K$64:$K1633,$D$64:$D1633,$D1633,$K$64:$K1633,"&lt;0")*COUNTIFS($D$64:$D1633,$D1633,$K$64:$K1633,"&lt;0"))),"")</f>
        <v>43.13700516789568</v>
      </c>
      <c r="T1633" s="453">
        <f ca="1">IF($D1633=$D1632,MIN(0,$H1633/MAX(OFFSET($H1633,0,0,-(COUNTIF($D$64:$D1633,$D1633)),1))-1),0)</f>
        <v>-0.79396554110945083</v>
      </c>
      <c r="U1633" s="453">
        <f ca="1">IF(COUNTIF($D$64:$D1633,$D1633)&gt;=30,STDEV(OFFSET($K1633,0,0,-30,1))*SQRT(365),"")</f>
        <v>0.55720098878702928</v>
      </c>
      <c r="V1633" s="453" t="str">
        <f ca="1">IF(COUNTIF($D$64:$D1633,$D1633)&lt;20,"Neutral",IF($H1633&gt;$M1633*1.05,"Bullish",IF($H1633&lt;$M1633*0.95,"Bearish","Neutral")))</f>
        <v>Neutral</v>
      </c>
      <c r="AB1633" s="433"/>
      <c r="AC1633" s="433"/>
      <c r="AD1633" s="433"/>
      <c r="AE1633" s="433"/>
      <c r="AF1633" s="433"/>
      <c r="AG1633" s="433"/>
      <c r="AH1633" s="433"/>
      <c r="AI1633" s="433"/>
      <c r="AJ1633" s="433"/>
      <c r="AK1633" s="433"/>
      <c r="AL1633" s="433"/>
      <c r="AM1633" s="433"/>
      <c r="AN1633" s="433"/>
      <c r="AO1633" s="433"/>
      <c r="AP1633" s="433"/>
      <c r="AQ1633" s="433"/>
      <c r="AR1633" s="433"/>
      <c r="AS1633" s="433"/>
      <c r="AT1633" s="433"/>
    </row>
    <row r="1634" spans="2:46" ht="20.149999999999999" customHeight="1">
      <c r="B1634" s="437">
        <v>46173</v>
      </c>
      <c r="C1634" s="419" t="s">
        <v>135</v>
      </c>
      <c r="D1634" s="419" t="s">
        <v>136</v>
      </c>
      <c r="E1634" s="457">
        <v>3.3704431161246988E-2</v>
      </c>
      <c r="F1634" s="457">
        <v>3.5781473369876714E-2</v>
      </c>
      <c r="G1634" s="457">
        <v>3.152004921974081E-2</v>
      </c>
      <c r="H1634" s="457">
        <v>3.4184665148116543E-2</v>
      </c>
      <c r="I1634" s="457">
        <v>213225537.0295594</v>
      </c>
      <c r="J1634" s="462">
        <v>5302729844.4591265</v>
      </c>
      <c r="K1634" s="474">
        <f t="shared" si="122"/>
        <v>2.1853892219241056E-2</v>
      </c>
      <c r="L1634" s="458">
        <f ca="1">IF(COUNTIF($D$64:$D1634,$D1634)&gt;=7,AVERAGE(OFFSET($H1634,0,0,-7,1)),"")</f>
        <v>3.2669240829669995E-2</v>
      </c>
      <c r="M1634" s="458">
        <f ca="1">IF(COUNTIF($D$64:$D1634,$D1634)&gt;=20,AVERAGE(OFFSET($H1634,0,0,-20,1)),"")</f>
        <v>3.1998832953345671E-2</v>
      </c>
      <c r="N1634" s="458">
        <f ca="1">IF(COUNTIF($D$64:$D1634,$D1634)&gt;=50,AVERAGE(OFFSET($H1634,0,0,-50,1)),"")</f>
        <v>4.464241857338911E-2</v>
      </c>
      <c r="O1634" s="458">
        <f t="shared" si="123"/>
        <v>3.2703475236548069E-2</v>
      </c>
      <c r="P1634" s="458">
        <f t="shared" si="124"/>
        <v>3.6362716470564257E-2</v>
      </c>
      <c r="Q1634" s="458">
        <f t="shared" si="125"/>
        <v>-3.6592412340161889E-3</v>
      </c>
      <c r="R1634" s="453">
        <f t="shared" si="126"/>
        <v>-5.2797711606571074E-3</v>
      </c>
      <c r="S1634" s="453">
        <f>IF(COUNTIF($D$64:$D1634,$D1634)&gt;=14,100-100/(1+(AVERAGEIFS($K$64:$K1634,$D$64:$D1634,$D1634,$K$64:$K1634,"&gt;0")*COUNTIFS($D$64:$D1634,$D1634,$K$64:$K1634,"&gt;0"))/(-AVERAGEIFS($K$64:$K1634,$D$64:$D1634,$D1634,$K$64:$K1634,"&lt;0")*COUNTIFS($D$64:$D1634,$D1634,$K$64:$K1634,"&lt;0"))),"")</f>
        <v>43.481908976405599</v>
      </c>
      <c r="T1634" s="453">
        <f ca="1">IF($D1634=$D1633,MIN(0,$H1634/MAX(OFFSET($H1634,0,0,-(COUNTIF($D$64:$D1634,$D1634)),1))-1),0)</f>
        <v>-0.78946288625140715</v>
      </c>
      <c r="U1634" s="453">
        <f ca="1">IF(COUNTIF($D$64:$D1634,$D1634)&gt;=30,STDEV(OFFSET($K1634,0,0,-30,1))*SQRT(365),"")</f>
        <v>0.56764962026849164</v>
      </c>
      <c r="V1634" s="453" t="str">
        <f ca="1">IF(COUNTIF($D$64:$D1634,$D1634)&lt;20,"Neutral",IF($H1634&gt;$M1634*1.05,"Bullish",IF($H1634&lt;$M1634*0.95,"Bearish","Neutral")))</f>
        <v>Bullish</v>
      </c>
      <c r="AB1634" s="433"/>
      <c r="AC1634" s="433"/>
      <c r="AD1634" s="433"/>
      <c r="AE1634" s="433"/>
      <c r="AF1634" s="433"/>
      <c r="AG1634" s="433"/>
      <c r="AH1634" s="433"/>
      <c r="AI1634" s="433"/>
      <c r="AJ1634" s="433"/>
      <c r="AK1634" s="433"/>
      <c r="AL1634" s="433"/>
      <c r="AM1634" s="433"/>
      <c r="AN1634" s="433"/>
      <c r="AO1634" s="433"/>
      <c r="AP1634" s="433"/>
      <c r="AQ1634" s="433"/>
      <c r="AR1634" s="433"/>
      <c r="AS1634" s="433"/>
      <c r="AT1634" s="433"/>
    </row>
    <row r="1635" spans="2:46" ht="20.149999999999999" customHeight="1">
      <c r="B1635" s="437">
        <v>46174</v>
      </c>
      <c r="C1635" s="419" t="s">
        <v>135</v>
      </c>
      <c r="D1635" s="419" t="s">
        <v>136</v>
      </c>
      <c r="E1635" s="457">
        <v>3.4523745938089614E-2</v>
      </c>
      <c r="F1635" s="457">
        <v>3.807858743185457E-2</v>
      </c>
      <c r="G1635" s="457">
        <v>3.362529823949021E-2</v>
      </c>
      <c r="H1635" s="457">
        <v>3.645948125341944E-2</v>
      </c>
      <c r="I1635" s="457">
        <v>251467264.29502073</v>
      </c>
      <c r="J1635" s="462">
        <v>5655599623.9342251</v>
      </c>
      <c r="K1635" s="474">
        <f t="shared" si="122"/>
        <v>6.6544928711353313E-2</v>
      </c>
      <c r="L1635" s="458">
        <f ca="1">IF(COUNTIF($D$64:$D1635,$D1635)&gt;=7,AVERAGE(OFFSET($H1635,0,0,-7,1)),"")</f>
        <v>3.3400867485779091E-2</v>
      </c>
      <c r="M1635" s="458">
        <f ca="1">IF(COUNTIF($D$64:$D1635,$D1635)&gt;=20,AVERAGE(OFFSET($H1635,0,0,-20,1)),"")</f>
        <v>3.2046265680256057E-2</v>
      </c>
      <c r="N1635" s="458">
        <f ca="1">IF(COUNTIF($D$64:$D1635,$D1635)&gt;=50,AVERAGE(OFFSET($H1635,0,0,-50,1)),"")</f>
        <v>4.3846302561032252E-2</v>
      </c>
      <c r="O1635" s="458">
        <f t="shared" si="123"/>
        <v>3.3281322316066744E-2</v>
      </c>
      <c r="P1635" s="458">
        <f t="shared" si="124"/>
        <v>3.6369884232257232E-2</v>
      </c>
      <c r="Q1635" s="458">
        <f t="shared" si="125"/>
        <v>-3.0885619161904881E-3</v>
      </c>
      <c r="R1635" s="453">
        <f t="shared" si="126"/>
        <v>-4.8415293117637839E-3</v>
      </c>
      <c r="S1635" s="453">
        <f>IF(COUNTIF($D$64:$D1635,$D1635)&gt;=14,100-100/(1+(AVERAGEIFS($K$64:$K1635,$D$64:$D1635,$D1635,$K$64:$K1635,"&gt;0")*COUNTIFS($D$64:$D1635,$D1635,$K$64:$K1635,"&gt;0"))/(-AVERAGEIFS($K$64:$K1635,$D$64:$D1635,$D1635,$K$64:$K1635,"&lt;0")*COUNTIFS($D$64:$D1635,$D1635,$K$64:$K1635,"&lt;0"))),"")</f>
        <v>44.506838250731519</v>
      </c>
      <c r="T1635" s="453">
        <f ca="1">IF($D1635=$D1634,MIN(0,$H1635/MAX(OFFSET($H1635,0,0,-(COUNTIF($D$64:$D1635,$D1635)),1))-1),0)</f>
        <v>-0.7754527090259129</v>
      </c>
      <c r="U1635" s="453">
        <f ca="1">IF(COUNTIF($D$64:$D1635,$D1635)&gt;=30,STDEV(OFFSET($K1635,0,0,-30,1))*SQRT(365),"")</f>
        <v>0.62206548953604524</v>
      </c>
      <c r="V1635" s="453" t="str">
        <f ca="1">IF(COUNTIF($D$64:$D1635,$D1635)&lt;20,"Neutral",IF($H1635&gt;$M1635*1.05,"Bullish",IF($H1635&lt;$M1635*0.95,"Bearish","Neutral")))</f>
        <v>Bullish</v>
      </c>
      <c r="AB1635" s="433"/>
      <c r="AC1635" s="433"/>
      <c r="AD1635" s="433"/>
      <c r="AE1635" s="433"/>
      <c r="AF1635" s="433"/>
      <c r="AG1635" s="433"/>
      <c r="AH1635" s="433"/>
      <c r="AI1635" s="433"/>
      <c r="AJ1635" s="433"/>
      <c r="AK1635" s="433"/>
      <c r="AL1635" s="433"/>
      <c r="AM1635" s="433"/>
      <c r="AN1635" s="433"/>
      <c r="AO1635" s="433"/>
      <c r="AP1635" s="433"/>
      <c r="AQ1635" s="433"/>
      <c r="AR1635" s="433"/>
      <c r="AS1635" s="433"/>
      <c r="AT1635" s="433"/>
    </row>
    <row r="1636" spans="2:46" ht="20.149999999999999" customHeight="1">
      <c r="B1636" s="437">
        <v>46175</v>
      </c>
      <c r="C1636" s="419" t="s">
        <v>135</v>
      </c>
      <c r="D1636" s="419" t="s">
        <v>136</v>
      </c>
      <c r="E1636" s="457">
        <v>3.6380018452176185E-2</v>
      </c>
      <c r="F1636" s="457">
        <v>3.9335523130116533E-2</v>
      </c>
      <c r="G1636" s="457">
        <v>3.5651068223470098E-2</v>
      </c>
      <c r="H1636" s="457">
        <v>3.7194847440435649E-2</v>
      </c>
      <c r="I1636" s="457">
        <v>328363569.49094003</v>
      </c>
      <c r="J1636" s="462">
        <v>5769669725.5309868</v>
      </c>
      <c r="K1636" s="474">
        <f t="shared" si="122"/>
        <v>2.0169408936591582E-2</v>
      </c>
      <c r="L1636" s="458">
        <f ca="1">IF(COUNTIF($D$64:$D1636,$D1636)&gt;=7,AVERAGE(OFFSET($H1636,0,0,-7,1)),"")</f>
        <v>3.4189299584173348E-2</v>
      </c>
      <c r="M1636" s="458">
        <f ca="1">IF(COUNTIF($D$64:$D1636,$D1636)&gt;=20,AVERAGE(OFFSET($H1636,0,0,-20,1)),"")</f>
        <v>3.2180518273796102E-2</v>
      </c>
      <c r="N1636" s="458">
        <f ca="1">IF(COUNTIF($D$64:$D1636,$D1636)&gt;=50,AVERAGE(OFFSET($H1636,0,0,-50,1)),"")</f>
        <v>4.3117482175434263E-2</v>
      </c>
      <c r="O1636" s="458">
        <f t="shared" si="123"/>
        <v>3.3883403104431192E-2</v>
      </c>
      <c r="P1636" s="458">
        <f t="shared" si="124"/>
        <v>3.6430992618048226E-2</v>
      </c>
      <c r="Q1636" s="458">
        <f t="shared" si="125"/>
        <v>-2.5475895136170337E-3</v>
      </c>
      <c r="R1636" s="453">
        <f t="shared" si="126"/>
        <v>-4.3827413521344335E-3</v>
      </c>
      <c r="S1636" s="453">
        <f>IF(COUNTIF($D$64:$D1636,$D1636)&gt;=14,100-100/(1+(AVERAGEIFS($K$64:$K1636,$D$64:$D1636,$D1636,$K$64:$K1636,"&gt;0")*COUNTIFS($D$64:$D1636,$D1636,$K$64:$K1636,"&gt;0"))/(-AVERAGEIFS($K$64:$K1636,$D$64:$D1636,$D1636,$K$64:$K1636,"&lt;0")*COUNTIFS($D$64:$D1636,$D1636,$K$64:$K1636,"&lt;0"))),"")</f>
        <v>44.81018792696316</v>
      </c>
      <c r="T1636" s="453">
        <f ca="1">IF($D1636=$D1635,MIN(0,$H1636/MAX(OFFSET($H1636,0,0,-(COUNTIF($D$64:$D1636,$D1636)),1))-1),0)</f>
        <v>-0.77092372288865274</v>
      </c>
      <c r="U1636" s="453">
        <f ca="1">IF(COUNTIF($D$64:$D1636,$D1636)&gt;=30,STDEV(OFFSET($K1636,0,0,-30,1))*SQRT(365),"")</f>
        <v>0.62747986248404641</v>
      </c>
      <c r="V1636" s="453" t="str">
        <f ca="1">IF(COUNTIF($D$64:$D1636,$D1636)&lt;20,"Neutral",IF($H1636&gt;$M1636*1.05,"Bullish",IF($H1636&lt;$M1636*0.95,"Bearish","Neutral")))</f>
        <v>Bullish</v>
      </c>
      <c r="AB1636" s="433"/>
      <c r="AC1636" s="433"/>
      <c r="AD1636" s="433"/>
      <c r="AE1636" s="433"/>
      <c r="AF1636" s="433"/>
      <c r="AG1636" s="433"/>
      <c r="AH1636" s="433"/>
      <c r="AI1636" s="433"/>
      <c r="AJ1636" s="433"/>
      <c r="AK1636" s="433"/>
      <c r="AL1636" s="433"/>
      <c r="AM1636" s="433"/>
      <c r="AN1636" s="433"/>
      <c r="AO1636" s="433"/>
      <c r="AP1636" s="433"/>
      <c r="AQ1636" s="433"/>
      <c r="AR1636" s="433"/>
      <c r="AS1636" s="433"/>
      <c r="AT1636" s="433"/>
    </row>
    <row r="1637" spans="2:46" ht="20.149999999999999" customHeight="1">
      <c r="B1637" s="437">
        <v>46176</v>
      </c>
      <c r="C1637" s="419" t="s">
        <v>135</v>
      </c>
      <c r="D1637" s="419" t="s">
        <v>136</v>
      </c>
      <c r="E1637" s="457">
        <v>3.6947062314764363E-2</v>
      </c>
      <c r="F1637" s="457">
        <v>3.7847286526017605E-2</v>
      </c>
      <c r="G1637" s="457">
        <v>3.5773437617772734E-2</v>
      </c>
      <c r="H1637" s="457">
        <v>3.6709381537288178E-2</v>
      </c>
      <c r="I1637" s="457">
        <v>163981250.31933179</v>
      </c>
      <c r="J1637" s="462">
        <v>5694364189.4979906</v>
      </c>
      <c r="K1637" s="474">
        <f t="shared" si="122"/>
        <v>-1.3051966510278179E-2</v>
      </c>
      <c r="L1637" s="458">
        <f ca="1">IF(COUNTIF($D$64:$D1637,$D1637)&gt;=7,AVERAGE(OFFSET($H1637,0,0,-7,1)),"")</f>
        <v>3.4828764223193566E-2</v>
      </c>
      <c r="M1637" s="458">
        <f ca="1">IF(COUNTIF($D$64:$D1637,$D1637)&gt;=20,AVERAGE(OFFSET($H1637,0,0,-20,1)),"")</f>
        <v>3.2296233289309542E-2</v>
      </c>
      <c r="N1637" s="458">
        <f ca="1">IF(COUNTIF($D$64:$D1637,$D1637)&gt;=50,AVERAGE(OFFSET($H1637,0,0,-50,1)),"")</f>
        <v>4.2371099726993607E-2</v>
      </c>
      <c r="O1637" s="458">
        <f t="shared" si="123"/>
        <v>3.4318169017178421E-2</v>
      </c>
      <c r="P1637" s="458">
        <f t="shared" si="124"/>
        <v>3.6451614019473409E-2</v>
      </c>
      <c r="Q1637" s="458">
        <f t="shared" si="125"/>
        <v>-2.1334450022949883E-3</v>
      </c>
      <c r="R1637" s="453">
        <f t="shared" si="126"/>
        <v>-3.9328820821665448E-3</v>
      </c>
      <c r="S1637" s="453">
        <f>IF(COUNTIF($D$64:$D1637,$D1637)&gt;=14,100-100/(1+(AVERAGEIFS($K$64:$K1637,$D$64:$D1637,$D1637,$K$64:$K1637,"&gt;0")*COUNTIFS($D$64:$D1637,$D1637,$K$64:$K1637,"&gt;0"))/(-AVERAGEIFS($K$64:$K1637,$D$64:$D1637,$D1637,$K$64:$K1637,"&lt;0")*COUNTIFS($D$64:$D1637,$D1637,$K$64:$K1637,"&lt;0"))),"")</f>
        <v>44.652234141388057</v>
      </c>
      <c r="T1637" s="453">
        <f ca="1">IF($D1637=$D1636,MIN(0,$H1637/MAX(OFFSET($H1637,0,0,-(COUNTIF($D$64:$D1637,$D1637)),1))-1),0)</f>
        <v>-0.77391361878580922</v>
      </c>
      <c r="U1637" s="453">
        <f ca="1">IF(COUNTIF($D$64:$D1637,$D1637)&gt;=30,STDEV(OFFSET($K1637,0,0,-30,1))*SQRT(365),"")</f>
        <v>0.6206239010651321</v>
      </c>
      <c r="V1637" s="453" t="str">
        <f ca="1">IF(COUNTIF($D$64:$D1637,$D1637)&lt;20,"Neutral",IF($H1637&gt;$M1637*1.05,"Bullish",IF($H1637&lt;$M1637*0.95,"Bearish","Neutral")))</f>
        <v>Bullish</v>
      </c>
      <c r="AB1637" s="433"/>
      <c r="AC1637" s="433"/>
      <c r="AD1637" s="433"/>
      <c r="AE1637" s="433"/>
      <c r="AF1637" s="433"/>
      <c r="AG1637" s="433"/>
      <c r="AH1637" s="433"/>
      <c r="AI1637" s="433"/>
      <c r="AJ1637" s="433"/>
      <c r="AK1637" s="433"/>
      <c r="AL1637" s="433"/>
      <c r="AM1637" s="433"/>
      <c r="AN1637" s="433"/>
      <c r="AO1637" s="433"/>
      <c r="AP1637" s="433"/>
      <c r="AQ1637" s="433"/>
      <c r="AR1637" s="433"/>
      <c r="AS1637" s="433"/>
      <c r="AT1637" s="433"/>
    </row>
    <row r="1638" spans="2:46" ht="20.149999999999999" customHeight="1">
      <c r="B1638" s="437">
        <v>46177</v>
      </c>
      <c r="C1638" s="419" t="s">
        <v>135</v>
      </c>
      <c r="D1638" s="419" t="s">
        <v>136</v>
      </c>
      <c r="E1638" s="457">
        <v>3.6480308911234896E-2</v>
      </c>
      <c r="F1638" s="457">
        <v>3.8687394587298765E-2</v>
      </c>
      <c r="G1638" s="457">
        <v>3.5518804354632796E-2</v>
      </c>
      <c r="H1638" s="457">
        <v>3.7720569113341949E-2</v>
      </c>
      <c r="I1638" s="457">
        <v>244483029.47925898</v>
      </c>
      <c r="J1638" s="462">
        <v>5851219741.9702396</v>
      </c>
      <c r="K1638" s="474">
        <f t="shared" si="122"/>
        <v>2.7545753529697681E-2</v>
      </c>
      <c r="L1638" s="458">
        <f ca="1">IF(COUNTIF($D$64:$D1638,$D1638)&gt;=7,AVERAGE(OFFSET($H1638,0,0,-7,1)),"")</f>
        <v>3.545078659700663E-2</v>
      </c>
      <c r="M1638" s="458">
        <f ca="1">IF(COUNTIF($D$64:$D1638,$D1638)&gt;=20,AVERAGE(OFFSET($H1638,0,0,-20,1)),"")</f>
        <v>3.2543130483050638E-2</v>
      </c>
      <c r="N1638" s="458">
        <f ca="1">IF(COUNTIF($D$64:$D1638,$D1638)&gt;=50,AVERAGE(OFFSET($H1638,0,0,-50,1)),"")</f>
        <v>4.1705044978751611E-2</v>
      </c>
      <c r="O1638" s="458">
        <f t="shared" si="123"/>
        <v>3.4841615185818964E-2</v>
      </c>
      <c r="P1638" s="458">
        <f t="shared" si="124"/>
        <v>3.6545610693093304E-2</v>
      </c>
      <c r="Q1638" s="458">
        <f t="shared" si="125"/>
        <v>-1.7039955072743404E-3</v>
      </c>
      <c r="R1638" s="453">
        <f t="shared" si="126"/>
        <v>-3.4871047671881038E-3</v>
      </c>
      <c r="S1638" s="453">
        <f>IF(COUNTIF($D$64:$D1638,$D1638)&gt;=14,100-100/(1+(AVERAGEIFS($K$64:$K1638,$D$64:$D1638,$D1638,$K$64:$K1638,"&gt;0")*COUNTIFS($D$64:$D1638,$D1638,$K$64:$K1638,"&gt;0"))/(-AVERAGEIFS($K$64:$K1638,$D$64:$D1638,$D1638,$K$64:$K1638,"&lt;0")*COUNTIFS($D$64:$D1638,$D1638,$K$64:$K1638,"&lt;0"))),"")</f>
        <v>45.060942187055552</v>
      </c>
      <c r="T1638" s="453">
        <f ca="1">IF($D1638=$D1637,MIN(0,$H1638/MAX(OFFSET($H1638,0,0,-(COUNTIF($D$64:$D1638,$D1638)),1))-1),0)</f>
        <v>-0.76768589905246187</v>
      </c>
      <c r="U1638" s="453">
        <f ca="1">IF(COUNTIF($D$64:$D1638,$D1638)&gt;=30,STDEV(OFFSET($K1638,0,0,-30,1))*SQRT(365),"")</f>
        <v>0.63043435333040332</v>
      </c>
      <c r="V1638" s="453" t="str">
        <f ca="1">IF(COUNTIF($D$64:$D1638,$D1638)&lt;20,"Neutral",IF($H1638&gt;$M1638*1.05,"Bullish",IF($H1638&lt;$M1638*0.95,"Bearish","Neutral")))</f>
        <v>Bullish</v>
      </c>
      <c r="AB1638" s="433"/>
      <c r="AC1638" s="433"/>
      <c r="AD1638" s="433"/>
      <c r="AE1638" s="433"/>
      <c r="AF1638" s="433"/>
      <c r="AG1638" s="433"/>
      <c r="AH1638" s="433"/>
      <c r="AI1638" s="433"/>
      <c r="AJ1638" s="433"/>
      <c r="AK1638" s="433"/>
      <c r="AL1638" s="433"/>
      <c r="AM1638" s="433"/>
      <c r="AN1638" s="433"/>
      <c r="AO1638" s="433"/>
      <c r="AP1638" s="433"/>
      <c r="AQ1638" s="433"/>
      <c r="AR1638" s="433"/>
      <c r="AS1638" s="433"/>
      <c r="AT1638" s="433"/>
    </row>
    <row r="1639" spans="2:46" ht="20.149999999999999" customHeight="1">
      <c r="B1639" s="437">
        <v>46178</v>
      </c>
      <c r="C1639" s="419" t="s">
        <v>135</v>
      </c>
      <c r="D1639" s="419" t="s">
        <v>136</v>
      </c>
      <c r="E1639" s="457">
        <v>3.8344837830398569E-2</v>
      </c>
      <c r="F1639" s="457">
        <v>4.0172098497176609E-2</v>
      </c>
      <c r="G1639" s="457">
        <v>3.6912786058654355E-2</v>
      </c>
      <c r="H1639" s="457">
        <v>3.8842779436157888E-2</v>
      </c>
      <c r="I1639" s="457">
        <v>273913599.86242199</v>
      </c>
      <c r="J1639" s="462">
        <v>6025297157.8165684</v>
      </c>
      <c r="K1639" s="474">
        <f t="shared" si="122"/>
        <v>2.9750620130993832E-2</v>
      </c>
      <c r="L1639" s="458">
        <f ca="1">IF(COUNTIF($D$64:$D1639,$D1639)&gt;=7,AVERAGE(OFFSET($H1639,0,0,-7,1)),"")</f>
        <v>3.6366471181271197E-2</v>
      </c>
      <c r="M1639" s="458">
        <f ca="1">IF(COUNTIF($D$64:$D1639,$D1639)&gt;=20,AVERAGE(OFFSET($H1639,0,0,-20,1)),"")</f>
        <v>3.2856139353764899E-2</v>
      </c>
      <c r="N1639" s="458">
        <f ca="1">IF(COUNTIF($D$64:$D1639,$D1639)&gt;=50,AVERAGE(OFFSET($H1639,0,0,-50,1)),"")</f>
        <v>4.1053258177723553E-2</v>
      </c>
      <c r="O1639" s="458">
        <f t="shared" si="123"/>
        <v>3.5457178916640339E-2</v>
      </c>
      <c r="P1639" s="458">
        <f t="shared" si="124"/>
        <v>3.6715771340727718E-2</v>
      </c>
      <c r="Q1639" s="458">
        <f t="shared" si="125"/>
        <v>-1.2585924240873791E-3</v>
      </c>
      <c r="R1639" s="453">
        <f t="shared" si="126"/>
        <v>-3.0414022985679589E-3</v>
      </c>
      <c r="S1639" s="453">
        <f>IF(COUNTIF($D$64:$D1639,$D1639)&gt;=14,100-100/(1+(AVERAGEIFS($K$64:$K1639,$D$64:$D1639,$D1639,$K$64:$K1639,"&gt;0")*COUNTIFS($D$64:$D1639,$D1639,$K$64:$K1639,"&gt;0"))/(-AVERAGEIFS($K$64:$K1639,$D$64:$D1639,$D1639,$K$64:$K1639,"&lt;0")*COUNTIFS($D$64:$D1639,$D1639,$K$64:$K1639,"&lt;0"))),"")</f>
        <v>45.495638259119367</v>
      </c>
      <c r="T1639" s="453">
        <f ca="1">IF($D1639=$D1638,MIN(0,$H1639/MAX(OFFSET($H1639,0,0,-(COUNTIF($D$64:$D1639,$D1639)),1))-1),0)</f>
        <v>-0.76077441048409833</v>
      </c>
      <c r="U1639" s="453">
        <f ca="1">IF(COUNTIF($D$64:$D1639,$D1639)&gt;=30,STDEV(OFFSET($K1639,0,0,-30,1))*SQRT(365),"")</f>
        <v>0.64132718961885049</v>
      </c>
      <c r="V1639" s="453" t="str">
        <f ca="1">IF(COUNTIF($D$64:$D1639,$D1639)&lt;20,"Neutral",IF($H1639&gt;$M1639*1.05,"Bullish",IF($H1639&lt;$M1639*0.95,"Bearish","Neutral")))</f>
        <v>Bullish</v>
      </c>
      <c r="AB1639" s="433"/>
      <c r="AC1639" s="433"/>
      <c r="AD1639" s="433"/>
      <c r="AE1639" s="433"/>
      <c r="AF1639" s="433"/>
      <c r="AG1639" s="433"/>
      <c r="AH1639" s="433"/>
      <c r="AI1639" s="433"/>
      <c r="AJ1639" s="433"/>
      <c r="AK1639" s="433"/>
      <c r="AL1639" s="433"/>
      <c r="AM1639" s="433"/>
      <c r="AN1639" s="433"/>
      <c r="AO1639" s="433"/>
      <c r="AP1639" s="433"/>
      <c r="AQ1639" s="433"/>
      <c r="AR1639" s="433"/>
      <c r="AS1639" s="433"/>
      <c r="AT1639" s="433"/>
    </row>
    <row r="1640" spans="2:46" ht="20.149999999999999" customHeight="1">
      <c r="B1640" s="437">
        <v>46179</v>
      </c>
      <c r="C1640" s="419" t="s">
        <v>135</v>
      </c>
      <c r="D1640" s="419" t="s">
        <v>136</v>
      </c>
      <c r="E1640" s="457">
        <v>3.9053967839981565E-2</v>
      </c>
      <c r="F1640" s="457">
        <v>4.1392846756815468E-2</v>
      </c>
      <c r="G1640" s="457">
        <v>3.8210633464727209E-2</v>
      </c>
      <c r="H1640" s="457">
        <v>4.021366161716098E-2</v>
      </c>
      <c r="I1640" s="457">
        <v>518900022.05093199</v>
      </c>
      <c r="J1640" s="462">
        <v>6237948585.6701126</v>
      </c>
      <c r="K1640" s="474">
        <f t="shared" si="122"/>
        <v>3.5293102113258312E-2</v>
      </c>
      <c r="L1640" s="458">
        <f ca="1">IF(COUNTIF($D$64:$D1640,$D1640)&gt;=7,AVERAGE(OFFSET($H1640,0,0,-7,1)),"")</f>
        <v>3.7332197935131525E-2</v>
      </c>
      <c r="M1640" s="458">
        <f ca="1">IF(COUNTIF($D$64:$D1640,$D1640)&gt;=20,AVERAGE(OFFSET($H1640,0,0,-20,1)),"")</f>
        <v>3.3298318339265873E-2</v>
      </c>
      <c r="N1640" s="458">
        <f ca="1">IF(COUNTIF($D$64:$D1640,$D1640)&gt;=50,AVERAGE(OFFSET($H1640,0,0,-50,1)),"")</f>
        <v>4.0531587322690715E-2</v>
      </c>
      <c r="O1640" s="458">
        <f t="shared" si="123"/>
        <v>3.618894548595121E-2</v>
      </c>
      <c r="P1640" s="458">
        <f t="shared" si="124"/>
        <v>3.6974874324167219E-2</v>
      </c>
      <c r="Q1640" s="458">
        <f t="shared" si="125"/>
        <v>-7.8592883821600873E-4</v>
      </c>
      <c r="R1640" s="453">
        <f t="shared" si="126"/>
        <v>-2.5903076064975688E-3</v>
      </c>
      <c r="S1640" s="453">
        <f>IF(COUNTIF($D$64:$D1640,$D1640)&gt;=14,100-100/(1+(AVERAGEIFS($K$64:$K1640,$D$64:$D1640,$D1640,$K$64:$K1640,"&gt;0")*COUNTIFS($D$64:$D1640,$D1640,$K$64:$K1640,"&gt;0"))/(-AVERAGEIFS($K$64:$K1640,$D$64:$D1640,$D1640,$K$64:$K1640,"&lt;0")*COUNTIFS($D$64:$D1640,$D1640,$K$64:$K1640,"&lt;0"))),"")</f>
        <v>46.002479721070621</v>
      </c>
      <c r="T1640" s="453">
        <f ca="1">IF($D1640=$D1639,MIN(0,$H1640/MAX(OFFSET($H1640,0,0,-(COUNTIF($D$64:$D1640,$D1640)),1))-1),0)</f>
        <v>-0.75233139732520915</v>
      </c>
      <c r="U1640" s="453">
        <f ca="1">IF(COUNTIF($D$64:$D1640,$D1640)&gt;=30,STDEV(OFFSET($K1640,0,0,-30,1))*SQRT(365),"")</f>
        <v>0.60415536928571556</v>
      </c>
      <c r="V1640" s="453" t="str">
        <f ca="1">IF(COUNTIF($D$64:$D1640,$D1640)&lt;20,"Neutral",IF($H1640&gt;$M1640*1.05,"Bullish",IF($H1640&lt;$M1640*0.95,"Bearish","Neutral")))</f>
        <v>Bullish</v>
      </c>
      <c r="AB1640" s="433"/>
      <c r="AC1640" s="433"/>
      <c r="AD1640" s="433"/>
      <c r="AE1640" s="433"/>
      <c r="AF1640" s="433"/>
      <c r="AG1640" s="433"/>
      <c r="AH1640" s="433"/>
      <c r="AI1640" s="433"/>
      <c r="AJ1640" s="433"/>
      <c r="AK1640" s="433"/>
      <c r="AL1640" s="433"/>
      <c r="AM1640" s="433"/>
      <c r="AN1640" s="433"/>
      <c r="AO1640" s="433"/>
      <c r="AP1640" s="433"/>
      <c r="AQ1640" s="433"/>
      <c r="AR1640" s="433"/>
      <c r="AS1640" s="433"/>
      <c r="AT1640" s="433"/>
    </row>
    <row r="1641" spans="2:46" ht="20.149999999999999" customHeight="1">
      <c r="B1641" s="437">
        <v>46180</v>
      </c>
      <c r="C1641" s="419" t="s">
        <v>135</v>
      </c>
      <c r="D1641" s="419" t="s">
        <v>136</v>
      </c>
      <c r="E1641" s="457">
        <v>4.0267366536541477E-2</v>
      </c>
      <c r="F1641" s="457">
        <v>4.2477421702877376E-2</v>
      </c>
      <c r="G1641" s="457">
        <v>3.936426185807064E-2</v>
      </c>
      <c r="H1641" s="457">
        <v>4.0909705454596969E-2</v>
      </c>
      <c r="I1641" s="457">
        <v>257395938.84531999</v>
      </c>
      <c r="J1641" s="462">
        <v>6345918999.1239662</v>
      </c>
      <c r="K1641" s="474">
        <f t="shared" si="122"/>
        <v>1.7308641129534896E-2</v>
      </c>
      <c r="L1641" s="458">
        <f ca="1">IF(COUNTIF($D$64:$D1641,$D1641)&gt;=7,AVERAGE(OFFSET($H1641,0,0,-7,1)),"")</f>
        <v>3.8292917978914438E-2</v>
      </c>
      <c r="M1641" s="458">
        <f ca="1">IF(COUNTIF($D$64:$D1641,$D1641)&gt;=20,AVERAGE(OFFSET($H1641,0,0,-20,1)),"")</f>
        <v>3.3766660883064917E-2</v>
      </c>
      <c r="N1641" s="458">
        <f ca="1">IF(COUNTIF($D$64:$D1641,$D1641)&gt;=50,AVERAGE(OFFSET($H1641,0,0,-50,1)),"")</f>
        <v>4.0073726659275249E-2</v>
      </c>
      <c r="O1641" s="458">
        <f t="shared" si="123"/>
        <v>3.6915216250358249E-2</v>
      </c>
      <c r="P1641" s="458">
        <f t="shared" si="124"/>
        <v>3.7266343296791647E-2</v>
      </c>
      <c r="Q1641" s="458">
        <f t="shared" si="125"/>
        <v>-3.5112704643339848E-4</v>
      </c>
      <c r="R1641" s="453">
        <f t="shared" si="126"/>
        <v>-2.1424714944847348E-3</v>
      </c>
      <c r="S1641" s="453">
        <f>IF(COUNTIF($D$64:$D1641,$D1641)&gt;=14,100-100/(1+(AVERAGEIFS($K$64:$K1641,$D$64:$D1641,$D1641,$K$64:$K1641,"&gt;0")*COUNTIFS($D$64:$D1641,$D1641,$K$64:$K1641,"&gt;0"))/(-AVERAGEIFS($K$64:$K1641,$D$64:$D1641,$D1641,$K$64:$K1641,"&lt;0")*COUNTIFS($D$64:$D1641,$D1641,$K$64:$K1641,"&lt;0"))),"")</f>
        <v>46.247618336733936</v>
      </c>
      <c r="T1641" s="453">
        <f ca="1">IF($D1641=$D1640,MIN(0,$H1641/MAX(OFFSET($H1641,0,0,-(COUNTIF($D$64:$D1641,$D1641)),1))-1),0)</f>
        <v>-0.74804459036245796</v>
      </c>
      <c r="U1641" s="453">
        <f ca="1">IF(COUNTIF($D$64:$D1641,$D1641)&gt;=30,STDEV(OFFSET($K1641,0,0,-30,1))*SQRT(365),"")</f>
        <v>0.60429625526784492</v>
      </c>
      <c r="V1641" s="453" t="str">
        <f ca="1">IF(COUNTIF($D$64:$D1641,$D1641)&lt;20,"Neutral",IF($H1641&gt;$M1641*1.05,"Bullish",IF($H1641&lt;$M1641*0.95,"Bearish","Neutral")))</f>
        <v>Bullish</v>
      </c>
      <c r="AB1641" s="433"/>
      <c r="AC1641" s="433"/>
      <c r="AD1641" s="433"/>
      <c r="AE1641" s="433"/>
      <c r="AF1641" s="433"/>
      <c r="AG1641" s="433"/>
      <c r="AH1641" s="433"/>
      <c r="AI1641" s="433"/>
      <c r="AJ1641" s="433"/>
      <c r="AK1641" s="433"/>
      <c r="AL1641" s="433"/>
      <c r="AM1641" s="433"/>
      <c r="AN1641" s="433"/>
      <c r="AO1641" s="433"/>
      <c r="AP1641" s="433"/>
      <c r="AQ1641" s="433"/>
      <c r="AR1641" s="433"/>
      <c r="AS1641" s="433"/>
      <c r="AT1641" s="433"/>
    </row>
    <row r="1642" spans="2:46" ht="20.149999999999999" customHeight="1">
      <c r="B1642" s="437">
        <v>46181</v>
      </c>
      <c r="C1642" s="419" t="s">
        <v>135</v>
      </c>
      <c r="D1642" s="419" t="s">
        <v>136</v>
      </c>
      <c r="E1642" s="457">
        <v>4.1184601961591433E-2</v>
      </c>
      <c r="F1642" s="457">
        <v>4.294095770135356E-2</v>
      </c>
      <c r="G1642" s="457">
        <v>3.9588475274550596E-2</v>
      </c>
      <c r="H1642" s="457">
        <v>4.2686128854851874E-2</v>
      </c>
      <c r="I1642" s="457">
        <v>168920383.48772553</v>
      </c>
      <c r="J1642" s="462">
        <v>6621478035.3208227</v>
      </c>
      <c r="K1642" s="474">
        <f t="shared" si="122"/>
        <v>4.3423030806869045E-2</v>
      </c>
      <c r="L1642" s="458">
        <f ca="1">IF(COUNTIF($D$64:$D1642,$D1642)&gt;=7,AVERAGE(OFFSET($H1642,0,0,-7,1)),"")</f>
        <v>3.9182439064833353E-2</v>
      </c>
      <c r="M1642" s="458">
        <f ca="1">IF(COUNTIF($D$64:$D1642,$D1642)&gt;=20,AVERAGE(OFFSET($H1642,0,0,-20,1)),"")</f>
        <v>3.4398054463365434E-2</v>
      </c>
      <c r="N1642" s="458">
        <f ca="1">IF(COUNTIF($D$64:$D1642,$D1642)&gt;=50,AVERAGE(OFFSET($H1642,0,0,-50,1)),"")</f>
        <v>3.9705867434114264E-2</v>
      </c>
      <c r="O1642" s="458">
        <f t="shared" si="123"/>
        <v>3.7803048958741883E-2</v>
      </c>
      <c r="P1642" s="458">
        <f t="shared" si="124"/>
        <v>3.7667808893684998E-2</v>
      </c>
      <c r="Q1642" s="458">
        <f t="shared" si="125"/>
        <v>1.3524006505688524E-4</v>
      </c>
      <c r="R1642" s="453">
        <f t="shared" si="126"/>
        <v>-1.6869291825764108E-3</v>
      </c>
      <c r="S1642" s="453">
        <f>IF(COUNTIF($D$64:$D1642,$D1642)&gt;=14,100-100/(1+(AVERAGEIFS($K$64:$K1642,$D$64:$D1642,$D1642,$K$64:$K1642,"&gt;0")*COUNTIFS($D$64:$D1642,$D1642,$K$64:$K1642,"&gt;0"))/(-AVERAGEIFS($K$64:$K1642,$D$64:$D1642,$D1642,$K$64:$K1642,"&lt;0")*COUNTIFS($D$64:$D1642,$D1642,$K$64:$K1642,"&lt;0"))),"")</f>
        <v>46.852923601555105</v>
      </c>
      <c r="T1642" s="453">
        <f ca="1">IF($D1642=$D1641,MIN(0,$H1642/MAX(OFFSET($H1642,0,0,-(COUNTIF($D$64:$D1642,$D1642)),1))-1),0)</f>
        <v>-0.73710392284780957</v>
      </c>
      <c r="U1642" s="453">
        <f ca="1">IF(COUNTIF($D$64:$D1642,$D1642)&gt;=30,STDEV(OFFSET($K1642,0,0,-30,1))*SQRT(365),"")</f>
        <v>0.6136000227098628</v>
      </c>
      <c r="V1642" s="453" t="str">
        <f ca="1">IF(COUNTIF($D$64:$D1642,$D1642)&lt;20,"Neutral",IF($H1642&gt;$M1642*1.05,"Bullish",IF($H1642&lt;$M1642*0.95,"Bearish","Neutral")))</f>
        <v>Bullish</v>
      </c>
      <c r="AB1642" s="433"/>
      <c r="AC1642" s="433"/>
      <c r="AD1642" s="433"/>
      <c r="AE1642" s="433"/>
      <c r="AF1642" s="433"/>
      <c r="AG1642" s="433"/>
      <c r="AH1642" s="433"/>
      <c r="AI1642" s="433"/>
      <c r="AJ1642" s="433"/>
      <c r="AK1642" s="433"/>
      <c r="AL1642" s="433"/>
      <c r="AM1642" s="433"/>
      <c r="AN1642" s="433"/>
      <c r="AO1642" s="433"/>
      <c r="AP1642" s="433"/>
      <c r="AQ1642" s="433"/>
      <c r="AR1642" s="433"/>
      <c r="AS1642" s="433"/>
      <c r="AT1642" s="433"/>
    </row>
    <row r="1643" spans="2:46" ht="20.149999999999999" customHeight="1">
      <c r="B1643" s="437">
        <v>46182</v>
      </c>
      <c r="C1643" s="419" t="s">
        <v>135</v>
      </c>
      <c r="D1643" s="419" t="s">
        <v>136</v>
      </c>
      <c r="E1643" s="457">
        <v>4.28004291433687E-2</v>
      </c>
      <c r="F1643" s="457">
        <v>4.4393532933572823E-2</v>
      </c>
      <c r="G1643" s="457">
        <v>3.991694811107184E-2</v>
      </c>
      <c r="H1643" s="457">
        <v>4.232005041234254E-2</v>
      </c>
      <c r="I1643" s="457">
        <v>194141728.31317657</v>
      </c>
      <c r="J1643" s="462">
        <v>6564691898.2006731</v>
      </c>
      <c r="K1643" s="474">
        <f t="shared" si="122"/>
        <v>-8.5760515729624842E-3</v>
      </c>
      <c r="L1643" s="458">
        <f ca="1">IF(COUNTIF($D$64:$D1643,$D1643)&gt;=7,AVERAGE(OFFSET($H1643,0,0,-7,1)),"")</f>
        <v>3.9914610917962903E-2</v>
      </c>
      <c r="M1643" s="458">
        <f ca="1">IF(COUNTIF($D$64:$D1643,$D1643)&gt;=20,AVERAGE(OFFSET($H1643,0,0,-20,1)),"")</f>
        <v>3.5078341612912581E-2</v>
      </c>
      <c r="N1643" s="458">
        <f ca="1">IF(COUNTIF($D$64:$D1643,$D1643)&gt;=50,AVERAGE(OFFSET($H1643,0,0,-50,1)),"")</f>
        <v>3.9368715642606196E-2</v>
      </c>
      <c r="O1643" s="458">
        <f t="shared" si="123"/>
        <v>3.8497972259295833E-2</v>
      </c>
      <c r="P1643" s="458">
        <f t="shared" si="124"/>
        <v>3.801241937654852E-2</v>
      </c>
      <c r="Q1643" s="458">
        <f t="shared" si="125"/>
        <v>4.8555288274731295E-4</v>
      </c>
      <c r="R1643" s="453">
        <f t="shared" si="126"/>
        <v>-1.2524327695116661E-3</v>
      </c>
      <c r="S1643" s="453">
        <f>IF(COUNTIF($D$64:$D1643,$D1643)&gt;=14,100-100/(1+(AVERAGEIFS($K$64:$K1643,$D$64:$D1643,$D1643,$K$64:$K1643,"&gt;0")*COUNTIFS($D$64:$D1643,$D1643,$K$64:$K1643,"&gt;0"))/(-AVERAGEIFS($K$64:$K1643,$D$64:$D1643,$D1643,$K$64:$K1643,"&lt;0")*COUNTIFS($D$64:$D1643,$D1643,$K$64:$K1643,"&lt;0"))),"")</f>
        <v>46.748951728507691</v>
      </c>
      <c r="T1643" s="453">
        <f ca="1">IF($D1643=$D1642,MIN(0,$H1643/MAX(OFFSET($H1643,0,0,-(COUNTIF($D$64:$D1643,$D1643)),1))-1),0)</f>
        <v>-0.73935853316379629</v>
      </c>
      <c r="U1643" s="453">
        <f ca="1">IF(COUNTIF($D$64:$D1643,$D1643)&gt;=30,STDEV(OFFSET($K1643,0,0,-30,1))*SQRT(365),"")</f>
        <v>0.60721275892894366</v>
      </c>
      <c r="V1643" s="453" t="str">
        <f ca="1">IF(COUNTIF($D$64:$D1643,$D1643)&lt;20,"Neutral",IF($H1643&gt;$M1643*1.05,"Bullish",IF($H1643&lt;$M1643*0.95,"Bearish","Neutral")))</f>
        <v>Bullish</v>
      </c>
      <c r="AB1643" s="433"/>
      <c r="AC1643" s="433"/>
      <c r="AD1643" s="433"/>
      <c r="AE1643" s="433"/>
      <c r="AF1643" s="433"/>
      <c r="AG1643" s="433"/>
      <c r="AH1643" s="433"/>
      <c r="AI1643" s="433"/>
      <c r="AJ1643" s="433"/>
      <c r="AK1643" s="433"/>
      <c r="AL1643" s="433"/>
      <c r="AM1643" s="433"/>
      <c r="AN1643" s="433"/>
      <c r="AO1643" s="433"/>
      <c r="AP1643" s="433"/>
      <c r="AQ1643" s="433"/>
      <c r="AR1643" s="433"/>
      <c r="AS1643" s="433"/>
      <c r="AT1643" s="433"/>
    </row>
    <row r="1644" spans="2:46" ht="20.149999999999999" customHeight="1">
      <c r="B1644" s="437">
        <v>46183</v>
      </c>
      <c r="C1644" s="419" t="s">
        <v>135</v>
      </c>
      <c r="D1644" s="419" t="s">
        <v>136</v>
      </c>
      <c r="E1644" s="457">
        <v>4.2573715631617583E-2</v>
      </c>
      <c r="F1644" s="457">
        <v>4.4588961931201626E-2</v>
      </c>
      <c r="G1644" s="457">
        <v>4.1114061655145404E-2</v>
      </c>
      <c r="H1644" s="457">
        <v>4.2635400855555304E-2</v>
      </c>
      <c r="I1644" s="457">
        <v>163532756.56644857</v>
      </c>
      <c r="J1644" s="462">
        <v>6613609101.2635746</v>
      </c>
      <c r="K1644" s="474">
        <f t="shared" si="122"/>
        <v>7.4515611427719008E-3</v>
      </c>
      <c r="L1644" s="458">
        <f ca="1">IF(COUNTIF($D$64:$D1644,$D1644)&gt;=7,AVERAGE(OFFSET($H1644,0,0,-7,1)),"")</f>
        <v>4.0761185106286783E-2</v>
      </c>
      <c r="M1644" s="458">
        <f ca="1">IF(COUNTIF($D$64:$D1644,$D1644)&gt;=20,AVERAGE(OFFSET($H1644,0,0,-20,1)),"")</f>
        <v>3.5775227718623168E-2</v>
      </c>
      <c r="N1644" s="458">
        <f ca="1">IF(COUNTIF($D$64:$D1644,$D1644)&gt;=50,AVERAGE(OFFSET($H1644,0,0,-50,1)),"")</f>
        <v>3.9085245260278366E-2</v>
      </c>
      <c r="O1644" s="458">
        <f t="shared" si="123"/>
        <v>3.9134499735643445E-2</v>
      </c>
      <c r="P1644" s="458">
        <f t="shared" si="124"/>
        <v>3.8354862449067544E-2</v>
      </c>
      <c r="Q1644" s="458">
        <f t="shared" si="125"/>
        <v>7.7963728657590159E-4</v>
      </c>
      <c r="R1644" s="453">
        <f t="shared" si="126"/>
        <v>-8.4601875829415254E-4</v>
      </c>
      <c r="S1644" s="453">
        <f>IF(COUNTIF($D$64:$D1644,$D1644)&gt;=14,100-100/(1+(AVERAGEIFS($K$64:$K1644,$D$64:$D1644,$D1644,$K$64:$K1644,"&gt;0")*COUNTIFS($D$64:$D1644,$D1644,$K$64:$K1644,"&gt;0"))/(-AVERAGEIFS($K$64:$K1644,$D$64:$D1644,$D1644,$K$64:$K1644,"&lt;0")*COUNTIFS($D$64:$D1644,$D1644,$K$64:$K1644,"&lt;0"))),"")</f>
        <v>46.851429729113093</v>
      </c>
      <c r="T1644" s="453">
        <f ca="1">IF($D1644=$D1643,MIN(0,$H1644/MAX(OFFSET($H1644,0,0,-(COUNTIF($D$64:$D1644,$D1644)),1))-1),0)</f>
        <v>-0.73741634733732453</v>
      </c>
      <c r="U1644" s="453">
        <f ca="1">IF(COUNTIF($D$64:$D1644,$D1644)&gt;=30,STDEV(OFFSET($K1644,0,0,-30,1))*SQRT(365),"")</f>
        <v>0.60000565586431376</v>
      </c>
      <c r="V1644" s="453" t="str">
        <f ca="1">IF(COUNTIF($D$64:$D1644,$D1644)&lt;20,"Neutral",IF($H1644&gt;$M1644*1.05,"Bullish",IF($H1644&lt;$M1644*0.95,"Bearish","Neutral")))</f>
        <v>Bullish</v>
      </c>
      <c r="AB1644" s="433"/>
      <c r="AC1644" s="433"/>
      <c r="AD1644" s="433"/>
      <c r="AE1644" s="433"/>
      <c r="AF1644" s="433"/>
      <c r="AG1644" s="433"/>
      <c r="AH1644" s="433"/>
      <c r="AI1644" s="433"/>
      <c r="AJ1644" s="433"/>
      <c r="AK1644" s="433"/>
      <c r="AL1644" s="433"/>
      <c r="AM1644" s="433"/>
      <c r="AN1644" s="433"/>
      <c r="AO1644" s="433"/>
      <c r="AP1644" s="433"/>
      <c r="AQ1644" s="433"/>
      <c r="AR1644" s="433"/>
      <c r="AS1644" s="433"/>
      <c r="AT1644" s="433"/>
    </row>
    <row r="1645" spans="2:46" ht="20.149999999999999" customHeight="1">
      <c r="B1645" s="437">
        <v>46184</v>
      </c>
      <c r="C1645" s="419" t="s">
        <v>135</v>
      </c>
      <c r="D1645" s="419" t="s">
        <v>136</v>
      </c>
      <c r="E1645" s="457">
        <v>4.2947861465301364E-2</v>
      </c>
      <c r="F1645" s="457">
        <v>4.3759728618814539E-2</v>
      </c>
      <c r="G1645" s="457">
        <v>4.208040642742325E-2</v>
      </c>
      <c r="H1645" s="457">
        <v>4.3741464447692988E-2</v>
      </c>
      <c r="I1645" s="457">
        <v>150814476.38117877</v>
      </c>
      <c r="J1645" s="462">
        <v>6785181834.0806265</v>
      </c>
      <c r="K1645" s="474">
        <f t="shared" si="122"/>
        <v>2.594237581780745E-2</v>
      </c>
      <c r="L1645" s="458">
        <f ca="1">IF(COUNTIF($D$64:$D1645,$D1645)&gt;=7,AVERAGE(OFFSET($H1645,0,0,-7,1)),"")</f>
        <v>4.162131301119408E-2</v>
      </c>
      <c r="M1645" s="458">
        <f ca="1">IF(COUNTIF($D$64:$D1645,$D1645)&gt;=20,AVERAGE(OFFSET($H1645,0,0,-20,1)),"")</f>
        <v>3.6493121062156006E-2</v>
      </c>
      <c r="N1645" s="458">
        <f ca="1">IF(COUNTIF($D$64:$D1645,$D1645)&gt;=50,AVERAGE(OFFSET($H1645,0,0,-50,1)),"")</f>
        <v>3.8881290027729387E-2</v>
      </c>
      <c r="O1645" s="458">
        <f t="shared" si="123"/>
        <v>3.9843263537497224E-2</v>
      </c>
      <c r="P1645" s="458">
        <f t="shared" si="124"/>
        <v>3.8753870004521282E-2</v>
      </c>
      <c r="Q1645" s="458">
        <f t="shared" si="125"/>
        <v>1.0893935329759422E-3</v>
      </c>
      <c r="R1645" s="453">
        <f t="shared" si="126"/>
        <v>-4.5893630004013359E-4</v>
      </c>
      <c r="S1645" s="453">
        <f>IF(COUNTIF($D$64:$D1645,$D1645)&gt;=14,100-100/(1+(AVERAGEIFS($K$64:$K1645,$D$64:$D1645,$D1645,$K$64:$K1645,"&gt;0")*COUNTIFS($D$64:$D1645,$D1645,$K$64:$K1645,"&gt;0"))/(-AVERAGEIFS($K$64:$K1645,$D$64:$D1645,$D1645,$K$64:$K1645,"&lt;0")*COUNTIFS($D$64:$D1645,$D1645,$K$64:$K1645,"&lt;0"))),"")</f>
        <v>47.205147225434011</v>
      </c>
      <c r="T1645" s="453">
        <f ca="1">IF($D1645=$D1644,MIN(0,$H1645/MAX(OFFSET($H1645,0,0,-(COUNTIF($D$64:$D1645,$D1645)),1))-1),0)</f>
        <v>-0.73060430353633676</v>
      </c>
      <c r="U1645" s="453">
        <f ca="1">IF(COUNTIF($D$64:$D1645,$D1645)&gt;=30,STDEV(OFFSET($K1645,0,0,-30,1))*SQRT(365),"")</f>
        <v>0.55464815260470179</v>
      </c>
      <c r="V1645" s="453" t="str">
        <f ca="1">IF(COUNTIF($D$64:$D1645,$D1645)&lt;20,"Neutral",IF($H1645&gt;$M1645*1.05,"Bullish",IF($H1645&lt;$M1645*0.95,"Bearish","Neutral")))</f>
        <v>Bullish</v>
      </c>
      <c r="AB1645" s="433"/>
      <c r="AC1645" s="433"/>
      <c r="AD1645" s="433"/>
      <c r="AE1645" s="433"/>
      <c r="AF1645" s="433"/>
      <c r="AG1645" s="433"/>
      <c r="AH1645" s="433"/>
      <c r="AI1645" s="433"/>
      <c r="AJ1645" s="433"/>
      <c r="AK1645" s="433"/>
      <c r="AL1645" s="433"/>
      <c r="AM1645" s="433"/>
      <c r="AN1645" s="433"/>
      <c r="AO1645" s="433"/>
      <c r="AP1645" s="433"/>
      <c r="AQ1645" s="433"/>
      <c r="AR1645" s="433"/>
      <c r="AS1645" s="433"/>
      <c r="AT1645" s="433"/>
    </row>
    <row r="1646" spans="2:46" ht="20.149999999999999" customHeight="1">
      <c r="B1646" s="437">
        <v>46185</v>
      </c>
      <c r="C1646" s="419" t="s">
        <v>135</v>
      </c>
      <c r="D1646" s="419" t="s">
        <v>136</v>
      </c>
      <c r="E1646" s="457">
        <v>4.4360975063083147E-2</v>
      </c>
      <c r="F1646" s="457">
        <v>4.7926387285486954E-2</v>
      </c>
      <c r="G1646" s="457">
        <v>4.2053617617023878E-2</v>
      </c>
      <c r="H1646" s="457">
        <v>4.6379309814702514E-2</v>
      </c>
      <c r="I1646" s="457">
        <v>368116087.07541454</v>
      </c>
      <c r="J1646" s="462">
        <v>7194364761.3406382</v>
      </c>
      <c r="K1646" s="474">
        <f t="shared" si="122"/>
        <v>6.0305373867030054E-2</v>
      </c>
      <c r="L1646" s="458">
        <f ca="1">IF(COUNTIF($D$64:$D1646,$D1646)&gt;=7,AVERAGE(OFFSET($H1646,0,0,-7,1)),"")</f>
        <v>4.2697960208129028E-2</v>
      </c>
      <c r="M1646" s="458">
        <f ca="1">IF(COUNTIF($D$64:$D1646,$D1646)&gt;=20,AVERAGE(OFFSET($H1646,0,0,-20,1)),"")</f>
        <v>3.7285530305942241E-2</v>
      </c>
      <c r="N1646" s="458">
        <f ca="1">IF(COUNTIF($D$64:$D1646,$D1646)&gt;=50,AVERAGE(OFFSET($H1646,0,0,-50,1)),"")</f>
        <v>3.8734448163078208E-2</v>
      </c>
      <c r="O1646" s="458">
        <f t="shared" si="123"/>
        <v>4.0848809118605729E-2</v>
      </c>
      <c r="P1646" s="458">
        <f t="shared" si="124"/>
        <v>3.931871739786804E-2</v>
      </c>
      <c r="Q1646" s="458">
        <f t="shared" si="125"/>
        <v>1.5300917207376891E-3</v>
      </c>
      <c r="R1646" s="453">
        <f t="shared" si="126"/>
        <v>-6.113069588456905E-5</v>
      </c>
      <c r="S1646" s="453">
        <f>IF(COUNTIF($D$64:$D1646,$D1646)&gt;=14,100-100/(1+(AVERAGEIFS($K$64:$K1646,$D$64:$D1646,$D1646,$K$64:$K1646,"&gt;0")*COUNTIFS($D$64:$D1646,$D1646,$K$64:$K1646,"&gt;0"))/(-AVERAGEIFS($K$64:$K1646,$D$64:$D1646,$D1646,$K$64:$K1646,"&lt;0")*COUNTIFS($D$64:$D1646,$D1646,$K$64:$K1646,"&lt;0"))),"")</f>
        <v>48.009479306117953</v>
      </c>
      <c r="T1646" s="453">
        <f ca="1">IF($D1646=$D1645,MIN(0,$H1646/MAX(OFFSET($H1646,0,0,-(COUNTIF($D$64:$D1646,$D1646)),1))-1),0)</f>
        <v>-0.71435829534292661</v>
      </c>
      <c r="U1646" s="453">
        <f ca="1">IF(COUNTIF($D$64:$D1646,$D1646)&gt;=30,STDEV(OFFSET($K1646,0,0,-30,1))*SQRT(365),"")</f>
        <v>0.56892801584628949</v>
      </c>
      <c r="V1646" s="453" t="str">
        <f ca="1">IF(COUNTIF($D$64:$D1646,$D1646)&lt;20,"Neutral",IF($H1646&gt;$M1646*1.05,"Bullish",IF($H1646&lt;$M1646*0.95,"Bearish","Neutral")))</f>
        <v>Bullish</v>
      </c>
      <c r="AB1646" s="433"/>
      <c r="AC1646" s="433"/>
      <c r="AD1646" s="433"/>
      <c r="AE1646" s="433"/>
      <c r="AF1646" s="433"/>
      <c r="AG1646" s="433"/>
      <c r="AH1646" s="433"/>
      <c r="AI1646" s="433"/>
      <c r="AJ1646" s="433"/>
      <c r="AK1646" s="433"/>
      <c r="AL1646" s="433"/>
      <c r="AM1646" s="433"/>
      <c r="AN1646" s="433"/>
      <c r="AO1646" s="433"/>
      <c r="AP1646" s="433"/>
      <c r="AQ1646" s="433"/>
      <c r="AR1646" s="433"/>
      <c r="AS1646" s="433"/>
      <c r="AT1646" s="433"/>
    </row>
    <row r="1647" spans="2:46" ht="20.149999999999999" customHeight="1">
      <c r="B1647" s="437">
        <v>46186</v>
      </c>
      <c r="C1647" s="419" t="s">
        <v>135</v>
      </c>
      <c r="D1647" s="419" t="s">
        <v>136</v>
      </c>
      <c r="E1647" s="457">
        <v>4.6417828952696694E-2</v>
      </c>
      <c r="F1647" s="457">
        <v>4.7250783471034966E-2</v>
      </c>
      <c r="G1647" s="457">
        <v>4.4727395018067405E-2</v>
      </c>
      <c r="H1647" s="457">
        <v>4.6157090164695019E-2</v>
      </c>
      <c r="I1647" s="457">
        <v>272339327.71372557</v>
      </c>
      <c r="J1647" s="462">
        <v>7159894019.4154406</v>
      </c>
      <c r="K1647" s="474">
        <f t="shared" si="122"/>
        <v>-4.7913531032548473E-3</v>
      </c>
      <c r="L1647" s="458">
        <f ca="1">IF(COUNTIF($D$64:$D1647,$D1647)&gt;=7,AVERAGE(OFFSET($H1647,0,0,-7,1)),"")</f>
        <v>4.3547021429205315E-2</v>
      </c>
      <c r="M1647" s="458">
        <f ca="1">IF(COUNTIF($D$64:$D1647,$D1647)&gt;=20,AVERAGE(OFFSET($H1647,0,0,-20,1)),"")</f>
        <v>3.8032727810496561E-2</v>
      </c>
      <c r="N1647" s="458">
        <f ca="1">IF(COUNTIF($D$64:$D1647,$D1647)&gt;=50,AVERAGE(OFFSET($H1647,0,0,-50,1)),"")</f>
        <v>3.8564373105580148E-2</v>
      </c>
      <c r="O1647" s="458">
        <f t="shared" si="123"/>
        <v>4.1665467741081007E-2</v>
      </c>
      <c r="P1647" s="458">
        <f t="shared" si="124"/>
        <v>3.9825263528744111E-2</v>
      </c>
      <c r="Q1647" s="458">
        <f t="shared" si="125"/>
        <v>1.8402042123368961E-3</v>
      </c>
      <c r="R1647" s="453">
        <f t="shared" si="126"/>
        <v>3.1913628575972402E-4</v>
      </c>
      <c r="S1647" s="453">
        <f>IF(COUNTIF($D$64:$D1647,$D1647)&gt;=14,100-100/(1+(AVERAGEIFS($K$64:$K1647,$D$64:$D1647,$D1647,$K$64:$K1647,"&gt;0")*COUNTIFS($D$64:$D1647,$D1647,$K$64:$K1647,"&gt;0"))/(-AVERAGEIFS($K$64:$K1647,$D$64:$D1647,$D1647,$K$64:$K1647,"&lt;0")*COUNTIFS($D$64:$D1647,$D1647,$K$64:$K1647,"&lt;0"))),"")</f>
        <v>47.951436607759</v>
      </c>
      <c r="T1647" s="453">
        <f ca="1">IF($D1647=$D1646,MIN(0,$H1647/MAX(OFFSET($H1647,0,0,-(COUNTIF($D$64:$D1647,$D1647)),1))-1),0)</f>
        <v>-0.71572690561095431</v>
      </c>
      <c r="U1647" s="453">
        <f ca="1">IF(COUNTIF($D$64:$D1647,$D1647)&gt;=30,STDEV(OFFSET($K1647,0,0,-30,1))*SQRT(365),"")</f>
        <v>0.56939405924134279</v>
      </c>
      <c r="V1647" s="453" t="str">
        <f ca="1">IF(COUNTIF($D$64:$D1647,$D1647)&lt;20,"Neutral",IF($H1647&gt;$M1647*1.05,"Bullish",IF($H1647&lt;$M1647*0.95,"Bearish","Neutral")))</f>
        <v>Bullish</v>
      </c>
      <c r="AB1647" s="433"/>
      <c r="AC1647" s="433"/>
      <c r="AD1647" s="433"/>
      <c r="AE1647" s="433"/>
      <c r="AF1647" s="433"/>
      <c r="AG1647" s="433"/>
      <c r="AH1647" s="433"/>
      <c r="AI1647" s="433"/>
      <c r="AJ1647" s="433"/>
      <c r="AK1647" s="433"/>
      <c r="AL1647" s="433"/>
      <c r="AM1647" s="433"/>
      <c r="AN1647" s="433"/>
      <c r="AO1647" s="433"/>
      <c r="AP1647" s="433"/>
      <c r="AQ1647" s="433"/>
      <c r="AR1647" s="433"/>
      <c r="AS1647" s="433"/>
      <c r="AT1647" s="433"/>
    </row>
    <row r="1648" spans="2:46" ht="20.149999999999999" customHeight="1">
      <c r="B1648" s="437">
        <v>46187</v>
      </c>
      <c r="C1648" s="419" t="s">
        <v>135</v>
      </c>
      <c r="D1648" s="419" t="s">
        <v>136</v>
      </c>
      <c r="E1648" s="457">
        <v>4.6066608931944607E-2</v>
      </c>
      <c r="F1648" s="457">
        <v>4.8095183535770532E-2</v>
      </c>
      <c r="G1648" s="457">
        <v>4.440132642341043E-2</v>
      </c>
      <c r="H1648" s="457">
        <v>4.7322932513403325E-2</v>
      </c>
      <c r="I1648" s="457">
        <v>164128024.89142904</v>
      </c>
      <c r="J1648" s="462">
        <v>7340739640.9724646</v>
      </c>
      <c r="K1648" s="474">
        <f t="shared" si="122"/>
        <v>2.5258142238785419E-2</v>
      </c>
      <c r="L1648" s="458">
        <f ca="1">IF(COUNTIF($D$64:$D1648,$D1648)&gt;=7,AVERAGE(OFFSET($H1648,0,0,-7,1)),"")</f>
        <v>4.4463196723320511E-2</v>
      </c>
      <c r="M1648" s="458">
        <f ca="1">IF(COUNTIF($D$64:$D1648,$D1648)&gt;=20,AVERAGE(OFFSET($H1648,0,0,-20,1)),"")</f>
        <v>3.8831969703133948E-2</v>
      </c>
      <c r="N1648" s="458">
        <f ca="1">IF(COUNTIF($D$64:$D1648,$D1648)&gt;=50,AVERAGE(OFFSET($H1648,0,0,-50,1)),"")</f>
        <v>3.8455238508651228E-2</v>
      </c>
      <c r="O1648" s="458">
        <f t="shared" si="123"/>
        <v>4.2535846936822899E-2</v>
      </c>
      <c r="P1648" s="458">
        <f t="shared" si="124"/>
        <v>4.0380646416496642E-2</v>
      </c>
      <c r="Q1648" s="458">
        <f t="shared" si="125"/>
        <v>2.1552005203262573E-3</v>
      </c>
      <c r="R1648" s="453">
        <f t="shared" si="126"/>
        <v>6.8634913267303071E-4</v>
      </c>
      <c r="S1648" s="453">
        <f>IF(COUNTIF($D$64:$D1648,$D1648)&gt;=14,100-100/(1+(AVERAGEIFS($K$64:$K1648,$D$64:$D1648,$D1648,$K$64:$K1648,"&gt;0")*COUNTIFS($D$64:$D1648,$D1648,$K$64:$K1648,"&gt;0"))/(-AVERAGEIFS($K$64:$K1648,$D$64:$D1648,$D1648,$K$64:$K1648,"&lt;0")*COUNTIFS($D$64:$D1648,$D1648,$K$64:$K1648,"&lt;0"))),"")</f>
        <v>48.28105654288872</v>
      </c>
      <c r="T1648" s="453">
        <f ca="1">IF($D1648=$D1647,MIN(0,$H1648/MAX(OFFSET($H1648,0,0,-(COUNTIF($D$64:$D1648,$D1648)),1))-1),0)</f>
        <v>-0.70854669535821624</v>
      </c>
      <c r="U1648" s="453">
        <f ca="1">IF(COUNTIF($D$64:$D1648,$D1648)&gt;=30,STDEV(OFFSET($K1648,0,0,-30,1))*SQRT(365),"")</f>
        <v>0.53265771305681353</v>
      </c>
      <c r="V1648" s="453" t="str">
        <f ca="1">IF(COUNTIF($D$64:$D1648,$D1648)&lt;20,"Neutral",IF($H1648&gt;$M1648*1.05,"Bullish",IF($H1648&lt;$M1648*0.95,"Bearish","Neutral")))</f>
        <v>Bullish</v>
      </c>
      <c r="AB1648" s="433"/>
      <c r="AC1648" s="433"/>
      <c r="AD1648" s="433"/>
      <c r="AE1648" s="433"/>
      <c r="AF1648" s="433"/>
      <c r="AG1648" s="433"/>
      <c r="AH1648" s="433"/>
      <c r="AI1648" s="433"/>
      <c r="AJ1648" s="433"/>
      <c r="AK1648" s="433"/>
      <c r="AL1648" s="433"/>
      <c r="AM1648" s="433"/>
      <c r="AN1648" s="433"/>
      <c r="AO1648" s="433"/>
      <c r="AP1648" s="433"/>
      <c r="AQ1648" s="433"/>
      <c r="AR1648" s="433"/>
      <c r="AS1648" s="433"/>
      <c r="AT1648" s="433"/>
    </row>
    <row r="1649" spans="2:46" ht="20.149999999999999" customHeight="1">
      <c r="B1649" s="437">
        <v>46188</v>
      </c>
      <c r="C1649" s="419" t="s">
        <v>135</v>
      </c>
      <c r="D1649" s="419" t="s">
        <v>136</v>
      </c>
      <c r="E1649" s="457">
        <v>4.7580677122580815E-2</v>
      </c>
      <c r="F1649" s="457">
        <v>4.9529350783157525E-2</v>
      </c>
      <c r="G1649" s="457">
        <v>4.6599718306235598E-2</v>
      </c>
      <c r="H1649" s="457">
        <v>4.7835595580019472E-2</v>
      </c>
      <c r="I1649" s="457">
        <v>151343366.40773648</v>
      </c>
      <c r="J1649" s="462">
        <v>7420264004.651866</v>
      </c>
      <c r="K1649" s="474">
        <f t="shared" si="122"/>
        <v>1.0833290317985744E-2</v>
      </c>
      <c r="L1649" s="458">
        <f ca="1">IF(COUNTIF($D$64:$D1649,$D1649)&gt;=7,AVERAGE(OFFSET($H1649,0,0,-7,1)),"")</f>
        <v>4.5198834826915883E-2</v>
      </c>
      <c r="M1649" s="458">
        <f ca="1">IF(COUNTIF($D$64:$D1649,$D1649)&gt;=20,AVERAGE(OFFSET($H1649,0,0,-20,1)),"")</f>
        <v>3.9639958344551127E-2</v>
      </c>
      <c r="N1649" s="458">
        <f ca="1">IF(COUNTIF($D$64:$D1649,$D1649)&gt;=50,AVERAGE(OFFSET($H1649,0,0,-50,1)),"")</f>
        <v>3.837676519489884E-2</v>
      </c>
      <c r="O1649" s="458">
        <f t="shared" si="123"/>
        <v>4.3351192881930067E-2</v>
      </c>
      <c r="P1649" s="458">
        <f t="shared" si="124"/>
        <v>4.0932864873053885E-2</v>
      </c>
      <c r="Q1649" s="458">
        <f t="shared" si="125"/>
        <v>2.4183280088761819E-3</v>
      </c>
      <c r="R1649" s="453">
        <f t="shared" si="126"/>
        <v>1.0327449079136609E-3</v>
      </c>
      <c r="S1649" s="453">
        <f>IF(COUNTIF($D$64:$D1649,$D1649)&gt;=14,100-100/(1+(AVERAGEIFS($K$64:$K1649,$D$64:$D1649,$D1649,$K$64:$K1649,"&gt;0")*COUNTIFS($D$64:$D1649,$D1649,$K$64:$K1649,"&gt;0"))/(-AVERAGEIFS($K$64:$K1649,$D$64:$D1649,$D1649,$K$64:$K1649,"&lt;0")*COUNTIFS($D$64:$D1649,$D1649,$K$64:$K1649,"&lt;0"))),"")</f>
        <v>48.421155630624661</v>
      </c>
      <c r="T1649" s="453">
        <f ca="1">IF($D1649=$D1648,MIN(0,$H1649/MAX(OFFSET($H1649,0,0,-(COUNTIF($D$64:$D1649,$D1649)),1))-1),0)</f>
        <v>-0.7053892970948954</v>
      </c>
      <c r="U1649" s="453">
        <f ca="1">IF(COUNTIF($D$64:$D1649,$D1649)&gt;=30,STDEV(OFFSET($K1649,0,0,-30,1))*SQRT(365),"")</f>
        <v>0.52839808547215616</v>
      </c>
      <c r="V1649" s="453" t="str">
        <f ca="1">IF(COUNTIF($D$64:$D1649,$D1649)&lt;20,"Neutral",IF($H1649&gt;$M1649*1.05,"Bullish",IF($H1649&lt;$M1649*0.95,"Bearish","Neutral")))</f>
        <v>Bullish</v>
      </c>
      <c r="AB1649" s="433"/>
      <c r="AC1649" s="433"/>
      <c r="AD1649" s="433"/>
      <c r="AE1649" s="433"/>
      <c r="AF1649" s="433"/>
      <c r="AG1649" s="433"/>
      <c r="AH1649" s="433"/>
      <c r="AI1649" s="433"/>
      <c r="AJ1649" s="433"/>
      <c r="AK1649" s="433"/>
      <c r="AL1649" s="433"/>
      <c r="AM1649" s="433"/>
      <c r="AN1649" s="433"/>
      <c r="AO1649" s="433"/>
      <c r="AP1649" s="433"/>
      <c r="AQ1649" s="433"/>
      <c r="AR1649" s="433"/>
      <c r="AS1649" s="433"/>
      <c r="AT1649" s="433"/>
    </row>
    <row r="1650" spans="2:46" ht="20.149999999999999" customHeight="1">
      <c r="B1650" s="437">
        <v>46189</v>
      </c>
      <c r="C1650" s="419" t="s">
        <v>135</v>
      </c>
      <c r="D1650" s="419" t="s">
        <v>136</v>
      </c>
      <c r="E1650" s="457">
        <v>4.7726133277218939E-2</v>
      </c>
      <c r="F1650" s="457">
        <v>5.1015392549238738E-2</v>
      </c>
      <c r="G1650" s="457">
        <v>4.6320857345826173E-2</v>
      </c>
      <c r="H1650" s="457">
        <v>4.9551029116034061E-2</v>
      </c>
      <c r="I1650" s="457">
        <v>174679289.98821211</v>
      </c>
      <c r="J1650" s="462">
        <v>7686362284.9245281</v>
      </c>
      <c r="K1650" s="474">
        <f t="shared" si="122"/>
        <v>3.5861025983151107E-2</v>
      </c>
      <c r="L1650" s="458">
        <f ca="1">IF(COUNTIF($D$64:$D1650,$D1650)&gt;=7,AVERAGE(OFFSET($H1650,0,0,-7,1)),"")</f>
        <v>4.6231831784586098E-2</v>
      </c>
      <c r="M1650" s="458">
        <f ca="1">IF(COUNTIF($D$64:$D1650,$D1650)&gt;=20,AVERAGE(OFFSET($H1650,0,0,-20,1)),"")</f>
        <v>4.0505853347145501E-2</v>
      </c>
      <c r="N1650" s="458">
        <f ca="1">IF(COUNTIF($D$64:$D1650,$D1650)&gt;=50,AVERAGE(OFFSET($H1650,0,0,-50,1)),"")</f>
        <v>3.8381240210056823E-2</v>
      </c>
      <c r="O1650" s="458">
        <f t="shared" si="123"/>
        <v>4.4305013841022992E-2</v>
      </c>
      <c r="P1650" s="458">
        <f t="shared" si="124"/>
        <v>4.1571247409570938E-2</v>
      </c>
      <c r="Q1650" s="458">
        <f t="shared" si="125"/>
        <v>2.7337664314520532E-3</v>
      </c>
      <c r="R1650" s="453">
        <f t="shared" si="126"/>
        <v>1.3729492126213394E-3</v>
      </c>
      <c r="S1650" s="453">
        <f>IF(COUNTIF($D$64:$D1650,$D1650)&gt;=14,100-100/(1+(AVERAGEIFS($K$64:$K1650,$D$64:$D1650,$D1650,$K$64:$K1650,"&gt;0")*COUNTIFS($D$64:$D1650,$D1650,$K$64:$K1650,"&gt;0"))/(-AVERAGEIFS($K$64:$K1650,$D$64:$D1650,$D1650,$K$64:$K1650,"&lt;0")*COUNTIFS($D$64:$D1650,$D1650,$K$64:$K1650,"&lt;0"))),"")</f>
        <v>48.879553541679357</v>
      </c>
      <c r="T1650" s="453">
        <f ca="1">IF($D1650=$D1649,MIN(0,$H1650/MAX(OFFSET($H1650,0,0,-(COUNTIF($D$64:$D1650,$D1650)),1))-1),0)</f>
        <v>-0.69482425502310097</v>
      </c>
      <c r="U1650" s="453">
        <f ca="1">IF(COUNTIF($D$64:$D1650,$D1650)&gt;=30,STDEV(OFFSET($K1650,0,0,-30,1))*SQRT(365),"")</f>
        <v>0.50134430241248196</v>
      </c>
      <c r="V1650" s="453" t="str">
        <f ca="1">IF(COUNTIF($D$64:$D1650,$D1650)&lt;20,"Neutral",IF($H1650&gt;$M1650*1.05,"Bullish",IF($H1650&lt;$M1650*0.95,"Bearish","Neutral")))</f>
        <v>Bullish</v>
      </c>
      <c r="AB1650" s="433"/>
      <c r="AC1650" s="433"/>
      <c r="AD1650" s="433"/>
      <c r="AE1650" s="433"/>
      <c r="AF1650" s="433"/>
      <c r="AG1650" s="433"/>
      <c r="AH1650" s="433"/>
      <c r="AI1650" s="433"/>
      <c r="AJ1650" s="433"/>
      <c r="AK1650" s="433"/>
      <c r="AL1650" s="433"/>
      <c r="AM1650" s="433"/>
      <c r="AN1650" s="433"/>
      <c r="AO1650" s="433"/>
      <c r="AP1650" s="433"/>
      <c r="AQ1650" s="433"/>
      <c r="AR1650" s="433"/>
      <c r="AS1650" s="433"/>
      <c r="AT1650" s="433"/>
    </row>
    <row r="1651" spans="2:46" ht="20.149999999999999" customHeight="1">
      <c r="B1651" s="437">
        <v>46190</v>
      </c>
      <c r="C1651" s="419" t="s">
        <v>135</v>
      </c>
      <c r="D1651" s="419" t="s">
        <v>136</v>
      </c>
      <c r="E1651" s="457">
        <v>4.9298405146268202E-2</v>
      </c>
      <c r="F1651" s="457">
        <v>5.180448727468201E-2</v>
      </c>
      <c r="G1651" s="457">
        <v>4.8234532813818169E-2</v>
      </c>
      <c r="H1651" s="457">
        <v>4.9725161296996806E-2</v>
      </c>
      <c r="I1651" s="457">
        <v>447828564.54510206</v>
      </c>
      <c r="J1651" s="462">
        <v>7713373692.1994295</v>
      </c>
      <c r="K1651" s="474">
        <f t="shared" si="122"/>
        <v>3.5141990806080159E-3</v>
      </c>
      <c r="L1651" s="458">
        <f ca="1">IF(COUNTIF($D$64:$D1651,$D1651)&gt;=7,AVERAGE(OFFSET($H1651,0,0,-7,1)),"")</f>
        <v>4.7244654704792034E-2</v>
      </c>
      <c r="M1651" s="458">
        <f ca="1">IF(COUNTIF($D$64:$D1651,$D1651)&gt;=20,AVERAGE(OFFSET($H1651,0,0,-20,1)),"")</f>
        <v>4.1323790787162813E-2</v>
      </c>
      <c r="N1651" s="458">
        <f ca="1">IF(COUNTIF($D$64:$D1651,$D1651)&gt;=50,AVERAGE(OFFSET($H1651,0,0,-50,1)),"")</f>
        <v>3.8420687790133481E-2</v>
      </c>
      <c r="O1651" s="458">
        <f t="shared" si="123"/>
        <v>4.5138882680403579E-2</v>
      </c>
      <c r="P1651" s="458">
        <f t="shared" si="124"/>
        <v>4.2175241030861746E-2</v>
      </c>
      <c r="Q1651" s="458">
        <f t="shared" si="125"/>
        <v>2.963641649541833E-3</v>
      </c>
      <c r="R1651" s="453">
        <f t="shared" si="126"/>
        <v>1.6910877000054381E-3</v>
      </c>
      <c r="S1651" s="453">
        <f>IF(COUNTIF($D$64:$D1651,$D1651)&gt;=14,100-100/(1+(AVERAGEIFS($K$64:$K1651,$D$64:$D1651,$D1651,$K$64:$K1651,"&gt;0")*COUNTIFS($D$64:$D1651,$D1651,$K$64:$K1651,"&gt;0"))/(-AVERAGEIFS($K$64:$K1651,$D$64:$D1651,$D1651,$K$64:$K1651,"&lt;0")*COUNTIFS($D$64:$D1651,$D1651,$K$64:$K1651,"&lt;0"))),"")</f>
        <v>48.924036252185637</v>
      </c>
      <c r="T1651" s="453">
        <f ca="1">IF($D1651=$D1650,MIN(0,$H1651/MAX(OFFSET($H1651,0,0,-(COUNTIF($D$64:$D1651,$D1651)),1))-1),0)</f>
        <v>-0.69375180670067937</v>
      </c>
      <c r="U1651" s="453">
        <f ca="1">IF(COUNTIF($D$64:$D1651,$D1651)&gt;=30,STDEV(OFFSET($K1651,0,0,-30,1))*SQRT(365),"")</f>
        <v>0.50190158846686228</v>
      </c>
      <c r="V1651" s="453" t="str">
        <f ca="1">IF(COUNTIF($D$64:$D1651,$D1651)&lt;20,"Neutral",IF($H1651&gt;$M1651*1.05,"Bullish",IF($H1651&lt;$M1651*0.95,"Bearish","Neutral")))</f>
        <v>Bullish</v>
      </c>
      <c r="AB1651" s="433"/>
      <c r="AC1651" s="433"/>
      <c r="AD1651" s="433"/>
      <c r="AE1651" s="433"/>
      <c r="AF1651" s="433"/>
      <c r="AG1651" s="433"/>
      <c r="AH1651" s="433"/>
      <c r="AI1651" s="433"/>
      <c r="AJ1651" s="433"/>
      <c r="AK1651" s="433"/>
      <c r="AL1651" s="433"/>
      <c r="AM1651" s="433"/>
      <c r="AN1651" s="433"/>
      <c r="AO1651" s="433"/>
      <c r="AP1651" s="433"/>
      <c r="AQ1651" s="433"/>
      <c r="AR1651" s="433"/>
      <c r="AS1651" s="433"/>
      <c r="AT1651" s="433"/>
    </row>
    <row r="1652" spans="2:46" ht="20.149999999999999" customHeight="1">
      <c r="B1652" s="437">
        <v>46191</v>
      </c>
      <c r="C1652" s="419" t="s">
        <v>135</v>
      </c>
      <c r="D1652" s="419" t="s">
        <v>136</v>
      </c>
      <c r="E1652" s="457">
        <v>4.944122722460767E-2</v>
      </c>
      <c r="F1652" s="457">
        <v>5.1938391118881391E-2</v>
      </c>
      <c r="G1652" s="457">
        <v>4.8077924178938303E-2</v>
      </c>
      <c r="H1652" s="457">
        <v>5.0079828407955565E-2</v>
      </c>
      <c r="I1652" s="457">
        <v>367519946.41428763</v>
      </c>
      <c r="J1652" s="462">
        <v>7768389702.038353</v>
      </c>
      <c r="K1652" s="474">
        <f t="shared" si="122"/>
        <v>7.132548225241786E-3</v>
      </c>
      <c r="L1652" s="458">
        <f ca="1">IF(COUNTIF($D$64:$D1652,$D1652)&gt;=7,AVERAGE(OFFSET($H1652,0,0,-7,1)),"")</f>
        <v>4.8150135270543827E-2</v>
      </c>
      <c r="M1652" s="458">
        <f ca="1">IF(COUNTIF($D$64:$D1652,$D1652)&gt;=20,AVERAGE(OFFSET($H1652,0,0,-20,1)),"")</f>
        <v>4.220613284024529E-2</v>
      </c>
      <c r="N1652" s="458">
        <f ca="1">IF(COUNTIF($D$64:$D1652,$D1652)&gt;=50,AVERAGE(OFFSET($H1652,0,0,-50,1)),"")</f>
        <v>3.8517568802043496E-2</v>
      </c>
      <c r="O1652" s="458">
        <f t="shared" si="123"/>
        <v>4.5899028176950039E-2</v>
      </c>
      <c r="P1652" s="458">
        <f t="shared" si="124"/>
        <v>4.2760766021757587E-2</v>
      </c>
      <c r="Q1652" s="458">
        <f t="shared" si="125"/>
        <v>3.1382621551924519E-3</v>
      </c>
      <c r="R1652" s="453">
        <f t="shared" si="126"/>
        <v>1.9805225910428407E-3</v>
      </c>
      <c r="S1652" s="453">
        <f>IF(COUNTIF($D$64:$D1652,$D1652)&gt;=14,100-100/(1+(AVERAGEIFS($K$64:$K1652,$D$64:$D1652,$D1652,$K$64:$K1652,"&gt;0")*COUNTIFS($D$64:$D1652,$D1652,$K$64:$K1652,"&gt;0"))/(-AVERAGEIFS($K$64:$K1652,$D$64:$D1652,$D1652,$K$64:$K1652,"&lt;0")*COUNTIFS($D$64:$D1652,$D1652,$K$64:$K1652,"&lt;0"))),"")</f>
        <v>49.014082412813941</v>
      </c>
      <c r="T1652" s="453">
        <f ca="1">IF($D1652=$D1651,MIN(0,$H1652/MAX(OFFSET($H1652,0,0,-(COUNTIF($D$64:$D1652,$D1652)),1))-1),0)</f>
        <v>-0.69156747669307872</v>
      </c>
      <c r="U1652" s="453">
        <f ca="1">IF(COUNTIF($D$64:$D1652,$D1652)&gt;=30,STDEV(OFFSET($K1652,0,0,-30,1))*SQRT(365),"")</f>
        <v>0.44957930839969035</v>
      </c>
      <c r="V1652" s="453" t="str">
        <f ca="1">IF(COUNTIF($D$64:$D1652,$D1652)&lt;20,"Neutral",IF($H1652&gt;$M1652*1.05,"Bullish",IF($H1652&lt;$M1652*0.95,"Bearish","Neutral")))</f>
        <v>Bullish</v>
      </c>
      <c r="AB1652" s="433"/>
      <c r="AC1652" s="433"/>
      <c r="AD1652" s="433"/>
      <c r="AE1652" s="433"/>
      <c r="AF1652" s="433"/>
      <c r="AG1652" s="433"/>
      <c r="AH1652" s="433"/>
      <c r="AI1652" s="433"/>
      <c r="AJ1652" s="433"/>
      <c r="AK1652" s="433"/>
      <c r="AL1652" s="433"/>
      <c r="AM1652" s="433"/>
      <c r="AN1652" s="433"/>
      <c r="AO1652" s="433"/>
      <c r="AP1652" s="433"/>
      <c r="AQ1652" s="433"/>
      <c r="AR1652" s="433"/>
      <c r="AS1652" s="433"/>
      <c r="AT1652" s="433"/>
    </row>
    <row r="1653" spans="2:46" ht="20.149999999999999" customHeight="1">
      <c r="B1653" s="437">
        <v>46192</v>
      </c>
      <c r="C1653" s="419" t="s">
        <v>135</v>
      </c>
      <c r="D1653" s="419" t="s">
        <v>136</v>
      </c>
      <c r="E1653" s="457">
        <v>5.0111504695090577E-2</v>
      </c>
      <c r="F1653" s="457">
        <v>5.3027728432274407E-2</v>
      </c>
      <c r="G1653" s="457">
        <v>4.7299431306035866E-2</v>
      </c>
      <c r="H1653" s="457">
        <v>5.1805638207569366E-2</v>
      </c>
      <c r="I1653" s="457">
        <v>266845788.95340094</v>
      </c>
      <c r="J1653" s="462">
        <v>8036097549.7127466</v>
      </c>
      <c r="K1653" s="474">
        <f t="shared" si="122"/>
        <v>3.4461176375349512E-2</v>
      </c>
      <c r="L1653" s="458">
        <f ca="1">IF(COUNTIF($D$64:$D1653,$D1653)&gt;=7,AVERAGE(OFFSET($H1653,0,0,-7,1)),"")</f>
        <v>4.8925325040953371E-2</v>
      </c>
      <c r="M1653" s="458">
        <f ca="1">IF(COUNTIF($D$64:$D1653,$D1653)&gt;=20,AVERAGE(OFFSET($H1653,0,0,-20,1)),"")</f>
        <v>4.312373603361682E-2</v>
      </c>
      <c r="N1653" s="458">
        <f ca="1">IF(COUNTIF($D$64:$D1653,$D1653)&gt;=50,AVERAGE(OFFSET($H1653,0,0,-50,1)),"")</f>
        <v>3.8643526489506405E-2</v>
      </c>
      <c r="O1653" s="458">
        <f t="shared" si="123"/>
        <v>4.6807737412429933E-2</v>
      </c>
      <c r="P1653" s="458">
        <f t="shared" si="124"/>
        <v>4.343075655403994E-2</v>
      </c>
      <c r="Q1653" s="458">
        <f t="shared" si="125"/>
        <v>3.3769808583899927E-3</v>
      </c>
      <c r="R1653" s="453">
        <f t="shared" si="126"/>
        <v>2.2598142445122713E-3</v>
      </c>
      <c r="S1653" s="453">
        <f>IF(COUNTIF($D$64:$D1653,$D1653)&gt;=14,100-100/(1+(AVERAGEIFS($K$64:$K1653,$D$64:$D1653,$D1653,$K$64:$K1653,"&gt;0")*COUNTIFS($D$64:$D1653,$D1653,$K$64:$K1653,"&gt;0"))/(-AVERAGEIFS($K$64:$K1653,$D$64:$D1653,$D1653,$K$64:$K1653,"&lt;0")*COUNTIFS($D$64:$D1653,$D1653,$K$64:$K1653,"&lt;0"))),"")</f>
        <v>49.444708790149143</v>
      </c>
      <c r="T1653" s="453">
        <f ca="1">IF($D1653=$D1652,MIN(0,$H1653/MAX(OFFSET($H1653,0,0,-(COUNTIF($D$64:$D1653,$D1653)),1))-1),0)</f>
        <v>-0.68093852910750474</v>
      </c>
      <c r="U1653" s="453">
        <f ca="1">IF(COUNTIF($D$64:$D1653,$D1653)&gt;=30,STDEV(OFFSET($K1653,0,0,-30,1))*SQRT(365),"")</f>
        <v>0.39312451986695773</v>
      </c>
      <c r="V1653" s="453" t="str">
        <f ca="1">IF(COUNTIF($D$64:$D1653,$D1653)&lt;20,"Neutral",IF($H1653&gt;$M1653*1.05,"Bullish",IF($H1653&lt;$M1653*0.95,"Bearish","Neutral")))</f>
        <v>Bullish</v>
      </c>
      <c r="AB1653" s="433"/>
      <c r="AC1653" s="433"/>
      <c r="AD1653" s="433"/>
      <c r="AE1653" s="433"/>
      <c r="AF1653" s="433"/>
      <c r="AG1653" s="433"/>
      <c r="AH1653" s="433"/>
      <c r="AI1653" s="433"/>
      <c r="AJ1653" s="433"/>
      <c r="AK1653" s="433"/>
      <c r="AL1653" s="433"/>
      <c r="AM1653" s="433"/>
      <c r="AN1653" s="433"/>
      <c r="AO1653" s="433"/>
      <c r="AP1653" s="433"/>
      <c r="AQ1653" s="433"/>
      <c r="AR1653" s="433"/>
      <c r="AS1653" s="433"/>
      <c r="AT1653" s="433"/>
    </row>
    <row r="1654" spans="2:46" ht="20.149999999999999" customHeight="1">
      <c r="B1654" s="437">
        <v>46193</v>
      </c>
      <c r="C1654" s="419" t="s">
        <v>135</v>
      </c>
      <c r="D1654" s="419" t="s">
        <v>136</v>
      </c>
      <c r="E1654" s="457">
        <v>5.1447801460360112E-2</v>
      </c>
      <c r="F1654" s="457">
        <v>5.5805477130962004E-2</v>
      </c>
      <c r="G1654" s="457">
        <v>4.9449417801681758E-2</v>
      </c>
      <c r="H1654" s="457">
        <v>5.4853482956710775E-2</v>
      </c>
      <c r="I1654" s="457">
        <v>731654039.43731916</v>
      </c>
      <c r="J1654" s="462">
        <v>8508879636.1401949</v>
      </c>
      <c r="K1654" s="474">
        <f t="shared" si="122"/>
        <v>5.8832298077858391E-2</v>
      </c>
      <c r="L1654" s="458">
        <f ca="1">IF(COUNTIF($D$64:$D1654,$D1654)&gt;=7,AVERAGE(OFFSET($H1654,0,0,-7,1)),"")</f>
        <v>5.0167666868384191E-2</v>
      </c>
      <c r="M1654" s="458">
        <f ca="1">IF(COUNTIF($D$64:$D1654,$D1654)&gt;=20,AVERAGE(OFFSET($H1654,0,0,-20,1)),"")</f>
        <v>4.4157176924046533E-2</v>
      </c>
      <c r="N1654" s="458">
        <f ca="1">IF(COUNTIF($D$64:$D1654,$D1654)&gt;=50,AVERAGE(OFFSET($H1654,0,0,-50,1)),"")</f>
        <v>3.8843723555971633E-2</v>
      </c>
      <c r="O1654" s="458">
        <f t="shared" si="123"/>
        <v>4.8045544419242373E-2</v>
      </c>
      <c r="P1654" s="458">
        <f t="shared" si="124"/>
        <v>4.4276884435719262E-2</v>
      </c>
      <c r="Q1654" s="458">
        <f t="shared" si="125"/>
        <v>3.7686599835231108E-3</v>
      </c>
      <c r="R1654" s="453">
        <f t="shared" si="126"/>
        <v>2.5615833923144393E-3</v>
      </c>
      <c r="S1654" s="453">
        <f>IF(COUNTIF($D$64:$D1654,$D1654)&gt;=14,100-100/(1+(AVERAGEIFS($K$64:$K1654,$D$64:$D1654,$D1654,$K$64:$K1654,"&gt;0")*COUNTIFS($D$64:$D1654,$D1654,$K$64:$K1654,"&gt;0"))/(-AVERAGEIFS($K$64:$K1654,$D$64:$D1654,$D1654,$K$64:$K1654,"&lt;0")*COUNTIFS($D$64:$D1654,$D1654,$K$64:$K1654,"&lt;0"))),"")</f>
        <v>50.163305676038057</v>
      </c>
      <c r="T1654" s="453">
        <f ca="1">IF($D1654=$D1653,MIN(0,$H1654/MAX(OFFSET($H1654,0,0,-(COUNTIF($D$64:$D1654,$D1654)),1))-1),0)</f>
        <v>-0.66216740954679754</v>
      </c>
      <c r="U1654" s="453">
        <f ca="1">IF(COUNTIF($D$64:$D1654,$D1654)&gt;=30,STDEV(OFFSET($K1654,0,0,-30,1))*SQRT(365),"")</f>
        <v>0.40818736773040881</v>
      </c>
      <c r="V1654" s="453" t="str">
        <f ca="1">IF(COUNTIF($D$64:$D1654,$D1654)&lt;20,"Neutral",IF($H1654&gt;$M1654*1.05,"Bullish",IF($H1654&lt;$M1654*0.95,"Bearish","Neutral")))</f>
        <v>Bullish</v>
      </c>
      <c r="AB1654" s="433"/>
      <c r="AC1654" s="433"/>
      <c r="AD1654" s="433"/>
      <c r="AE1654" s="433"/>
      <c r="AF1654" s="433"/>
      <c r="AG1654" s="433"/>
      <c r="AH1654" s="433"/>
      <c r="AI1654" s="433"/>
      <c r="AJ1654" s="433"/>
      <c r="AK1654" s="433"/>
      <c r="AL1654" s="433"/>
      <c r="AM1654" s="433"/>
      <c r="AN1654" s="433"/>
      <c r="AO1654" s="433"/>
      <c r="AP1654" s="433"/>
      <c r="AQ1654" s="433"/>
      <c r="AR1654" s="433"/>
      <c r="AS1654" s="433"/>
      <c r="AT1654" s="433"/>
    </row>
    <row r="1655" spans="2:46" ht="20.149999999999999" customHeight="1">
      <c r="B1655" s="437">
        <v>46194</v>
      </c>
      <c r="C1655" s="419" t="s">
        <v>135</v>
      </c>
      <c r="D1655" s="419" t="s">
        <v>136</v>
      </c>
      <c r="E1655" s="457">
        <v>5.5080467774364976E-2</v>
      </c>
      <c r="F1655" s="457">
        <v>5.6961466254048139E-2</v>
      </c>
      <c r="G1655" s="457">
        <v>5.224786887019333E-2</v>
      </c>
      <c r="H1655" s="457">
        <v>5.6145037009225816E-2</v>
      </c>
      <c r="I1655" s="457">
        <v>267004076.32932219</v>
      </c>
      <c r="J1655" s="462">
        <v>8709225674.0589237</v>
      </c>
      <c r="K1655" s="474">
        <f t="shared" si="122"/>
        <v>2.3545524967563347E-2</v>
      </c>
      <c r="L1655" s="458">
        <f ca="1">IF(COUNTIF($D$64:$D1655,$D1655)&gt;=7,AVERAGE(OFFSET($H1655,0,0,-7,1)),"")</f>
        <v>5.1427967510644552E-2</v>
      </c>
      <c r="M1655" s="458">
        <f ca="1">IF(COUNTIF($D$64:$D1655,$D1655)&gt;=20,AVERAGE(OFFSET($H1655,0,0,-20,1)),"")</f>
        <v>4.5141454711836851E-2</v>
      </c>
      <c r="N1655" s="458">
        <f ca="1">IF(COUNTIF($D$64:$D1655,$D1655)&gt;=50,AVERAGE(OFFSET($H1655,0,0,-50,1)),"")</f>
        <v>3.9059559157881757E-2</v>
      </c>
      <c r="O1655" s="458">
        <f t="shared" si="123"/>
        <v>4.9291620202316748E-2</v>
      </c>
      <c r="P1655" s="458">
        <f t="shared" si="124"/>
        <v>4.51560068485716E-2</v>
      </c>
      <c r="Q1655" s="458">
        <f t="shared" si="125"/>
        <v>4.1356133537451475E-3</v>
      </c>
      <c r="R1655" s="453">
        <f t="shared" si="126"/>
        <v>2.876389384600581E-3</v>
      </c>
      <c r="S1655" s="453">
        <f>IF(COUNTIF($D$64:$D1655,$D1655)&gt;=14,100-100/(1+(AVERAGEIFS($K$64:$K1655,$D$64:$D1655,$D1655,$K$64:$K1655,"&gt;0")*COUNTIFS($D$64:$D1655,$D1655,$K$64:$K1655,"&gt;0"))/(-AVERAGEIFS($K$64:$K1655,$D$64:$D1655,$D1655,$K$64:$K1655,"&lt;0")*COUNTIFS($D$64:$D1655,$D1655,$K$64:$K1655,"&lt;0"))),"")</f>
        <v>50.445206890388718</v>
      </c>
      <c r="T1655" s="453">
        <f ca="1">IF($D1655=$D1654,MIN(0,$H1655/MAX(OFFSET($H1655,0,0,-(COUNTIF($D$64:$D1655,$D1655)),1))-1),0)</f>
        <v>-0.65421296385342509</v>
      </c>
      <c r="U1655" s="453">
        <f ca="1">IF(COUNTIF($D$64:$D1655,$D1655)&gt;=30,STDEV(OFFSET($K1655,0,0,-30,1))*SQRT(365),"")</f>
        <v>0.40816888718406547</v>
      </c>
      <c r="V1655" s="453" t="str">
        <f ca="1">IF(COUNTIF($D$64:$D1655,$D1655)&lt;20,"Neutral",IF($H1655&gt;$M1655*1.05,"Bullish",IF($H1655&lt;$M1655*0.95,"Bearish","Neutral")))</f>
        <v>Bullish</v>
      </c>
      <c r="AB1655" s="433"/>
      <c r="AC1655" s="433"/>
      <c r="AD1655" s="433"/>
      <c r="AE1655" s="433"/>
      <c r="AF1655" s="433"/>
      <c r="AG1655" s="433"/>
      <c r="AH1655" s="433"/>
      <c r="AI1655" s="433"/>
      <c r="AJ1655" s="433"/>
      <c r="AK1655" s="433"/>
      <c r="AL1655" s="433"/>
      <c r="AM1655" s="433"/>
      <c r="AN1655" s="433"/>
      <c r="AO1655" s="433"/>
      <c r="AP1655" s="433"/>
      <c r="AQ1655" s="433"/>
      <c r="AR1655" s="433"/>
      <c r="AS1655" s="433"/>
      <c r="AT1655" s="433"/>
    </row>
    <row r="1656" spans="2:46" ht="20.149999999999999" customHeight="1">
      <c r="B1656" s="437">
        <v>46195</v>
      </c>
      <c r="C1656" s="419" t="s">
        <v>135</v>
      </c>
      <c r="D1656" s="419" t="s">
        <v>136</v>
      </c>
      <c r="E1656" s="457">
        <v>5.5983516577961294E-2</v>
      </c>
      <c r="F1656" s="457">
        <v>6.0192826679721992E-2</v>
      </c>
      <c r="G1656" s="457">
        <v>5.3861740715185097E-2</v>
      </c>
      <c r="H1656" s="457">
        <v>5.8251371335130107E-2</v>
      </c>
      <c r="I1656" s="457">
        <v>273684361.85978401</v>
      </c>
      <c r="J1656" s="462">
        <v>9035960537.3078861</v>
      </c>
      <c r="K1656" s="474">
        <f t="shared" si="122"/>
        <v>3.7515948659151865E-2</v>
      </c>
      <c r="L1656" s="458">
        <f ca="1">IF(COUNTIF($D$64:$D1656,$D1656)&gt;=7,AVERAGE(OFFSET($H1656,0,0,-7,1)),"")</f>
        <v>5.2915935475660356E-2</v>
      </c>
      <c r="M1656" s="458">
        <f ca="1">IF(COUNTIF($D$64:$D1656,$D1656)&gt;=20,AVERAGE(OFFSET($H1656,0,0,-20,1)),"")</f>
        <v>4.6194280906571572E-2</v>
      </c>
      <c r="N1656" s="458">
        <f ca="1">IF(COUNTIF($D$64:$D1656,$D1656)&gt;=50,AVERAGE(OFFSET($H1656,0,0,-50,1)),"")</f>
        <v>3.9311453722468276E-2</v>
      </c>
      <c r="O1656" s="458">
        <f t="shared" si="123"/>
        <v>5.0670043453518804E-2</v>
      </c>
      <c r="P1656" s="458">
        <f t="shared" si="124"/>
        <v>4.6126033847575937E-2</v>
      </c>
      <c r="Q1656" s="458">
        <f t="shared" si="125"/>
        <v>4.544009605942867E-3</v>
      </c>
      <c r="R1656" s="453">
        <f t="shared" si="126"/>
        <v>3.2099134288690384E-3</v>
      </c>
      <c r="S1656" s="453">
        <f>IF(COUNTIF($D$64:$D1656,$D1656)&gt;=14,100-100/(1+(AVERAGEIFS($K$64:$K1656,$D$64:$D1656,$D1656,$K$64:$K1656,"&gt;0")*COUNTIFS($D$64:$D1656,$D1656,$K$64:$K1656,"&gt;0"))/(-AVERAGEIFS($K$64:$K1656,$D$64:$D1656,$D1656,$K$64:$K1656,"&lt;0")*COUNTIFS($D$64:$D1656,$D1656,$K$64:$K1656,"&lt;0"))),"")</f>
        <v>50.887840416639946</v>
      </c>
      <c r="T1656" s="453">
        <f ca="1">IF($D1656=$D1655,MIN(0,$H1656/MAX(OFFSET($H1656,0,0,-(COUNTIF($D$64:$D1656,$D1656)),1))-1),0)</f>
        <v>-0.64124043515835005</v>
      </c>
      <c r="U1656" s="453">
        <f ca="1">IF(COUNTIF($D$64:$D1656,$D1656)&gt;=30,STDEV(OFFSET($K1656,0,0,-30,1))*SQRT(365),"")</f>
        <v>0.40739656557504556</v>
      </c>
      <c r="V1656" s="453" t="str">
        <f ca="1">IF(COUNTIF($D$64:$D1656,$D1656)&lt;20,"Neutral",IF($H1656&gt;$M1656*1.05,"Bullish",IF($H1656&lt;$M1656*0.95,"Bearish","Neutral")))</f>
        <v>Bullish</v>
      </c>
      <c r="AB1656" s="433"/>
      <c r="AC1656" s="433"/>
      <c r="AD1656" s="433"/>
      <c r="AE1656" s="433"/>
      <c r="AF1656" s="433"/>
      <c r="AG1656" s="433"/>
      <c r="AH1656" s="433"/>
      <c r="AI1656" s="433"/>
      <c r="AJ1656" s="433"/>
      <c r="AK1656" s="433"/>
      <c r="AL1656" s="433"/>
      <c r="AM1656" s="433"/>
      <c r="AN1656" s="433"/>
      <c r="AO1656" s="433"/>
      <c r="AP1656" s="433"/>
      <c r="AQ1656" s="433"/>
      <c r="AR1656" s="433"/>
      <c r="AS1656" s="433"/>
      <c r="AT1656" s="433"/>
    </row>
    <row r="1657" spans="2:46" ht="20.149999999999999" customHeight="1">
      <c r="B1657" s="437">
        <v>46196</v>
      </c>
      <c r="C1657" s="419" t="s">
        <v>135</v>
      </c>
      <c r="D1657" s="419" t="s">
        <v>136</v>
      </c>
      <c r="E1657" s="457">
        <v>5.8394451098873222E-2</v>
      </c>
      <c r="F1657" s="457">
        <v>6.0306848727538429E-2</v>
      </c>
      <c r="G1657" s="457">
        <v>5.6466381744498965E-2</v>
      </c>
      <c r="H1657" s="457">
        <v>5.8503985567481959E-2</v>
      </c>
      <c r="I1657" s="457">
        <v>170104305.55716574</v>
      </c>
      <c r="J1657" s="462">
        <v>9075146090.9244938</v>
      </c>
      <c r="K1657" s="474">
        <f t="shared" si="122"/>
        <v>4.3366229251242672E-3</v>
      </c>
      <c r="L1657" s="458">
        <f ca="1">IF(COUNTIF($D$64:$D1657,$D1657)&gt;=7,AVERAGE(OFFSET($H1657,0,0,-7,1)),"")</f>
        <v>5.4194929254438619E-2</v>
      </c>
      <c r="M1657" s="458">
        <f ca="1">IF(COUNTIF($D$64:$D1657,$D1657)&gt;=20,AVERAGE(OFFSET($H1657,0,0,-20,1)),"")</f>
        <v>4.7284011108081253E-2</v>
      </c>
      <c r="N1657" s="458">
        <f ca="1">IF(COUNTIF($D$64:$D1657,$D1657)&gt;=50,AVERAGE(OFFSET($H1657,0,0,-50,1)),"")</f>
        <v>3.9598511730461937E-2</v>
      </c>
      <c r="O1657" s="458">
        <f t="shared" si="123"/>
        <v>5.1875265317205446E-2</v>
      </c>
      <c r="P1657" s="458">
        <f t="shared" si="124"/>
        <v>4.7042919160161567E-2</v>
      </c>
      <c r="Q1657" s="458">
        <f t="shared" si="125"/>
        <v>4.8323461570438792E-3</v>
      </c>
      <c r="R1657" s="453">
        <f t="shared" si="126"/>
        <v>3.5343999745040067E-3</v>
      </c>
      <c r="S1657" s="453">
        <f>IF(COUNTIF($D$64:$D1657,$D1657)&gt;=14,100-100/(1+(AVERAGEIFS($K$64:$K1657,$D$64:$D1657,$D1657,$K$64:$K1657,"&gt;0")*COUNTIFS($D$64:$D1657,$D1657,$K$64:$K1657,"&gt;0"))/(-AVERAGEIFS($K$64:$K1657,$D$64:$D1657,$D1657,$K$64:$K1657,"&lt;0")*COUNTIFS($D$64:$D1657,$D1657,$K$64:$K1657,"&lt;0"))),"")</f>
        <v>50.938496920858988</v>
      </c>
      <c r="T1657" s="453">
        <f ca="1">IF($D1657=$D1656,MIN(0,$H1657/MAX(OFFSET($H1657,0,0,-(COUNTIF($D$64:$D1657,$D1657)),1))-1),0)</f>
        <v>-0.63968463020485</v>
      </c>
      <c r="U1657" s="453">
        <f ca="1">IF(COUNTIF($D$64:$D1657,$D1657)&gt;=30,STDEV(OFFSET($K1657,0,0,-30,1))*SQRT(365),"")</f>
        <v>0.41201171836757655</v>
      </c>
      <c r="V1657" s="453" t="str">
        <f ca="1">IF(COUNTIF($D$64:$D1657,$D1657)&lt;20,"Neutral",IF($H1657&gt;$M1657*1.05,"Bullish",IF($H1657&lt;$M1657*0.95,"Bearish","Neutral")))</f>
        <v>Bullish</v>
      </c>
      <c r="AB1657" s="433"/>
      <c r="AC1657" s="433"/>
      <c r="AD1657" s="433"/>
      <c r="AE1657" s="433"/>
      <c r="AF1657" s="433"/>
      <c r="AG1657" s="433"/>
      <c r="AH1657" s="433"/>
      <c r="AI1657" s="433"/>
      <c r="AJ1657" s="433"/>
      <c r="AK1657" s="433"/>
      <c r="AL1657" s="433"/>
      <c r="AM1657" s="433"/>
      <c r="AN1657" s="433"/>
      <c r="AO1657" s="433"/>
      <c r="AP1657" s="433"/>
      <c r="AQ1657" s="433"/>
      <c r="AR1657" s="433"/>
      <c r="AS1657" s="433"/>
      <c r="AT1657" s="433"/>
    </row>
    <row r="1658" spans="2:46" ht="20.149999999999999" customHeight="1">
      <c r="B1658" s="437">
        <v>46197</v>
      </c>
      <c r="C1658" s="419" t="s">
        <v>135</v>
      </c>
      <c r="D1658" s="419" t="s">
        <v>136</v>
      </c>
      <c r="E1658" s="457">
        <v>5.9163836852426911E-2</v>
      </c>
      <c r="F1658" s="457">
        <v>5.994731620987527E-2</v>
      </c>
      <c r="G1658" s="457">
        <v>5.7622094772569098E-2</v>
      </c>
      <c r="H1658" s="457">
        <v>5.986723936835648E-2</v>
      </c>
      <c r="I1658" s="457">
        <v>150939833.86655787</v>
      </c>
      <c r="J1658" s="462">
        <v>9286614203.4289665</v>
      </c>
      <c r="K1658" s="474">
        <f t="shared" si="122"/>
        <v>2.3301896232386765E-2</v>
      </c>
      <c r="L1658" s="458">
        <f ca="1">IF(COUNTIF($D$64:$D1658,$D1658)&gt;=7,AVERAGE(OFFSET($H1658,0,0,-7,1)),"")</f>
        <v>5.5643797550347159E-2</v>
      </c>
      <c r="M1658" s="458">
        <f ca="1">IF(COUNTIF($D$64:$D1658,$D1658)&gt;=20,AVERAGE(OFFSET($H1658,0,0,-20,1)),"")</f>
        <v>4.8391344620831986E-2</v>
      </c>
      <c r="N1658" s="458">
        <f ca="1">IF(COUNTIF($D$64:$D1658,$D1658)&gt;=50,AVERAGE(OFFSET($H1658,0,0,-50,1)),"")</f>
        <v>3.9925062875537431E-2</v>
      </c>
      <c r="O1658" s="458">
        <f t="shared" si="123"/>
        <v>5.3104799786613296E-2</v>
      </c>
      <c r="P1658" s="458">
        <f t="shared" si="124"/>
        <v>4.7992868805213043E-2</v>
      </c>
      <c r="Q1658" s="458">
        <f t="shared" si="125"/>
        <v>5.1119309814002534E-3</v>
      </c>
      <c r="R1658" s="453">
        <f t="shared" si="126"/>
        <v>3.849906175883256E-3</v>
      </c>
      <c r="S1658" s="453">
        <f>IF(COUNTIF($D$64:$D1658,$D1658)&gt;=14,100-100/(1+(AVERAGEIFS($K$64:$K1658,$D$64:$D1658,$D1658,$K$64:$K1658,"&gt;0")*COUNTIFS($D$64:$D1658,$D1658,$K$64:$K1658,"&gt;0"))/(-AVERAGEIFS($K$64:$K1658,$D$64:$D1658,$D1658,$K$64:$K1658,"&lt;0")*COUNTIFS($D$64:$D1658,$D1658,$K$64:$K1658,"&lt;0"))),"")</f>
        <v>51.208909141821074</v>
      </c>
      <c r="T1658" s="453">
        <f ca="1">IF($D1658=$D1657,MIN(0,$H1658/MAX(OFFSET($H1658,0,0,-(COUNTIF($D$64:$D1658,$D1658)),1))-1),0)</f>
        <v>-0.63128859884694943</v>
      </c>
      <c r="U1658" s="453">
        <f ca="1">IF(COUNTIF($D$64:$D1658,$D1658)&gt;=30,STDEV(OFFSET($K1658,0,0,-30,1))*SQRT(365),"")</f>
        <v>0.40723713924032073</v>
      </c>
      <c r="V1658" s="453" t="str">
        <f ca="1">IF(COUNTIF($D$64:$D1658,$D1658)&lt;20,"Neutral",IF($H1658&gt;$M1658*1.05,"Bullish",IF($H1658&lt;$M1658*0.95,"Bearish","Neutral")))</f>
        <v>Bullish</v>
      </c>
      <c r="AB1658" s="433"/>
      <c r="AC1658" s="433"/>
      <c r="AD1658" s="433"/>
      <c r="AE1658" s="433"/>
      <c r="AF1658" s="433"/>
      <c r="AG1658" s="433"/>
      <c r="AH1658" s="433"/>
      <c r="AI1658" s="433"/>
      <c r="AJ1658" s="433"/>
      <c r="AK1658" s="433"/>
      <c r="AL1658" s="433"/>
      <c r="AM1658" s="433"/>
      <c r="AN1658" s="433"/>
      <c r="AO1658" s="433"/>
      <c r="AP1658" s="433"/>
      <c r="AQ1658" s="433"/>
      <c r="AR1658" s="433"/>
      <c r="AS1658" s="433"/>
      <c r="AT1658" s="433"/>
    </row>
    <row r="1659" spans="2:46" ht="20.149999999999999" customHeight="1">
      <c r="B1659" s="437">
        <v>46198</v>
      </c>
      <c r="C1659" s="419" t="s">
        <v>135</v>
      </c>
      <c r="D1659" s="419" t="s">
        <v>136</v>
      </c>
      <c r="E1659" s="457">
        <v>5.964567064029179E-2</v>
      </c>
      <c r="F1659" s="457">
        <v>6.1161960582664932E-2</v>
      </c>
      <c r="G1659" s="457">
        <v>5.772504436505202E-2</v>
      </c>
      <c r="H1659" s="457">
        <v>5.9160988488642152E-2</v>
      </c>
      <c r="I1659" s="457">
        <v>200798762.19077569</v>
      </c>
      <c r="J1659" s="462">
        <v>9177060472.2073803</v>
      </c>
      <c r="K1659" s="474">
        <f t="shared" si="122"/>
        <v>-1.1796950839320419E-2</v>
      </c>
      <c r="L1659" s="458">
        <f ca="1">IF(COUNTIF($D$64:$D1659,$D1659)&gt;=7,AVERAGE(OFFSET($H1659,0,0,-7,1)),"")</f>
        <v>5.6941106133302381E-2</v>
      </c>
      <c r="M1659" s="458">
        <f ca="1">IF(COUNTIF($D$64:$D1659,$D1659)&gt;=20,AVERAGE(OFFSET($H1659,0,0,-20,1)),"")</f>
        <v>4.9407255073456204E-2</v>
      </c>
      <c r="N1659" s="458">
        <f ca="1">IF(COUNTIF($D$64:$D1659,$D1659)&gt;=50,AVERAGE(OFFSET($H1659,0,0,-50,1)),"")</f>
        <v>4.024380473551787E-2</v>
      </c>
      <c r="O1659" s="458">
        <f t="shared" si="123"/>
        <v>5.4036521125386969E-2</v>
      </c>
      <c r="P1659" s="458">
        <f t="shared" si="124"/>
        <v>4.8820136929911495E-2</v>
      </c>
      <c r="Q1659" s="458">
        <f t="shared" si="125"/>
        <v>5.2163841954754736E-3</v>
      </c>
      <c r="R1659" s="453">
        <f t="shared" si="126"/>
        <v>4.1232017798016997E-3</v>
      </c>
      <c r="S1659" s="453">
        <f>IF(COUNTIF($D$64:$D1659,$D1659)&gt;=14,100-100/(1+(AVERAGEIFS($K$64:$K1659,$D$64:$D1659,$D1659,$K$64:$K1659,"&gt;0")*COUNTIFS($D$64:$D1659,$D1659,$K$64:$K1659,"&gt;0"))/(-AVERAGEIFS($K$64:$K1659,$D$64:$D1659,$D1659,$K$64:$K1659,"&lt;0")*COUNTIFS($D$64:$D1659,$D1659,$K$64:$K1659,"&lt;0"))),"")</f>
        <v>51.066414237120853</v>
      </c>
      <c r="T1659" s="453">
        <f ca="1">IF($D1659=$D1658,MIN(0,$H1659/MAX(OFFSET($H1659,0,0,-(COUNTIF($D$64:$D1659,$D1659)),1))-1),0)</f>
        <v>-0.6356382691202489</v>
      </c>
      <c r="U1659" s="453">
        <f ca="1">IF(COUNTIF($D$64:$D1659,$D1659)&gt;=30,STDEV(OFFSET($K1659,0,0,-30,1))*SQRT(365),"")</f>
        <v>0.42241475117388722</v>
      </c>
      <c r="V1659" s="453" t="str">
        <f ca="1">IF(COUNTIF($D$64:$D1659,$D1659)&lt;20,"Neutral",IF($H1659&gt;$M1659*1.05,"Bullish",IF($H1659&lt;$M1659*0.95,"Bearish","Neutral")))</f>
        <v>Bullish</v>
      </c>
      <c r="AB1659" s="433"/>
      <c r="AC1659" s="433"/>
      <c r="AD1659" s="433"/>
      <c r="AE1659" s="433"/>
      <c r="AF1659" s="433"/>
      <c r="AG1659" s="433"/>
      <c r="AH1659" s="433"/>
      <c r="AI1659" s="433"/>
      <c r="AJ1659" s="433"/>
      <c r="AK1659" s="433"/>
      <c r="AL1659" s="433"/>
      <c r="AM1659" s="433"/>
      <c r="AN1659" s="433"/>
      <c r="AO1659" s="433"/>
      <c r="AP1659" s="433"/>
      <c r="AQ1659" s="433"/>
      <c r="AR1659" s="433"/>
      <c r="AS1659" s="433"/>
      <c r="AT1659" s="433"/>
    </row>
    <row r="1660" spans="2:46" ht="20.149999999999999" customHeight="1">
      <c r="B1660" s="437">
        <v>46199</v>
      </c>
      <c r="C1660" s="419" t="s">
        <v>135</v>
      </c>
      <c r="D1660" s="419" t="s">
        <v>136</v>
      </c>
      <c r="E1660" s="457">
        <v>5.8725843548078971E-2</v>
      </c>
      <c r="F1660" s="457">
        <v>6.158090383228175E-2</v>
      </c>
      <c r="G1660" s="457">
        <v>5.6690982941183229E-2</v>
      </c>
      <c r="H1660" s="457">
        <v>5.9952753342703467E-2</v>
      </c>
      <c r="I1660" s="457">
        <v>164845864.69989461</v>
      </c>
      <c r="J1660" s="462">
        <v>9299879142.6033993</v>
      </c>
      <c r="K1660" s="474">
        <f t="shared" si="122"/>
        <v>1.3383225572935142E-2</v>
      </c>
      <c r="L1660" s="458">
        <f ca="1">IF(COUNTIF($D$64:$D1660,$D1660)&gt;=7,AVERAGE(OFFSET($H1660,0,0,-7,1)),"")</f>
        <v>5.8104979724035825E-2</v>
      </c>
      <c r="M1660" s="458">
        <f ca="1">IF(COUNTIF($D$64:$D1660,$D1660)&gt;=20,AVERAGE(OFFSET($H1660,0,0,-20,1)),"")</f>
        <v>5.0394209659733326E-2</v>
      </c>
      <c r="N1660" s="458">
        <f ca="1">IF(COUNTIF($D$64:$D1660,$D1660)&gt;=50,AVERAGE(OFFSET($H1660,0,0,-50,1)),"")</f>
        <v>4.0640632993721254E-2</v>
      </c>
      <c r="O1660" s="458">
        <f t="shared" si="123"/>
        <v>5.4946710697281811E-2</v>
      </c>
      <c r="P1660" s="458">
        <f t="shared" si="124"/>
        <v>4.9644775182710897E-2</v>
      </c>
      <c r="Q1660" s="458">
        <f t="shared" si="125"/>
        <v>5.3019355145709143E-3</v>
      </c>
      <c r="R1660" s="453">
        <f t="shared" si="126"/>
        <v>4.3589485267555425E-3</v>
      </c>
      <c r="S1660" s="453">
        <f>IF(COUNTIF($D$64:$D1660,$D1660)&gt;=14,100-100/(1+(AVERAGEIFS($K$64:$K1660,$D$64:$D1660,$D1660,$K$64:$K1660,"&gt;0")*COUNTIFS($D$64:$D1660,$D1660,$K$64:$K1660,"&gt;0"))/(-AVERAGEIFS($K$64:$K1660,$D$64:$D1660,$D1660,$K$64:$K1660,"&lt;0")*COUNTIFS($D$64:$D1660,$D1660,$K$64:$K1660,"&lt;0"))),"")</f>
        <v>51.220400885334321</v>
      </c>
      <c r="T1660" s="453">
        <f ca="1">IF($D1660=$D1659,MIN(0,$H1660/MAX(OFFSET($H1660,0,0,-(COUNTIF($D$64:$D1660,$D1660)),1))-1),0)</f>
        <v>-0.63076193388574009</v>
      </c>
      <c r="U1660" s="453">
        <f ca="1">IF(COUNTIF($D$64:$D1660,$D1660)&gt;=30,STDEV(OFFSET($K1660,0,0,-30,1))*SQRT(365),"")</f>
        <v>0.42313116132512918</v>
      </c>
      <c r="V1660" s="453" t="str">
        <f ca="1">IF(COUNTIF($D$64:$D1660,$D1660)&lt;20,"Neutral",IF($H1660&gt;$M1660*1.05,"Bullish",IF($H1660&lt;$M1660*0.95,"Bearish","Neutral")))</f>
        <v>Bullish</v>
      </c>
      <c r="AB1660" s="433"/>
      <c r="AC1660" s="433"/>
      <c r="AD1660" s="433"/>
      <c r="AE1660" s="433"/>
      <c r="AF1660" s="433"/>
      <c r="AG1660" s="433"/>
      <c r="AH1660" s="433"/>
      <c r="AI1660" s="433"/>
      <c r="AJ1660" s="433"/>
      <c r="AK1660" s="433"/>
      <c r="AL1660" s="433"/>
      <c r="AM1660" s="433"/>
      <c r="AN1660" s="433"/>
      <c r="AO1660" s="433"/>
      <c r="AP1660" s="433"/>
      <c r="AQ1660" s="433"/>
      <c r="AR1660" s="433"/>
      <c r="AS1660" s="433"/>
      <c r="AT1660" s="433"/>
    </row>
    <row r="1661" spans="2:46" ht="20.149999999999999" customHeight="1">
      <c r="B1661" s="437">
        <v>46200</v>
      </c>
      <c r="C1661" s="419" t="s">
        <v>135</v>
      </c>
      <c r="D1661" s="419" t="s">
        <v>136</v>
      </c>
      <c r="E1661" s="457">
        <v>5.9570760021765978E-2</v>
      </c>
      <c r="F1661" s="457">
        <v>6.0856482366481307E-2</v>
      </c>
      <c r="G1661" s="457">
        <v>5.8612193516692661E-2</v>
      </c>
      <c r="H1661" s="457">
        <v>5.9506923219929314E-2</v>
      </c>
      <c r="I1661" s="457">
        <v>286052280.28112912</v>
      </c>
      <c r="J1661" s="462">
        <v>9230721914.1399899</v>
      </c>
      <c r="K1661" s="474">
        <f t="shared" si="122"/>
        <v>-7.4363577636824552E-3</v>
      </c>
      <c r="L1661" s="458">
        <f ca="1">IF(COUNTIF($D$64:$D1661,$D1661)&gt;=7,AVERAGE(OFFSET($H1661,0,0,-7,1)),"")</f>
        <v>5.876975690449561E-2</v>
      </c>
      <c r="M1661" s="458">
        <f ca="1">IF(COUNTIF($D$64:$D1661,$D1661)&gt;=20,AVERAGE(OFFSET($H1661,0,0,-20,1)),"")</f>
        <v>5.1324070547999943E-2</v>
      </c>
      <c r="N1661" s="458">
        <f ca="1">IF(COUNTIF($D$64:$D1661,$D1661)&gt;=50,AVERAGE(OFFSET($H1661,0,0,-50,1)),"")</f>
        <v>4.1014987493676769E-2</v>
      </c>
      <c r="O1661" s="458">
        <f t="shared" si="123"/>
        <v>5.5648281854612194E-2</v>
      </c>
      <c r="P1661" s="458">
        <f t="shared" si="124"/>
        <v>5.0375304666949297E-2</v>
      </c>
      <c r="Q1661" s="458">
        <f t="shared" si="125"/>
        <v>5.2729771876628972E-3</v>
      </c>
      <c r="R1661" s="453">
        <f t="shared" si="126"/>
        <v>4.5417542589370136E-3</v>
      </c>
      <c r="S1661" s="453">
        <f>IF(COUNTIF($D$64:$D1661,$D1661)&gt;=14,100-100/(1+(AVERAGEIFS($K$64:$K1661,$D$64:$D1661,$D1661,$K$64:$K1661,"&gt;0")*COUNTIFS($D$64:$D1661,$D1661,$K$64:$K1661,"&gt;0"))/(-AVERAGEIFS($K$64:$K1661,$D$64:$D1661,$D1661,$K$64:$K1661,"&lt;0")*COUNTIFS($D$64:$D1661,$D1661,$K$64:$K1661,"&lt;0"))),"")</f>
        <v>51.130996307371973</v>
      </c>
      <c r="T1661" s="453">
        <f ca="1">IF($D1661=$D1660,MIN(0,$H1661/MAX(OFFSET($H1661,0,0,-(COUNTIF($D$64:$D1661,$D1661)),1))-1),0)</f>
        <v>-0.63350772024533597</v>
      </c>
      <c r="U1661" s="453">
        <f ca="1">IF(COUNTIF($D$64:$D1661,$D1661)&gt;=30,STDEV(OFFSET($K1661,0,0,-30,1))*SQRT(365),"")</f>
        <v>0.43136532351679657</v>
      </c>
      <c r="V1661" s="453" t="str">
        <f ca="1">IF(COUNTIF($D$64:$D1661,$D1661)&lt;20,"Neutral",IF($H1661&gt;$M1661*1.05,"Bullish",IF($H1661&lt;$M1661*0.95,"Bearish","Neutral")))</f>
        <v>Bullish</v>
      </c>
      <c r="AB1661" s="433"/>
      <c r="AC1661" s="433"/>
      <c r="AD1661" s="433"/>
      <c r="AE1661" s="433"/>
      <c r="AF1661" s="433"/>
      <c r="AG1661" s="433"/>
      <c r="AH1661" s="433"/>
      <c r="AI1661" s="433"/>
      <c r="AJ1661" s="433"/>
      <c r="AK1661" s="433"/>
      <c r="AL1661" s="433"/>
      <c r="AM1661" s="433"/>
      <c r="AN1661" s="433"/>
      <c r="AO1661" s="433"/>
      <c r="AP1661" s="433"/>
      <c r="AQ1661" s="433"/>
      <c r="AR1661" s="433"/>
      <c r="AS1661" s="433"/>
      <c r="AT1661" s="433"/>
    </row>
    <row r="1662" spans="2:46" ht="20.149999999999999" customHeight="1">
      <c r="B1662" s="437">
        <v>46201</v>
      </c>
      <c r="C1662" s="419" t="s">
        <v>135</v>
      </c>
      <c r="D1662" s="419" t="s">
        <v>136</v>
      </c>
      <c r="E1662" s="457">
        <v>5.8983850477583769E-2</v>
      </c>
      <c r="F1662" s="457">
        <v>6.2267590322288992E-2</v>
      </c>
      <c r="G1662" s="457">
        <v>5.7457222904808702E-2</v>
      </c>
      <c r="H1662" s="457">
        <v>5.981899769878405E-2</v>
      </c>
      <c r="I1662" s="457">
        <v>396755055.73056531</v>
      </c>
      <c r="J1662" s="462">
        <v>9279130949.1721268</v>
      </c>
      <c r="K1662" s="474">
        <f t="shared" si="122"/>
        <v>5.2443390107963506E-3</v>
      </c>
      <c r="L1662" s="458">
        <f ca="1">IF(COUNTIF($D$64:$D1662,$D1662)&gt;=7,AVERAGE(OFFSET($H1662,0,0,-7,1)),"")</f>
        <v>5.9294608431575364E-2</v>
      </c>
      <c r="M1662" s="458">
        <f ca="1">IF(COUNTIF($D$64:$D1662,$D1662)&gt;=20,AVERAGE(OFFSET($H1662,0,0,-20,1)),"")</f>
        <v>5.2180713990196546E-2</v>
      </c>
      <c r="N1662" s="458">
        <f ca="1">IF(COUNTIF($D$64:$D1662,$D1662)&gt;=50,AVERAGE(OFFSET($H1662,0,0,-50,1)),"")</f>
        <v>4.1417728780434572E-2</v>
      </c>
      <c r="O1662" s="458">
        <f t="shared" si="123"/>
        <v>5.6289930446023248E-2</v>
      </c>
      <c r="P1662" s="458">
        <f t="shared" si="124"/>
        <v>5.107483748412224E-2</v>
      </c>
      <c r="Q1662" s="458">
        <f t="shared" si="125"/>
        <v>5.2150929619010078E-3</v>
      </c>
      <c r="R1662" s="453">
        <f t="shared" si="126"/>
        <v>4.6764219995298123E-3</v>
      </c>
      <c r="S1662" s="453">
        <f>IF(COUNTIF($D$64:$D1662,$D1662)&gt;=14,100-100/(1+(AVERAGEIFS($K$64:$K1662,$D$64:$D1662,$D1662,$K$64:$K1662,"&gt;0")*COUNTIFS($D$64:$D1662,$D1662,$K$64:$K1662,"&gt;0"))/(-AVERAGEIFS($K$64:$K1662,$D$64:$D1662,$D1662,$K$64:$K1662,"&lt;0")*COUNTIFS($D$64:$D1662,$D1662,$K$64:$K1662,"&lt;0"))),"")</f>
        <v>51.191078597391375</v>
      </c>
      <c r="T1662" s="453">
        <f ca="1">IF($D1662=$D1661,MIN(0,$H1662/MAX(OFFSET($H1662,0,0,-(COUNTIF($D$64:$D1662,$D1662)),1))-1),0)</f>
        <v>-0.63158571048546297</v>
      </c>
      <c r="U1662" s="453">
        <f ca="1">IF(COUNTIF($D$64:$D1662,$D1662)&gt;=30,STDEV(OFFSET($K1662,0,0,-30,1))*SQRT(365),"")</f>
        <v>0.39953051768562664</v>
      </c>
      <c r="V1662" s="453" t="str">
        <f ca="1">IF(COUNTIF($D$64:$D1662,$D1662)&lt;20,"Neutral",IF($H1662&gt;$M1662*1.05,"Bullish",IF($H1662&lt;$M1662*0.95,"Bearish","Neutral")))</f>
        <v>Bullish</v>
      </c>
      <c r="AB1662" s="433"/>
      <c r="AC1662" s="433"/>
      <c r="AD1662" s="433"/>
      <c r="AE1662" s="433"/>
      <c r="AF1662" s="433"/>
      <c r="AG1662" s="433"/>
      <c r="AH1662" s="433"/>
      <c r="AI1662" s="433"/>
      <c r="AJ1662" s="433"/>
      <c r="AK1662" s="433"/>
      <c r="AL1662" s="433"/>
      <c r="AM1662" s="433"/>
      <c r="AN1662" s="433"/>
      <c r="AO1662" s="433"/>
      <c r="AP1662" s="433"/>
      <c r="AQ1662" s="433"/>
      <c r="AR1662" s="433"/>
      <c r="AS1662" s="433"/>
      <c r="AT1662" s="433"/>
    </row>
    <row r="1663" spans="2:46" ht="20.149999999999999" customHeight="1">
      <c r="B1663" s="437">
        <v>46202</v>
      </c>
      <c r="C1663" s="419" t="s">
        <v>135</v>
      </c>
      <c r="D1663" s="419" t="s">
        <v>136</v>
      </c>
      <c r="E1663" s="457">
        <v>5.9877150372758564E-2</v>
      </c>
      <c r="F1663" s="457">
        <v>6.3036994200837762E-2</v>
      </c>
      <c r="G1663" s="457">
        <v>5.8014417856427303E-2</v>
      </c>
      <c r="H1663" s="457">
        <v>5.9743028484784744E-2</v>
      </c>
      <c r="I1663" s="457">
        <v>131445836.76176003</v>
      </c>
      <c r="J1663" s="462">
        <v>9267346594.5034828</v>
      </c>
      <c r="K1663" s="474">
        <f t="shared" si="122"/>
        <v>-1.2699847359838312E-3</v>
      </c>
      <c r="L1663" s="458">
        <f ca="1">IF(COUNTIF($D$64:$D1663,$D1663)&gt;=7,AVERAGE(OFFSET($H1663,0,0,-7,1)),"")</f>
        <v>5.950770231009745E-2</v>
      </c>
      <c r="M1663" s="458">
        <f ca="1">IF(COUNTIF($D$64:$D1663,$D1663)&gt;=20,AVERAGE(OFFSET($H1663,0,0,-20,1)),"")</f>
        <v>5.305186289381867E-2</v>
      </c>
      <c r="N1663" s="458">
        <f ca="1">IF(COUNTIF($D$64:$D1663,$D1663)&gt;=50,AVERAGE(OFFSET($H1663,0,0,-50,1)),"")</f>
        <v>4.1838265048128216E-2</v>
      </c>
      <c r="O1663" s="458">
        <f t="shared" si="123"/>
        <v>5.6821176298140402E-2</v>
      </c>
      <c r="P1663" s="458">
        <f t="shared" si="124"/>
        <v>5.1716925706393538E-2</v>
      </c>
      <c r="Q1663" s="458">
        <f t="shared" si="125"/>
        <v>5.1042505917468645E-3</v>
      </c>
      <c r="R1663" s="453">
        <f t="shared" si="126"/>
        <v>4.7619877179732231E-3</v>
      </c>
      <c r="S1663" s="453">
        <f>IF(COUNTIF($D$64:$D1663,$D1663)&gt;=14,100-100/(1+(AVERAGEIFS($K$64:$K1663,$D$64:$D1663,$D1663,$K$64:$K1663,"&gt;0")*COUNTIFS($D$64:$D1663,$D1663,$K$64:$K1663,"&gt;0"))/(-AVERAGEIFS($K$64:$K1663,$D$64:$D1663,$D1663,$K$64:$K1663,"&lt;0")*COUNTIFS($D$64:$D1663,$D1663,$K$64:$K1663,"&lt;0"))),"")</f>
        <v>51.175842079256263</v>
      </c>
      <c r="T1663" s="453">
        <f ca="1">IF($D1663=$D1662,MIN(0,$H1663/MAX(OFFSET($H1663,0,0,-(COUNTIF($D$64:$D1663,$D1663)),1))-1),0)</f>
        <v>-0.63205359100966474</v>
      </c>
      <c r="U1663" s="453">
        <f ca="1">IF(COUNTIF($D$64:$D1663,$D1663)&gt;=30,STDEV(OFFSET($K1663,0,0,-30,1))*SQRT(365),"")</f>
        <v>0.40483379481207654</v>
      </c>
      <c r="V1663" s="453" t="str">
        <f ca="1">IF(COUNTIF($D$64:$D1663,$D1663)&lt;20,"Neutral",IF($H1663&gt;$M1663*1.05,"Bullish",IF($H1663&lt;$M1663*0.95,"Bearish","Neutral")))</f>
        <v>Bullish</v>
      </c>
      <c r="AB1663" s="433"/>
      <c r="AC1663" s="433"/>
      <c r="AD1663" s="433"/>
      <c r="AE1663" s="433"/>
      <c r="AF1663" s="433"/>
      <c r="AG1663" s="433"/>
      <c r="AH1663" s="433"/>
      <c r="AI1663" s="433"/>
      <c r="AJ1663" s="433"/>
      <c r="AK1663" s="433"/>
      <c r="AL1663" s="433"/>
      <c r="AM1663" s="433"/>
      <c r="AN1663" s="433"/>
      <c r="AO1663" s="433"/>
      <c r="AP1663" s="433"/>
      <c r="AQ1663" s="433"/>
      <c r="AR1663" s="433"/>
      <c r="AS1663" s="433"/>
      <c r="AT1663" s="433"/>
    </row>
    <row r="1664" spans="2:46" ht="20.149999999999999" customHeight="1">
      <c r="B1664" s="437">
        <v>46203</v>
      </c>
      <c r="C1664" s="419" t="s">
        <v>135</v>
      </c>
      <c r="D1664" s="419" t="s">
        <v>136</v>
      </c>
      <c r="E1664" s="457">
        <v>5.9346861110872527E-2</v>
      </c>
      <c r="F1664" s="457">
        <v>6.0488703322979551E-2</v>
      </c>
      <c r="G1664" s="457">
        <v>5.6482924776547844E-2</v>
      </c>
      <c r="H1664" s="457">
        <v>6.0209431368595273E-2</v>
      </c>
      <c r="I1664" s="457">
        <v>242044128.62747872</v>
      </c>
      <c r="J1664" s="462">
        <v>9339695072.419178</v>
      </c>
      <c r="K1664" s="474">
        <f t="shared" si="122"/>
        <v>7.8068168895941703E-3</v>
      </c>
      <c r="L1664" s="458">
        <f ca="1">IF(COUNTIF($D$64:$D1664,$D1664)&gt;=7,AVERAGE(OFFSET($H1664,0,0,-7,1)),"")</f>
        <v>5.9751337424542209E-2</v>
      </c>
      <c r="M1664" s="458">
        <f ca="1">IF(COUNTIF($D$64:$D1664,$D1664)&gt;=20,AVERAGE(OFFSET($H1664,0,0,-20,1)),"")</f>
        <v>5.393056441947066E-2</v>
      </c>
      <c r="N1664" s="458">
        <f ca="1">IF(COUNTIF($D$64:$D1664,$D1664)&gt;=50,AVERAGE(OFFSET($H1664,0,0,-50,1)),"")</f>
        <v>4.228559906862956E-2</v>
      </c>
      <c r="O1664" s="458">
        <f t="shared" si="123"/>
        <v>5.7342446308979611E-2</v>
      </c>
      <c r="P1664" s="458">
        <f t="shared" si="124"/>
        <v>5.2346000199889962E-2</v>
      </c>
      <c r="Q1664" s="458">
        <f t="shared" si="125"/>
        <v>4.9964461090896486E-3</v>
      </c>
      <c r="R1664" s="453">
        <f t="shared" si="126"/>
        <v>4.8088793961965082E-3</v>
      </c>
      <c r="S1664" s="453">
        <f>IF(COUNTIF($D$64:$D1664,$D1664)&gt;=14,100-100/(1+(AVERAGEIFS($K$64:$K1664,$D$64:$D1664,$D1664,$K$64:$K1664,"&gt;0")*COUNTIFS($D$64:$D1664,$D1664,$K$64:$K1664,"&gt;0"))/(-AVERAGEIFS($K$64:$K1664,$D$64:$D1664,$D1664,$K$64:$K1664,"&lt;0")*COUNTIFS($D$64:$D1664,$D1664,$K$64:$K1664,"&lt;0"))),"")</f>
        <v>51.265009833200764</v>
      </c>
      <c r="T1664" s="453">
        <f ca="1">IF($D1664=$D1663,MIN(0,$H1664/MAX(OFFSET($H1664,0,0,-(COUNTIF($D$64:$D1664,$D1664)),1))-1),0)</f>
        <v>-0.62918110076949341</v>
      </c>
      <c r="U1664" s="453">
        <f ca="1">IF(COUNTIF($D$64:$D1664,$D1664)&gt;=30,STDEV(OFFSET($K1664,0,0,-30,1))*SQRT(365),"")</f>
        <v>0.40686602757160262</v>
      </c>
      <c r="V1664" s="453" t="str">
        <f ca="1">IF(COUNTIF($D$64:$D1664,$D1664)&lt;20,"Neutral",IF($H1664&gt;$M1664*1.05,"Bullish",IF($H1664&lt;$M1664*0.95,"Bearish","Neutral")))</f>
        <v>Bullish</v>
      </c>
      <c r="AB1664" s="433"/>
      <c r="AC1664" s="433"/>
      <c r="AD1664" s="433"/>
      <c r="AE1664" s="433"/>
      <c r="AF1664" s="433"/>
      <c r="AG1664" s="433"/>
      <c r="AH1664" s="433"/>
      <c r="AI1664" s="433"/>
      <c r="AJ1664" s="433"/>
      <c r="AK1664" s="433"/>
      <c r="AL1664" s="433"/>
      <c r="AM1664" s="433"/>
      <c r="AN1664" s="433"/>
      <c r="AO1664" s="433"/>
      <c r="AP1664" s="433"/>
      <c r="AQ1664" s="433"/>
      <c r="AR1664" s="433"/>
      <c r="AS1664" s="433"/>
      <c r="AT1664" s="433"/>
    </row>
    <row r="1665" spans="2:46" ht="20.149999999999999" customHeight="1">
      <c r="B1665" s="437">
        <v>46204</v>
      </c>
      <c r="C1665" s="419" t="s">
        <v>135</v>
      </c>
      <c r="D1665" s="419" t="s">
        <v>136</v>
      </c>
      <c r="E1665" s="457">
        <v>5.9722584279753001E-2</v>
      </c>
      <c r="F1665" s="457">
        <v>6.1939772250282535E-2</v>
      </c>
      <c r="G1665" s="457">
        <v>5.7313606575439269E-2</v>
      </c>
      <c r="H1665" s="457">
        <v>6.1332350682711388E-2</v>
      </c>
      <c r="I1665" s="457">
        <v>489184439.61386156</v>
      </c>
      <c r="J1665" s="462">
        <v>9513882467.0911179</v>
      </c>
      <c r="K1665" s="474">
        <f t="shared" si="122"/>
        <v>1.8650222873584976E-2</v>
      </c>
      <c r="L1665" s="458">
        <f ca="1">IF(COUNTIF($D$64:$D1665,$D1665)&gt;=7,AVERAGE(OFFSET($H1665,0,0,-7,1)),"")</f>
        <v>5.9960639040878623E-2</v>
      </c>
      <c r="M1665" s="458">
        <f ca="1">IF(COUNTIF($D$64:$D1665,$D1665)&gt;=20,AVERAGE(OFFSET($H1665,0,0,-20,1)),"")</f>
        <v>5.4810108731221586E-2</v>
      </c>
      <c r="N1665" s="458">
        <f ca="1">IF(COUNTIF($D$64:$D1665,$D1665)&gt;=50,AVERAGE(OFFSET($H1665,0,0,-50,1)),"")</f>
        <v>4.2802029547979556E-2</v>
      </c>
      <c r="O1665" s="458">
        <f t="shared" si="123"/>
        <v>5.7956277751092189E-2</v>
      </c>
      <c r="P1665" s="458">
        <f t="shared" si="124"/>
        <v>5.3011655791210067E-2</v>
      </c>
      <c r="Q1665" s="458">
        <f t="shared" si="125"/>
        <v>4.9446219598821214E-3</v>
      </c>
      <c r="R1665" s="453">
        <f t="shared" si="126"/>
        <v>4.8360279089336312E-3</v>
      </c>
      <c r="S1665" s="453">
        <f>IF(COUNTIF($D$64:$D1665,$D1665)&gt;=14,100-100/(1+(AVERAGEIFS($K$64:$K1665,$D$64:$D1665,$D1665,$K$64:$K1665,"&gt;0")*COUNTIFS($D$64:$D1665,$D1665,$K$64:$K1665,"&gt;0"))/(-AVERAGEIFS($K$64:$K1665,$D$64:$D1665,$D1665,$K$64:$K1665,"&lt;0")*COUNTIFS($D$64:$D1665,$D1665,$K$64:$K1665,"&lt;0"))),"")</f>
        <v>51.4767158911</v>
      </c>
      <c r="T1665" s="453">
        <f ca="1">IF($D1665=$D1664,MIN(0,$H1665/MAX(OFFSET($H1665,0,0,-(COUNTIF($D$64:$D1665,$D1665)),1))-1),0)</f>
        <v>-0.62226524565310704</v>
      </c>
      <c r="U1665" s="453">
        <f ca="1">IF(COUNTIF($D$64:$D1665,$D1665)&gt;=30,STDEV(OFFSET($K1665,0,0,-30,1))*SQRT(365),"")</f>
        <v>0.36938162053333762</v>
      </c>
      <c r="V1665" s="453" t="str">
        <f ca="1">IF(COUNTIF($D$64:$D1665,$D1665)&lt;20,"Neutral",IF($H1665&gt;$M1665*1.05,"Bullish",IF($H1665&lt;$M1665*0.95,"Bearish","Neutral")))</f>
        <v>Bullish</v>
      </c>
      <c r="AB1665" s="433"/>
      <c r="AC1665" s="433"/>
      <c r="AD1665" s="433"/>
      <c r="AE1665" s="433"/>
      <c r="AF1665" s="433"/>
      <c r="AG1665" s="433"/>
      <c r="AH1665" s="433"/>
      <c r="AI1665" s="433"/>
      <c r="AJ1665" s="433"/>
      <c r="AK1665" s="433"/>
      <c r="AL1665" s="433"/>
      <c r="AM1665" s="433"/>
      <c r="AN1665" s="433"/>
      <c r="AO1665" s="433"/>
      <c r="AP1665" s="433"/>
      <c r="AQ1665" s="433"/>
      <c r="AR1665" s="433"/>
      <c r="AS1665" s="433"/>
      <c r="AT1665" s="433"/>
    </row>
    <row r="1666" spans="2:46" ht="20.149999999999999" customHeight="1">
      <c r="B1666" s="437">
        <v>46205</v>
      </c>
      <c r="C1666" s="419" t="s">
        <v>135</v>
      </c>
      <c r="D1666" s="419" t="s">
        <v>136</v>
      </c>
      <c r="E1666" s="457">
        <v>6.1572952045580907E-2</v>
      </c>
      <c r="F1666" s="457">
        <v>6.5057447583312195E-2</v>
      </c>
      <c r="G1666" s="457">
        <v>6.0372813267892629E-2</v>
      </c>
      <c r="H1666" s="457">
        <v>6.2190865305888299E-2</v>
      </c>
      <c r="I1666" s="457">
        <v>433324812.95064604</v>
      </c>
      <c r="J1666" s="462">
        <v>9647055370.6284103</v>
      </c>
      <c r="K1666" s="474">
        <f t="shared" ref="K1666:K1729" si="127">IF($D1666=$D1665,$H1666/$H1665-1,"")</f>
        <v>1.3997745294620056E-2</v>
      </c>
      <c r="L1666" s="458">
        <f ca="1">IF(COUNTIF($D$64:$D1666,$D1666)&gt;=7,AVERAGE(OFFSET($H1666,0,0,-7,1)),"")</f>
        <v>6.0393478586199499E-2</v>
      </c>
      <c r="M1666" s="458">
        <f ca="1">IF(COUNTIF($D$64:$D1666,$D1666)&gt;=20,AVERAGE(OFFSET($H1666,0,0,-20,1)),"")</f>
        <v>5.5600686505780872E-2</v>
      </c>
      <c r="N1666" s="458">
        <f ca="1">IF(COUNTIF($D$64:$D1666,$D1666)&gt;=50,AVERAGE(OFFSET($H1666,0,0,-50,1)),"")</f>
        <v>4.3355650942704625E-2</v>
      </c>
      <c r="O1666" s="458">
        <f t="shared" ref="O1666:O1729" si="128">IF($D1666=$D1665,$O1665+(2/13)*($H1666-$O1665),$H1666)</f>
        <v>5.8607752759522361E-2</v>
      </c>
      <c r="P1666" s="458">
        <f t="shared" ref="P1666:P1729" si="129">IF($D1666=$D1665,$P1665+(2/27)*($H1666-$P1665),$H1666)</f>
        <v>5.3691597236741787E-2</v>
      </c>
      <c r="Q1666" s="458">
        <f t="shared" ref="Q1666:Q1729" si="130">$O1666-$P1666</f>
        <v>4.9161555227805742E-3</v>
      </c>
      <c r="R1666" s="453">
        <f t="shared" ref="R1666:R1729" si="131">IF($D1666=$D1665,$R1665+(2/10)*($Q1666-$R1665),$Q1666)</f>
        <v>4.85205343170302E-3</v>
      </c>
      <c r="S1666" s="453">
        <f>IF(COUNTIF($D$64:$D1666,$D1666)&gt;=14,100-100/(1+(AVERAGEIFS($K$64:$K1666,$D$64:$D1666,$D1666,$K$64:$K1666,"&gt;0")*COUNTIFS($D$64:$D1666,$D1666,$K$64:$K1666,"&gt;0"))/(-AVERAGEIFS($K$64:$K1666,$D$64:$D1666,$D1666,$K$64:$K1666,"&lt;0")*COUNTIFS($D$64:$D1666,$D1666,$K$64:$K1666,"&lt;0"))),"")</f>
        <v>51.634405470197827</v>
      </c>
      <c r="T1666" s="453">
        <f ca="1">IF($D1666=$D1665,MIN(0,$H1666/MAX(OFFSET($H1666,0,0,-(COUNTIF($D$64:$D1666,$D1666)),1))-1),0)</f>
        <v>-0.61697781077283331</v>
      </c>
      <c r="U1666" s="453">
        <f ca="1">IF(COUNTIF($D$64:$D1666,$D1666)&gt;=30,STDEV(OFFSET($K1666,0,0,-30,1))*SQRT(365),"")</f>
        <v>0.36948220565757151</v>
      </c>
      <c r="V1666" s="453" t="str">
        <f ca="1">IF(COUNTIF($D$64:$D1666,$D1666)&lt;20,"Neutral",IF($H1666&gt;$M1666*1.05,"Bullish",IF($H1666&lt;$M1666*0.95,"Bearish","Neutral")))</f>
        <v>Bullish</v>
      </c>
      <c r="AB1666" s="433"/>
      <c r="AC1666" s="433"/>
      <c r="AD1666" s="433"/>
      <c r="AE1666" s="433"/>
      <c r="AF1666" s="433"/>
      <c r="AG1666" s="433"/>
      <c r="AH1666" s="433"/>
      <c r="AI1666" s="433"/>
      <c r="AJ1666" s="433"/>
      <c r="AK1666" s="433"/>
      <c r="AL1666" s="433"/>
      <c r="AM1666" s="433"/>
      <c r="AN1666" s="433"/>
      <c r="AO1666" s="433"/>
      <c r="AP1666" s="433"/>
      <c r="AQ1666" s="433"/>
      <c r="AR1666" s="433"/>
      <c r="AS1666" s="433"/>
      <c r="AT1666" s="433"/>
    </row>
    <row r="1667" spans="2:46" ht="20.149999999999999" customHeight="1">
      <c r="B1667" s="437">
        <v>46206</v>
      </c>
      <c r="C1667" s="419" t="s">
        <v>135</v>
      </c>
      <c r="D1667" s="419" t="s">
        <v>136</v>
      </c>
      <c r="E1667" s="457">
        <v>6.1574195869886578E-2</v>
      </c>
      <c r="F1667" s="457">
        <v>6.6600058969855977E-2</v>
      </c>
      <c r="G1667" s="457">
        <v>5.8800022698463364E-2</v>
      </c>
      <c r="H1667" s="457">
        <v>6.3810746754447201E-2</v>
      </c>
      <c r="I1667" s="457">
        <v>388724850.5489555</v>
      </c>
      <c r="J1667" s="462">
        <v>9898331598.2743683</v>
      </c>
      <c r="K1667" s="474">
        <f t="shared" si="127"/>
        <v>2.6046935359259837E-2</v>
      </c>
      <c r="L1667" s="458">
        <f ca="1">IF(COUNTIF($D$64:$D1667,$D1667)&gt;=7,AVERAGE(OFFSET($H1667,0,0,-7,1)),"")</f>
        <v>6.0944620502162893E-2</v>
      </c>
      <c r="M1667" s="458">
        <f ca="1">IF(COUNTIF($D$64:$D1667,$D1667)&gt;=20,AVERAGE(OFFSET($H1667,0,0,-20,1)),"")</f>
        <v>5.6483369335268471E-2</v>
      </c>
      <c r="N1667" s="458">
        <f ca="1">IF(COUNTIF($D$64:$D1667,$D1667)&gt;=50,AVERAGE(OFFSET($H1667,0,0,-50,1)),"")</f>
        <v>4.3943964253253184E-2</v>
      </c>
      <c r="O1667" s="458">
        <f t="shared" si="128"/>
        <v>5.9408213374126183E-2</v>
      </c>
      <c r="P1667" s="458">
        <f t="shared" si="129"/>
        <v>5.4441163867682926E-2</v>
      </c>
      <c r="Q1667" s="458">
        <f t="shared" si="130"/>
        <v>4.9670495064432565E-3</v>
      </c>
      <c r="R1667" s="453">
        <f t="shared" si="131"/>
        <v>4.8750526466510673E-3</v>
      </c>
      <c r="S1667" s="453">
        <f>IF(COUNTIF($D$64:$D1667,$D1667)&gt;=14,100-100/(1+(AVERAGEIFS($K$64:$K1667,$D$64:$D1667,$D1667,$K$64:$K1667,"&gt;0")*COUNTIFS($D$64:$D1667,$D1667,$K$64:$K1667,"&gt;0"))/(-AVERAGEIFS($K$64:$K1667,$D$64:$D1667,$D1667,$K$64:$K1667,"&lt;0")*COUNTIFS($D$64:$D1667,$D1667,$K$64:$K1667,"&lt;0"))),"")</f>
        <v>51.925121878632076</v>
      </c>
      <c r="T1667" s="453">
        <f ca="1">IF($D1667=$D1666,MIN(0,$H1667/MAX(OFFSET($H1667,0,0,-(COUNTIF($D$64:$D1667,$D1667)),1))-1),0)</f>
        <v>-0.60700125656887116</v>
      </c>
      <c r="U1667" s="453">
        <f ca="1">IF(COUNTIF($D$64:$D1667,$D1667)&gt;=30,STDEV(OFFSET($K1667,0,0,-30,1))*SQRT(365),"")</f>
        <v>0.35367664951485184</v>
      </c>
      <c r="V1667" s="453" t="str">
        <f ca="1">IF(COUNTIF($D$64:$D1667,$D1667)&lt;20,"Neutral",IF($H1667&gt;$M1667*1.05,"Bullish",IF($H1667&lt;$M1667*0.95,"Bearish","Neutral")))</f>
        <v>Bullish</v>
      </c>
      <c r="AB1667" s="433"/>
      <c r="AC1667" s="433"/>
      <c r="AD1667" s="433"/>
      <c r="AE1667" s="433"/>
      <c r="AF1667" s="433"/>
      <c r="AG1667" s="433"/>
      <c r="AH1667" s="433"/>
      <c r="AI1667" s="433"/>
      <c r="AJ1667" s="433"/>
      <c r="AK1667" s="433"/>
      <c r="AL1667" s="433"/>
      <c r="AM1667" s="433"/>
      <c r="AN1667" s="433"/>
      <c r="AO1667" s="433"/>
      <c r="AP1667" s="433"/>
      <c r="AQ1667" s="433"/>
      <c r="AR1667" s="433"/>
      <c r="AS1667" s="433"/>
      <c r="AT1667" s="433"/>
    </row>
    <row r="1668" spans="2:46" ht="20.149999999999999" customHeight="1">
      <c r="B1668" s="437">
        <v>46207</v>
      </c>
      <c r="C1668" s="419" t="s">
        <v>135</v>
      </c>
      <c r="D1668" s="419" t="s">
        <v>136</v>
      </c>
      <c r="E1668" s="457">
        <v>6.3832825362721057E-2</v>
      </c>
      <c r="F1668" s="457">
        <v>6.5948364796483416E-2</v>
      </c>
      <c r="G1668" s="457">
        <v>6.0458099939032645E-2</v>
      </c>
      <c r="H1668" s="457">
        <v>6.2089177447017266E-2</v>
      </c>
      <c r="I1668" s="457">
        <v>562599893.46487856</v>
      </c>
      <c r="J1668" s="462">
        <v>9631281536.3164997</v>
      </c>
      <c r="K1668" s="474">
        <f t="shared" si="127"/>
        <v>-2.6979300431238973E-2</v>
      </c>
      <c r="L1668" s="458">
        <f ca="1">IF(COUNTIF($D$64:$D1668,$D1668)&gt;=7,AVERAGE(OFFSET($H1668,0,0,-7,1)),"")</f>
        <v>6.1313513963175463E-2</v>
      </c>
      <c r="M1668" s="458">
        <f ca="1">IF(COUNTIF($D$64:$D1668,$D1668)&gt;=20,AVERAGE(OFFSET($H1668,0,0,-20,1)),"")</f>
        <v>5.722168158194918E-2</v>
      </c>
      <c r="N1668" s="458">
        <f ca="1">IF(COUNTIF($D$64:$D1668,$D1668)&gt;=50,AVERAGE(OFFSET($H1668,0,0,-50,1)),"")</f>
        <v>4.453009529742312E-2</v>
      </c>
      <c r="O1668" s="458">
        <f t="shared" si="128"/>
        <v>5.9820669385340197E-2</v>
      </c>
      <c r="P1668" s="458">
        <f t="shared" si="129"/>
        <v>5.5007683392078059E-2</v>
      </c>
      <c r="Q1668" s="458">
        <f t="shared" si="130"/>
        <v>4.812985993262138E-3</v>
      </c>
      <c r="R1668" s="453">
        <f t="shared" si="131"/>
        <v>4.8626393159732816E-3</v>
      </c>
      <c r="S1668" s="453">
        <f>IF(COUNTIF($D$64:$D1668,$D1668)&gt;=14,100-100/(1+(AVERAGEIFS($K$64:$K1668,$D$64:$D1668,$D1668,$K$64:$K1668,"&gt;0")*COUNTIFS($D$64:$D1668,$D1668,$K$64:$K1668,"&gt;0"))/(-AVERAGEIFS($K$64:$K1668,$D$64:$D1668,$D1668,$K$64:$K1668,"&lt;0")*COUNTIFS($D$64:$D1668,$D1668,$K$64:$K1668,"&lt;0"))),"")</f>
        <v>51.603837900662278</v>
      </c>
      <c r="T1668" s="453">
        <f ca="1">IF($D1668=$D1667,MIN(0,$H1668/MAX(OFFSET($H1668,0,0,-(COUNTIF($D$64:$D1668,$D1668)),1))-1),0)</f>
        <v>-0.61760408773699904</v>
      </c>
      <c r="U1668" s="453">
        <f ca="1">IF(COUNTIF($D$64:$D1668,$D1668)&gt;=30,STDEV(OFFSET($K1668,0,0,-30,1))*SQRT(365),"")</f>
        <v>0.38626809700484066</v>
      </c>
      <c r="V1668" s="453" t="str">
        <f ca="1">IF(COUNTIF($D$64:$D1668,$D1668)&lt;20,"Neutral",IF($H1668&gt;$M1668*1.05,"Bullish",IF($H1668&lt;$M1668*0.95,"Bearish","Neutral")))</f>
        <v>Bullish</v>
      </c>
      <c r="AB1668" s="433"/>
      <c r="AC1668" s="433"/>
      <c r="AD1668" s="433"/>
      <c r="AE1668" s="433"/>
      <c r="AF1668" s="433"/>
      <c r="AG1668" s="433"/>
      <c r="AH1668" s="433"/>
      <c r="AI1668" s="433"/>
      <c r="AJ1668" s="433"/>
      <c r="AK1668" s="433"/>
      <c r="AL1668" s="433"/>
      <c r="AM1668" s="433"/>
      <c r="AN1668" s="433"/>
      <c r="AO1668" s="433"/>
      <c r="AP1668" s="433"/>
      <c r="AQ1668" s="433"/>
      <c r="AR1668" s="433"/>
      <c r="AS1668" s="433"/>
      <c r="AT1668" s="433"/>
    </row>
    <row r="1669" spans="2:46" ht="20.149999999999999" customHeight="1">
      <c r="B1669" s="437">
        <v>46208</v>
      </c>
      <c r="C1669" s="419" t="s">
        <v>135</v>
      </c>
      <c r="D1669" s="419" t="s">
        <v>136</v>
      </c>
      <c r="E1669" s="457">
        <v>6.2591861720547828E-2</v>
      </c>
      <c r="F1669" s="457">
        <v>6.6159319402899472E-2</v>
      </c>
      <c r="G1669" s="457">
        <v>6.1392980274274055E-2</v>
      </c>
      <c r="H1669" s="457">
        <v>6.3544101073501766E-2</v>
      </c>
      <c r="I1669" s="457">
        <v>191927274.04087442</v>
      </c>
      <c r="J1669" s="462">
        <v>9856969484.4692726</v>
      </c>
      <c r="K1669" s="474">
        <f t="shared" si="127"/>
        <v>2.3432805624233444E-2</v>
      </c>
      <c r="L1669" s="458">
        <f ca="1">IF(COUNTIF($D$64:$D1669,$D1669)&gt;=7,AVERAGE(OFFSET($H1669,0,0,-7,1)),"")</f>
        <v>6.1845671588135136E-2</v>
      </c>
      <c r="M1669" s="458">
        <f ca="1">IF(COUNTIF($D$64:$D1669,$D1669)&gt;=20,AVERAGE(OFFSET($H1669,0,0,-20,1)),"")</f>
        <v>5.8007106856623289E-2</v>
      </c>
      <c r="N1669" s="458">
        <f ca="1">IF(COUNTIF($D$64:$D1669,$D1669)&gt;=50,AVERAGE(OFFSET($H1669,0,0,-50,1)),"")</f>
        <v>4.51493252784557E-2</v>
      </c>
      <c r="O1669" s="458">
        <f t="shared" si="128"/>
        <v>6.0393505029672744E-2</v>
      </c>
      <c r="P1669" s="458">
        <f t="shared" si="129"/>
        <v>5.5640010627739073E-2</v>
      </c>
      <c r="Q1669" s="458">
        <f t="shared" si="130"/>
        <v>4.7534944019336708E-3</v>
      </c>
      <c r="R1669" s="453">
        <f t="shared" si="131"/>
        <v>4.8408103331653591E-3</v>
      </c>
      <c r="S1669" s="453">
        <f>IF(COUNTIF($D$64:$D1669,$D1669)&gt;=14,100-100/(1+(AVERAGEIFS($K$64:$K1669,$D$64:$D1669,$D1669,$K$64:$K1669,"&gt;0")*COUNTIFS($D$64:$D1669,$D1669,$K$64:$K1669,"&gt;0"))/(-AVERAGEIFS($K$64:$K1669,$D$64:$D1669,$D1669,$K$64:$K1669,"&lt;0")*COUNTIFS($D$64:$D1669,$D1669,$K$64:$K1669,"&lt;0"))),"")</f>
        <v>51.862533107732034</v>
      </c>
      <c r="T1669" s="453">
        <f ca="1">IF($D1669=$D1668,MIN(0,$H1669/MAX(OFFSET($H1669,0,0,-(COUNTIF($D$64:$D1669,$D1669)),1))-1),0)</f>
        <v>-0.6086434786534386</v>
      </c>
      <c r="U1669" s="453">
        <f ca="1">IF(COUNTIF($D$64:$D1669,$D1669)&gt;=30,STDEV(OFFSET($K1669,0,0,-30,1))*SQRT(365),"")</f>
        <v>0.38425527674560772</v>
      </c>
      <c r="V1669" s="453" t="str">
        <f ca="1">IF(COUNTIF($D$64:$D1669,$D1669)&lt;20,"Neutral",IF($H1669&gt;$M1669*1.05,"Bullish",IF($H1669&lt;$M1669*0.95,"Bearish","Neutral")))</f>
        <v>Bullish</v>
      </c>
      <c r="AB1669" s="433"/>
      <c r="AC1669" s="433"/>
      <c r="AD1669" s="433"/>
      <c r="AE1669" s="433"/>
      <c r="AF1669" s="433"/>
      <c r="AG1669" s="433"/>
      <c r="AH1669" s="433"/>
      <c r="AI1669" s="433"/>
      <c r="AJ1669" s="433"/>
      <c r="AK1669" s="433"/>
      <c r="AL1669" s="433"/>
      <c r="AM1669" s="433"/>
      <c r="AN1669" s="433"/>
      <c r="AO1669" s="433"/>
      <c r="AP1669" s="433"/>
      <c r="AQ1669" s="433"/>
      <c r="AR1669" s="433"/>
      <c r="AS1669" s="433"/>
      <c r="AT1669" s="433"/>
    </row>
    <row r="1670" spans="2:46" ht="20.149999999999999" customHeight="1">
      <c r="B1670" s="437">
        <v>46209</v>
      </c>
      <c r="C1670" s="419" t="s">
        <v>135</v>
      </c>
      <c r="D1670" s="419" t="s">
        <v>136</v>
      </c>
      <c r="E1670" s="457">
        <v>6.3877840626825194E-2</v>
      </c>
      <c r="F1670" s="457">
        <v>6.5150646168847415E-2</v>
      </c>
      <c r="G1670" s="457">
        <v>6.2027203297651233E-2</v>
      </c>
      <c r="H1670" s="457">
        <v>6.4654453898849107E-2</v>
      </c>
      <c r="I1670" s="457">
        <v>484400127.3802197</v>
      </c>
      <c r="J1670" s="462">
        <v>10029207563.717308</v>
      </c>
      <c r="K1670" s="474">
        <f t="shared" si="127"/>
        <v>1.7473735666871493E-2</v>
      </c>
      <c r="L1670" s="458">
        <f ca="1">IF(COUNTIF($D$64:$D1670,$D1670)&gt;=7,AVERAGE(OFFSET($H1670,0,0,-7,1)),"")</f>
        <v>6.2547303790144324E-2</v>
      </c>
      <c r="M1670" s="458">
        <f ca="1">IF(COUNTIF($D$64:$D1670,$D1670)&gt;=20,AVERAGE(OFFSET($H1670,0,0,-20,1)),"")</f>
        <v>5.8762278095764044E-2</v>
      </c>
      <c r="N1670" s="458">
        <f ca="1">IF(COUNTIF($D$64:$D1670,$D1670)&gt;=50,AVERAGE(OFFSET($H1670,0,0,-50,1)),"")</f>
        <v>4.581501271828986E-2</v>
      </c>
      <c r="O1670" s="458">
        <f t="shared" si="128"/>
        <v>6.1049035624930643E-2</v>
      </c>
      <c r="P1670" s="458">
        <f t="shared" si="129"/>
        <v>5.6307747166339815E-2</v>
      </c>
      <c r="Q1670" s="458">
        <f t="shared" si="130"/>
        <v>4.7412884585908283E-3</v>
      </c>
      <c r="R1670" s="453">
        <f t="shared" si="131"/>
        <v>4.8209059582504533E-3</v>
      </c>
      <c r="S1670" s="453">
        <f>IF(COUNTIF($D$64:$D1670,$D1670)&gt;=14,100-100/(1+(AVERAGEIFS($K$64:$K1670,$D$64:$D1670,$D1670,$K$64:$K1670,"&gt;0")*COUNTIFS($D$64:$D1670,$D1670,$K$64:$K1670,"&gt;0"))/(-AVERAGEIFS($K$64:$K1670,$D$64:$D1670,$D1670,$K$64:$K1670,"&lt;0")*COUNTIFS($D$64:$D1670,$D1670,$K$64:$K1670,"&lt;0"))),"")</f>
        <v>52.053647987236374</v>
      </c>
      <c r="T1670" s="453">
        <f ca="1">IF($D1670=$D1669,MIN(0,$H1670/MAX(OFFSET($H1670,0,0,-(COUNTIF($D$64:$D1670,$D1670)),1))-1),0)</f>
        <v>-0.60180501824792243</v>
      </c>
      <c r="U1670" s="453">
        <f ca="1">IF(COUNTIF($D$64:$D1670,$D1670)&gt;=30,STDEV(OFFSET($K1670,0,0,-30,1))*SQRT(365),"")</f>
        <v>0.37840550242510684</v>
      </c>
      <c r="V1670" s="453" t="str">
        <f ca="1">IF(COUNTIF($D$64:$D1670,$D1670)&lt;20,"Neutral",IF($H1670&gt;$M1670*1.05,"Bullish",IF($H1670&lt;$M1670*0.95,"Bearish","Neutral")))</f>
        <v>Bullish</v>
      </c>
      <c r="AB1670" s="433"/>
      <c r="AC1670" s="433"/>
      <c r="AD1670" s="433"/>
      <c r="AE1670" s="433"/>
      <c r="AF1670" s="433"/>
      <c r="AG1670" s="433"/>
      <c r="AH1670" s="433"/>
      <c r="AI1670" s="433"/>
      <c r="AJ1670" s="433"/>
      <c r="AK1670" s="433"/>
      <c r="AL1670" s="433"/>
      <c r="AM1670" s="433"/>
      <c r="AN1670" s="433"/>
      <c r="AO1670" s="433"/>
      <c r="AP1670" s="433"/>
      <c r="AQ1670" s="433"/>
      <c r="AR1670" s="433"/>
      <c r="AS1670" s="433"/>
      <c r="AT1670" s="433"/>
    </row>
    <row r="1671" spans="2:46" ht="20.149999999999999" customHeight="1">
      <c r="B1671" s="437">
        <v>46210</v>
      </c>
      <c r="C1671" s="419" t="s">
        <v>135</v>
      </c>
      <c r="D1671" s="419" t="s">
        <v>136</v>
      </c>
      <c r="E1671" s="457">
        <v>6.5029480200626405E-2</v>
      </c>
      <c r="F1671" s="457">
        <v>6.9294584795974681E-2</v>
      </c>
      <c r="G1671" s="457">
        <v>6.406163618915113E-2</v>
      </c>
      <c r="H1671" s="457">
        <v>6.6921717384459734E-2</v>
      </c>
      <c r="I1671" s="457">
        <v>549045958.19771302</v>
      </c>
      <c r="J1671" s="462">
        <v>10380905779.812378</v>
      </c>
      <c r="K1671" s="474">
        <f t="shared" si="127"/>
        <v>3.5067398282533357E-2</v>
      </c>
      <c r="L1671" s="458">
        <f ca="1">IF(COUNTIF($D$64:$D1671,$D1671)&gt;=7,AVERAGE(OFFSET($H1671,0,0,-7,1)),"")</f>
        <v>6.3506201792410691E-2</v>
      </c>
      <c r="M1671" s="458">
        <f ca="1">IF(COUNTIF($D$64:$D1671,$D1671)&gt;=20,AVERAGE(OFFSET($H1671,0,0,-20,1)),"")</f>
        <v>5.9622105900137189E-2</v>
      </c>
      <c r="N1671" s="458">
        <f ca="1">IF(COUNTIF($D$64:$D1671,$D1671)&gt;=50,AVERAGE(OFFSET($H1671,0,0,-50,1)),"")</f>
        <v>4.6522589974406732E-2</v>
      </c>
      <c r="O1671" s="458">
        <f t="shared" si="128"/>
        <v>6.1952525126396658E-2</v>
      </c>
      <c r="P1671" s="458">
        <f t="shared" si="129"/>
        <v>5.7093967182496846E-2</v>
      </c>
      <c r="Q1671" s="458">
        <f t="shared" si="130"/>
        <v>4.8585579438998119E-3</v>
      </c>
      <c r="R1671" s="453">
        <f t="shared" si="131"/>
        <v>4.8284363553803252E-3</v>
      </c>
      <c r="S1671" s="453">
        <f>IF(COUNTIF($D$64:$D1671,$D1671)&gt;=14,100-100/(1+(AVERAGEIFS($K$64:$K1671,$D$64:$D1671,$D1671,$K$64:$K1671,"&gt;0")*COUNTIFS($D$64:$D1671,$D1671,$K$64:$K1671,"&gt;0"))/(-AVERAGEIFS($K$64:$K1671,$D$64:$D1671,$D1671,$K$64:$K1671,"&lt;0")*COUNTIFS($D$64:$D1671,$D1671,$K$64:$K1671,"&lt;0"))),"")</f>
        <v>52.432646963921506</v>
      </c>
      <c r="T1671" s="453">
        <f ca="1">IF($D1671=$D1670,MIN(0,$H1671/MAX(OFFSET($H1671,0,0,-(COUNTIF($D$64:$D1671,$D1671)),1))-1),0)</f>
        <v>-0.58784135622871625</v>
      </c>
      <c r="U1671" s="453">
        <f ca="1">IF(COUNTIF($D$64:$D1671,$D1671)&gt;=30,STDEV(OFFSET($K1671,0,0,-30,1))*SQRT(365),"")</f>
        <v>0.38412243519306782</v>
      </c>
      <c r="V1671" s="453" t="str">
        <f ca="1">IF(COUNTIF($D$64:$D1671,$D1671)&lt;20,"Neutral",IF($H1671&gt;$M1671*1.05,"Bullish",IF($H1671&lt;$M1671*0.95,"Bearish","Neutral")))</f>
        <v>Bullish</v>
      </c>
      <c r="AB1671" s="433"/>
      <c r="AC1671" s="433"/>
      <c r="AD1671" s="433"/>
      <c r="AE1671" s="433"/>
      <c r="AF1671" s="433"/>
      <c r="AG1671" s="433"/>
      <c r="AH1671" s="433"/>
      <c r="AI1671" s="433"/>
      <c r="AJ1671" s="433"/>
      <c r="AK1671" s="433"/>
      <c r="AL1671" s="433"/>
      <c r="AM1671" s="433"/>
      <c r="AN1671" s="433"/>
      <c r="AO1671" s="433"/>
      <c r="AP1671" s="433"/>
      <c r="AQ1671" s="433"/>
      <c r="AR1671" s="433"/>
      <c r="AS1671" s="433"/>
      <c r="AT1671" s="433"/>
    </row>
    <row r="1672" spans="2:46" ht="20.149999999999999" customHeight="1">
      <c r="B1672" s="437">
        <v>46211</v>
      </c>
      <c r="C1672" s="419" t="s">
        <v>135</v>
      </c>
      <c r="D1672" s="419" t="s">
        <v>136</v>
      </c>
      <c r="E1672" s="457">
        <v>6.6760096748943593E-2</v>
      </c>
      <c r="F1672" s="457">
        <v>6.9665144387298983E-2</v>
      </c>
      <c r="G1672" s="457">
        <v>6.4869398211965051E-2</v>
      </c>
      <c r="H1672" s="457">
        <v>6.7981640889611311E-2</v>
      </c>
      <c r="I1672" s="457">
        <v>382754463.97169191</v>
      </c>
      <c r="J1672" s="462">
        <v>10545321256.145359</v>
      </c>
      <c r="K1672" s="474">
        <f t="shared" si="127"/>
        <v>1.5838259186661485E-2</v>
      </c>
      <c r="L1672" s="458">
        <f ca="1">IF(COUNTIF($D$64:$D1672,$D1672)&gt;=7,AVERAGE(OFFSET($H1672,0,0,-7,1)),"")</f>
        <v>6.4456100393396373E-2</v>
      </c>
      <c r="M1672" s="458">
        <f ca="1">IF(COUNTIF($D$64:$D1672,$D1672)&gt;=20,AVERAGE(OFFSET($H1672,0,0,-20,1)),"")</f>
        <v>6.0517196524219982E-2</v>
      </c>
      <c r="N1672" s="458">
        <f ca="1">IF(COUNTIF($D$64:$D1672,$D1672)&gt;=50,AVERAGE(OFFSET($H1672,0,0,-50,1)),"")</f>
        <v>4.7281057647222131E-2</v>
      </c>
      <c r="O1672" s="458">
        <f t="shared" si="128"/>
        <v>6.2880081397660451E-2</v>
      </c>
      <c r="P1672" s="458">
        <f t="shared" si="129"/>
        <v>5.7900461531171989E-2</v>
      </c>
      <c r="Q1672" s="458">
        <f t="shared" si="130"/>
        <v>4.9796198664884619E-3</v>
      </c>
      <c r="R1672" s="453">
        <f t="shared" si="131"/>
        <v>4.8586730576019527E-3</v>
      </c>
      <c r="S1672" s="453">
        <f>IF(COUNTIF($D$64:$D1672,$D1672)&gt;=14,100-100/(1+(AVERAGEIFS($K$64:$K1672,$D$64:$D1672,$D1672,$K$64:$K1672,"&gt;0")*COUNTIFS($D$64:$D1672,$D1672,$K$64:$K1672,"&gt;0"))/(-AVERAGEIFS($K$64:$K1672,$D$64:$D1672,$D1672,$K$64:$K1672,"&lt;0")*COUNTIFS($D$64:$D1672,$D1672,$K$64:$K1672,"&lt;0"))),"")</f>
        <v>52.601865376916244</v>
      </c>
      <c r="T1672" s="453">
        <f ca="1">IF($D1672=$D1671,MIN(0,$H1672/MAX(OFFSET($H1672,0,0,-(COUNTIF($D$64:$D1672,$D1672)),1))-1),0)</f>
        <v>-0.58131348080264389</v>
      </c>
      <c r="U1672" s="453">
        <f ca="1">IF(COUNTIF($D$64:$D1672,$D1672)&gt;=30,STDEV(OFFSET($K1672,0,0,-30,1))*SQRT(365),"")</f>
        <v>0.37185279246200958</v>
      </c>
      <c r="V1672" s="453" t="str">
        <f ca="1">IF(COUNTIF($D$64:$D1672,$D1672)&lt;20,"Neutral",IF($H1672&gt;$M1672*1.05,"Bullish",IF($H1672&lt;$M1672*0.95,"Bearish","Neutral")))</f>
        <v>Bullish</v>
      </c>
      <c r="AB1672" s="433"/>
      <c r="AC1672" s="433"/>
      <c r="AD1672" s="433"/>
      <c r="AE1672" s="433"/>
      <c r="AF1672" s="433"/>
      <c r="AG1672" s="433"/>
      <c r="AH1672" s="433"/>
      <c r="AI1672" s="433"/>
      <c r="AJ1672" s="433"/>
      <c r="AK1672" s="433"/>
      <c r="AL1672" s="433"/>
      <c r="AM1672" s="433"/>
      <c r="AN1672" s="433"/>
      <c r="AO1672" s="433"/>
      <c r="AP1672" s="433"/>
      <c r="AQ1672" s="433"/>
      <c r="AR1672" s="433"/>
      <c r="AS1672" s="433"/>
      <c r="AT1672" s="433"/>
    </row>
    <row r="1673" spans="2:46" ht="20.149999999999999" customHeight="1">
      <c r="B1673" s="437">
        <v>46212</v>
      </c>
      <c r="C1673" s="419" t="s">
        <v>135</v>
      </c>
      <c r="D1673" s="419" t="s">
        <v>136</v>
      </c>
      <c r="E1673" s="457">
        <v>6.780404279596329E-2</v>
      </c>
      <c r="F1673" s="457">
        <v>7.0579426082138588E-2</v>
      </c>
      <c r="G1673" s="457">
        <v>6.3475882768072825E-2</v>
      </c>
      <c r="H1673" s="457">
        <v>6.6957239436774132E-2</v>
      </c>
      <c r="I1673" s="457">
        <v>322960520.28447288</v>
      </c>
      <c r="J1673" s="462">
        <v>10386415965.333513</v>
      </c>
      <c r="K1673" s="474">
        <f t="shared" si="127"/>
        <v>-1.5068795625286624E-2</v>
      </c>
      <c r="L1673" s="458">
        <f ca="1">IF(COUNTIF($D$64:$D1673,$D1673)&gt;=7,AVERAGE(OFFSET($H1673,0,0,-7,1)),"")</f>
        <v>6.5137010983522939E-2</v>
      </c>
      <c r="M1673" s="458">
        <f ca="1">IF(COUNTIF($D$64:$D1673,$D1673)&gt;=20,AVERAGE(OFFSET($H1673,0,0,-20,1)),"")</f>
        <v>6.1274776585680202E-2</v>
      </c>
      <c r="N1673" s="458">
        <f ca="1">IF(COUNTIF($D$64:$D1673,$D1673)&gt;=50,AVERAGE(OFFSET($H1673,0,0,-50,1)),"")</f>
        <v>4.8045916287529619E-2</v>
      </c>
      <c r="O1673" s="458">
        <f t="shared" si="128"/>
        <v>6.3507336480601015E-2</v>
      </c>
      <c r="P1673" s="458">
        <f t="shared" si="129"/>
        <v>5.8571333968623997E-2</v>
      </c>
      <c r="Q1673" s="458">
        <f t="shared" si="130"/>
        <v>4.9360025119770182E-3</v>
      </c>
      <c r="R1673" s="453">
        <f t="shared" si="131"/>
        <v>4.8741389484769655E-3</v>
      </c>
      <c r="S1673" s="453">
        <f>IF(COUNTIF($D$64:$D1673,$D1673)&gt;=14,100-100/(1+(AVERAGEIFS($K$64:$K1673,$D$64:$D1673,$D1673,$K$64:$K1673,"&gt;0")*COUNTIFS($D$64:$D1673,$D1673,$K$64:$K1673,"&gt;0"))/(-AVERAGEIFS($K$64:$K1673,$D$64:$D1673,$D1673,$K$64:$K1673,"&lt;0")*COUNTIFS($D$64:$D1673,$D1673,$K$64:$K1673,"&lt;0"))),"")</f>
        <v>52.424428683421226</v>
      </c>
      <c r="T1673" s="453">
        <f ca="1">IF($D1673=$D1672,MIN(0,$H1673/MAX(OFFSET($H1673,0,0,-(COUNTIF($D$64:$D1673,$D1673)),1))-1),0)</f>
        <v>-0.58762258239149134</v>
      </c>
      <c r="U1673" s="453">
        <f ca="1">IF(COUNTIF($D$64:$D1673,$D1673)&gt;=30,STDEV(OFFSET($K1673,0,0,-30,1))*SQRT(365),"")</f>
        <v>0.3778537509748422</v>
      </c>
      <c r="V1673" s="453" t="str">
        <f ca="1">IF(COUNTIF($D$64:$D1673,$D1673)&lt;20,"Neutral",IF($H1673&gt;$M1673*1.05,"Bullish",IF($H1673&lt;$M1673*0.95,"Bearish","Neutral")))</f>
        <v>Bullish</v>
      </c>
      <c r="AB1673" s="433"/>
      <c r="AC1673" s="433"/>
      <c r="AD1673" s="433"/>
      <c r="AE1673" s="433"/>
      <c r="AF1673" s="433"/>
      <c r="AG1673" s="433"/>
      <c r="AH1673" s="433"/>
      <c r="AI1673" s="433"/>
      <c r="AJ1673" s="433"/>
      <c r="AK1673" s="433"/>
      <c r="AL1673" s="433"/>
      <c r="AM1673" s="433"/>
      <c r="AN1673" s="433"/>
      <c r="AO1673" s="433"/>
      <c r="AP1673" s="433"/>
      <c r="AQ1673" s="433"/>
      <c r="AR1673" s="433"/>
      <c r="AS1673" s="433"/>
      <c r="AT1673" s="433"/>
    </row>
    <row r="1674" spans="2:46" ht="20.149999999999999" customHeight="1">
      <c r="B1674" s="437">
        <v>46213</v>
      </c>
      <c r="C1674" s="419" t="s">
        <v>135</v>
      </c>
      <c r="D1674" s="419" t="s">
        <v>136</v>
      </c>
      <c r="E1674" s="457">
        <v>6.7057648800974187E-2</v>
      </c>
      <c r="F1674" s="457">
        <v>7.224651392199137E-2</v>
      </c>
      <c r="G1674" s="457">
        <v>6.4936048969111121E-2</v>
      </c>
      <c r="H1674" s="457">
        <v>6.9445136185499592E-2</v>
      </c>
      <c r="I1674" s="457">
        <v>375838132.36088479</v>
      </c>
      <c r="J1674" s="462">
        <v>10772338842.806139</v>
      </c>
      <c r="K1674" s="474">
        <f t="shared" si="127"/>
        <v>3.7156501218583049E-2</v>
      </c>
      <c r="L1674" s="458">
        <f ca="1">IF(COUNTIF($D$64:$D1674,$D1674)&gt;=7,AVERAGE(OFFSET($H1674,0,0,-7,1)),"")</f>
        <v>6.5941923759387552E-2</v>
      </c>
      <c r="M1674" s="458">
        <f ca="1">IF(COUNTIF($D$64:$D1674,$D1674)&gt;=20,AVERAGE(OFFSET($H1674,0,0,-20,1)),"")</f>
        <v>6.2004359247119646E-2</v>
      </c>
      <c r="N1674" s="458">
        <f ca="1">IF(COUNTIF($D$64:$D1674,$D1674)&gt;=50,AVERAGE(OFFSET($H1674,0,0,-50,1)),"")</f>
        <v>4.8860865436412743E-2</v>
      </c>
      <c r="O1674" s="458">
        <f t="shared" si="128"/>
        <v>6.4420844127508495E-2</v>
      </c>
      <c r="P1674" s="458">
        <f t="shared" si="129"/>
        <v>5.9376800799503672E-2</v>
      </c>
      <c r="Q1674" s="458">
        <f t="shared" si="130"/>
        <v>5.0440433280048227E-3</v>
      </c>
      <c r="R1674" s="453">
        <f t="shared" si="131"/>
        <v>4.9081198243825369E-3</v>
      </c>
      <c r="S1674" s="453">
        <f>IF(COUNTIF($D$64:$D1674,$D1674)&gt;=14,100-100/(1+(AVERAGEIFS($K$64:$K1674,$D$64:$D1674,$D1674,$K$64:$K1674,"&gt;0")*COUNTIFS($D$64:$D1674,$D1674,$K$64:$K1674,"&gt;0"))/(-AVERAGEIFS($K$64:$K1674,$D$64:$D1674,$D1674,$K$64:$K1674,"&lt;0")*COUNTIFS($D$64:$D1674,$D1674,$K$64:$K1674,"&lt;0"))),"")</f>
        <v>52.816879484995567</v>
      </c>
      <c r="T1674" s="453">
        <f ca="1">IF($D1674=$D1673,MIN(0,$H1674/MAX(OFFSET($H1674,0,0,-(COUNTIF($D$64:$D1674,$D1674)),1))-1),0)</f>
        <v>-0.57230008037160474</v>
      </c>
      <c r="U1674" s="453">
        <f ca="1">IF(COUNTIF($D$64:$D1674,$D1674)&gt;=30,STDEV(OFFSET($K1674,0,0,-30,1))*SQRT(365),"")</f>
        <v>0.38395167860870999</v>
      </c>
      <c r="V1674" s="453" t="str">
        <f ca="1">IF(COUNTIF($D$64:$D1674,$D1674)&lt;20,"Neutral",IF($H1674&gt;$M1674*1.05,"Bullish",IF($H1674&lt;$M1674*0.95,"Bearish","Neutral")))</f>
        <v>Bullish</v>
      </c>
      <c r="AB1674" s="433"/>
      <c r="AC1674" s="433"/>
      <c r="AD1674" s="433"/>
      <c r="AE1674" s="433"/>
      <c r="AF1674" s="433"/>
      <c r="AG1674" s="433"/>
      <c r="AH1674" s="433"/>
      <c r="AI1674" s="433"/>
      <c r="AJ1674" s="433"/>
      <c r="AK1674" s="433"/>
      <c r="AL1674" s="433"/>
      <c r="AM1674" s="433"/>
      <c r="AN1674" s="433"/>
      <c r="AO1674" s="433"/>
      <c r="AP1674" s="433"/>
      <c r="AQ1674" s="433"/>
      <c r="AR1674" s="433"/>
      <c r="AS1674" s="433"/>
      <c r="AT1674" s="433"/>
    </row>
    <row r="1675" spans="2:46" ht="20.149999999999999" customHeight="1">
      <c r="B1675" s="437">
        <v>46214</v>
      </c>
      <c r="C1675" s="419" t="s">
        <v>135</v>
      </c>
      <c r="D1675" s="419" t="s">
        <v>136</v>
      </c>
      <c r="E1675" s="457">
        <v>6.9546178730417282E-2</v>
      </c>
      <c r="F1675" s="457">
        <v>7.2957209016213942E-2</v>
      </c>
      <c r="G1675" s="457">
        <v>6.7077391434450892E-2</v>
      </c>
      <c r="H1675" s="457">
        <v>6.8907017401902027E-2</v>
      </c>
      <c r="I1675" s="457">
        <v>343556408.26199251</v>
      </c>
      <c r="J1675" s="462">
        <v>10688865784.893093</v>
      </c>
      <c r="K1675" s="474">
        <f t="shared" si="127"/>
        <v>-7.7488332971248353E-3</v>
      </c>
      <c r="L1675" s="458">
        <f ca="1">IF(COUNTIF($D$64:$D1675,$D1675)&gt;=7,AVERAGE(OFFSET($H1675,0,0,-7,1)),"")</f>
        <v>6.6915900895799671E-2</v>
      </c>
      <c r="M1675" s="458">
        <f ca="1">IF(COUNTIF($D$64:$D1675,$D1675)&gt;=20,AVERAGE(OFFSET($H1675,0,0,-20,1)),"")</f>
        <v>6.2642458266753451E-2</v>
      </c>
      <c r="N1675" s="458">
        <f ca="1">IF(COUNTIF($D$64:$D1675,$D1675)&gt;=50,AVERAGE(OFFSET($H1675,0,0,-50,1)),"")</f>
        <v>4.9651333832910059E-2</v>
      </c>
      <c r="O1675" s="458">
        <f t="shared" si="128"/>
        <v>6.5111024631261352E-2</v>
      </c>
      <c r="P1675" s="458">
        <f t="shared" si="129"/>
        <v>6.0082742770051698E-2</v>
      </c>
      <c r="Q1675" s="458">
        <f t="shared" si="130"/>
        <v>5.0282818612096547E-3</v>
      </c>
      <c r="R1675" s="453">
        <f t="shared" si="131"/>
        <v>4.9321522317479606E-3</v>
      </c>
      <c r="S1675" s="453">
        <f>IF(COUNTIF($D$64:$D1675,$D1675)&gt;=14,100-100/(1+(AVERAGEIFS($K$64:$K1675,$D$64:$D1675,$D1675,$K$64:$K1675,"&gt;0")*COUNTIFS($D$64:$D1675,$D1675,$K$64:$K1675,"&gt;0"))/(-AVERAGEIFS($K$64:$K1675,$D$64:$D1675,$D1675,$K$64:$K1675,"&lt;0")*COUNTIFS($D$64:$D1675,$D1675,$K$64:$K1675,"&lt;0"))),"")</f>
        <v>52.726174954464049</v>
      </c>
      <c r="T1675" s="453">
        <f ca="1">IF($D1675=$D1674,MIN(0,$H1675/MAX(OFFSET($H1675,0,0,-(COUNTIF($D$64:$D1675,$D1675)),1))-1),0)</f>
        <v>-0.5756142557499988</v>
      </c>
      <c r="U1675" s="453">
        <f ca="1">IF(COUNTIF($D$64:$D1675,$D1675)&gt;=30,STDEV(OFFSET($K1675,0,0,-30,1))*SQRT(365),"")</f>
        <v>0.39152860457555949</v>
      </c>
      <c r="V1675" s="453" t="str">
        <f ca="1">IF(COUNTIF($D$64:$D1675,$D1675)&lt;20,"Neutral",IF($H1675&gt;$M1675*1.05,"Bullish",IF($H1675&lt;$M1675*0.95,"Bearish","Neutral")))</f>
        <v>Bullish</v>
      </c>
      <c r="AB1675" s="433"/>
      <c r="AC1675" s="433"/>
      <c r="AD1675" s="433"/>
      <c r="AE1675" s="433"/>
      <c r="AF1675" s="433"/>
      <c r="AG1675" s="433"/>
      <c r="AH1675" s="433"/>
      <c r="AI1675" s="433"/>
      <c r="AJ1675" s="433"/>
      <c r="AK1675" s="433"/>
      <c r="AL1675" s="433"/>
      <c r="AM1675" s="433"/>
      <c r="AN1675" s="433"/>
      <c r="AO1675" s="433"/>
      <c r="AP1675" s="433"/>
      <c r="AQ1675" s="433"/>
      <c r="AR1675" s="433"/>
      <c r="AS1675" s="433"/>
      <c r="AT1675" s="433"/>
    </row>
    <row r="1676" spans="2:46" ht="20.149999999999999" customHeight="1">
      <c r="B1676" s="437">
        <v>46215</v>
      </c>
      <c r="C1676" s="419" t="s">
        <v>135</v>
      </c>
      <c r="D1676" s="419" t="s">
        <v>136</v>
      </c>
      <c r="E1676" s="457">
        <v>6.9098350344416665E-2</v>
      </c>
      <c r="F1676" s="457">
        <v>7.5175805568977128E-2</v>
      </c>
      <c r="G1676" s="457">
        <v>6.7118162363091954E-2</v>
      </c>
      <c r="H1676" s="457">
        <v>7.1989881278441623E-2</v>
      </c>
      <c r="I1676" s="457">
        <v>474986003.24191296</v>
      </c>
      <c r="J1676" s="462">
        <v>11167080043.061193</v>
      </c>
      <c r="K1676" s="474">
        <f t="shared" si="127"/>
        <v>4.4739476366517428E-2</v>
      </c>
      <c r="L1676" s="458">
        <f ca="1">IF(COUNTIF($D$64:$D1676,$D1676)&gt;=7,AVERAGE(OFFSET($H1676,0,0,-7,1)),"")</f>
        <v>6.8122440925076785E-2</v>
      </c>
      <c r="M1676" s="458">
        <f ca="1">IF(COUNTIF($D$64:$D1676,$D1676)&gt;=20,AVERAGE(OFFSET($H1676,0,0,-20,1)),"")</f>
        <v>6.3329383763919028E-2</v>
      </c>
      <c r="N1676" s="458">
        <f ca="1">IF(COUNTIF($D$64:$D1676,$D1676)&gt;=50,AVERAGE(OFFSET($H1676,0,0,-50,1)),"")</f>
        <v>5.0480508959699327E-2</v>
      </c>
      <c r="O1676" s="458">
        <f t="shared" si="128"/>
        <v>6.6169310269289086E-2</v>
      </c>
      <c r="P1676" s="458">
        <f t="shared" si="129"/>
        <v>6.0964753029932435E-2</v>
      </c>
      <c r="Q1676" s="458">
        <f t="shared" si="130"/>
        <v>5.2045572393566511E-3</v>
      </c>
      <c r="R1676" s="453">
        <f t="shared" si="131"/>
        <v>4.9866332332696986E-3</v>
      </c>
      <c r="S1676" s="453">
        <f>IF(COUNTIF($D$64:$D1676,$D1676)&gt;=14,100-100/(1+(AVERAGEIFS($K$64:$K1676,$D$64:$D1676,$D1676,$K$64:$K1676,"&gt;0")*COUNTIFS($D$64:$D1676,$D1676,$K$64:$K1676,"&gt;0"))/(-AVERAGEIFS($K$64:$K1676,$D$64:$D1676,$D1676,$K$64:$K1676,"&lt;0")*COUNTIFS($D$64:$D1676,$D1676,$K$64:$K1676,"&lt;0"))),"")</f>
        <v>53.190312352399218</v>
      </c>
      <c r="T1676" s="453">
        <f ca="1">IF($D1676=$D1675,MIN(0,$H1676/MAX(OFFSET($H1676,0,0,-(COUNTIF($D$64:$D1676,$D1676)),1))-1),0)</f>
        <v>-0.55662745977483907</v>
      </c>
      <c r="U1676" s="453">
        <f ca="1">IF(COUNTIF($D$64:$D1676,$D1676)&gt;=30,STDEV(OFFSET($K1676,0,0,-30,1))*SQRT(365),"")</f>
        <v>0.37238708907563117</v>
      </c>
      <c r="V1676" s="453" t="str">
        <f ca="1">IF(COUNTIF($D$64:$D1676,$D1676)&lt;20,"Neutral",IF($H1676&gt;$M1676*1.05,"Bullish",IF($H1676&lt;$M1676*0.95,"Bearish","Neutral")))</f>
        <v>Bullish</v>
      </c>
      <c r="AB1676" s="433"/>
      <c r="AC1676" s="433"/>
      <c r="AD1676" s="433"/>
      <c r="AE1676" s="433"/>
      <c r="AF1676" s="433"/>
      <c r="AG1676" s="433"/>
      <c r="AH1676" s="433"/>
      <c r="AI1676" s="433"/>
      <c r="AJ1676" s="433"/>
      <c r="AK1676" s="433"/>
      <c r="AL1676" s="433"/>
      <c r="AM1676" s="433"/>
      <c r="AN1676" s="433"/>
      <c r="AO1676" s="433"/>
      <c r="AP1676" s="433"/>
      <c r="AQ1676" s="433"/>
      <c r="AR1676" s="433"/>
      <c r="AS1676" s="433"/>
      <c r="AT1676" s="433"/>
    </row>
    <row r="1677" spans="2:46" ht="20.149999999999999" customHeight="1">
      <c r="B1677" s="437">
        <v>46216</v>
      </c>
      <c r="C1677" s="419" t="s">
        <v>135</v>
      </c>
      <c r="D1677" s="419" t="s">
        <v>136</v>
      </c>
      <c r="E1677" s="457">
        <v>7.2317378920824418E-2</v>
      </c>
      <c r="F1677" s="457">
        <v>7.5012289036410024E-2</v>
      </c>
      <c r="G1677" s="457">
        <v>6.7995673714307869E-2</v>
      </c>
      <c r="H1677" s="457">
        <v>7.1201429047254849E-2</v>
      </c>
      <c r="I1677" s="457">
        <v>197148807.24225718</v>
      </c>
      <c r="J1677" s="462">
        <v>11044775227.169941</v>
      </c>
      <c r="K1677" s="474">
        <f t="shared" si="127"/>
        <v>-1.0952264640320841E-2</v>
      </c>
      <c r="L1677" s="458">
        <f ca="1">IF(COUNTIF($D$64:$D1677,$D1677)&gt;=7,AVERAGE(OFFSET($H1677,0,0,-7,1)),"")</f>
        <v>6.9057723089134757E-2</v>
      </c>
      <c r="M1677" s="458">
        <f ca="1">IF(COUNTIF($D$64:$D1677,$D1677)&gt;=20,AVERAGE(OFFSET($H1677,0,0,-20,1)),"")</f>
        <v>6.396425593790768E-2</v>
      </c>
      <c r="N1677" s="458">
        <f ca="1">IF(COUNTIF($D$64:$D1677,$D1677)&gt;=50,AVERAGE(OFFSET($H1677,0,0,-50,1)),"")</f>
        <v>5.1280274739172259E-2</v>
      </c>
      <c r="O1677" s="458">
        <f t="shared" si="128"/>
        <v>6.6943482388976128E-2</v>
      </c>
      <c r="P1677" s="458">
        <f t="shared" si="129"/>
        <v>6.1723025327511873E-2</v>
      </c>
      <c r="Q1677" s="458">
        <f t="shared" si="130"/>
        <v>5.2204570614642551E-3</v>
      </c>
      <c r="R1677" s="453">
        <f t="shared" si="131"/>
        <v>5.0333979989086097E-3</v>
      </c>
      <c r="S1677" s="453">
        <f>IF(COUNTIF($D$64:$D1677,$D1677)&gt;=14,100-100/(1+(AVERAGEIFS($K$64:$K1677,$D$64:$D1677,$D1677,$K$64:$K1677,"&gt;0")*COUNTIFS($D$64:$D1677,$D1677,$K$64:$K1677,"&gt;0"))/(-AVERAGEIFS($K$64:$K1677,$D$64:$D1677,$D1677,$K$64:$K1677,"&lt;0")*COUNTIFS($D$64:$D1677,$D1677,$K$64:$K1677,"&lt;0"))),"")</f>
        <v>53.062777515569351</v>
      </c>
      <c r="T1677" s="453">
        <f ca="1">IF($D1677=$D1676,MIN(0,$H1677/MAX(OFFSET($H1677,0,0,-(COUNTIF($D$64:$D1677,$D1677)),1))-1),0)</f>
        <v>-0.56148339316963625</v>
      </c>
      <c r="U1677" s="453">
        <f ca="1">IF(COUNTIF($D$64:$D1677,$D1677)&gt;=30,STDEV(OFFSET($K1677,0,0,-30,1))*SQRT(365),"")</f>
        <v>0.37708713274577998</v>
      </c>
      <c r="V1677" s="453" t="str">
        <f ca="1">IF(COUNTIF($D$64:$D1677,$D1677)&lt;20,"Neutral",IF($H1677&gt;$M1677*1.05,"Bullish",IF($H1677&lt;$M1677*0.95,"Bearish","Neutral")))</f>
        <v>Bullish</v>
      </c>
      <c r="AB1677" s="433"/>
      <c r="AC1677" s="433"/>
      <c r="AD1677" s="433"/>
      <c r="AE1677" s="433"/>
      <c r="AF1677" s="433"/>
      <c r="AG1677" s="433"/>
      <c r="AH1677" s="433"/>
      <c r="AI1677" s="433"/>
      <c r="AJ1677" s="433"/>
      <c r="AK1677" s="433"/>
      <c r="AL1677" s="433"/>
      <c r="AM1677" s="433"/>
      <c r="AN1677" s="433"/>
      <c r="AO1677" s="433"/>
      <c r="AP1677" s="433"/>
      <c r="AQ1677" s="433"/>
      <c r="AR1677" s="433"/>
      <c r="AS1677" s="433"/>
      <c r="AT1677" s="433"/>
    </row>
    <row r="1678" spans="2:46" ht="20.149999999999999" customHeight="1">
      <c r="B1678" s="437">
        <v>46217</v>
      </c>
      <c r="C1678" s="419" t="s">
        <v>135</v>
      </c>
      <c r="D1678" s="419" t="s">
        <v>136</v>
      </c>
      <c r="E1678" s="457">
        <v>7.1700524742225116E-2</v>
      </c>
      <c r="F1678" s="457">
        <v>7.8049150577332541E-2</v>
      </c>
      <c r="G1678" s="457">
        <v>7.0326475885444772E-2</v>
      </c>
      <c r="H1678" s="457">
        <v>7.4059025062404749E-2</v>
      </c>
      <c r="I1678" s="457">
        <v>298141769.91654277</v>
      </c>
      <c r="J1678" s="462">
        <v>11488045904.454247</v>
      </c>
      <c r="K1678" s="474">
        <f t="shared" si="127"/>
        <v>4.0133969969245564E-2</v>
      </c>
      <c r="L1678" s="458">
        <f ca="1">IF(COUNTIF($D$64:$D1678,$D1678)&gt;=7,AVERAGE(OFFSET($H1678,0,0,-7,1)),"")</f>
        <v>7.0077338471698322E-2</v>
      </c>
      <c r="M1678" s="458">
        <f ca="1">IF(COUNTIF($D$64:$D1678,$D1678)&gt;=20,AVERAGE(OFFSET($H1678,0,0,-20,1)),"")</f>
        <v>6.4673845222610091E-2</v>
      </c>
      <c r="N1678" s="458">
        <f ca="1">IF(COUNTIF($D$64:$D1678,$D1678)&gt;=50,AVERAGE(OFFSET($H1678,0,0,-50,1)),"")</f>
        <v>5.2134693347207238E-2</v>
      </c>
      <c r="O1678" s="458">
        <f t="shared" si="128"/>
        <v>6.8038181261811298E-2</v>
      </c>
      <c r="P1678" s="458">
        <f t="shared" si="129"/>
        <v>6.2636803085652087E-2</v>
      </c>
      <c r="Q1678" s="458">
        <f t="shared" si="130"/>
        <v>5.4013781761592106E-3</v>
      </c>
      <c r="R1678" s="453">
        <f t="shared" si="131"/>
        <v>5.1069940343587295E-3</v>
      </c>
      <c r="S1678" s="453">
        <f>IF(COUNTIF($D$64:$D1678,$D1678)&gt;=14,100-100/(1+(AVERAGEIFS($K$64:$K1678,$D$64:$D1678,$D1678,$K$64:$K1678,"&gt;0")*COUNTIFS($D$64:$D1678,$D1678,$K$64:$K1678,"&gt;0"))/(-AVERAGEIFS($K$64:$K1678,$D$64:$D1678,$D1678,$K$64:$K1678,"&lt;0")*COUNTIFS($D$64:$D1678,$D1678,$K$64:$K1678,"&lt;0"))),"")</f>
        <v>53.47158864162985</v>
      </c>
      <c r="T1678" s="453">
        <f ca="1">IF($D1678=$D1677,MIN(0,$H1678/MAX(OFFSET($H1678,0,0,-(COUNTIF($D$64:$D1678,$D1678)),1))-1),0)</f>
        <v>-0.54388398084009093</v>
      </c>
      <c r="U1678" s="453">
        <f ca="1">IF(COUNTIF($D$64:$D1678,$D1678)&gt;=30,STDEV(OFFSET($K1678,0,0,-30,1))*SQRT(365),"")</f>
        <v>0.38577970153555485</v>
      </c>
      <c r="V1678" s="453" t="str">
        <f ca="1">IF(COUNTIF($D$64:$D1678,$D1678)&lt;20,"Neutral",IF($H1678&gt;$M1678*1.05,"Bullish",IF($H1678&lt;$M1678*0.95,"Bearish","Neutral")))</f>
        <v>Bullish</v>
      </c>
      <c r="AB1678" s="433"/>
      <c r="AC1678" s="433"/>
      <c r="AD1678" s="433"/>
      <c r="AE1678" s="433"/>
      <c r="AF1678" s="433"/>
      <c r="AG1678" s="433"/>
      <c r="AH1678" s="433"/>
      <c r="AI1678" s="433"/>
      <c r="AJ1678" s="433"/>
      <c r="AK1678" s="433"/>
      <c r="AL1678" s="433"/>
      <c r="AM1678" s="433"/>
      <c r="AN1678" s="433"/>
      <c r="AO1678" s="433"/>
      <c r="AP1678" s="433"/>
      <c r="AQ1678" s="433"/>
      <c r="AR1678" s="433"/>
      <c r="AS1678" s="433"/>
      <c r="AT1678" s="433"/>
    </row>
    <row r="1679" spans="2:46" ht="20.149999999999999" customHeight="1">
      <c r="B1679" s="437">
        <v>46218</v>
      </c>
      <c r="C1679" s="419" t="s">
        <v>135</v>
      </c>
      <c r="D1679" s="419" t="s">
        <v>136</v>
      </c>
      <c r="E1679" s="457">
        <v>7.4531869397769721E-2</v>
      </c>
      <c r="F1679" s="457">
        <v>7.9747244394446012E-2</v>
      </c>
      <c r="G1679" s="457">
        <v>7.2858753899932807E-2</v>
      </c>
      <c r="H1679" s="457">
        <v>7.6352294483095051E-2</v>
      </c>
      <c r="I1679" s="457">
        <v>472850932.54878998</v>
      </c>
      <c r="J1679" s="462">
        <v>11843778164.68819</v>
      </c>
      <c r="K1679" s="474">
        <f t="shared" si="127"/>
        <v>3.0965428167031739E-2</v>
      </c>
      <c r="L1679" s="458">
        <f ca="1">IF(COUNTIF($D$64:$D1679,$D1679)&gt;=7,AVERAGE(OFFSET($H1679,0,0,-7,1)),"")</f>
        <v>7.1273146127910289E-2</v>
      </c>
      <c r="M1679" s="458">
        <f ca="1">IF(COUNTIF($D$64:$D1679,$D1679)&gt;=20,AVERAGE(OFFSET($H1679,0,0,-20,1)),"")</f>
        <v>6.5533410522332747E-2</v>
      </c>
      <c r="N1679" s="458">
        <f ca="1">IF(COUNTIF($D$64:$D1679,$D1679)&gt;=50,AVERAGE(OFFSET($H1679,0,0,-50,1)),"")</f>
        <v>5.3028222781835624E-2</v>
      </c>
      <c r="O1679" s="458">
        <f t="shared" si="128"/>
        <v>6.9317275603547265E-2</v>
      </c>
      <c r="P1679" s="458">
        <f t="shared" si="129"/>
        <v>6.3652765411388604E-2</v>
      </c>
      <c r="Q1679" s="458">
        <f t="shared" si="130"/>
        <v>5.6645101921586616E-3</v>
      </c>
      <c r="R1679" s="453">
        <f t="shared" si="131"/>
        <v>5.2184972659187158E-3</v>
      </c>
      <c r="S1679" s="453">
        <f>IF(COUNTIF($D$64:$D1679,$D1679)&gt;=14,100-100/(1+(AVERAGEIFS($K$64:$K1679,$D$64:$D1679,$D1679,$K$64:$K1679,"&gt;0")*COUNTIFS($D$64:$D1679,$D1679,$K$64:$K1679,"&gt;0"))/(-AVERAGEIFS($K$64:$K1679,$D$64:$D1679,$D1679,$K$64:$K1679,"&lt;0")*COUNTIFS($D$64:$D1679,$D1679,$K$64:$K1679,"&lt;0"))),"")</f>
        <v>53.782173164100648</v>
      </c>
      <c r="T1679" s="453">
        <f ca="1">IF($D1679=$D1678,MIN(0,$H1679/MAX(OFFSET($H1679,0,0,-(COUNTIF($D$64:$D1679,$D1679)),1))-1),0)</f>
        <v>-0.52976015301296231</v>
      </c>
      <c r="U1679" s="453">
        <f ca="1">IF(COUNTIF($D$64:$D1679,$D1679)&gt;=30,STDEV(OFFSET($K1679,0,0,-30,1))*SQRT(365),"")</f>
        <v>0.3892639610388568</v>
      </c>
      <c r="V1679" s="453" t="str">
        <f ca="1">IF(COUNTIF($D$64:$D1679,$D1679)&lt;20,"Neutral",IF($H1679&gt;$M1679*1.05,"Bullish",IF($H1679&lt;$M1679*0.95,"Bearish","Neutral")))</f>
        <v>Bullish</v>
      </c>
      <c r="AB1679" s="433"/>
      <c r="AC1679" s="433"/>
      <c r="AD1679" s="433"/>
      <c r="AE1679" s="433"/>
      <c r="AF1679" s="433"/>
      <c r="AG1679" s="433"/>
      <c r="AH1679" s="433"/>
      <c r="AI1679" s="433"/>
      <c r="AJ1679" s="433"/>
      <c r="AK1679" s="433"/>
      <c r="AL1679" s="433"/>
      <c r="AM1679" s="433"/>
      <c r="AN1679" s="433"/>
      <c r="AO1679" s="433"/>
      <c r="AP1679" s="433"/>
      <c r="AQ1679" s="433"/>
      <c r="AR1679" s="433"/>
      <c r="AS1679" s="433"/>
      <c r="AT1679" s="433"/>
    </row>
    <row r="1680" spans="2:46" ht="20.149999999999999" customHeight="1">
      <c r="B1680" s="437">
        <v>46219</v>
      </c>
      <c r="C1680" s="419" t="s">
        <v>135</v>
      </c>
      <c r="D1680" s="419" t="s">
        <v>136</v>
      </c>
      <c r="E1680" s="457">
        <v>7.593387514003079E-2</v>
      </c>
      <c r="F1680" s="457">
        <v>7.9599879710201493E-2</v>
      </c>
      <c r="G1680" s="457">
        <v>7.1798703236299291E-2</v>
      </c>
      <c r="H1680" s="457">
        <v>7.4967924957144355E-2</v>
      </c>
      <c r="I1680" s="457">
        <v>303766564.86308777</v>
      </c>
      <c r="J1680" s="462">
        <v>11629034578.076725</v>
      </c>
      <c r="K1680" s="474">
        <f t="shared" si="127"/>
        <v>-1.8131341504834642E-2</v>
      </c>
      <c r="L1680" s="458">
        <f ca="1">IF(COUNTIF($D$64:$D1680,$D1680)&gt;=7,AVERAGE(OFFSET($H1680,0,0,-7,1)),"")</f>
        <v>7.2417529773677464E-2</v>
      </c>
      <c r="M1680" s="458">
        <f ca="1">IF(COUNTIF($D$64:$D1680,$D1680)&gt;=20,AVERAGE(OFFSET($H1680,0,0,-20,1)),"")</f>
        <v>6.6284169103054805E-2</v>
      </c>
      <c r="N1680" s="458">
        <f ca="1">IF(COUNTIF($D$64:$D1680,$D1680)&gt;=50,AVERAGE(OFFSET($H1680,0,0,-50,1)),"")</f>
        <v>5.3882918699695574E-2</v>
      </c>
      <c r="O1680" s="458">
        <f t="shared" si="128"/>
        <v>7.0186606273331439E-2</v>
      </c>
      <c r="P1680" s="458">
        <f t="shared" si="129"/>
        <v>6.4490925377740885E-2</v>
      </c>
      <c r="Q1680" s="458">
        <f t="shared" si="130"/>
        <v>5.6956808955905547E-3</v>
      </c>
      <c r="R1680" s="453">
        <f t="shared" si="131"/>
        <v>5.3139339918530839E-3</v>
      </c>
      <c r="S1680" s="453">
        <f>IF(COUNTIF($D$64:$D1680,$D1680)&gt;=14,100-100/(1+(AVERAGEIFS($K$64:$K1680,$D$64:$D1680,$D1680,$K$64:$K1680,"&gt;0")*COUNTIFS($D$64:$D1680,$D1680,$K$64:$K1680,"&gt;0"))/(-AVERAGEIFS($K$64:$K1680,$D$64:$D1680,$D1680,$K$64:$K1680,"&lt;0")*COUNTIFS($D$64:$D1680,$D1680,$K$64:$K1680,"&lt;0"))),"")</f>
        <v>53.572781864697795</v>
      </c>
      <c r="T1680" s="453">
        <f ca="1">IF($D1680=$D1679,MIN(0,$H1680/MAX(OFFSET($H1680,0,0,-(COUNTIF($D$64:$D1680,$D1680)),1))-1),0)</f>
        <v>-0.53828623226786543</v>
      </c>
      <c r="U1680" s="453">
        <f ca="1">IF(COUNTIF($D$64:$D1680,$D1680)&gt;=30,STDEV(OFFSET($K1680,0,0,-30,1))*SQRT(365),"")</f>
        <v>0.39984174108263759</v>
      </c>
      <c r="V1680" s="453" t="str">
        <f ca="1">IF(COUNTIF($D$64:$D1680,$D1680)&lt;20,"Neutral",IF($H1680&gt;$M1680*1.05,"Bullish",IF($H1680&lt;$M1680*0.95,"Bearish","Neutral")))</f>
        <v>Bullish</v>
      </c>
      <c r="AB1680" s="433"/>
      <c r="AC1680" s="433"/>
      <c r="AD1680" s="433"/>
      <c r="AE1680" s="433"/>
      <c r="AF1680" s="433"/>
      <c r="AG1680" s="433"/>
      <c r="AH1680" s="433"/>
      <c r="AI1680" s="433"/>
      <c r="AJ1680" s="433"/>
      <c r="AK1680" s="433"/>
      <c r="AL1680" s="433"/>
      <c r="AM1680" s="433"/>
      <c r="AN1680" s="433"/>
      <c r="AO1680" s="433"/>
      <c r="AP1680" s="433"/>
      <c r="AQ1680" s="433"/>
      <c r="AR1680" s="433"/>
      <c r="AS1680" s="433"/>
      <c r="AT1680" s="433"/>
    </row>
    <row r="1681" spans="2:46" ht="20.149999999999999" customHeight="1">
      <c r="B1681" s="437">
        <v>46220</v>
      </c>
      <c r="C1681" s="419" t="s">
        <v>135</v>
      </c>
      <c r="D1681" s="419" t="s">
        <v>136</v>
      </c>
      <c r="E1681" s="457">
        <v>7.5198055904165381E-2</v>
      </c>
      <c r="F1681" s="457">
        <v>7.7959350730727905E-2</v>
      </c>
      <c r="G1681" s="457">
        <v>7.1430390347419437E-2</v>
      </c>
      <c r="H1681" s="457">
        <v>7.3626878580251007E-2</v>
      </c>
      <c r="I1681" s="457">
        <v>503208989.85680646</v>
      </c>
      <c r="J1681" s="462">
        <v>11421011284.159863</v>
      </c>
      <c r="K1681" s="474">
        <f t="shared" si="127"/>
        <v>-1.7888268584997702E-2</v>
      </c>
      <c r="L1681" s="458">
        <f ca="1">IF(COUNTIF($D$64:$D1681,$D1681)&gt;=7,AVERAGE(OFFSET($H1681,0,0,-7,1)),"")</f>
        <v>7.3014921544356223E-2</v>
      </c>
      <c r="M1681" s="458">
        <f ca="1">IF(COUNTIF($D$64:$D1681,$D1681)&gt;=20,AVERAGE(OFFSET($H1681,0,0,-20,1)),"")</f>
        <v>6.6990166871070872E-2</v>
      </c>
      <c r="N1681" s="458">
        <f ca="1">IF(COUNTIF($D$64:$D1681,$D1681)&gt;=50,AVERAGE(OFFSET($H1681,0,0,-50,1)),"")</f>
        <v>5.4688128021367584E-2</v>
      </c>
      <c r="O1681" s="458">
        <f t="shared" si="128"/>
        <v>7.0715878935934451E-2</v>
      </c>
      <c r="P1681" s="458">
        <f t="shared" si="129"/>
        <v>6.5167662652000899E-2</v>
      </c>
      <c r="Q1681" s="458">
        <f t="shared" si="130"/>
        <v>5.5482162839335519E-3</v>
      </c>
      <c r="R1681" s="453">
        <f t="shared" si="131"/>
        <v>5.3607904502691777E-3</v>
      </c>
      <c r="S1681" s="453">
        <f>IF(COUNTIF($D$64:$D1681,$D1681)&gt;=14,100-100/(1+(AVERAGEIFS($K$64:$K1681,$D$64:$D1681,$D1681,$K$64:$K1681,"&gt;0")*COUNTIFS($D$64:$D1681,$D1681,$K$64:$K1681,"&gt;0"))/(-AVERAGEIFS($K$64:$K1681,$D$64:$D1681,$D1681,$K$64:$K1681,"&lt;0")*COUNTIFS($D$64:$D1681,$D1681,$K$64:$K1681,"&lt;0"))),"")</f>
        <v>53.367789413613913</v>
      </c>
      <c r="T1681" s="453">
        <f ca="1">IF($D1681=$D1680,MIN(0,$H1681/MAX(OFFSET($H1681,0,0,-(COUNTIF($D$64:$D1681,$D1681)),1))-1),0)</f>
        <v>-0.54654549215444903</v>
      </c>
      <c r="U1681" s="453">
        <f ca="1">IF(COUNTIF($D$64:$D1681,$D1681)&gt;=30,STDEV(OFFSET($K1681,0,0,-30,1))*SQRT(365),"")</f>
        <v>0.41370658567110646</v>
      </c>
      <c r="V1681" s="453" t="str">
        <f ca="1">IF(COUNTIF($D$64:$D1681,$D1681)&lt;20,"Neutral",IF($H1681&gt;$M1681*1.05,"Bullish",IF($H1681&lt;$M1681*0.95,"Bearish","Neutral")))</f>
        <v>Bullish</v>
      </c>
      <c r="AB1681" s="433"/>
      <c r="AC1681" s="433"/>
      <c r="AD1681" s="433"/>
      <c r="AE1681" s="433"/>
      <c r="AF1681" s="433"/>
      <c r="AG1681" s="433"/>
      <c r="AH1681" s="433"/>
      <c r="AI1681" s="433"/>
      <c r="AJ1681" s="433"/>
      <c r="AK1681" s="433"/>
      <c r="AL1681" s="433"/>
      <c r="AM1681" s="433"/>
      <c r="AN1681" s="433"/>
      <c r="AO1681" s="433"/>
      <c r="AP1681" s="433"/>
      <c r="AQ1681" s="433"/>
      <c r="AR1681" s="433"/>
      <c r="AS1681" s="433"/>
      <c r="AT1681" s="433"/>
    </row>
    <row r="1682" spans="2:46" ht="20.149999999999999" customHeight="1">
      <c r="B1682" s="437">
        <v>46221</v>
      </c>
      <c r="C1682" s="419" t="s">
        <v>135</v>
      </c>
      <c r="D1682" s="419" t="s">
        <v>136</v>
      </c>
      <c r="E1682" s="457">
        <v>7.4218435159649127E-2</v>
      </c>
      <c r="F1682" s="457">
        <v>7.7387600556349717E-2</v>
      </c>
      <c r="G1682" s="457">
        <v>7.1873546095541474E-2</v>
      </c>
      <c r="H1682" s="457">
        <v>7.2314141727781445E-2</v>
      </c>
      <c r="I1682" s="457">
        <v>182872484.19479021</v>
      </c>
      <c r="J1682" s="462">
        <v>11217379367.470015</v>
      </c>
      <c r="K1682" s="474">
        <f t="shared" si="127"/>
        <v>-1.7829587207594533E-2</v>
      </c>
      <c r="L1682" s="458">
        <f ca="1">IF(COUNTIF($D$64:$D1682,$D1682)&gt;=7,AVERAGE(OFFSET($H1682,0,0,-7,1)),"")</f>
        <v>7.3501653590910446E-2</v>
      </c>
      <c r="M1682" s="458">
        <f ca="1">IF(COUNTIF($D$64:$D1682,$D1682)&gt;=20,AVERAGE(OFFSET($H1682,0,0,-20,1)),"")</f>
        <v>6.761492407252076E-2</v>
      </c>
      <c r="N1682" s="458">
        <f ca="1">IF(COUNTIF($D$64:$D1682,$D1682)&gt;=50,AVERAGE(OFFSET($H1682,0,0,-50,1)),"")</f>
        <v>5.5485751108997103E-2</v>
      </c>
      <c r="O1682" s="458">
        <f t="shared" si="128"/>
        <v>7.0961765519295533E-2</v>
      </c>
      <c r="P1682" s="458">
        <f t="shared" si="129"/>
        <v>6.5697031472429085E-2</v>
      </c>
      <c r="Q1682" s="458">
        <f t="shared" si="130"/>
        <v>5.2647340468664483E-3</v>
      </c>
      <c r="R1682" s="453">
        <f t="shared" si="131"/>
        <v>5.3415791695886321E-3</v>
      </c>
      <c r="S1682" s="453">
        <f>IF(COUNTIF($D$64:$D1682,$D1682)&gt;=14,100-100/(1+(AVERAGEIFS($K$64:$K1682,$D$64:$D1682,$D1682,$K$64:$K1682,"&gt;0")*COUNTIFS($D$64:$D1682,$D1682,$K$64:$K1682,"&gt;0"))/(-AVERAGEIFS($K$64:$K1682,$D$64:$D1682,$D1682,$K$64:$K1682,"&lt;0")*COUNTIFS($D$64:$D1682,$D1682,$K$64:$K1682,"&lt;0"))),"")</f>
        <v>53.165024563880088</v>
      </c>
      <c r="T1682" s="453">
        <f ca="1">IF($D1682=$D1681,MIN(0,$H1682/MAX(OFFSET($H1682,0,0,-(COUNTIF($D$64:$D1682,$D1682)),1))-1),0)</f>
        <v>-0.55463039884675824</v>
      </c>
      <c r="U1682" s="453">
        <f ca="1">IF(COUNTIF($D$64:$D1682,$D1682)&gt;=30,STDEV(OFFSET($K1682,0,0,-30,1))*SQRT(365),"")</f>
        <v>0.42739689412438281</v>
      </c>
      <c r="V1682" s="453" t="str">
        <f ca="1">IF(COUNTIF($D$64:$D1682,$D1682)&lt;20,"Neutral",IF($H1682&gt;$M1682*1.05,"Bullish",IF($H1682&lt;$M1682*0.95,"Bearish","Neutral")))</f>
        <v>Bullish</v>
      </c>
      <c r="AB1682" s="433"/>
      <c r="AC1682" s="433"/>
      <c r="AD1682" s="433"/>
      <c r="AE1682" s="433"/>
      <c r="AF1682" s="433"/>
      <c r="AG1682" s="433"/>
      <c r="AH1682" s="433"/>
      <c r="AI1682" s="433"/>
      <c r="AJ1682" s="433"/>
      <c r="AK1682" s="433"/>
      <c r="AL1682" s="433"/>
      <c r="AM1682" s="433"/>
      <c r="AN1682" s="433"/>
      <c r="AO1682" s="433"/>
      <c r="AP1682" s="433"/>
      <c r="AQ1682" s="433"/>
      <c r="AR1682" s="433"/>
      <c r="AS1682" s="433"/>
      <c r="AT1682" s="433"/>
    </row>
    <row r="1683" spans="2:46" ht="20.149999999999999" customHeight="1">
      <c r="B1683" s="437">
        <v>46222</v>
      </c>
      <c r="C1683" s="419" t="s">
        <v>135</v>
      </c>
      <c r="D1683" s="419" t="s">
        <v>136</v>
      </c>
      <c r="E1683" s="457">
        <v>7.2432727357820442E-2</v>
      </c>
      <c r="F1683" s="457">
        <v>7.6921457859326733E-2</v>
      </c>
      <c r="G1683" s="457">
        <v>6.8771361344610996E-2</v>
      </c>
      <c r="H1683" s="457">
        <v>7.2190000000000004E-2</v>
      </c>
      <c r="I1683" s="457">
        <v>139190675.21136299</v>
      </c>
      <c r="J1683" s="462">
        <v>11198122486</v>
      </c>
      <c r="K1683" s="474">
        <f t="shared" si="127"/>
        <v>-1.7167005625090548E-3</v>
      </c>
      <c r="L1683" s="458">
        <f ca="1">IF(COUNTIF($D$64:$D1683,$D1683)&gt;=7,AVERAGE(OFFSET($H1683,0,0,-7,1)),"")</f>
        <v>7.3530241979704494E-2</v>
      </c>
      <c r="M1683" s="458">
        <f ca="1">IF(COUNTIF($D$64:$D1683,$D1683)&gt;=20,AVERAGE(OFFSET($H1683,0,0,-20,1)),"")</f>
        <v>6.8237272648281513E-2</v>
      </c>
      <c r="N1683" s="458">
        <f ca="1">IF(COUNTIF($D$64:$D1683,$D1683)&gt;=50,AVERAGE(OFFSET($H1683,0,0,-50,1)),"")</f>
        <v>5.6260479622194326E-2</v>
      </c>
      <c r="O1683" s="458">
        <f t="shared" si="128"/>
        <v>7.1150724670173138E-2</v>
      </c>
      <c r="P1683" s="458">
        <f t="shared" si="129"/>
        <v>6.6177992104101011E-2</v>
      </c>
      <c r="Q1683" s="458">
        <f t="shared" si="130"/>
        <v>4.9727325660721272E-3</v>
      </c>
      <c r="R1683" s="453">
        <f t="shared" si="131"/>
        <v>5.267809848885331E-3</v>
      </c>
      <c r="S1683" s="453">
        <f>IF(COUNTIF($D$64:$D1683,$D1683)&gt;=14,100-100/(1+(AVERAGEIFS($K$64:$K1683,$D$64:$D1683,$D1683,$K$64:$K1683,"&gt;0")*COUNTIFS($D$64:$D1683,$D1683,$K$64:$K1683,"&gt;0"))/(-AVERAGEIFS($K$64:$K1683,$D$64:$D1683,$D1683,$K$64:$K1683,"&lt;0")*COUNTIFS($D$64:$D1683,$D1683,$K$64:$K1683,"&lt;0"))),"")</f>
        <v>53.145582879351053</v>
      </c>
      <c r="T1683" s="453">
        <f ca="1">IF($D1683=$D1682,MIN(0,$H1683/MAX(OFFSET($H1683,0,0,-(COUNTIF($D$64:$D1683,$D1683)),1))-1),0)</f>
        <v>-0.55539496509158237</v>
      </c>
      <c r="U1683" s="453">
        <f ca="1">IF(COUNTIF($D$64:$D1683,$D1683)&gt;=30,STDEV(OFFSET($K1683,0,0,-30,1))*SQRT(365),"")</f>
        <v>0.42266785792225686</v>
      </c>
      <c r="V1683" s="453" t="str">
        <f ca="1">IF(COUNTIF($D$64:$D1683,$D1683)&lt;20,"Neutral",IF($H1683&gt;$M1683*1.05,"Bullish",IF($H1683&lt;$M1683*0.95,"Bearish","Neutral")))</f>
        <v>Bullish</v>
      </c>
      <c r="AB1683" s="433"/>
      <c r="AC1683" s="433"/>
      <c r="AD1683" s="433"/>
      <c r="AE1683" s="433"/>
      <c r="AF1683" s="433"/>
      <c r="AG1683" s="433"/>
      <c r="AH1683" s="433"/>
      <c r="AI1683" s="433"/>
      <c r="AJ1683" s="433"/>
      <c r="AK1683" s="433"/>
      <c r="AL1683" s="433"/>
      <c r="AM1683" s="433"/>
      <c r="AN1683" s="433"/>
      <c r="AO1683" s="433"/>
      <c r="AP1683" s="433"/>
      <c r="AQ1683" s="433"/>
      <c r="AR1683" s="433"/>
      <c r="AS1683" s="433"/>
      <c r="AT1683" s="433"/>
    </row>
    <row r="1684" spans="2:46" ht="20.149999999999999" customHeight="1">
      <c r="B1684" s="437">
        <v>46043</v>
      </c>
      <c r="C1684" s="419" t="s">
        <v>142</v>
      </c>
      <c r="D1684" s="419" t="s">
        <v>143</v>
      </c>
      <c r="E1684" s="457">
        <v>0.13120041643606789</v>
      </c>
      <c r="F1684" s="457">
        <v>0.13450575345676175</v>
      </c>
      <c r="G1684" s="457">
        <v>0.12788781818038661</v>
      </c>
      <c r="H1684" s="457">
        <v>0.13207007097245119</v>
      </c>
      <c r="I1684" s="457">
        <v>244313677.67564395</v>
      </c>
      <c r="J1684" s="462">
        <v>4906379006.8937407</v>
      </c>
      <c r="K1684" s="474" t="str">
        <f t="shared" si="127"/>
        <v/>
      </c>
      <c r="L1684" s="458" t="str">
        <f ca="1">IF(COUNTIF($D$64:$D1684,$D1684)&gt;=7,AVERAGE(OFFSET($H1684,0,0,-7,1)),"")</f>
        <v/>
      </c>
      <c r="M1684" s="458" t="str">
        <f ca="1">IF(COUNTIF($D$64:$D1684,$D1684)&gt;=20,AVERAGE(OFFSET($H1684,0,0,-20,1)),"")</f>
        <v/>
      </c>
      <c r="N1684" s="458" t="str">
        <f ca="1">IF(COUNTIF($D$64:$D1684,$D1684)&gt;=50,AVERAGE(OFFSET($H1684,0,0,-50,1)),"")</f>
        <v/>
      </c>
      <c r="O1684" s="458">
        <f t="shared" si="128"/>
        <v>0.13207007097245119</v>
      </c>
      <c r="P1684" s="458">
        <f t="shared" si="129"/>
        <v>0.13207007097245119</v>
      </c>
      <c r="Q1684" s="458">
        <f t="shared" si="130"/>
        <v>0</v>
      </c>
      <c r="R1684" s="453">
        <f t="shared" si="131"/>
        <v>0</v>
      </c>
      <c r="S1684" s="453" t="str">
        <f>IF(COUNTIF($D$64:$D1684,$D1684)&gt;=14,100-100/(1+(AVERAGEIFS($K$64:$K1684,$D$64:$D1684,$D1684,$K$64:$K1684,"&gt;0")*COUNTIFS($D$64:$D1684,$D1684,$K$64:$K1684,"&gt;0"))/(-AVERAGEIFS($K$64:$K1684,$D$64:$D1684,$D1684,$K$64:$K1684,"&lt;0")*COUNTIFS($D$64:$D1684,$D1684,$K$64:$K1684,"&lt;0"))),"")</f>
        <v/>
      </c>
      <c r="T1684" s="453">
        <f ca="1">IF($D1684=$D1683,MIN(0,$H1684/MAX(OFFSET($H1684,0,0,-(COUNTIF($D$64:$D1684,$D1684)),1))-1),0)</f>
        <v>0</v>
      </c>
      <c r="U1684" s="453" t="str">
        <f ca="1">IF(COUNTIF($D$64:$D1684,$D1684)&gt;=30,STDEV(OFFSET($K1684,0,0,-30,1))*SQRT(365),"")</f>
        <v/>
      </c>
      <c r="V1684" s="453" t="str">
        <f>IF(COUNTIF($D$64:$D1684,$D1684)&lt;20,"Neutral",IF($H1684&gt;$M1684*1.05,"Bullish",IF($H1684&lt;$M1684*0.95,"Bearish","Neutral")))</f>
        <v>Neutral</v>
      </c>
      <c r="AB1684" s="433"/>
      <c r="AC1684" s="433"/>
      <c r="AD1684" s="433"/>
      <c r="AE1684" s="433"/>
      <c r="AF1684" s="433"/>
      <c r="AG1684" s="433"/>
      <c r="AH1684" s="433"/>
      <c r="AI1684" s="433"/>
      <c r="AJ1684" s="433"/>
      <c r="AK1684" s="433"/>
      <c r="AL1684" s="433"/>
      <c r="AM1684" s="433"/>
      <c r="AN1684" s="433"/>
      <c r="AO1684" s="433"/>
      <c r="AP1684" s="433"/>
      <c r="AQ1684" s="433"/>
      <c r="AR1684" s="433"/>
      <c r="AS1684" s="433"/>
      <c r="AT1684" s="433"/>
    </row>
    <row r="1685" spans="2:46" ht="20.149999999999999" customHeight="1">
      <c r="B1685" s="437">
        <v>46044</v>
      </c>
      <c r="C1685" s="419" t="s">
        <v>142</v>
      </c>
      <c r="D1685" s="419" t="s">
        <v>143</v>
      </c>
      <c r="E1685" s="457">
        <v>0.13171211110205877</v>
      </c>
      <c r="F1685" s="457">
        <v>0.13901157897341074</v>
      </c>
      <c r="G1685" s="457">
        <v>0.1275781619973701</v>
      </c>
      <c r="H1685" s="457">
        <v>0.13543209132247783</v>
      </c>
      <c r="I1685" s="457">
        <v>111254334.91222593</v>
      </c>
      <c r="J1685" s="462">
        <v>5031277448.6425982</v>
      </c>
      <c r="K1685" s="474">
        <f t="shared" si="127"/>
        <v>2.5456337876337942E-2</v>
      </c>
      <c r="L1685" s="458" t="str">
        <f ca="1">IF(COUNTIF($D$64:$D1685,$D1685)&gt;=7,AVERAGE(OFFSET($H1685,0,0,-7,1)),"")</f>
        <v/>
      </c>
      <c r="M1685" s="458" t="str">
        <f ca="1">IF(COUNTIF($D$64:$D1685,$D1685)&gt;=20,AVERAGE(OFFSET($H1685,0,0,-20,1)),"")</f>
        <v/>
      </c>
      <c r="N1685" s="458" t="str">
        <f ca="1">IF(COUNTIF($D$64:$D1685,$D1685)&gt;=50,AVERAGE(OFFSET($H1685,0,0,-50,1)),"")</f>
        <v/>
      </c>
      <c r="O1685" s="458">
        <f t="shared" si="128"/>
        <v>0.13258730487245529</v>
      </c>
      <c r="P1685" s="458">
        <f t="shared" si="129"/>
        <v>0.1323191095168976</v>
      </c>
      <c r="Q1685" s="458">
        <f t="shared" si="130"/>
        <v>2.6819535555769325E-4</v>
      </c>
      <c r="R1685" s="453">
        <f t="shared" si="131"/>
        <v>5.3639071111538654E-5</v>
      </c>
      <c r="S1685" s="453" t="str">
        <f>IF(COUNTIF($D$64:$D1685,$D1685)&gt;=14,100-100/(1+(AVERAGEIFS($K$64:$K1685,$D$64:$D1685,$D1685,$K$64:$K1685,"&gt;0")*COUNTIFS($D$64:$D1685,$D1685,$K$64:$K1685,"&gt;0"))/(-AVERAGEIFS($K$64:$K1685,$D$64:$D1685,$D1685,$K$64:$K1685,"&lt;0")*COUNTIFS($D$64:$D1685,$D1685,$K$64:$K1685,"&lt;0"))),"")</f>
        <v/>
      </c>
      <c r="T1685" s="453">
        <f ca="1">IF($D1685=$D1684,MIN(0,$H1685/MAX(OFFSET($H1685,0,0,-(COUNTIF($D$64:$D1685,$D1685)),1))-1),0)</f>
        <v>0</v>
      </c>
      <c r="U1685" s="453" t="str">
        <f ca="1">IF(COUNTIF($D$64:$D1685,$D1685)&gt;=30,STDEV(OFFSET($K1685,0,0,-30,1))*SQRT(365),"")</f>
        <v/>
      </c>
      <c r="V1685" s="453" t="str">
        <f>IF(COUNTIF($D$64:$D1685,$D1685)&lt;20,"Neutral",IF($H1685&gt;$M1685*1.05,"Bullish",IF($H1685&lt;$M1685*0.95,"Bearish","Neutral")))</f>
        <v>Neutral</v>
      </c>
      <c r="AB1685" s="433"/>
      <c r="AC1685" s="433"/>
      <c r="AD1685" s="433"/>
      <c r="AE1685" s="433"/>
      <c r="AF1685" s="433"/>
      <c r="AG1685" s="433"/>
      <c r="AH1685" s="433"/>
      <c r="AI1685" s="433"/>
      <c r="AJ1685" s="433"/>
      <c r="AK1685" s="433"/>
      <c r="AL1685" s="433"/>
      <c r="AM1685" s="433"/>
      <c r="AN1685" s="433"/>
      <c r="AO1685" s="433"/>
      <c r="AP1685" s="433"/>
      <c r="AQ1685" s="433"/>
      <c r="AR1685" s="433"/>
      <c r="AS1685" s="433"/>
      <c r="AT1685" s="433"/>
    </row>
    <row r="1686" spans="2:46" ht="20.149999999999999" customHeight="1">
      <c r="B1686" s="437">
        <v>46045</v>
      </c>
      <c r="C1686" s="419" t="s">
        <v>142</v>
      </c>
      <c r="D1686" s="419" t="s">
        <v>143</v>
      </c>
      <c r="E1686" s="457">
        <v>0.13560581253491258</v>
      </c>
      <c r="F1686" s="457">
        <v>0.13615200609556155</v>
      </c>
      <c r="G1686" s="457">
        <v>0.13302136384242752</v>
      </c>
      <c r="H1686" s="457">
        <v>0.13518744782914227</v>
      </c>
      <c r="I1686" s="457">
        <v>218401461.69913182</v>
      </c>
      <c r="J1686" s="462">
        <v>5022188987.5625324</v>
      </c>
      <c r="K1686" s="474">
        <f t="shared" si="127"/>
        <v>-1.8063923472394494E-3</v>
      </c>
      <c r="L1686" s="458" t="str">
        <f ca="1">IF(COUNTIF($D$64:$D1686,$D1686)&gt;=7,AVERAGE(OFFSET($H1686,0,0,-7,1)),"")</f>
        <v/>
      </c>
      <c r="M1686" s="458" t="str">
        <f ca="1">IF(COUNTIF($D$64:$D1686,$D1686)&gt;=20,AVERAGE(OFFSET($H1686,0,0,-20,1)),"")</f>
        <v/>
      </c>
      <c r="N1686" s="458" t="str">
        <f ca="1">IF(COUNTIF($D$64:$D1686,$D1686)&gt;=50,AVERAGE(OFFSET($H1686,0,0,-50,1)),"")</f>
        <v/>
      </c>
      <c r="O1686" s="458">
        <f t="shared" si="128"/>
        <v>0.13298732686579176</v>
      </c>
      <c r="P1686" s="458">
        <f t="shared" si="129"/>
        <v>0.13253157902150831</v>
      </c>
      <c r="Q1686" s="458">
        <f t="shared" si="130"/>
        <v>4.5574784428345505E-4</v>
      </c>
      <c r="R1686" s="453">
        <f t="shared" si="131"/>
        <v>1.3406082574592194E-4</v>
      </c>
      <c r="S1686" s="453" t="str">
        <f>IF(COUNTIF($D$64:$D1686,$D1686)&gt;=14,100-100/(1+(AVERAGEIFS($K$64:$K1686,$D$64:$D1686,$D1686,$K$64:$K1686,"&gt;0")*COUNTIFS($D$64:$D1686,$D1686,$K$64:$K1686,"&gt;0"))/(-AVERAGEIFS($K$64:$K1686,$D$64:$D1686,$D1686,$K$64:$K1686,"&lt;0")*COUNTIFS($D$64:$D1686,$D1686,$K$64:$K1686,"&lt;0"))),"")</f>
        <v/>
      </c>
      <c r="T1686" s="453">
        <f ca="1">IF($D1686=$D1685,MIN(0,$H1686/MAX(OFFSET($H1686,0,0,-(COUNTIF($D$64:$D1686,$D1686)),1))-1),0)</f>
        <v>-1.8063923472394494E-3</v>
      </c>
      <c r="U1686" s="453" t="str">
        <f ca="1">IF(COUNTIF($D$64:$D1686,$D1686)&gt;=30,STDEV(OFFSET($K1686,0,0,-30,1))*SQRT(365),"")</f>
        <v/>
      </c>
      <c r="V1686" s="453" t="str">
        <f>IF(COUNTIF($D$64:$D1686,$D1686)&lt;20,"Neutral",IF($H1686&gt;$M1686*1.05,"Bullish",IF($H1686&lt;$M1686*0.95,"Bearish","Neutral")))</f>
        <v>Neutral</v>
      </c>
      <c r="AB1686" s="433"/>
      <c r="AC1686" s="433"/>
      <c r="AD1686" s="433"/>
      <c r="AE1686" s="433"/>
      <c r="AF1686" s="433"/>
      <c r="AG1686" s="433"/>
      <c r="AH1686" s="433"/>
      <c r="AI1686" s="433"/>
      <c r="AJ1686" s="433"/>
      <c r="AK1686" s="433"/>
      <c r="AL1686" s="433"/>
      <c r="AM1686" s="433"/>
      <c r="AN1686" s="433"/>
      <c r="AO1686" s="433"/>
      <c r="AP1686" s="433"/>
      <c r="AQ1686" s="433"/>
      <c r="AR1686" s="433"/>
      <c r="AS1686" s="433"/>
      <c r="AT1686" s="433"/>
    </row>
    <row r="1687" spans="2:46" ht="20.149999999999999" customHeight="1">
      <c r="B1687" s="437">
        <v>46046</v>
      </c>
      <c r="C1687" s="419" t="s">
        <v>142</v>
      </c>
      <c r="D1687" s="419" t="s">
        <v>143</v>
      </c>
      <c r="E1687" s="457">
        <v>0.13611835433424244</v>
      </c>
      <c r="F1687" s="457">
        <v>0.14177378451609296</v>
      </c>
      <c r="G1687" s="457">
        <v>0.13067513222943467</v>
      </c>
      <c r="H1687" s="457">
        <v>0.13922544024721514</v>
      </c>
      <c r="I1687" s="457">
        <v>87142803.120945677</v>
      </c>
      <c r="J1687" s="462">
        <v>5172199668.1364937</v>
      </c>
      <c r="K1687" s="474">
        <f t="shared" si="127"/>
        <v>2.986958096269654E-2</v>
      </c>
      <c r="L1687" s="458" t="str">
        <f ca="1">IF(COUNTIF($D$64:$D1687,$D1687)&gt;=7,AVERAGE(OFFSET($H1687,0,0,-7,1)),"")</f>
        <v/>
      </c>
      <c r="M1687" s="458" t="str">
        <f ca="1">IF(COUNTIF($D$64:$D1687,$D1687)&gt;=20,AVERAGE(OFFSET($H1687,0,0,-20,1)),"")</f>
        <v/>
      </c>
      <c r="N1687" s="458" t="str">
        <f ca="1">IF(COUNTIF($D$64:$D1687,$D1687)&gt;=50,AVERAGE(OFFSET($H1687,0,0,-50,1)),"")</f>
        <v/>
      </c>
      <c r="O1687" s="458">
        <f t="shared" si="128"/>
        <v>0.13394703661677998</v>
      </c>
      <c r="P1687" s="458">
        <f t="shared" si="129"/>
        <v>0.13302742059378289</v>
      </c>
      <c r="Q1687" s="458">
        <f t="shared" si="130"/>
        <v>9.1961602299708844E-4</v>
      </c>
      <c r="R1687" s="453">
        <f t="shared" si="131"/>
        <v>2.9117186519615529E-4</v>
      </c>
      <c r="S1687" s="453" t="str">
        <f>IF(COUNTIF($D$64:$D1687,$D1687)&gt;=14,100-100/(1+(AVERAGEIFS($K$64:$K1687,$D$64:$D1687,$D1687,$K$64:$K1687,"&gt;0")*COUNTIFS($D$64:$D1687,$D1687,$K$64:$K1687,"&gt;0"))/(-AVERAGEIFS($K$64:$K1687,$D$64:$D1687,$D1687,$K$64:$K1687,"&lt;0")*COUNTIFS($D$64:$D1687,$D1687,$K$64:$K1687,"&lt;0"))),"")</f>
        <v/>
      </c>
      <c r="T1687" s="453">
        <f ca="1">IF($D1687=$D1686,MIN(0,$H1687/MAX(OFFSET($H1687,0,0,-(COUNTIF($D$64:$D1687,$D1687)),1))-1),0)</f>
        <v>0</v>
      </c>
      <c r="U1687" s="453" t="str">
        <f ca="1">IF(COUNTIF($D$64:$D1687,$D1687)&gt;=30,STDEV(OFFSET($K1687,0,0,-30,1))*SQRT(365),"")</f>
        <v/>
      </c>
      <c r="V1687" s="453" t="str">
        <f>IF(COUNTIF($D$64:$D1687,$D1687)&lt;20,"Neutral",IF($H1687&gt;$M1687*1.05,"Bullish",IF($H1687&lt;$M1687*0.95,"Bearish","Neutral")))</f>
        <v>Neutral</v>
      </c>
      <c r="AB1687" s="433"/>
      <c r="AC1687" s="433"/>
      <c r="AD1687" s="433"/>
      <c r="AE1687" s="433"/>
      <c r="AF1687" s="433"/>
      <c r="AG1687" s="433"/>
      <c r="AH1687" s="433"/>
      <c r="AI1687" s="433"/>
      <c r="AJ1687" s="433"/>
      <c r="AK1687" s="433"/>
      <c r="AL1687" s="433"/>
      <c r="AM1687" s="433"/>
      <c r="AN1687" s="433"/>
      <c r="AO1687" s="433"/>
      <c r="AP1687" s="433"/>
      <c r="AQ1687" s="433"/>
      <c r="AR1687" s="433"/>
      <c r="AS1687" s="433"/>
      <c r="AT1687" s="433"/>
    </row>
    <row r="1688" spans="2:46" ht="20.149999999999999" customHeight="1">
      <c r="B1688" s="437">
        <v>46047</v>
      </c>
      <c r="C1688" s="419" t="s">
        <v>142</v>
      </c>
      <c r="D1688" s="419" t="s">
        <v>143</v>
      </c>
      <c r="E1688" s="457">
        <v>0.13972992692755323</v>
      </c>
      <c r="F1688" s="457">
        <v>0.15076054794391894</v>
      </c>
      <c r="G1688" s="457">
        <v>0.13680491224891933</v>
      </c>
      <c r="H1688" s="457">
        <v>0.14737544714210998</v>
      </c>
      <c r="I1688" s="457">
        <v>117643168.0819986</v>
      </c>
      <c r="J1688" s="462">
        <v>5474970935.2428188</v>
      </c>
      <c r="K1688" s="474">
        <f t="shared" si="127"/>
        <v>5.8538201642051257E-2</v>
      </c>
      <c r="L1688" s="458" t="str">
        <f ca="1">IF(COUNTIF($D$64:$D1688,$D1688)&gt;=7,AVERAGE(OFFSET($H1688,0,0,-7,1)),"")</f>
        <v/>
      </c>
      <c r="M1688" s="458" t="str">
        <f ca="1">IF(COUNTIF($D$64:$D1688,$D1688)&gt;=20,AVERAGE(OFFSET($H1688,0,0,-20,1)),"")</f>
        <v/>
      </c>
      <c r="N1688" s="458" t="str">
        <f ca="1">IF(COUNTIF($D$64:$D1688,$D1688)&gt;=50,AVERAGE(OFFSET($H1688,0,0,-50,1)),"")</f>
        <v/>
      </c>
      <c r="O1688" s="458">
        <f t="shared" si="128"/>
        <v>0.13601294592836921</v>
      </c>
      <c r="P1688" s="458">
        <f t="shared" si="129"/>
        <v>0.13409023737514045</v>
      </c>
      <c r="Q1688" s="458">
        <f t="shared" si="130"/>
        <v>1.9227085532287636E-3</v>
      </c>
      <c r="R1688" s="453">
        <f t="shared" si="131"/>
        <v>6.1747920280267698E-4</v>
      </c>
      <c r="S1688" s="453" t="str">
        <f>IF(COUNTIF($D$64:$D1688,$D1688)&gt;=14,100-100/(1+(AVERAGEIFS($K$64:$K1688,$D$64:$D1688,$D1688,$K$64:$K1688,"&gt;0")*COUNTIFS($D$64:$D1688,$D1688,$K$64:$K1688,"&gt;0"))/(-AVERAGEIFS($K$64:$K1688,$D$64:$D1688,$D1688,$K$64:$K1688,"&lt;0")*COUNTIFS($D$64:$D1688,$D1688,$K$64:$K1688,"&lt;0"))),"")</f>
        <v/>
      </c>
      <c r="T1688" s="453">
        <f ca="1">IF($D1688=$D1687,MIN(0,$H1688/MAX(OFFSET($H1688,0,0,-(COUNTIF($D$64:$D1688,$D1688)),1))-1),0)</f>
        <v>0</v>
      </c>
      <c r="U1688" s="453" t="str">
        <f ca="1">IF(COUNTIF($D$64:$D1688,$D1688)&gt;=30,STDEV(OFFSET($K1688,0,0,-30,1))*SQRT(365),"")</f>
        <v/>
      </c>
      <c r="V1688" s="453" t="str">
        <f>IF(COUNTIF($D$64:$D1688,$D1688)&lt;20,"Neutral",IF($H1688&gt;$M1688*1.05,"Bullish",IF($H1688&lt;$M1688*0.95,"Bearish","Neutral")))</f>
        <v>Neutral</v>
      </c>
      <c r="AB1688" s="433"/>
      <c r="AC1688" s="433"/>
      <c r="AD1688" s="433"/>
      <c r="AE1688" s="433"/>
      <c r="AF1688" s="433"/>
      <c r="AG1688" s="433"/>
      <c r="AH1688" s="433"/>
      <c r="AI1688" s="433"/>
      <c r="AJ1688" s="433"/>
      <c r="AK1688" s="433"/>
      <c r="AL1688" s="433"/>
      <c r="AM1688" s="433"/>
      <c r="AN1688" s="433"/>
      <c r="AO1688" s="433"/>
      <c r="AP1688" s="433"/>
      <c r="AQ1688" s="433"/>
      <c r="AR1688" s="433"/>
      <c r="AS1688" s="433"/>
      <c r="AT1688" s="433"/>
    </row>
    <row r="1689" spans="2:46" ht="20.149999999999999" customHeight="1">
      <c r="B1689" s="437">
        <v>46048</v>
      </c>
      <c r="C1689" s="419" t="s">
        <v>142</v>
      </c>
      <c r="D1689" s="419" t="s">
        <v>143</v>
      </c>
      <c r="E1689" s="457">
        <v>0.14673540164007454</v>
      </c>
      <c r="F1689" s="457">
        <v>0.15126191847915785</v>
      </c>
      <c r="G1689" s="457">
        <v>0.14278737558417295</v>
      </c>
      <c r="H1689" s="457">
        <v>0.14855158625117601</v>
      </c>
      <c r="I1689" s="457">
        <v>238271894.75831789</v>
      </c>
      <c r="J1689" s="462">
        <v>5518664288.2592793</v>
      </c>
      <c r="K1689" s="474">
        <f t="shared" si="127"/>
        <v>7.9805634647669432E-3</v>
      </c>
      <c r="L1689" s="458" t="str">
        <f ca="1">IF(COUNTIF($D$64:$D1689,$D1689)&gt;=7,AVERAGE(OFFSET($H1689,0,0,-7,1)),"")</f>
        <v/>
      </c>
      <c r="M1689" s="458" t="str">
        <f ca="1">IF(COUNTIF($D$64:$D1689,$D1689)&gt;=20,AVERAGE(OFFSET($H1689,0,0,-20,1)),"")</f>
        <v/>
      </c>
      <c r="N1689" s="458" t="str">
        <f ca="1">IF(COUNTIF($D$64:$D1689,$D1689)&gt;=50,AVERAGE(OFFSET($H1689,0,0,-50,1)),"")</f>
        <v/>
      </c>
      <c r="O1689" s="458">
        <f t="shared" si="128"/>
        <v>0.13794196751649335</v>
      </c>
      <c r="P1689" s="458">
        <f t="shared" si="129"/>
        <v>0.13516144840299493</v>
      </c>
      <c r="Q1689" s="458">
        <f t="shared" si="130"/>
        <v>2.7805191134984142E-3</v>
      </c>
      <c r="R1689" s="453">
        <f t="shared" si="131"/>
        <v>1.0500871849418243E-3</v>
      </c>
      <c r="S1689" s="453" t="str">
        <f>IF(COUNTIF($D$64:$D1689,$D1689)&gt;=14,100-100/(1+(AVERAGEIFS($K$64:$K1689,$D$64:$D1689,$D1689,$K$64:$K1689,"&gt;0")*COUNTIFS($D$64:$D1689,$D1689,$K$64:$K1689,"&gt;0"))/(-AVERAGEIFS($K$64:$K1689,$D$64:$D1689,$D1689,$K$64:$K1689,"&lt;0")*COUNTIFS($D$64:$D1689,$D1689,$K$64:$K1689,"&lt;0"))),"")</f>
        <v/>
      </c>
      <c r="T1689" s="453">
        <f ca="1">IF($D1689=$D1688,MIN(0,$H1689/MAX(OFFSET($H1689,0,0,-(COUNTIF($D$64:$D1689,$D1689)),1))-1),0)</f>
        <v>0</v>
      </c>
      <c r="U1689" s="453" t="str">
        <f ca="1">IF(COUNTIF($D$64:$D1689,$D1689)&gt;=30,STDEV(OFFSET($K1689,0,0,-30,1))*SQRT(365),"")</f>
        <v/>
      </c>
      <c r="V1689" s="453" t="str">
        <f>IF(COUNTIF($D$64:$D1689,$D1689)&lt;20,"Neutral",IF($H1689&gt;$M1689*1.05,"Bullish",IF($H1689&lt;$M1689*0.95,"Bearish","Neutral")))</f>
        <v>Neutral</v>
      </c>
      <c r="AB1689" s="433"/>
      <c r="AC1689" s="433"/>
      <c r="AD1689" s="433"/>
      <c r="AE1689" s="433"/>
      <c r="AF1689" s="433"/>
      <c r="AG1689" s="433"/>
      <c r="AH1689" s="433"/>
      <c r="AI1689" s="433"/>
      <c r="AJ1689" s="433"/>
      <c r="AK1689" s="433"/>
      <c r="AL1689" s="433"/>
      <c r="AM1689" s="433"/>
      <c r="AN1689" s="433"/>
      <c r="AO1689" s="433"/>
      <c r="AP1689" s="433"/>
      <c r="AQ1689" s="433"/>
      <c r="AR1689" s="433"/>
      <c r="AS1689" s="433"/>
      <c r="AT1689" s="433"/>
    </row>
    <row r="1690" spans="2:46" ht="20.149999999999999" customHeight="1">
      <c r="B1690" s="437">
        <v>46049</v>
      </c>
      <c r="C1690" s="419" t="s">
        <v>142</v>
      </c>
      <c r="D1690" s="419" t="s">
        <v>143</v>
      </c>
      <c r="E1690" s="457">
        <v>0.14871528011783158</v>
      </c>
      <c r="F1690" s="457">
        <v>0.16688926944105559</v>
      </c>
      <c r="G1690" s="457">
        <v>0.14337604475238419</v>
      </c>
      <c r="H1690" s="457">
        <v>0.15981516459012637</v>
      </c>
      <c r="I1690" s="457">
        <v>185921640.4918915</v>
      </c>
      <c r="J1690" s="462">
        <v>5937104165.6502485</v>
      </c>
      <c r="K1690" s="474">
        <f t="shared" si="127"/>
        <v>7.5822672939389157E-2</v>
      </c>
      <c r="L1690" s="458">
        <f ca="1">IF(COUNTIF($D$64:$D1690,$D1690)&gt;=7,AVERAGE(OFFSET($H1690,0,0,-7,1)),"")</f>
        <v>0.14252246405067126</v>
      </c>
      <c r="M1690" s="458" t="str">
        <f ca="1">IF(COUNTIF($D$64:$D1690,$D1690)&gt;=20,AVERAGE(OFFSET($H1690,0,0,-20,1)),"")</f>
        <v/>
      </c>
      <c r="N1690" s="458" t="str">
        <f ca="1">IF(COUNTIF($D$64:$D1690,$D1690)&gt;=50,AVERAGE(OFFSET($H1690,0,0,-50,1)),"")</f>
        <v/>
      </c>
      <c r="O1690" s="458">
        <f t="shared" si="128"/>
        <v>0.14130707475859072</v>
      </c>
      <c r="P1690" s="458">
        <f t="shared" si="129"/>
        <v>0.13698764960204171</v>
      </c>
      <c r="Q1690" s="458">
        <f t="shared" si="130"/>
        <v>4.3194251565490116E-3</v>
      </c>
      <c r="R1690" s="453">
        <f t="shared" si="131"/>
        <v>1.7039547792632617E-3</v>
      </c>
      <c r="S1690" s="453" t="str">
        <f>IF(COUNTIF($D$64:$D1690,$D1690)&gt;=14,100-100/(1+(AVERAGEIFS($K$64:$K1690,$D$64:$D1690,$D1690,$K$64:$K1690,"&gt;0")*COUNTIFS($D$64:$D1690,$D1690,$K$64:$K1690,"&gt;0"))/(-AVERAGEIFS($K$64:$K1690,$D$64:$D1690,$D1690,$K$64:$K1690,"&lt;0")*COUNTIFS($D$64:$D1690,$D1690,$K$64:$K1690,"&lt;0"))),"")</f>
        <v/>
      </c>
      <c r="T1690" s="453">
        <f ca="1">IF($D1690=$D1689,MIN(0,$H1690/MAX(OFFSET($H1690,0,0,-(COUNTIF($D$64:$D1690,$D1690)),1))-1),0)</f>
        <v>0</v>
      </c>
      <c r="U1690" s="453" t="str">
        <f ca="1">IF(COUNTIF($D$64:$D1690,$D1690)&gt;=30,STDEV(OFFSET($K1690,0,0,-30,1))*SQRT(365),"")</f>
        <v/>
      </c>
      <c r="V1690" s="453" t="str">
        <f>IF(COUNTIF($D$64:$D1690,$D1690)&lt;20,"Neutral",IF($H1690&gt;$M1690*1.05,"Bullish",IF($H1690&lt;$M1690*0.95,"Bearish","Neutral")))</f>
        <v>Neutral</v>
      </c>
      <c r="AB1690" s="433"/>
      <c r="AC1690" s="433"/>
      <c r="AD1690" s="433"/>
      <c r="AE1690" s="433"/>
      <c r="AF1690" s="433"/>
      <c r="AG1690" s="433"/>
      <c r="AH1690" s="433"/>
      <c r="AI1690" s="433"/>
      <c r="AJ1690" s="433"/>
      <c r="AK1690" s="433"/>
      <c r="AL1690" s="433"/>
      <c r="AM1690" s="433"/>
      <c r="AN1690" s="433"/>
      <c r="AO1690" s="433"/>
      <c r="AP1690" s="433"/>
      <c r="AQ1690" s="433"/>
      <c r="AR1690" s="433"/>
      <c r="AS1690" s="433"/>
      <c r="AT1690" s="433"/>
    </row>
    <row r="1691" spans="2:46" ht="20.149999999999999" customHeight="1">
      <c r="B1691" s="437">
        <v>46050</v>
      </c>
      <c r="C1691" s="419" t="s">
        <v>142</v>
      </c>
      <c r="D1691" s="419" t="s">
        <v>143</v>
      </c>
      <c r="E1691" s="457">
        <v>0.15987686591029493</v>
      </c>
      <c r="F1691" s="457">
        <v>0.16632312380944889</v>
      </c>
      <c r="G1691" s="457">
        <v>0.15679891843506094</v>
      </c>
      <c r="H1691" s="457">
        <v>0.16174234532573811</v>
      </c>
      <c r="I1691" s="457">
        <v>89888140.058867514</v>
      </c>
      <c r="J1691" s="462">
        <v>6008698577.8745575</v>
      </c>
      <c r="K1691" s="474">
        <f t="shared" si="127"/>
        <v>1.2058810192101088E-2</v>
      </c>
      <c r="L1691" s="458">
        <f ca="1">IF(COUNTIF($D$64:$D1691,$D1691)&gt;=7,AVERAGE(OFFSET($H1691,0,0,-7,1)),"")</f>
        <v>0.14676136038685511</v>
      </c>
      <c r="M1691" s="458" t="str">
        <f ca="1">IF(COUNTIF($D$64:$D1691,$D1691)&gt;=20,AVERAGE(OFFSET($H1691,0,0,-20,1)),"")</f>
        <v/>
      </c>
      <c r="N1691" s="458" t="str">
        <f ca="1">IF(COUNTIF($D$64:$D1691,$D1691)&gt;=50,AVERAGE(OFFSET($H1691,0,0,-50,1)),"")</f>
        <v/>
      </c>
      <c r="O1691" s="458">
        <f t="shared" si="128"/>
        <v>0.14445096253815187</v>
      </c>
      <c r="P1691" s="458">
        <f t="shared" si="129"/>
        <v>0.13882133076675995</v>
      </c>
      <c r="Q1691" s="458">
        <f t="shared" si="130"/>
        <v>5.6296317713919186E-3</v>
      </c>
      <c r="R1691" s="453">
        <f t="shared" si="131"/>
        <v>2.4890901776889931E-3</v>
      </c>
      <c r="S1691" s="453" t="str">
        <f>IF(COUNTIF($D$64:$D1691,$D1691)&gt;=14,100-100/(1+(AVERAGEIFS($K$64:$K1691,$D$64:$D1691,$D1691,$K$64:$K1691,"&gt;0")*COUNTIFS($D$64:$D1691,$D1691,$K$64:$K1691,"&gt;0"))/(-AVERAGEIFS($K$64:$K1691,$D$64:$D1691,$D1691,$K$64:$K1691,"&lt;0")*COUNTIFS($D$64:$D1691,$D1691,$K$64:$K1691,"&lt;0"))),"")</f>
        <v/>
      </c>
      <c r="T1691" s="453">
        <f ca="1">IF($D1691=$D1690,MIN(0,$H1691/MAX(OFFSET($H1691,0,0,-(COUNTIF($D$64:$D1691,$D1691)),1))-1),0)</f>
        <v>0</v>
      </c>
      <c r="U1691" s="453" t="str">
        <f ca="1">IF(COUNTIF($D$64:$D1691,$D1691)&gt;=30,STDEV(OFFSET($K1691,0,0,-30,1))*SQRT(365),"")</f>
        <v/>
      </c>
      <c r="V1691" s="453" t="str">
        <f>IF(COUNTIF($D$64:$D1691,$D1691)&lt;20,"Neutral",IF($H1691&gt;$M1691*1.05,"Bullish",IF($H1691&lt;$M1691*0.95,"Bearish","Neutral")))</f>
        <v>Neutral</v>
      </c>
      <c r="AB1691" s="433"/>
      <c r="AC1691" s="433"/>
      <c r="AD1691" s="433"/>
      <c r="AE1691" s="433"/>
      <c r="AF1691" s="433"/>
      <c r="AG1691" s="433"/>
      <c r="AH1691" s="433"/>
      <c r="AI1691" s="433"/>
      <c r="AJ1691" s="433"/>
      <c r="AK1691" s="433"/>
      <c r="AL1691" s="433"/>
      <c r="AM1691" s="433"/>
      <c r="AN1691" s="433"/>
      <c r="AO1691" s="433"/>
      <c r="AP1691" s="433"/>
      <c r="AQ1691" s="433"/>
      <c r="AR1691" s="433"/>
      <c r="AS1691" s="433"/>
      <c r="AT1691" s="433"/>
    </row>
    <row r="1692" spans="2:46" ht="20.149999999999999" customHeight="1">
      <c r="B1692" s="437">
        <v>46051</v>
      </c>
      <c r="C1692" s="419" t="s">
        <v>142</v>
      </c>
      <c r="D1692" s="419" t="s">
        <v>143</v>
      </c>
      <c r="E1692" s="457">
        <v>0.16109721927305021</v>
      </c>
      <c r="F1692" s="457">
        <v>0.16353558549075198</v>
      </c>
      <c r="G1692" s="457">
        <v>0.15430589726653934</v>
      </c>
      <c r="H1692" s="457">
        <v>0.15840199252828724</v>
      </c>
      <c r="I1692" s="457">
        <v>198220301.1055032</v>
      </c>
      <c r="J1692" s="462">
        <v>5884605081.7451401</v>
      </c>
      <c r="K1692" s="474">
        <f t="shared" si="127"/>
        <v>-2.0652308402747788E-2</v>
      </c>
      <c r="L1692" s="458">
        <f ca="1">IF(COUNTIF($D$64:$D1692,$D1692)&gt;=7,AVERAGE(OFFSET($H1692,0,0,-7,1)),"")</f>
        <v>0.15004277484482786</v>
      </c>
      <c r="M1692" s="458" t="str">
        <f ca="1">IF(COUNTIF($D$64:$D1692,$D1692)&gt;=20,AVERAGE(OFFSET($H1692,0,0,-20,1)),"")</f>
        <v/>
      </c>
      <c r="N1692" s="458" t="str">
        <f ca="1">IF(COUNTIF($D$64:$D1692,$D1692)&gt;=50,AVERAGE(OFFSET($H1692,0,0,-50,1)),"")</f>
        <v/>
      </c>
      <c r="O1692" s="458">
        <f t="shared" si="128"/>
        <v>0.14659727484432655</v>
      </c>
      <c r="P1692" s="458">
        <f t="shared" si="129"/>
        <v>0.14027175015650273</v>
      </c>
      <c r="Q1692" s="458">
        <f t="shared" si="130"/>
        <v>6.3255246878238247E-3</v>
      </c>
      <c r="R1692" s="453">
        <f t="shared" si="131"/>
        <v>3.2563770797159595E-3</v>
      </c>
      <c r="S1692" s="453" t="str">
        <f>IF(COUNTIF($D$64:$D1692,$D1692)&gt;=14,100-100/(1+(AVERAGEIFS($K$64:$K1692,$D$64:$D1692,$D1692,$K$64:$K1692,"&gt;0")*COUNTIFS($D$64:$D1692,$D1692,$K$64:$K1692,"&gt;0"))/(-AVERAGEIFS($K$64:$K1692,$D$64:$D1692,$D1692,$K$64:$K1692,"&lt;0")*COUNTIFS($D$64:$D1692,$D1692,$K$64:$K1692,"&lt;0"))),"")</f>
        <v/>
      </c>
      <c r="T1692" s="453">
        <f ca="1">IF($D1692=$D1691,MIN(0,$H1692/MAX(OFFSET($H1692,0,0,-(COUNTIF($D$64:$D1692,$D1692)),1))-1),0)</f>
        <v>-2.0652308402747788E-2</v>
      </c>
      <c r="U1692" s="453" t="str">
        <f ca="1">IF(COUNTIF($D$64:$D1692,$D1692)&gt;=30,STDEV(OFFSET($K1692,0,0,-30,1))*SQRT(365),"")</f>
        <v/>
      </c>
      <c r="V1692" s="453" t="str">
        <f>IF(COUNTIF($D$64:$D1692,$D1692)&lt;20,"Neutral",IF($H1692&gt;$M1692*1.05,"Bullish",IF($H1692&lt;$M1692*0.95,"Bearish","Neutral")))</f>
        <v>Neutral</v>
      </c>
      <c r="AB1692" s="433"/>
      <c r="AC1692" s="433"/>
      <c r="AD1692" s="433"/>
      <c r="AE1692" s="433"/>
      <c r="AF1692" s="433"/>
      <c r="AG1692" s="433"/>
      <c r="AH1692" s="433"/>
      <c r="AI1692" s="433"/>
      <c r="AJ1692" s="433"/>
      <c r="AK1692" s="433"/>
      <c r="AL1692" s="433"/>
      <c r="AM1692" s="433"/>
      <c r="AN1692" s="433"/>
      <c r="AO1692" s="433"/>
      <c r="AP1692" s="433"/>
      <c r="AQ1692" s="433"/>
      <c r="AR1692" s="433"/>
      <c r="AS1692" s="433"/>
      <c r="AT1692" s="433"/>
    </row>
    <row r="1693" spans="2:46" ht="20.149999999999999" customHeight="1">
      <c r="B1693" s="437">
        <v>46052</v>
      </c>
      <c r="C1693" s="419" t="s">
        <v>142</v>
      </c>
      <c r="D1693" s="419" t="s">
        <v>143</v>
      </c>
      <c r="E1693" s="457">
        <v>0.15822882191845875</v>
      </c>
      <c r="F1693" s="457">
        <v>0.1683773559207587</v>
      </c>
      <c r="G1693" s="457">
        <v>0.15702648112397166</v>
      </c>
      <c r="H1693" s="457">
        <v>0.16574256012208932</v>
      </c>
      <c r="I1693" s="457">
        <v>299059157.15882701</v>
      </c>
      <c r="J1693" s="462">
        <v>6157305826.7036829</v>
      </c>
      <c r="K1693" s="474">
        <f t="shared" si="127"/>
        <v>4.6341384200020208E-2</v>
      </c>
      <c r="L1693" s="458">
        <f ca="1">IF(COUNTIF($D$64:$D1693,$D1693)&gt;=7,AVERAGE(OFFSET($H1693,0,0,-7,1)),"")</f>
        <v>0.15440779088667744</v>
      </c>
      <c r="M1693" s="458" t="str">
        <f ca="1">IF(COUNTIF($D$64:$D1693,$D1693)&gt;=20,AVERAGE(OFFSET($H1693,0,0,-20,1)),"")</f>
        <v/>
      </c>
      <c r="N1693" s="458" t="str">
        <f ca="1">IF(COUNTIF($D$64:$D1693,$D1693)&gt;=50,AVERAGE(OFFSET($H1693,0,0,-50,1)),"")</f>
        <v/>
      </c>
      <c r="O1693" s="458">
        <f t="shared" si="128"/>
        <v>0.14954270334859776</v>
      </c>
      <c r="P1693" s="458">
        <f t="shared" si="129"/>
        <v>0.14215847682062024</v>
      </c>
      <c r="Q1693" s="458">
        <f t="shared" si="130"/>
        <v>7.3842265279775166E-3</v>
      </c>
      <c r="R1693" s="453">
        <f t="shared" si="131"/>
        <v>4.0819469693682709E-3</v>
      </c>
      <c r="S1693" s="453" t="str">
        <f>IF(COUNTIF($D$64:$D1693,$D1693)&gt;=14,100-100/(1+(AVERAGEIFS($K$64:$K1693,$D$64:$D1693,$D1693,$K$64:$K1693,"&gt;0")*COUNTIFS($D$64:$D1693,$D1693,$K$64:$K1693,"&gt;0"))/(-AVERAGEIFS($K$64:$K1693,$D$64:$D1693,$D1693,$K$64:$K1693,"&lt;0")*COUNTIFS($D$64:$D1693,$D1693,$K$64:$K1693,"&lt;0"))),"")</f>
        <v/>
      </c>
      <c r="T1693" s="453">
        <f ca="1">IF($D1693=$D1692,MIN(0,$H1693/MAX(OFFSET($H1693,0,0,-(COUNTIF($D$64:$D1693,$D1693)),1))-1),0)</f>
        <v>0</v>
      </c>
      <c r="U1693" s="453" t="str">
        <f ca="1">IF(COUNTIF($D$64:$D1693,$D1693)&gt;=30,STDEV(OFFSET($K1693,0,0,-30,1))*SQRT(365),"")</f>
        <v/>
      </c>
      <c r="V1693" s="453" t="str">
        <f>IF(COUNTIF($D$64:$D1693,$D1693)&lt;20,"Neutral",IF($H1693&gt;$M1693*1.05,"Bullish",IF($H1693&lt;$M1693*0.95,"Bearish","Neutral")))</f>
        <v>Neutral</v>
      </c>
      <c r="AB1693" s="433"/>
      <c r="AC1693" s="433"/>
      <c r="AD1693" s="433"/>
      <c r="AE1693" s="433"/>
      <c r="AF1693" s="433"/>
      <c r="AG1693" s="433"/>
      <c r="AH1693" s="433"/>
      <c r="AI1693" s="433"/>
      <c r="AJ1693" s="433"/>
      <c r="AK1693" s="433"/>
      <c r="AL1693" s="433"/>
      <c r="AM1693" s="433"/>
      <c r="AN1693" s="433"/>
      <c r="AO1693" s="433"/>
      <c r="AP1693" s="433"/>
      <c r="AQ1693" s="433"/>
      <c r="AR1693" s="433"/>
      <c r="AS1693" s="433"/>
      <c r="AT1693" s="433"/>
    </row>
    <row r="1694" spans="2:46" ht="20.149999999999999" customHeight="1">
      <c r="B1694" s="437">
        <v>46053</v>
      </c>
      <c r="C1694" s="419" t="s">
        <v>142</v>
      </c>
      <c r="D1694" s="419" t="s">
        <v>143</v>
      </c>
      <c r="E1694" s="457">
        <v>0.16596973618469443</v>
      </c>
      <c r="F1694" s="457">
        <v>0.16928548395005083</v>
      </c>
      <c r="G1694" s="457">
        <v>0.16073135625445517</v>
      </c>
      <c r="H1694" s="457">
        <v>0.16402035768875603</v>
      </c>
      <c r="I1694" s="457">
        <v>242638566.12604326</v>
      </c>
      <c r="J1694" s="462">
        <v>6093326320.9586582</v>
      </c>
      <c r="K1694" s="474">
        <f t="shared" si="127"/>
        <v>-1.0390827992910689E-2</v>
      </c>
      <c r="L1694" s="458">
        <f ca="1">IF(COUNTIF($D$64:$D1694,$D1694)&gt;=7,AVERAGE(OFFSET($H1694,0,0,-7,1)),"")</f>
        <v>0.15794992194975471</v>
      </c>
      <c r="M1694" s="458" t="str">
        <f ca="1">IF(COUNTIF($D$64:$D1694,$D1694)&gt;=20,AVERAGE(OFFSET($H1694,0,0,-20,1)),"")</f>
        <v/>
      </c>
      <c r="N1694" s="458" t="str">
        <f ca="1">IF(COUNTIF($D$64:$D1694,$D1694)&gt;=50,AVERAGE(OFFSET($H1694,0,0,-50,1)),"")</f>
        <v/>
      </c>
      <c r="O1694" s="458">
        <f t="shared" si="128"/>
        <v>0.15177003478554518</v>
      </c>
      <c r="P1694" s="458">
        <f t="shared" si="129"/>
        <v>0.14377787540344511</v>
      </c>
      <c r="Q1694" s="458">
        <f t="shared" si="130"/>
        <v>7.9921593821000725E-3</v>
      </c>
      <c r="R1694" s="453">
        <f t="shared" si="131"/>
        <v>4.8639894519146316E-3</v>
      </c>
      <c r="S1694" s="453" t="str">
        <f>IF(COUNTIF($D$64:$D1694,$D1694)&gt;=14,100-100/(1+(AVERAGEIFS($K$64:$K1694,$D$64:$D1694,$D1694,$K$64:$K1694,"&gt;0")*COUNTIFS($D$64:$D1694,$D1694,$K$64:$K1694,"&gt;0"))/(-AVERAGEIFS($K$64:$K1694,$D$64:$D1694,$D1694,$K$64:$K1694,"&lt;0")*COUNTIFS($D$64:$D1694,$D1694,$K$64:$K1694,"&lt;0"))),"")</f>
        <v/>
      </c>
      <c r="T1694" s="453">
        <f ca="1">IF($D1694=$D1693,MIN(0,$H1694/MAX(OFFSET($H1694,0,0,-(COUNTIF($D$64:$D1694,$D1694)),1))-1),0)</f>
        <v>-1.0390827992910689E-2</v>
      </c>
      <c r="U1694" s="453" t="str">
        <f ca="1">IF(COUNTIF($D$64:$D1694,$D1694)&gt;=30,STDEV(OFFSET($K1694,0,0,-30,1))*SQRT(365),"")</f>
        <v/>
      </c>
      <c r="V1694" s="453" t="str">
        <f>IF(COUNTIF($D$64:$D1694,$D1694)&lt;20,"Neutral",IF($H1694&gt;$M1694*1.05,"Bullish",IF($H1694&lt;$M1694*0.95,"Bearish","Neutral")))</f>
        <v>Neutral</v>
      </c>
      <c r="AB1694" s="433"/>
      <c r="AC1694" s="433"/>
      <c r="AD1694" s="433"/>
      <c r="AE1694" s="433"/>
      <c r="AF1694" s="433"/>
      <c r="AG1694" s="433"/>
      <c r="AH1694" s="433"/>
      <c r="AI1694" s="433"/>
      <c r="AJ1694" s="433"/>
      <c r="AK1694" s="433"/>
      <c r="AL1694" s="433"/>
      <c r="AM1694" s="433"/>
      <c r="AN1694" s="433"/>
      <c r="AO1694" s="433"/>
      <c r="AP1694" s="433"/>
      <c r="AQ1694" s="433"/>
      <c r="AR1694" s="433"/>
      <c r="AS1694" s="433"/>
      <c r="AT1694" s="433"/>
    </row>
    <row r="1695" spans="2:46" ht="20.149999999999999" customHeight="1">
      <c r="B1695" s="437">
        <v>46054</v>
      </c>
      <c r="C1695" s="419" t="s">
        <v>142</v>
      </c>
      <c r="D1695" s="419" t="s">
        <v>143</v>
      </c>
      <c r="E1695" s="457">
        <v>0.16385832029874345</v>
      </c>
      <c r="F1695" s="457">
        <v>0.16690263662272381</v>
      </c>
      <c r="G1695" s="457">
        <v>0.1579212378292785</v>
      </c>
      <c r="H1695" s="457">
        <v>0.16220464906806695</v>
      </c>
      <c r="I1695" s="457">
        <v>212859298.45913303</v>
      </c>
      <c r="J1695" s="462">
        <v>6025873077.4373226</v>
      </c>
      <c r="K1695" s="474">
        <f t="shared" si="127"/>
        <v>-1.1070019882132964E-2</v>
      </c>
      <c r="L1695" s="458">
        <f ca="1">IF(COUNTIF($D$64:$D1695,$D1695)&gt;=7,AVERAGE(OFFSET($H1695,0,0,-7,1)),"")</f>
        <v>0.16006837936774859</v>
      </c>
      <c r="M1695" s="458" t="str">
        <f ca="1">IF(COUNTIF($D$64:$D1695,$D1695)&gt;=20,AVERAGE(OFFSET($H1695,0,0,-20,1)),"")</f>
        <v/>
      </c>
      <c r="N1695" s="458" t="str">
        <f ca="1">IF(COUNTIF($D$64:$D1695,$D1695)&gt;=50,AVERAGE(OFFSET($H1695,0,0,-50,1)),"")</f>
        <v/>
      </c>
      <c r="O1695" s="458">
        <f t="shared" si="128"/>
        <v>0.15337536005977931</v>
      </c>
      <c r="P1695" s="458">
        <f t="shared" si="129"/>
        <v>0.14514282160082451</v>
      </c>
      <c r="Q1695" s="458">
        <f t="shared" si="130"/>
        <v>8.2325384589548023E-3</v>
      </c>
      <c r="R1695" s="453">
        <f t="shared" si="131"/>
        <v>5.5376992533226659E-3</v>
      </c>
      <c r="S1695" s="453" t="str">
        <f>IF(COUNTIF($D$64:$D1695,$D1695)&gt;=14,100-100/(1+(AVERAGEIFS($K$64:$K1695,$D$64:$D1695,$D1695,$K$64:$K1695,"&gt;0")*COUNTIFS($D$64:$D1695,$D1695,$K$64:$K1695,"&gt;0"))/(-AVERAGEIFS($K$64:$K1695,$D$64:$D1695,$D1695,$K$64:$K1695,"&lt;0")*COUNTIFS($D$64:$D1695,$D1695,$K$64:$K1695,"&lt;0"))),"")</f>
        <v/>
      </c>
      <c r="T1695" s="453">
        <f ca="1">IF($D1695=$D1694,MIN(0,$H1695/MAX(OFFSET($H1695,0,0,-(COUNTIF($D$64:$D1695,$D1695)),1))-1),0)</f>
        <v>-2.1345821202570336E-2</v>
      </c>
      <c r="U1695" s="453" t="str">
        <f ca="1">IF(COUNTIF($D$64:$D1695,$D1695)&gt;=30,STDEV(OFFSET($K1695,0,0,-30,1))*SQRT(365),"")</f>
        <v/>
      </c>
      <c r="V1695" s="453" t="str">
        <f>IF(COUNTIF($D$64:$D1695,$D1695)&lt;20,"Neutral",IF($H1695&gt;$M1695*1.05,"Bullish",IF($H1695&lt;$M1695*0.95,"Bearish","Neutral")))</f>
        <v>Neutral</v>
      </c>
      <c r="AB1695" s="433"/>
      <c r="AC1695" s="433"/>
      <c r="AD1695" s="433"/>
      <c r="AE1695" s="433"/>
      <c r="AF1695" s="433"/>
      <c r="AG1695" s="433"/>
      <c r="AH1695" s="433"/>
      <c r="AI1695" s="433"/>
      <c r="AJ1695" s="433"/>
      <c r="AK1695" s="433"/>
      <c r="AL1695" s="433"/>
      <c r="AM1695" s="433"/>
      <c r="AN1695" s="433"/>
      <c r="AO1695" s="433"/>
      <c r="AP1695" s="433"/>
      <c r="AQ1695" s="433"/>
      <c r="AR1695" s="433"/>
      <c r="AS1695" s="433"/>
      <c r="AT1695" s="433"/>
    </row>
    <row r="1696" spans="2:46" ht="20.149999999999999" customHeight="1">
      <c r="B1696" s="437">
        <v>46055</v>
      </c>
      <c r="C1696" s="419" t="s">
        <v>142</v>
      </c>
      <c r="D1696" s="419" t="s">
        <v>143</v>
      </c>
      <c r="E1696" s="457">
        <v>0.16194531027460912</v>
      </c>
      <c r="F1696" s="457">
        <v>0.16679369403674543</v>
      </c>
      <c r="G1696" s="457">
        <v>0.15810308309282042</v>
      </c>
      <c r="H1696" s="457">
        <v>0.16437881781592226</v>
      </c>
      <c r="I1696" s="457">
        <v>257181255.59255788</v>
      </c>
      <c r="J1696" s="462">
        <v>6106643049.1907778</v>
      </c>
      <c r="K1696" s="474">
        <f t="shared" si="127"/>
        <v>1.3403862098569919E-2</v>
      </c>
      <c r="L1696" s="458">
        <f ca="1">IF(COUNTIF($D$64:$D1696,$D1696)&gt;=7,AVERAGE(OFFSET($H1696,0,0,-7,1)),"")</f>
        <v>0.16232941244842664</v>
      </c>
      <c r="M1696" s="458" t="str">
        <f ca="1">IF(COUNTIF($D$64:$D1696,$D1696)&gt;=20,AVERAGE(OFFSET($H1696,0,0,-20,1)),"")</f>
        <v/>
      </c>
      <c r="N1696" s="458" t="str">
        <f ca="1">IF(COUNTIF($D$64:$D1696,$D1696)&gt;=50,AVERAGE(OFFSET($H1696,0,0,-50,1)),"")</f>
        <v/>
      </c>
      <c r="O1696" s="458">
        <f t="shared" si="128"/>
        <v>0.15506819971457053</v>
      </c>
      <c r="P1696" s="458">
        <f t="shared" si="129"/>
        <v>0.14656771020935028</v>
      </c>
      <c r="Q1696" s="458">
        <f t="shared" si="130"/>
        <v>8.5004895052202545E-3</v>
      </c>
      <c r="R1696" s="453">
        <f t="shared" si="131"/>
        <v>6.1302573037021833E-3</v>
      </c>
      <c r="S1696" s="453" t="str">
        <f>IF(COUNTIF($D$64:$D1696,$D1696)&gt;=14,100-100/(1+(AVERAGEIFS($K$64:$K1696,$D$64:$D1696,$D1696,$K$64:$K1696,"&gt;0")*COUNTIFS($D$64:$D1696,$D1696,$K$64:$K1696,"&gt;0"))/(-AVERAGEIFS($K$64:$K1696,$D$64:$D1696,$D1696,$K$64:$K1696,"&lt;0")*COUNTIFS($D$64:$D1696,$D1696,$K$64:$K1696,"&lt;0"))),"")</f>
        <v/>
      </c>
      <c r="T1696" s="453">
        <f ca="1">IF($D1696=$D1695,MIN(0,$H1696/MAX(OFFSET($H1696,0,0,-(COUNTIF($D$64:$D1696,$D1696)),1))-1),0)</f>
        <v>-8.228075547780267E-3</v>
      </c>
      <c r="U1696" s="453" t="str">
        <f ca="1">IF(COUNTIF($D$64:$D1696,$D1696)&gt;=30,STDEV(OFFSET($K1696,0,0,-30,1))*SQRT(365),"")</f>
        <v/>
      </c>
      <c r="V1696" s="453" t="str">
        <f>IF(COUNTIF($D$64:$D1696,$D1696)&lt;20,"Neutral",IF($H1696&gt;$M1696*1.05,"Bullish",IF($H1696&lt;$M1696*0.95,"Bearish","Neutral")))</f>
        <v>Neutral</v>
      </c>
      <c r="AB1696" s="433"/>
      <c r="AC1696" s="433"/>
      <c r="AD1696" s="433"/>
      <c r="AE1696" s="433"/>
      <c r="AF1696" s="433"/>
      <c r="AG1696" s="433"/>
      <c r="AH1696" s="433"/>
      <c r="AI1696" s="433"/>
      <c r="AJ1696" s="433"/>
      <c r="AK1696" s="433"/>
      <c r="AL1696" s="433"/>
      <c r="AM1696" s="433"/>
      <c r="AN1696" s="433"/>
      <c r="AO1696" s="433"/>
      <c r="AP1696" s="433"/>
      <c r="AQ1696" s="433"/>
      <c r="AR1696" s="433"/>
      <c r="AS1696" s="433"/>
      <c r="AT1696" s="433"/>
    </row>
    <row r="1697" spans="2:46" ht="20.149999999999999" customHeight="1">
      <c r="B1697" s="437">
        <v>46056</v>
      </c>
      <c r="C1697" s="419" t="s">
        <v>142</v>
      </c>
      <c r="D1697" s="419" t="s">
        <v>143</v>
      </c>
      <c r="E1697" s="457">
        <v>0.16510309678710766</v>
      </c>
      <c r="F1697" s="457">
        <v>0.16952050118863446</v>
      </c>
      <c r="G1697" s="457">
        <v>0.15915449686056327</v>
      </c>
      <c r="H1697" s="457">
        <v>0.16743880267205066</v>
      </c>
      <c r="I1697" s="457">
        <v>264560208.81219009</v>
      </c>
      <c r="J1697" s="462">
        <v>6220320927.524415</v>
      </c>
      <c r="K1697" s="474">
        <f t="shared" si="127"/>
        <v>1.8615445084628313E-2</v>
      </c>
      <c r="L1697" s="458">
        <f ca="1">IF(COUNTIF($D$64:$D1697,$D1697)&gt;=7,AVERAGE(OFFSET($H1697,0,0,-7,1)),"")</f>
        <v>0.16341850360298721</v>
      </c>
      <c r="M1697" s="458" t="str">
        <f ca="1">IF(COUNTIF($D$64:$D1697,$D1697)&gt;=20,AVERAGE(OFFSET($H1697,0,0,-20,1)),"")</f>
        <v/>
      </c>
      <c r="N1697" s="458" t="str">
        <f ca="1">IF(COUNTIF($D$64:$D1697,$D1697)&gt;=50,AVERAGE(OFFSET($H1697,0,0,-50,1)),"")</f>
        <v/>
      </c>
      <c r="O1697" s="458">
        <f t="shared" si="128"/>
        <v>0.15697136940033671</v>
      </c>
      <c r="P1697" s="458">
        <f t="shared" si="129"/>
        <v>0.1481137170584392</v>
      </c>
      <c r="Q1697" s="458">
        <f t="shared" si="130"/>
        <v>8.8576523418975039E-3</v>
      </c>
      <c r="R1697" s="453">
        <f t="shared" si="131"/>
        <v>6.6757363113412477E-3</v>
      </c>
      <c r="S1697" s="453">
        <f>IF(COUNTIF($D$64:$D1697,$D1697)&gt;=14,100-100/(1+(AVERAGEIFS($K$64:$K1697,$D$64:$D1697,$D1697,$K$64:$K1697,"&gt;0")*COUNTIFS($D$64:$D1697,$D1697,$K$64:$K1697,"&gt;0"))/(-AVERAGEIFS($K$64:$K1697,$D$64:$D1697,$D1697,$K$64:$K1697,"&lt;0")*COUNTIFS($D$64:$D1697,$D1697,$K$64:$K1697,"&lt;0"))),"")</f>
        <v>86.771475583690076</v>
      </c>
      <c r="T1697" s="453">
        <f ca="1">IF($D1697=$D1696,MIN(0,$H1697/MAX(OFFSET($H1697,0,0,-(COUNTIF($D$64:$D1697,$D1697)),1))-1),0)</f>
        <v>0</v>
      </c>
      <c r="U1697" s="453" t="str">
        <f ca="1">IF(COUNTIF($D$64:$D1697,$D1697)&gt;=30,STDEV(OFFSET($K1697,0,0,-30,1))*SQRT(365),"")</f>
        <v/>
      </c>
      <c r="V1697" s="453" t="str">
        <f>IF(COUNTIF($D$64:$D1697,$D1697)&lt;20,"Neutral",IF($H1697&gt;$M1697*1.05,"Bullish",IF($H1697&lt;$M1697*0.95,"Bearish","Neutral")))</f>
        <v>Neutral</v>
      </c>
      <c r="AB1697" s="433"/>
      <c r="AC1697" s="433"/>
      <c r="AD1697" s="433"/>
      <c r="AE1697" s="433"/>
      <c r="AF1697" s="433"/>
      <c r="AG1697" s="433"/>
      <c r="AH1697" s="433"/>
      <c r="AI1697" s="433"/>
      <c r="AJ1697" s="433"/>
      <c r="AK1697" s="433"/>
      <c r="AL1697" s="433"/>
      <c r="AM1697" s="433"/>
      <c r="AN1697" s="433"/>
      <c r="AO1697" s="433"/>
      <c r="AP1697" s="433"/>
      <c r="AQ1697" s="433"/>
      <c r="AR1697" s="433"/>
      <c r="AS1697" s="433"/>
      <c r="AT1697" s="433"/>
    </row>
    <row r="1698" spans="2:46" ht="20.149999999999999" customHeight="1">
      <c r="B1698" s="437">
        <v>46057</v>
      </c>
      <c r="C1698" s="419" t="s">
        <v>142</v>
      </c>
      <c r="D1698" s="419" t="s">
        <v>143</v>
      </c>
      <c r="E1698" s="457">
        <v>0.16781857397191005</v>
      </c>
      <c r="F1698" s="457">
        <v>0.17011471541095194</v>
      </c>
      <c r="G1698" s="457">
        <v>0.16340857279023316</v>
      </c>
      <c r="H1698" s="457">
        <v>0.16765440311400828</v>
      </c>
      <c r="I1698" s="457">
        <v>103884995.5613225</v>
      </c>
      <c r="J1698" s="462">
        <v>6228330444.5520735</v>
      </c>
      <c r="K1698" s="474">
        <f t="shared" si="127"/>
        <v>1.2876372651797752E-3</v>
      </c>
      <c r="L1698" s="458">
        <f ca="1">IF(COUNTIF($D$64:$D1698,$D1698)&gt;=7,AVERAGE(OFFSET($H1698,0,0,-7,1)),"")</f>
        <v>0.16426308328702582</v>
      </c>
      <c r="M1698" s="458" t="str">
        <f ca="1">IF(COUNTIF($D$64:$D1698,$D1698)&gt;=20,AVERAGE(OFFSET($H1698,0,0,-20,1)),"")</f>
        <v/>
      </c>
      <c r="N1698" s="458" t="str">
        <f ca="1">IF(COUNTIF($D$64:$D1698,$D1698)&gt;=50,AVERAGE(OFFSET($H1698,0,0,-50,1)),"")</f>
        <v/>
      </c>
      <c r="O1698" s="458">
        <f t="shared" si="128"/>
        <v>0.15861491304859388</v>
      </c>
      <c r="P1698" s="458">
        <f t="shared" si="129"/>
        <v>0.14956117528477766</v>
      </c>
      <c r="Q1698" s="458">
        <f t="shared" si="130"/>
        <v>9.0537377638162109E-3</v>
      </c>
      <c r="R1698" s="453">
        <f t="shared" si="131"/>
        <v>7.15133660183624E-3</v>
      </c>
      <c r="S1698" s="453">
        <f>IF(COUNTIF($D$64:$D1698,$D1698)&gt;=14,100-100/(1+(AVERAGEIFS($K$64:$K1698,$D$64:$D1698,$D1698,$K$64:$K1698,"&gt;0")*COUNTIFS($D$64:$D1698,$D1698,$K$64:$K1698,"&gt;0"))/(-AVERAGEIFS($K$64:$K1698,$D$64:$D1698,$D1698,$K$64:$K1698,"&lt;0")*COUNTIFS($D$64:$D1698,$D1698,$K$64:$K1698,"&lt;0"))),"")</f>
        <v>86.822582230479881</v>
      </c>
      <c r="T1698" s="453">
        <f ca="1">IF($D1698=$D1697,MIN(0,$H1698/MAX(OFFSET($H1698,0,0,-(COUNTIF($D$64:$D1698,$D1698)),1))-1),0)</f>
        <v>0</v>
      </c>
      <c r="U1698" s="453" t="str">
        <f ca="1">IF(COUNTIF($D$64:$D1698,$D1698)&gt;=30,STDEV(OFFSET($K1698,0,0,-30,1))*SQRT(365),"")</f>
        <v/>
      </c>
      <c r="V1698" s="453" t="str">
        <f>IF(COUNTIF($D$64:$D1698,$D1698)&lt;20,"Neutral",IF($H1698&gt;$M1698*1.05,"Bullish",IF($H1698&lt;$M1698*0.95,"Bearish","Neutral")))</f>
        <v>Neutral</v>
      </c>
      <c r="AB1698" s="433"/>
      <c r="AC1698" s="433"/>
      <c r="AD1698" s="433"/>
      <c r="AE1698" s="433"/>
      <c r="AF1698" s="433"/>
      <c r="AG1698" s="433"/>
      <c r="AH1698" s="433"/>
      <c r="AI1698" s="433"/>
      <c r="AJ1698" s="433"/>
      <c r="AK1698" s="433"/>
      <c r="AL1698" s="433"/>
      <c r="AM1698" s="433"/>
      <c r="AN1698" s="433"/>
      <c r="AO1698" s="433"/>
      <c r="AP1698" s="433"/>
      <c r="AQ1698" s="433"/>
      <c r="AR1698" s="433"/>
      <c r="AS1698" s="433"/>
      <c r="AT1698" s="433"/>
    </row>
    <row r="1699" spans="2:46" ht="20.149999999999999" customHeight="1">
      <c r="B1699" s="437">
        <v>46058</v>
      </c>
      <c r="C1699" s="419" t="s">
        <v>142</v>
      </c>
      <c r="D1699" s="419" t="s">
        <v>143</v>
      </c>
      <c r="E1699" s="457">
        <v>0.16699861693500459</v>
      </c>
      <c r="F1699" s="457">
        <v>0.17772634722008165</v>
      </c>
      <c r="G1699" s="457">
        <v>0.16454168917036704</v>
      </c>
      <c r="H1699" s="457">
        <v>0.17324863677980087</v>
      </c>
      <c r="I1699" s="457">
        <v>161663447.07148358</v>
      </c>
      <c r="J1699" s="462">
        <v>6436155203.1472921</v>
      </c>
      <c r="K1699" s="474">
        <f t="shared" si="127"/>
        <v>3.3367651322514957E-2</v>
      </c>
      <c r="L1699" s="458">
        <f ca="1">IF(COUNTIF($D$64:$D1699,$D1699)&gt;=7,AVERAGE(OFFSET($H1699,0,0,-7,1)),"")</f>
        <v>0.16638403246581349</v>
      </c>
      <c r="M1699" s="458" t="str">
        <f ca="1">IF(COUNTIF($D$64:$D1699,$D1699)&gt;=20,AVERAGE(OFFSET($H1699,0,0,-20,1)),"")</f>
        <v/>
      </c>
      <c r="N1699" s="458" t="str">
        <f ca="1">IF(COUNTIF($D$64:$D1699,$D1699)&gt;=50,AVERAGE(OFFSET($H1699,0,0,-50,1)),"")</f>
        <v/>
      </c>
      <c r="O1699" s="458">
        <f t="shared" si="128"/>
        <v>0.16086625516108727</v>
      </c>
      <c r="P1699" s="458">
        <f t="shared" si="129"/>
        <v>0.15131580206218678</v>
      </c>
      <c r="Q1699" s="458">
        <f t="shared" si="130"/>
        <v>9.5504530989004854E-3</v>
      </c>
      <c r="R1699" s="453">
        <f t="shared" si="131"/>
        <v>7.6311599012490895E-3</v>
      </c>
      <c r="S1699" s="453">
        <f>IF(COUNTIF($D$64:$D1699,$D1699)&gt;=14,100-100/(1+(AVERAGEIFS($K$64:$K1699,$D$64:$D1699,$D1699,$K$64:$K1699,"&gt;0")*COUNTIFS($D$64:$D1699,$D1699,$K$64:$K1699,"&gt;0"))/(-AVERAGEIFS($K$64:$K1699,$D$64:$D1699,$D1699,$K$64:$K1699,"&lt;0")*COUNTIFS($D$64:$D1699,$D1699,$K$64:$K1699,"&lt;0"))),"")</f>
        <v>88.02177889228841</v>
      </c>
      <c r="T1699" s="453">
        <f ca="1">IF($D1699=$D1698,MIN(0,$H1699/MAX(OFFSET($H1699,0,0,-(COUNTIF($D$64:$D1699,$D1699)),1))-1),0)</f>
        <v>0</v>
      </c>
      <c r="U1699" s="453" t="str">
        <f ca="1">IF(COUNTIF($D$64:$D1699,$D1699)&gt;=30,STDEV(OFFSET($K1699,0,0,-30,1))*SQRT(365),"")</f>
        <v/>
      </c>
      <c r="V1699" s="453" t="str">
        <f>IF(COUNTIF($D$64:$D1699,$D1699)&lt;20,"Neutral",IF($H1699&gt;$M1699*1.05,"Bullish",IF($H1699&lt;$M1699*0.95,"Bearish","Neutral")))</f>
        <v>Neutral</v>
      </c>
      <c r="AB1699" s="433"/>
      <c r="AC1699" s="433"/>
      <c r="AD1699" s="433"/>
      <c r="AE1699" s="433"/>
      <c r="AF1699" s="433"/>
      <c r="AG1699" s="433"/>
      <c r="AH1699" s="433"/>
      <c r="AI1699" s="433"/>
      <c r="AJ1699" s="433"/>
      <c r="AK1699" s="433"/>
      <c r="AL1699" s="433"/>
      <c r="AM1699" s="433"/>
      <c r="AN1699" s="433"/>
      <c r="AO1699" s="433"/>
      <c r="AP1699" s="433"/>
      <c r="AQ1699" s="433"/>
      <c r="AR1699" s="433"/>
      <c r="AS1699" s="433"/>
      <c r="AT1699" s="433"/>
    </row>
    <row r="1700" spans="2:46" ht="20.149999999999999" customHeight="1">
      <c r="B1700" s="437">
        <v>46059</v>
      </c>
      <c r="C1700" s="419" t="s">
        <v>142</v>
      </c>
      <c r="D1700" s="419" t="s">
        <v>143</v>
      </c>
      <c r="E1700" s="457">
        <v>0.17399844192558941</v>
      </c>
      <c r="F1700" s="457">
        <v>0.18165708470877542</v>
      </c>
      <c r="G1700" s="457">
        <v>0.16838920513448546</v>
      </c>
      <c r="H1700" s="457">
        <v>0.17450594997824109</v>
      </c>
      <c r="I1700" s="457">
        <v>68860549.691425398</v>
      </c>
      <c r="J1700" s="462">
        <v>6482864158.75317</v>
      </c>
      <c r="K1700" s="474">
        <f t="shared" si="127"/>
        <v>7.2572761426010768E-3</v>
      </c>
      <c r="L1700" s="458">
        <f ca="1">IF(COUNTIF($D$64:$D1700,$D1700)&gt;=7,AVERAGE(OFFSET($H1700,0,0,-7,1)),"")</f>
        <v>0.16763594530240658</v>
      </c>
      <c r="M1700" s="458" t="str">
        <f ca="1">IF(COUNTIF($D$64:$D1700,$D1700)&gt;=20,AVERAGE(OFFSET($H1700,0,0,-20,1)),"")</f>
        <v/>
      </c>
      <c r="N1700" s="458" t="str">
        <f ca="1">IF(COUNTIF($D$64:$D1700,$D1700)&gt;=50,AVERAGE(OFFSET($H1700,0,0,-50,1)),"")</f>
        <v/>
      </c>
      <c r="O1700" s="458">
        <f t="shared" si="128"/>
        <v>0.1629646697483417</v>
      </c>
      <c r="P1700" s="458">
        <f t="shared" si="129"/>
        <v>0.15303359079670933</v>
      </c>
      <c r="Q1700" s="458">
        <f t="shared" si="130"/>
        <v>9.9310789516323661E-3</v>
      </c>
      <c r="R1700" s="453">
        <f t="shared" si="131"/>
        <v>8.0911437113257451E-3</v>
      </c>
      <c r="S1700" s="453">
        <f>IF(COUNTIF($D$64:$D1700,$D1700)&gt;=14,100-100/(1+(AVERAGEIFS($K$64:$K1700,$D$64:$D1700,$D1700,$K$64:$K1700,"&gt;0")*COUNTIFS($D$64:$D1700,$D1700,$K$64:$K1700,"&gt;0"))/(-AVERAGEIFS($K$64:$K1700,$D$64:$D1700,$D1700,$K$64:$K1700,"&lt;0")*COUNTIFS($D$64:$D1700,$D1700,$K$64:$K1700,"&lt;0"))),"")</f>
        <v>88.254260431948282</v>
      </c>
      <c r="T1700" s="453">
        <f ca="1">IF($D1700=$D1699,MIN(0,$H1700/MAX(OFFSET($H1700,0,0,-(COUNTIF($D$64:$D1700,$D1700)),1))-1),0)</f>
        <v>0</v>
      </c>
      <c r="U1700" s="453" t="str">
        <f ca="1">IF(COUNTIF($D$64:$D1700,$D1700)&gt;=30,STDEV(OFFSET($K1700,0,0,-30,1))*SQRT(365),"")</f>
        <v/>
      </c>
      <c r="V1700" s="453" t="str">
        <f>IF(COUNTIF($D$64:$D1700,$D1700)&lt;20,"Neutral",IF($H1700&gt;$M1700*1.05,"Bullish",IF($H1700&lt;$M1700*0.95,"Bearish","Neutral")))</f>
        <v>Neutral</v>
      </c>
      <c r="AB1700" s="433"/>
      <c r="AC1700" s="433"/>
      <c r="AD1700" s="433"/>
      <c r="AE1700" s="433"/>
      <c r="AF1700" s="433"/>
      <c r="AG1700" s="433"/>
      <c r="AH1700" s="433"/>
      <c r="AI1700" s="433"/>
      <c r="AJ1700" s="433"/>
      <c r="AK1700" s="433"/>
      <c r="AL1700" s="433"/>
      <c r="AM1700" s="433"/>
      <c r="AN1700" s="433"/>
      <c r="AO1700" s="433"/>
      <c r="AP1700" s="433"/>
      <c r="AQ1700" s="433"/>
      <c r="AR1700" s="433"/>
      <c r="AS1700" s="433"/>
      <c r="AT1700" s="433"/>
    </row>
    <row r="1701" spans="2:46" ht="20.149999999999999" customHeight="1">
      <c r="B1701" s="437">
        <v>46060</v>
      </c>
      <c r="C1701" s="419" t="s">
        <v>142</v>
      </c>
      <c r="D1701" s="419" t="s">
        <v>143</v>
      </c>
      <c r="E1701" s="457">
        <v>0.17474023003498512</v>
      </c>
      <c r="F1701" s="457">
        <v>0.1799831381028619</v>
      </c>
      <c r="G1701" s="457">
        <v>0.16972320026626644</v>
      </c>
      <c r="H1701" s="457">
        <v>0.17641863320115178</v>
      </c>
      <c r="I1701" s="457">
        <v>187277011.10892546</v>
      </c>
      <c r="J1701" s="462">
        <v>6553919991.0293894</v>
      </c>
      <c r="K1701" s="474">
        <f t="shared" si="127"/>
        <v>1.0960561649325795E-2</v>
      </c>
      <c r="L1701" s="458">
        <f ca="1">IF(COUNTIF($D$64:$D1701,$D1701)&gt;=7,AVERAGE(OFFSET($H1701,0,0,-7,1)),"")</f>
        <v>0.16940712751846312</v>
      </c>
      <c r="M1701" s="458" t="str">
        <f ca="1">IF(COUNTIF($D$64:$D1701,$D1701)&gt;=20,AVERAGE(OFFSET($H1701,0,0,-20,1)),"")</f>
        <v/>
      </c>
      <c r="N1701" s="458" t="str">
        <f ca="1">IF(COUNTIF($D$64:$D1701,$D1701)&gt;=50,AVERAGE(OFFSET($H1701,0,0,-50,1)),"")</f>
        <v/>
      </c>
      <c r="O1701" s="458">
        <f t="shared" si="128"/>
        <v>0.16503451027954325</v>
      </c>
      <c r="P1701" s="458">
        <f t="shared" si="129"/>
        <v>0.15476581616000137</v>
      </c>
      <c r="Q1701" s="458">
        <f t="shared" si="130"/>
        <v>1.0268694119541871E-2</v>
      </c>
      <c r="R1701" s="453">
        <f t="shared" si="131"/>
        <v>8.5266537929689704E-3</v>
      </c>
      <c r="S1701" s="453">
        <f>IF(COUNTIF($D$64:$D1701,$D1701)&gt;=14,100-100/(1+(AVERAGEIFS($K$64:$K1701,$D$64:$D1701,$D1701,$K$64:$K1701,"&gt;0")*COUNTIFS($D$64:$D1701,$D1701,$K$64:$K1701,"&gt;0"))/(-AVERAGEIFS($K$64:$K1701,$D$64:$D1701,$D1701,$K$64:$K1701,"&lt;0")*COUNTIFS($D$64:$D1701,$D1701,$K$64:$K1701,"&lt;0"))),"")</f>
        <v>88.588754452696705</v>
      </c>
      <c r="T1701" s="453">
        <f ca="1">IF($D1701=$D1700,MIN(0,$H1701/MAX(OFFSET($H1701,0,0,-(COUNTIF($D$64:$D1701,$D1701)),1))-1),0)</f>
        <v>0</v>
      </c>
      <c r="U1701" s="453" t="str">
        <f ca="1">IF(COUNTIF($D$64:$D1701,$D1701)&gt;=30,STDEV(OFFSET($K1701,0,0,-30,1))*SQRT(365),"")</f>
        <v/>
      </c>
      <c r="V1701" s="453" t="str">
        <f>IF(COUNTIF($D$64:$D1701,$D1701)&lt;20,"Neutral",IF($H1701&gt;$M1701*1.05,"Bullish",IF($H1701&lt;$M1701*0.95,"Bearish","Neutral")))</f>
        <v>Neutral</v>
      </c>
      <c r="AB1701" s="433"/>
      <c r="AC1701" s="433"/>
      <c r="AD1701" s="433"/>
      <c r="AE1701" s="433"/>
      <c r="AF1701" s="433"/>
      <c r="AG1701" s="433"/>
      <c r="AH1701" s="433"/>
      <c r="AI1701" s="433"/>
      <c r="AJ1701" s="433"/>
      <c r="AK1701" s="433"/>
      <c r="AL1701" s="433"/>
      <c r="AM1701" s="433"/>
      <c r="AN1701" s="433"/>
      <c r="AO1701" s="433"/>
      <c r="AP1701" s="433"/>
      <c r="AQ1701" s="433"/>
      <c r="AR1701" s="433"/>
      <c r="AS1701" s="433"/>
      <c r="AT1701" s="433"/>
    </row>
    <row r="1702" spans="2:46" ht="20.149999999999999" customHeight="1">
      <c r="B1702" s="437">
        <v>46061</v>
      </c>
      <c r="C1702" s="419" t="s">
        <v>142</v>
      </c>
      <c r="D1702" s="419" t="s">
        <v>143</v>
      </c>
      <c r="E1702" s="457">
        <v>0.17525457942397546</v>
      </c>
      <c r="F1702" s="457">
        <v>0.18130594758924953</v>
      </c>
      <c r="G1702" s="457">
        <v>0.1664192247470147</v>
      </c>
      <c r="H1702" s="457">
        <v>0.17410714246158471</v>
      </c>
      <c r="I1702" s="457">
        <v>113527284.16922799</v>
      </c>
      <c r="J1702" s="462">
        <v>6468048532.3731222</v>
      </c>
      <c r="K1702" s="474">
        <f t="shared" si="127"/>
        <v>-1.3102304998200087E-2</v>
      </c>
      <c r="L1702" s="458">
        <f ca="1">IF(COUNTIF($D$64:$D1702,$D1702)&gt;=7,AVERAGE(OFFSET($H1702,0,0,-7,1)),"")</f>
        <v>0.17110748371753709</v>
      </c>
      <c r="M1702" s="458" t="str">
        <f ca="1">IF(COUNTIF($D$64:$D1702,$D1702)&gt;=20,AVERAGE(OFFSET($H1702,0,0,-20,1)),"")</f>
        <v/>
      </c>
      <c r="N1702" s="458" t="str">
        <f ca="1">IF(COUNTIF($D$64:$D1702,$D1702)&gt;=50,AVERAGE(OFFSET($H1702,0,0,-50,1)),"")</f>
        <v/>
      </c>
      <c r="O1702" s="458">
        <f t="shared" si="128"/>
        <v>0.16643029984601115</v>
      </c>
      <c r="P1702" s="458">
        <f t="shared" si="129"/>
        <v>0.15619850699715571</v>
      </c>
      <c r="Q1702" s="458">
        <f t="shared" si="130"/>
        <v>1.0231792848855448E-2</v>
      </c>
      <c r="R1702" s="453">
        <f t="shared" si="131"/>
        <v>8.8676816041462665E-3</v>
      </c>
      <c r="S1702" s="453">
        <f>IF(COUNTIF($D$64:$D1702,$D1702)&gt;=14,100-100/(1+(AVERAGEIFS($K$64:$K1702,$D$64:$D1702,$D1702,$K$64:$K1702,"&gt;0")*COUNTIFS($D$64:$D1702,$D1702,$K$64:$K1702,"&gt;0"))/(-AVERAGEIFS($K$64:$K1702,$D$64:$D1702,$D1702,$K$64:$K1702,"&lt;0")*COUNTIFS($D$64:$D1702,$D1702,$K$64:$K1702,"&lt;0"))),"")</f>
        <v>85.67224729565821</v>
      </c>
      <c r="T1702" s="453">
        <f ca="1">IF($D1702=$D1701,MIN(0,$H1702/MAX(OFFSET($H1702,0,0,-(COUNTIF($D$64:$D1702,$D1702)),1))-1),0)</f>
        <v>-1.3102304998200087E-2</v>
      </c>
      <c r="U1702" s="453" t="str">
        <f ca="1">IF(COUNTIF($D$64:$D1702,$D1702)&gt;=30,STDEV(OFFSET($K1702,0,0,-30,1))*SQRT(365),"")</f>
        <v/>
      </c>
      <c r="V1702" s="453" t="str">
        <f>IF(COUNTIF($D$64:$D1702,$D1702)&lt;20,"Neutral",IF($H1702&gt;$M1702*1.05,"Bullish",IF($H1702&lt;$M1702*0.95,"Bearish","Neutral")))</f>
        <v>Neutral</v>
      </c>
      <c r="AB1702" s="433"/>
      <c r="AC1702" s="433"/>
      <c r="AD1702" s="433"/>
      <c r="AE1702" s="433"/>
      <c r="AF1702" s="433"/>
      <c r="AG1702" s="433"/>
      <c r="AH1702" s="433"/>
      <c r="AI1702" s="433"/>
      <c r="AJ1702" s="433"/>
      <c r="AK1702" s="433"/>
      <c r="AL1702" s="433"/>
      <c r="AM1702" s="433"/>
      <c r="AN1702" s="433"/>
      <c r="AO1702" s="433"/>
      <c r="AP1702" s="433"/>
      <c r="AQ1702" s="433"/>
      <c r="AR1702" s="433"/>
      <c r="AS1702" s="433"/>
      <c r="AT1702" s="433"/>
    </row>
    <row r="1703" spans="2:46" ht="20.149999999999999" customHeight="1">
      <c r="B1703" s="437">
        <v>46062</v>
      </c>
      <c r="C1703" s="419" t="s">
        <v>142</v>
      </c>
      <c r="D1703" s="419" t="s">
        <v>143</v>
      </c>
      <c r="E1703" s="457">
        <v>0.17262459233662919</v>
      </c>
      <c r="F1703" s="457">
        <v>0.18127236388973633</v>
      </c>
      <c r="G1703" s="457">
        <v>0.17089272939647895</v>
      </c>
      <c r="H1703" s="457">
        <v>0.17593502656267759</v>
      </c>
      <c r="I1703" s="457">
        <v>165476757.71564877</v>
      </c>
      <c r="J1703" s="462">
        <v>6535954092.7669497</v>
      </c>
      <c r="K1703" s="474">
        <f t="shared" si="127"/>
        <v>1.0498616399359895E-2</v>
      </c>
      <c r="L1703" s="458">
        <f ca="1">IF(COUNTIF($D$64:$D1703,$D1703)&gt;=7,AVERAGE(OFFSET($H1703,0,0,-7,1)),"")</f>
        <v>0.1727583706813593</v>
      </c>
      <c r="M1703" s="458">
        <f ca="1">IF(COUNTIF($D$64:$D1703,$D1703)&gt;=20,AVERAGE(OFFSET($H1703,0,0,-20,1)),"")</f>
        <v>0.15917282828365367</v>
      </c>
      <c r="N1703" s="458" t="str">
        <f ca="1">IF(COUNTIF($D$64:$D1703,$D1703)&gt;=50,AVERAGE(OFFSET($H1703,0,0,-50,1)),"")</f>
        <v/>
      </c>
      <c r="O1703" s="458">
        <f t="shared" si="128"/>
        <v>0.16789256549472906</v>
      </c>
      <c r="P1703" s="458">
        <f t="shared" si="129"/>
        <v>0.15766047140941658</v>
      </c>
      <c r="Q1703" s="458">
        <f t="shared" si="130"/>
        <v>1.0232094085312476E-2</v>
      </c>
      <c r="R1703" s="453">
        <f t="shared" si="131"/>
        <v>9.1405641003795089E-3</v>
      </c>
      <c r="S1703" s="453">
        <f>IF(COUNTIF($D$64:$D1703,$D1703)&gt;=14,100-100/(1+(AVERAGEIFS($K$64:$K1703,$D$64:$D1703,$D1703,$K$64:$K1703,"&gt;0")*COUNTIFS($D$64:$D1703,$D1703,$K$64:$K1703,"&gt;0"))/(-AVERAGEIFS($K$64:$K1703,$D$64:$D1703,$D1703,$K$64:$K1703,"&lt;0")*COUNTIFS($D$64:$D1703,$D1703,$K$64:$K1703,"&lt;0"))),"")</f>
        <v>86.040493995633881</v>
      </c>
      <c r="T1703" s="453">
        <f ca="1">IF($D1703=$D1702,MIN(0,$H1703/MAX(OFFSET($H1703,0,0,-(COUNTIF($D$64:$D1703,$D1703)),1))-1),0)</f>
        <v>-2.7412446729636608E-3</v>
      </c>
      <c r="U1703" s="453" t="str">
        <f ca="1">IF(COUNTIF($D$64:$D1703,$D1703)&gt;=30,STDEV(OFFSET($K1703,0,0,-30,1))*SQRT(365),"")</f>
        <v/>
      </c>
      <c r="V1703" s="453" t="str">
        <f ca="1">IF(COUNTIF($D$64:$D1703,$D1703)&lt;20,"Neutral",IF($H1703&gt;$M1703*1.05,"Bullish",IF($H1703&lt;$M1703*0.95,"Bearish","Neutral")))</f>
        <v>Bullish</v>
      </c>
      <c r="AB1703" s="433"/>
      <c r="AC1703" s="433"/>
      <c r="AD1703" s="433"/>
      <c r="AE1703" s="433"/>
      <c r="AF1703" s="433"/>
      <c r="AG1703" s="433"/>
      <c r="AH1703" s="433"/>
      <c r="AI1703" s="433"/>
      <c r="AJ1703" s="433"/>
      <c r="AK1703" s="433"/>
      <c r="AL1703" s="433"/>
      <c r="AM1703" s="433"/>
      <c r="AN1703" s="433"/>
      <c r="AO1703" s="433"/>
      <c r="AP1703" s="433"/>
      <c r="AQ1703" s="433"/>
      <c r="AR1703" s="433"/>
      <c r="AS1703" s="433"/>
      <c r="AT1703" s="433"/>
    </row>
    <row r="1704" spans="2:46" ht="20.149999999999999" customHeight="1">
      <c r="B1704" s="437">
        <v>46063</v>
      </c>
      <c r="C1704" s="419" t="s">
        <v>142</v>
      </c>
      <c r="D1704" s="419" t="s">
        <v>143</v>
      </c>
      <c r="E1704" s="457">
        <v>0.17444817844182336</v>
      </c>
      <c r="F1704" s="457">
        <v>0.1827259238990831</v>
      </c>
      <c r="G1704" s="457">
        <v>0.16912631651943028</v>
      </c>
      <c r="H1704" s="457">
        <v>0.17820261638701232</v>
      </c>
      <c r="I1704" s="457">
        <v>97932596.755161911</v>
      </c>
      <c r="J1704" s="462">
        <v>6620194640.4432106</v>
      </c>
      <c r="K1704" s="474">
        <f t="shared" si="127"/>
        <v>1.2888791212515516E-2</v>
      </c>
      <c r="L1704" s="458">
        <f ca="1">IF(COUNTIF($D$64:$D1704,$D1704)&gt;=7,AVERAGE(OFFSET($H1704,0,0,-7,1)),"")</f>
        <v>0.1742960583549252</v>
      </c>
      <c r="M1704" s="458">
        <f ca="1">IF(COUNTIF($D$64:$D1704,$D1704)&gt;=20,AVERAGE(OFFSET($H1704,0,0,-20,1)),"")</f>
        <v>0.16147945555438176</v>
      </c>
      <c r="N1704" s="458" t="str">
        <f ca="1">IF(COUNTIF($D$64:$D1704,$D1704)&gt;=50,AVERAGE(OFFSET($H1704,0,0,-50,1)),"")</f>
        <v/>
      </c>
      <c r="O1704" s="458">
        <f t="shared" si="128"/>
        <v>0.16947872717046494</v>
      </c>
      <c r="P1704" s="458">
        <f t="shared" si="129"/>
        <v>0.15918211177812738</v>
      </c>
      <c r="Q1704" s="458">
        <f t="shared" si="130"/>
        <v>1.029661539233756E-2</v>
      </c>
      <c r="R1704" s="453">
        <f t="shared" si="131"/>
        <v>9.3717743587711198E-3</v>
      </c>
      <c r="S1704" s="453">
        <f>IF(COUNTIF($D$64:$D1704,$D1704)&gt;=14,100-100/(1+(AVERAGEIFS($K$64:$K1704,$D$64:$D1704,$D1704,$K$64:$K1704,"&gt;0")*COUNTIFS($D$64:$D1704,$D1704,$K$64:$K1704,"&gt;0"))/(-AVERAGEIFS($K$64:$K1704,$D$64:$D1704,$D1704,$K$64:$K1704,"&lt;0")*COUNTIFS($D$64:$D1704,$D1704,$K$64:$K1704,"&lt;0"))),"")</f>
        <v>86.467485666231454</v>
      </c>
      <c r="T1704" s="453">
        <f ca="1">IF($D1704=$D1703,MIN(0,$H1704/MAX(OFFSET($H1704,0,0,-(COUNTIF($D$64:$D1704,$D1704)),1))-1),0)</f>
        <v>0</v>
      </c>
      <c r="U1704" s="453" t="str">
        <f ca="1">IF(COUNTIF($D$64:$D1704,$D1704)&gt;=30,STDEV(OFFSET($K1704,0,0,-30,1))*SQRT(365),"")</f>
        <v/>
      </c>
      <c r="V1704" s="453" t="str">
        <f ca="1">IF(COUNTIF($D$64:$D1704,$D1704)&lt;20,"Neutral",IF($H1704&gt;$M1704*1.05,"Bullish",IF($H1704&lt;$M1704*0.95,"Bearish","Neutral")))</f>
        <v>Bullish</v>
      </c>
      <c r="AB1704" s="433"/>
      <c r="AC1704" s="433"/>
      <c r="AD1704" s="433"/>
      <c r="AE1704" s="433"/>
      <c r="AF1704" s="433"/>
      <c r="AG1704" s="433"/>
      <c r="AH1704" s="433"/>
      <c r="AI1704" s="433"/>
      <c r="AJ1704" s="433"/>
      <c r="AK1704" s="433"/>
      <c r="AL1704" s="433"/>
      <c r="AM1704" s="433"/>
      <c r="AN1704" s="433"/>
      <c r="AO1704" s="433"/>
      <c r="AP1704" s="433"/>
      <c r="AQ1704" s="433"/>
      <c r="AR1704" s="433"/>
      <c r="AS1704" s="433"/>
      <c r="AT1704" s="433"/>
    </row>
    <row r="1705" spans="2:46" ht="20.149999999999999" customHeight="1">
      <c r="B1705" s="437">
        <v>46064</v>
      </c>
      <c r="C1705" s="419" t="s">
        <v>142</v>
      </c>
      <c r="D1705" s="419" t="s">
        <v>143</v>
      </c>
      <c r="E1705" s="457">
        <v>0.17795863428980371</v>
      </c>
      <c r="F1705" s="457">
        <v>0.18635589356342266</v>
      </c>
      <c r="G1705" s="457">
        <v>0.17211445377441215</v>
      </c>
      <c r="H1705" s="457">
        <v>0.18395176708722266</v>
      </c>
      <c r="I1705" s="457">
        <v>176878289.85864305</v>
      </c>
      <c r="J1705" s="462">
        <v>6833774538.5630827</v>
      </c>
      <c r="K1705" s="474">
        <f t="shared" si="127"/>
        <v>3.2261875929613826E-2</v>
      </c>
      <c r="L1705" s="458">
        <f ca="1">IF(COUNTIF($D$64:$D1705,$D1705)&gt;=7,AVERAGE(OFFSET($H1705,0,0,-7,1)),"")</f>
        <v>0.17662425320824157</v>
      </c>
      <c r="M1705" s="458">
        <f ca="1">IF(COUNTIF($D$64:$D1705,$D1705)&gt;=20,AVERAGE(OFFSET($H1705,0,0,-20,1)),"")</f>
        <v>0.16390543934261897</v>
      </c>
      <c r="N1705" s="458" t="str">
        <f ca="1">IF(COUNTIF($D$64:$D1705,$D1705)&gt;=50,AVERAGE(OFFSET($H1705,0,0,-50,1)),"")</f>
        <v/>
      </c>
      <c r="O1705" s="458">
        <f t="shared" si="128"/>
        <v>0.17170534869611997</v>
      </c>
      <c r="P1705" s="458">
        <f t="shared" si="129"/>
        <v>0.1610169010602826</v>
      </c>
      <c r="Q1705" s="458">
        <f t="shared" si="130"/>
        <v>1.0688447635837373E-2</v>
      </c>
      <c r="R1705" s="453">
        <f t="shared" si="131"/>
        <v>9.63510901418437E-3</v>
      </c>
      <c r="S1705" s="453">
        <f>IF(COUNTIF($D$64:$D1705,$D1705)&gt;=14,100-100/(1+(AVERAGEIFS($K$64:$K1705,$D$64:$D1705,$D1705,$K$64:$K1705,"&gt;0")*COUNTIFS($D$64:$D1705,$D1705,$K$64:$K1705,"&gt;0"))/(-AVERAGEIFS($K$64:$K1705,$D$64:$D1705,$D1705,$K$64:$K1705,"&lt;0")*COUNTIFS($D$64:$D1705,$D1705,$K$64:$K1705,"&lt;0"))),"")</f>
        <v>87.429907063868811</v>
      </c>
      <c r="T1705" s="453">
        <f ca="1">IF($D1705=$D1704,MIN(0,$H1705/MAX(OFFSET($H1705,0,0,-(COUNTIF($D$64:$D1705,$D1705)),1))-1),0)</f>
        <v>0</v>
      </c>
      <c r="U1705" s="453" t="str">
        <f ca="1">IF(COUNTIF($D$64:$D1705,$D1705)&gt;=30,STDEV(OFFSET($K1705,0,0,-30,1))*SQRT(365),"")</f>
        <v/>
      </c>
      <c r="V1705" s="453" t="str">
        <f ca="1">IF(COUNTIF($D$64:$D1705,$D1705)&lt;20,"Neutral",IF($H1705&gt;$M1705*1.05,"Bullish",IF($H1705&lt;$M1705*0.95,"Bearish","Neutral")))</f>
        <v>Bullish</v>
      </c>
      <c r="AB1705" s="433"/>
      <c r="AC1705" s="433"/>
      <c r="AD1705" s="433"/>
      <c r="AE1705" s="433"/>
      <c r="AF1705" s="433"/>
      <c r="AG1705" s="433"/>
      <c r="AH1705" s="433"/>
      <c r="AI1705" s="433"/>
      <c r="AJ1705" s="433"/>
      <c r="AK1705" s="433"/>
      <c r="AL1705" s="433"/>
      <c r="AM1705" s="433"/>
      <c r="AN1705" s="433"/>
      <c r="AO1705" s="433"/>
      <c r="AP1705" s="433"/>
      <c r="AQ1705" s="433"/>
      <c r="AR1705" s="433"/>
      <c r="AS1705" s="433"/>
      <c r="AT1705" s="433"/>
    </row>
    <row r="1706" spans="2:46" ht="20.149999999999999" customHeight="1">
      <c r="B1706" s="437">
        <v>46065</v>
      </c>
      <c r="C1706" s="419" t="s">
        <v>142</v>
      </c>
      <c r="D1706" s="419" t="s">
        <v>143</v>
      </c>
      <c r="E1706" s="457">
        <v>0.18261589713937018</v>
      </c>
      <c r="F1706" s="457">
        <v>0.1832784546307335</v>
      </c>
      <c r="G1706" s="457">
        <v>0.17852343581310298</v>
      </c>
      <c r="H1706" s="457">
        <v>0.18265774849351535</v>
      </c>
      <c r="I1706" s="457">
        <v>178334991.98819542</v>
      </c>
      <c r="J1706" s="462">
        <v>6785701984.2292538</v>
      </c>
      <c r="K1706" s="474">
        <f t="shared" si="127"/>
        <v>-7.0345537539400205E-3</v>
      </c>
      <c r="L1706" s="458">
        <f ca="1">IF(COUNTIF($D$64:$D1706,$D1706)&gt;=7,AVERAGE(OFFSET($H1706,0,0,-7,1)),"")</f>
        <v>0.17796841202448649</v>
      </c>
      <c r="M1706" s="458">
        <f ca="1">IF(COUNTIF($D$64:$D1706,$D1706)&gt;=20,AVERAGE(OFFSET($H1706,0,0,-20,1)),"")</f>
        <v>0.16627895437583765</v>
      </c>
      <c r="N1706" s="458" t="str">
        <f ca="1">IF(COUNTIF($D$64:$D1706,$D1706)&gt;=50,AVERAGE(OFFSET($H1706,0,0,-50,1)),"")</f>
        <v/>
      </c>
      <c r="O1706" s="458">
        <f t="shared" si="128"/>
        <v>0.17339033328033465</v>
      </c>
      <c r="P1706" s="458">
        <f t="shared" si="129"/>
        <v>0.16261992679607762</v>
      </c>
      <c r="Q1706" s="458">
        <f t="shared" si="130"/>
        <v>1.0770406484257034E-2</v>
      </c>
      <c r="R1706" s="453">
        <f t="shared" si="131"/>
        <v>9.8621685081989024E-3</v>
      </c>
      <c r="S1706" s="453">
        <f>IF(COUNTIF($D$64:$D1706,$D1706)&gt;=14,100-100/(1+(AVERAGEIFS($K$64:$K1706,$D$64:$D1706,$D1706,$K$64:$K1706,"&gt;0")*COUNTIFS($D$64:$D1706,$D1706,$K$64:$K1706,"&gt;0"))/(-AVERAGEIFS($K$64:$K1706,$D$64:$D1706,$D1706,$K$64:$K1706,"&lt;0")*COUNTIFS($D$64:$D1706,$D1706,$K$64:$K1706,"&lt;0"))),"")</f>
        <v>86.094816534430862</v>
      </c>
      <c r="T1706" s="453">
        <f ca="1">IF($D1706=$D1705,MIN(0,$H1706/MAX(OFFSET($H1706,0,0,-(COUNTIF($D$64:$D1706,$D1706)),1))-1),0)</f>
        <v>-7.0345537539400205E-3</v>
      </c>
      <c r="U1706" s="453" t="str">
        <f ca="1">IF(COUNTIF($D$64:$D1706,$D1706)&gt;=30,STDEV(OFFSET($K1706,0,0,-30,1))*SQRT(365),"")</f>
        <v/>
      </c>
      <c r="V1706" s="453" t="str">
        <f ca="1">IF(COUNTIF($D$64:$D1706,$D1706)&lt;20,"Neutral",IF($H1706&gt;$M1706*1.05,"Bullish",IF($H1706&lt;$M1706*0.95,"Bearish","Neutral")))</f>
        <v>Bullish</v>
      </c>
      <c r="AB1706" s="433"/>
      <c r="AC1706" s="433"/>
      <c r="AD1706" s="433"/>
      <c r="AE1706" s="433"/>
      <c r="AF1706" s="433"/>
      <c r="AG1706" s="433"/>
      <c r="AH1706" s="433"/>
      <c r="AI1706" s="433"/>
      <c r="AJ1706" s="433"/>
      <c r="AK1706" s="433"/>
      <c r="AL1706" s="433"/>
      <c r="AM1706" s="433"/>
      <c r="AN1706" s="433"/>
      <c r="AO1706" s="433"/>
      <c r="AP1706" s="433"/>
      <c r="AQ1706" s="433"/>
      <c r="AR1706" s="433"/>
      <c r="AS1706" s="433"/>
      <c r="AT1706" s="433"/>
    </row>
    <row r="1707" spans="2:46" ht="20.149999999999999" customHeight="1">
      <c r="B1707" s="437">
        <v>46066</v>
      </c>
      <c r="C1707" s="419" t="s">
        <v>142</v>
      </c>
      <c r="D1707" s="419" t="s">
        <v>143</v>
      </c>
      <c r="E1707" s="457">
        <v>0.18220183923703936</v>
      </c>
      <c r="F1707" s="457">
        <v>0.19115919881427174</v>
      </c>
      <c r="G1707" s="457">
        <v>0.17561902314161412</v>
      </c>
      <c r="H1707" s="457">
        <v>0.19026846648032661</v>
      </c>
      <c r="I1707" s="457">
        <v>234513050.54738736</v>
      </c>
      <c r="J1707" s="462">
        <v>7068438766.9305258</v>
      </c>
      <c r="K1707" s="474">
        <f t="shared" si="127"/>
        <v>4.1666548775407986E-2</v>
      </c>
      <c r="L1707" s="458">
        <f ca="1">IF(COUNTIF($D$64:$D1707,$D1707)&gt;=7,AVERAGE(OFFSET($H1707,0,0,-7,1)),"")</f>
        <v>0.18022020009621298</v>
      </c>
      <c r="M1707" s="458">
        <f ca="1">IF(COUNTIF($D$64:$D1707,$D1707)&gt;=20,AVERAGE(OFFSET($H1707,0,0,-20,1)),"")</f>
        <v>0.16883110568749321</v>
      </c>
      <c r="N1707" s="458" t="str">
        <f ca="1">IF(COUNTIF($D$64:$D1707,$D1707)&gt;=50,AVERAGE(OFFSET($H1707,0,0,-50,1)),"")</f>
        <v/>
      </c>
      <c r="O1707" s="458">
        <f t="shared" si="128"/>
        <v>0.17598696915725648</v>
      </c>
      <c r="P1707" s="458">
        <f t="shared" si="129"/>
        <v>0.16466796677268866</v>
      </c>
      <c r="Q1707" s="458">
        <f t="shared" si="130"/>
        <v>1.1319002384567817E-2</v>
      </c>
      <c r="R1707" s="453">
        <f t="shared" si="131"/>
        <v>1.0153535283472685E-2</v>
      </c>
      <c r="S1707" s="453">
        <f>IF(COUNTIF($D$64:$D1707,$D1707)&gt;=14,100-100/(1+(AVERAGEIFS($K$64:$K1707,$D$64:$D1707,$D1707,$K$64:$K1707,"&gt;0")*COUNTIFS($D$64:$D1707,$D1707,$K$64:$K1707,"&gt;0"))/(-AVERAGEIFS($K$64:$K1707,$D$64:$D1707,$D1707,$K$64:$K1707,"&lt;0")*COUNTIFS($D$64:$D1707,$D1707,$K$64:$K1707,"&lt;0"))),"")</f>
        <v>87.248198652482955</v>
      </c>
      <c r="T1707" s="453">
        <f ca="1">IF($D1707=$D1706,MIN(0,$H1707/MAX(OFFSET($H1707,0,0,-(COUNTIF($D$64:$D1707,$D1707)),1))-1),0)</f>
        <v>0</v>
      </c>
      <c r="U1707" s="453" t="str">
        <f ca="1">IF(COUNTIF($D$64:$D1707,$D1707)&gt;=30,STDEV(OFFSET($K1707,0,0,-30,1))*SQRT(365),"")</f>
        <v/>
      </c>
      <c r="V1707" s="453" t="str">
        <f ca="1">IF(COUNTIF($D$64:$D1707,$D1707)&lt;20,"Neutral",IF($H1707&gt;$M1707*1.05,"Bullish",IF($H1707&lt;$M1707*0.95,"Bearish","Neutral")))</f>
        <v>Bullish</v>
      </c>
      <c r="AB1707" s="433"/>
      <c r="AC1707" s="433"/>
      <c r="AD1707" s="433"/>
      <c r="AE1707" s="433"/>
      <c r="AF1707" s="433"/>
      <c r="AG1707" s="433"/>
      <c r="AH1707" s="433"/>
      <c r="AI1707" s="433"/>
      <c r="AJ1707" s="433"/>
      <c r="AK1707" s="433"/>
      <c r="AL1707" s="433"/>
      <c r="AM1707" s="433"/>
      <c r="AN1707" s="433"/>
      <c r="AO1707" s="433"/>
      <c r="AP1707" s="433"/>
      <c r="AQ1707" s="433"/>
      <c r="AR1707" s="433"/>
      <c r="AS1707" s="433"/>
      <c r="AT1707" s="433"/>
    </row>
    <row r="1708" spans="2:46" ht="20.149999999999999" customHeight="1">
      <c r="B1708" s="437">
        <v>46067</v>
      </c>
      <c r="C1708" s="419" t="s">
        <v>142</v>
      </c>
      <c r="D1708" s="419" t="s">
        <v>143</v>
      </c>
      <c r="E1708" s="457">
        <v>0.19161468206011692</v>
      </c>
      <c r="F1708" s="457">
        <v>0.19833651549754089</v>
      </c>
      <c r="G1708" s="457">
        <v>0.18575448316464785</v>
      </c>
      <c r="H1708" s="457">
        <v>0.18922183455327515</v>
      </c>
      <c r="I1708" s="457">
        <v>216367732.66425511</v>
      </c>
      <c r="J1708" s="462">
        <v>7029556582.0644226</v>
      </c>
      <c r="K1708" s="474">
        <f t="shared" si="127"/>
        <v>-5.5008165378769291E-3</v>
      </c>
      <c r="L1708" s="458">
        <f ca="1">IF(COUNTIF($D$64:$D1708,$D1708)&gt;=7,AVERAGE(OFFSET($H1708,0,0,-7,1)),"")</f>
        <v>0.18204922886080205</v>
      </c>
      <c r="M1708" s="458">
        <f ca="1">IF(COUNTIF($D$64:$D1708,$D1708)&gt;=20,AVERAGE(OFFSET($H1708,0,0,-20,1)),"")</f>
        <v>0.17092342505805147</v>
      </c>
      <c r="N1708" s="458" t="str">
        <f ca="1">IF(COUNTIF($D$64:$D1708,$D1708)&gt;=50,AVERAGE(OFFSET($H1708,0,0,-50,1)),"")</f>
        <v/>
      </c>
      <c r="O1708" s="458">
        <f t="shared" si="128"/>
        <v>0.17802310229510551</v>
      </c>
      <c r="P1708" s="458">
        <f t="shared" si="129"/>
        <v>0.16648677179347285</v>
      </c>
      <c r="Q1708" s="458">
        <f t="shared" si="130"/>
        <v>1.1536330501632663E-2</v>
      </c>
      <c r="R1708" s="453">
        <f t="shared" si="131"/>
        <v>1.0430094327104681E-2</v>
      </c>
      <c r="S1708" s="453">
        <f>IF(COUNTIF($D$64:$D1708,$D1708)&gt;=14,100-100/(1+(AVERAGEIFS($K$64:$K1708,$D$64:$D1708,$D1708,$K$64:$K1708,"&gt;0")*COUNTIFS($D$64:$D1708,$D1708,$K$64:$K1708,"&gt;0"))/(-AVERAGEIFS($K$64:$K1708,$D$64:$D1708,$D1708,$K$64:$K1708,"&lt;0")*COUNTIFS($D$64:$D1708,$D1708,$K$64:$K1708,"&lt;0"))),"")</f>
        <v>86.303131484276804</v>
      </c>
      <c r="T1708" s="453">
        <f ca="1">IF($D1708=$D1707,MIN(0,$H1708/MAX(OFFSET($H1708,0,0,-(COUNTIF($D$64:$D1708,$D1708)),1))-1),0)</f>
        <v>-5.5008165378769291E-3</v>
      </c>
      <c r="U1708" s="453" t="str">
        <f ca="1">IF(COUNTIF($D$64:$D1708,$D1708)&gt;=30,STDEV(OFFSET($K1708,0,0,-30,1))*SQRT(365),"")</f>
        <v/>
      </c>
      <c r="V1708" s="453" t="str">
        <f ca="1">IF(COUNTIF($D$64:$D1708,$D1708)&lt;20,"Neutral",IF($H1708&gt;$M1708*1.05,"Bullish",IF($H1708&lt;$M1708*0.95,"Bearish","Neutral")))</f>
        <v>Bullish</v>
      </c>
      <c r="AB1708" s="433"/>
      <c r="AC1708" s="433"/>
      <c r="AD1708" s="433"/>
      <c r="AE1708" s="433"/>
      <c r="AF1708" s="433"/>
      <c r="AG1708" s="433"/>
      <c r="AH1708" s="433"/>
      <c r="AI1708" s="433"/>
      <c r="AJ1708" s="433"/>
      <c r="AK1708" s="433"/>
      <c r="AL1708" s="433"/>
      <c r="AM1708" s="433"/>
      <c r="AN1708" s="433"/>
      <c r="AO1708" s="433"/>
      <c r="AP1708" s="433"/>
      <c r="AQ1708" s="433"/>
      <c r="AR1708" s="433"/>
      <c r="AS1708" s="433"/>
      <c r="AT1708" s="433"/>
    </row>
    <row r="1709" spans="2:46" ht="20.149999999999999" customHeight="1">
      <c r="B1709" s="437">
        <v>46068</v>
      </c>
      <c r="C1709" s="419" t="s">
        <v>142</v>
      </c>
      <c r="D1709" s="419" t="s">
        <v>143</v>
      </c>
      <c r="E1709" s="457">
        <v>0.18881618722243104</v>
      </c>
      <c r="F1709" s="457">
        <v>0.19765895058050972</v>
      </c>
      <c r="G1709" s="457">
        <v>0.18506204271415153</v>
      </c>
      <c r="H1709" s="457">
        <v>0.19435583060656753</v>
      </c>
      <c r="I1709" s="457">
        <v>196928302.86781383</v>
      </c>
      <c r="J1709" s="462">
        <v>7220283597.4425201</v>
      </c>
      <c r="K1709" s="474">
        <f t="shared" si="127"/>
        <v>2.7132154518071161E-2</v>
      </c>
      <c r="L1709" s="458">
        <f ca="1">IF(COUNTIF($D$64:$D1709,$D1709)&gt;=7,AVERAGE(OFFSET($H1709,0,0,-7,1)),"")</f>
        <v>0.1849418985957996</v>
      </c>
      <c r="M1709" s="458">
        <f ca="1">IF(COUNTIF($D$64:$D1709,$D1709)&gt;=20,AVERAGE(OFFSET($H1709,0,0,-20,1)),"")</f>
        <v>0.17321363727582104</v>
      </c>
      <c r="N1709" s="458" t="str">
        <f ca="1">IF(COUNTIF($D$64:$D1709,$D1709)&gt;=50,AVERAGE(OFFSET($H1709,0,0,-50,1)),"")</f>
        <v/>
      </c>
      <c r="O1709" s="458">
        <f t="shared" si="128"/>
        <v>0.18053582972763813</v>
      </c>
      <c r="P1709" s="458">
        <f t="shared" si="129"/>
        <v>0.16855114652036876</v>
      </c>
      <c r="Q1709" s="458">
        <f t="shared" si="130"/>
        <v>1.1984683207269364E-2</v>
      </c>
      <c r="R1709" s="453">
        <f t="shared" si="131"/>
        <v>1.0741012103137618E-2</v>
      </c>
      <c r="S1709" s="453">
        <f>IF(COUNTIF($D$64:$D1709,$D1709)&gt;=14,100-100/(1+(AVERAGEIFS($K$64:$K1709,$D$64:$D1709,$D1709,$K$64:$K1709,"&gt;0")*COUNTIFS($D$64:$D1709,$D1709,$K$64:$K1709,"&gt;0"))/(-AVERAGEIFS($K$64:$K1709,$D$64:$D1709,$D1709,$K$64:$K1709,"&lt;0")*COUNTIFS($D$64:$D1709,$D1709,$K$64:$K1709,"&lt;0"))),"")</f>
        <v>86.99780387800574</v>
      </c>
      <c r="T1709" s="453">
        <f ca="1">IF($D1709=$D1708,MIN(0,$H1709/MAX(OFFSET($H1709,0,0,-(COUNTIF($D$64:$D1709,$D1709)),1))-1),0)</f>
        <v>0</v>
      </c>
      <c r="U1709" s="453" t="str">
        <f ca="1">IF(COUNTIF($D$64:$D1709,$D1709)&gt;=30,STDEV(OFFSET($K1709,0,0,-30,1))*SQRT(365),"")</f>
        <v/>
      </c>
      <c r="V1709" s="453" t="str">
        <f ca="1">IF(COUNTIF($D$64:$D1709,$D1709)&lt;20,"Neutral",IF($H1709&gt;$M1709*1.05,"Bullish",IF($H1709&lt;$M1709*0.95,"Bearish","Neutral")))</f>
        <v>Bullish</v>
      </c>
      <c r="AB1709" s="433"/>
      <c r="AC1709" s="433"/>
      <c r="AD1709" s="433"/>
      <c r="AE1709" s="433"/>
      <c r="AF1709" s="433"/>
      <c r="AG1709" s="433"/>
      <c r="AH1709" s="433"/>
      <c r="AI1709" s="433"/>
      <c r="AJ1709" s="433"/>
      <c r="AK1709" s="433"/>
      <c r="AL1709" s="433"/>
      <c r="AM1709" s="433"/>
      <c r="AN1709" s="433"/>
      <c r="AO1709" s="433"/>
      <c r="AP1709" s="433"/>
      <c r="AQ1709" s="433"/>
      <c r="AR1709" s="433"/>
      <c r="AS1709" s="433"/>
      <c r="AT1709" s="433"/>
    </row>
    <row r="1710" spans="2:46" ht="20.149999999999999" customHeight="1">
      <c r="B1710" s="437">
        <v>46069</v>
      </c>
      <c r="C1710" s="419" t="s">
        <v>142</v>
      </c>
      <c r="D1710" s="419" t="s">
        <v>143</v>
      </c>
      <c r="E1710" s="457">
        <v>0.19520311702262647</v>
      </c>
      <c r="F1710" s="457">
        <v>0.20287185137631808</v>
      </c>
      <c r="G1710" s="457">
        <v>0.18781340787895476</v>
      </c>
      <c r="H1710" s="457">
        <v>0.19631541080324541</v>
      </c>
      <c r="I1710" s="457">
        <v>95307295.265507445</v>
      </c>
      <c r="J1710" s="462">
        <v>7293081643.7259254</v>
      </c>
      <c r="K1710" s="474">
        <f t="shared" si="127"/>
        <v>1.0082435862933448E-2</v>
      </c>
      <c r="L1710" s="458">
        <f ca="1">IF(COUNTIF($D$64:$D1710,$D1710)&gt;=7,AVERAGE(OFFSET($H1710,0,0,-7,1)),"")</f>
        <v>0.18785338205873786</v>
      </c>
      <c r="M1710" s="458">
        <f ca="1">IF(COUNTIF($D$64:$D1710,$D1710)&gt;=20,AVERAGE(OFFSET($H1710,0,0,-20,1)),"")</f>
        <v>0.175038649586477</v>
      </c>
      <c r="N1710" s="458" t="str">
        <f ca="1">IF(COUNTIF($D$64:$D1710,$D1710)&gt;=50,AVERAGE(OFFSET($H1710,0,0,-50,1)),"")</f>
        <v/>
      </c>
      <c r="O1710" s="458">
        <f t="shared" si="128"/>
        <v>0.18296345758542387</v>
      </c>
      <c r="P1710" s="458">
        <f t="shared" si="129"/>
        <v>0.17060775868947073</v>
      </c>
      <c r="Q1710" s="458">
        <f t="shared" si="130"/>
        <v>1.2355698895953143E-2</v>
      </c>
      <c r="R1710" s="453">
        <f t="shared" si="131"/>
        <v>1.1063949461700723E-2</v>
      </c>
      <c r="S1710" s="453">
        <f>IF(COUNTIF($D$64:$D1710,$D1710)&gt;=14,100-100/(1+(AVERAGEIFS($K$64:$K1710,$D$64:$D1710,$D1710,$K$64:$K1710,"&gt;0")*COUNTIFS($D$64:$D1710,$D1710,$K$64:$K1710,"&gt;0"))/(-AVERAGEIFS($K$64:$K1710,$D$64:$D1710,$D1710,$K$64:$K1710,"&lt;0")*COUNTIFS($D$64:$D1710,$D1710,$K$64:$K1710,"&lt;0"))),"")</f>
        <v>87.238321955531887</v>
      </c>
      <c r="T1710" s="453">
        <f ca="1">IF($D1710=$D1709,MIN(0,$H1710/MAX(OFFSET($H1710,0,0,-(COUNTIF($D$64:$D1710,$D1710)),1))-1),0)</f>
        <v>0</v>
      </c>
      <c r="U1710" s="453" t="str">
        <f ca="1">IF(COUNTIF($D$64:$D1710,$D1710)&gt;=30,STDEV(OFFSET($K1710,0,0,-30,1))*SQRT(365),"")</f>
        <v/>
      </c>
      <c r="V1710" s="453" t="str">
        <f ca="1">IF(COUNTIF($D$64:$D1710,$D1710)&lt;20,"Neutral",IF($H1710&gt;$M1710*1.05,"Bullish",IF($H1710&lt;$M1710*0.95,"Bearish","Neutral")))</f>
        <v>Bullish</v>
      </c>
      <c r="AB1710" s="433"/>
      <c r="AC1710" s="433"/>
      <c r="AD1710" s="433"/>
      <c r="AE1710" s="433"/>
      <c r="AF1710" s="433"/>
      <c r="AG1710" s="433"/>
      <c r="AH1710" s="433"/>
      <c r="AI1710" s="433"/>
      <c r="AJ1710" s="433"/>
      <c r="AK1710" s="433"/>
      <c r="AL1710" s="433"/>
      <c r="AM1710" s="433"/>
      <c r="AN1710" s="433"/>
      <c r="AO1710" s="433"/>
      <c r="AP1710" s="433"/>
      <c r="AQ1710" s="433"/>
      <c r="AR1710" s="433"/>
      <c r="AS1710" s="433"/>
      <c r="AT1710" s="433"/>
    </row>
    <row r="1711" spans="2:46" ht="20.149999999999999" customHeight="1">
      <c r="B1711" s="437">
        <v>46070</v>
      </c>
      <c r="C1711" s="419" t="s">
        <v>142</v>
      </c>
      <c r="D1711" s="419" t="s">
        <v>143</v>
      </c>
      <c r="E1711" s="457">
        <v>0.19754037684107023</v>
      </c>
      <c r="F1711" s="457">
        <v>0.21020116263684702</v>
      </c>
      <c r="G1711" s="457">
        <v>0.19107198442145498</v>
      </c>
      <c r="H1711" s="457">
        <v>0.20727395955841674</v>
      </c>
      <c r="I1711" s="457">
        <v>313082569.6672591</v>
      </c>
      <c r="J1711" s="462">
        <v>7700189727.8096342</v>
      </c>
      <c r="K1711" s="474">
        <f t="shared" si="127"/>
        <v>5.5821133503137998E-2</v>
      </c>
      <c r="L1711" s="458">
        <f ca="1">IF(COUNTIF($D$64:$D1711,$D1711)&gt;=7,AVERAGE(OFFSET($H1711,0,0,-7,1)),"")</f>
        <v>0.19200643108322421</v>
      </c>
      <c r="M1711" s="458">
        <f ca="1">IF(COUNTIF($D$64:$D1711,$D1711)&gt;=20,AVERAGE(OFFSET($H1711,0,0,-20,1)),"")</f>
        <v>0.17731523029811092</v>
      </c>
      <c r="N1711" s="458" t="str">
        <f ca="1">IF(COUNTIF($D$64:$D1711,$D1711)&gt;=50,AVERAGE(OFFSET($H1711,0,0,-50,1)),"")</f>
        <v/>
      </c>
      <c r="O1711" s="458">
        <f t="shared" si="128"/>
        <v>0.18670353481203816</v>
      </c>
      <c r="P1711" s="458">
        <f t="shared" si="129"/>
        <v>0.17332377356865192</v>
      </c>
      <c r="Q1711" s="458">
        <f t="shared" si="130"/>
        <v>1.3379761243386246E-2</v>
      </c>
      <c r="R1711" s="453">
        <f t="shared" si="131"/>
        <v>1.1527111818037828E-2</v>
      </c>
      <c r="S1711" s="453">
        <f>IF(COUNTIF($D$64:$D1711,$D1711)&gt;=14,100-100/(1+(AVERAGEIFS($K$64:$K1711,$D$64:$D1711,$D1711,$K$64:$K1711,"&gt;0")*COUNTIFS($D$64:$D1711,$D1711,$K$64:$K1711,"&gt;0"))/(-AVERAGEIFS($K$64:$K1711,$D$64:$D1711,$D1711,$K$64:$K1711,"&lt;0")*COUNTIFS($D$64:$D1711,$D1711,$K$64:$K1711,"&lt;0"))),"")</f>
        <v>88.423890877384835</v>
      </c>
      <c r="T1711" s="453">
        <f ca="1">IF($D1711=$D1710,MIN(0,$H1711/MAX(OFFSET($H1711,0,0,-(COUNTIF($D$64:$D1711,$D1711)),1))-1),0)</f>
        <v>0</v>
      </c>
      <c r="U1711" s="453" t="str">
        <f ca="1">IF(COUNTIF($D$64:$D1711,$D1711)&gt;=30,STDEV(OFFSET($K1711,0,0,-30,1))*SQRT(365),"")</f>
        <v/>
      </c>
      <c r="V1711" s="453" t="str">
        <f ca="1">IF(COUNTIF($D$64:$D1711,$D1711)&lt;20,"Neutral",IF($H1711&gt;$M1711*1.05,"Bullish",IF($H1711&lt;$M1711*0.95,"Bearish","Neutral")))</f>
        <v>Bullish</v>
      </c>
      <c r="AB1711" s="433"/>
      <c r="AC1711" s="433"/>
      <c r="AD1711" s="433"/>
      <c r="AE1711" s="433"/>
      <c r="AF1711" s="433"/>
      <c r="AG1711" s="433"/>
      <c r="AH1711" s="433"/>
      <c r="AI1711" s="433"/>
      <c r="AJ1711" s="433"/>
      <c r="AK1711" s="433"/>
      <c r="AL1711" s="433"/>
      <c r="AM1711" s="433"/>
      <c r="AN1711" s="433"/>
      <c r="AO1711" s="433"/>
      <c r="AP1711" s="433"/>
      <c r="AQ1711" s="433"/>
      <c r="AR1711" s="433"/>
      <c r="AS1711" s="433"/>
      <c r="AT1711" s="433"/>
    </row>
    <row r="1712" spans="2:46" ht="20.149999999999999" customHeight="1">
      <c r="B1712" s="437">
        <v>46071</v>
      </c>
      <c r="C1712" s="419" t="s">
        <v>142</v>
      </c>
      <c r="D1712" s="419" t="s">
        <v>143</v>
      </c>
      <c r="E1712" s="457">
        <v>0.20784479497918096</v>
      </c>
      <c r="F1712" s="457">
        <v>0.21986333782795497</v>
      </c>
      <c r="G1712" s="457">
        <v>0.20138539899330224</v>
      </c>
      <c r="H1712" s="457">
        <v>0.21239465712022579</v>
      </c>
      <c r="I1712" s="457">
        <v>236806684.01441801</v>
      </c>
      <c r="J1712" s="462">
        <v>7890422706.6588144</v>
      </c>
      <c r="K1712" s="474">
        <f t="shared" si="127"/>
        <v>2.4704972938802028E-2</v>
      </c>
      <c r="L1712" s="458">
        <f ca="1">IF(COUNTIF($D$64:$D1712,$D1712)&gt;=7,AVERAGE(OFFSET($H1712,0,0,-7,1)),"")</f>
        <v>0.19606970108793892</v>
      </c>
      <c r="M1712" s="458">
        <f ca="1">IF(COUNTIF($D$64:$D1712,$D1712)&gt;=20,AVERAGE(OFFSET($H1712,0,0,-20,1)),"")</f>
        <v>0.18001486352770785</v>
      </c>
      <c r="N1712" s="458" t="str">
        <f ca="1">IF(COUNTIF($D$64:$D1712,$D1712)&gt;=50,AVERAGE(OFFSET($H1712,0,0,-50,1)),"")</f>
        <v/>
      </c>
      <c r="O1712" s="458">
        <f t="shared" si="128"/>
        <v>0.19065601516714395</v>
      </c>
      <c r="P1712" s="458">
        <f t="shared" si="129"/>
        <v>0.17621791309099072</v>
      </c>
      <c r="Q1712" s="458">
        <f t="shared" si="130"/>
        <v>1.4438102076153231E-2</v>
      </c>
      <c r="R1712" s="453">
        <f t="shared" si="131"/>
        <v>1.2109309869660908E-2</v>
      </c>
      <c r="S1712" s="453">
        <f>IF(COUNTIF($D$64:$D1712,$D1712)&gt;=14,100-100/(1+(AVERAGEIFS($K$64:$K1712,$D$64:$D1712,$D1712,$K$64:$K1712,"&gt;0")*COUNTIFS($D$64:$D1712,$D1712,$K$64:$K1712,"&gt;0"))/(-AVERAGEIFS($K$64:$K1712,$D$64:$D1712,$D1712,$K$64:$K1712,"&lt;0")*COUNTIFS($D$64:$D1712,$D1712,$K$64:$K1712,"&lt;0"))),"")</f>
        <v>88.88105115328311</v>
      </c>
      <c r="T1712" s="453">
        <f ca="1">IF($D1712=$D1711,MIN(0,$H1712/MAX(OFFSET($H1712,0,0,-(COUNTIF($D$64:$D1712,$D1712)),1))-1),0)</f>
        <v>0</v>
      </c>
      <c r="U1712" s="453" t="str">
        <f ca="1">IF(COUNTIF($D$64:$D1712,$D1712)&gt;=30,STDEV(OFFSET($K1712,0,0,-30,1))*SQRT(365),"")</f>
        <v/>
      </c>
      <c r="V1712" s="453" t="str">
        <f ca="1">IF(COUNTIF($D$64:$D1712,$D1712)&lt;20,"Neutral",IF($H1712&gt;$M1712*1.05,"Bullish",IF($H1712&lt;$M1712*0.95,"Bearish","Neutral")))</f>
        <v>Bullish</v>
      </c>
      <c r="AB1712" s="433"/>
      <c r="AC1712" s="433"/>
      <c r="AD1712" s="433"/>
      <c r="AE1712" s="433"/>
      <c r="AF1712" s="433"/>
      <c r="AG1712" s="433"/>
      <c r="AH1712" s="433"/>
      <c r="AI1712" s="433"/>
      <c r="AJ1712" s="433"/>
      <c r="AK1712" s="433"/>
      <c r="AL1712" s="433"/>
      <c r="AM1712" s="433"/>
      <c r="AN1712" s="433"/>
      <c r="AO1712" s="433"/>
      <c r="AP1712" s="433"/>
      <c r="AQ1712" s="433"/>
      <c r="AR1712" s="433"/>
      <c r="AS1712" s="433"/>
      <c r="AT1712" s="433"/>
    </row>
    <row r="1713" spans="2:46" ht="20.149999999999999" customHeight="1">
      <c r="B1713" s="437">
        <v>46072</v>
      </c>
      <c r="C1713" s="419" t="s">
        <v>142</v>
      </c>
      <c r="D1713" s="419" t="s">
        <v>143</v>
      </c>
      <c r="E1713" s="457">
        <v>0.2123954072737875</v>
      </c>
      <c r="F1713" s="457">
        <v>0.22137078860916956</v>
      </c>
      <c r="G1713" s="457">
        <v>0.20747785131537638</v>
      </c>
      <c r="H1713" s="457">
        <v>0.21701003889311432</v>
      </c>
      <c r="I1713" s="457">
        <v>180006571.69008458</v>
      </c>
      <c r="J1713" s="462">
        <v>8061883296.2728214</v>
      </c>
      <c r="K1713" s="474">
        <f t="shared" si="127"/>
        <v>2.1730215983144952E-2</v>
      </c>
      <c r="L1713" s="458">
        <f ca="1">IF(COUNTIF($D$64:$D1713,$D1713)&gt;=7,AVERAGE(OFFSET($H1713,0,0,-7,1)),"")</f>
        <v>0.20097717114502453</v>
      </c>
      <c r="M1713" s="458">
        <f ca="1">IF(COUNTIF($D$64:$D1713,$D1713)&gt;=20,AVERAGE(OFFSET($H1713,0,0,-20,1)),"")</f>
        <v>0.18257823746625909</v>
      </c>
      <c r="N1713" s="458" t="str">
        <f ca="1">IF(COUNTIF($D$64:$D1713,$D1713)&gt;=50,AVERAGE(OFFSET($H1713,0,0,-50,1)),"")</f>
        <v/>
      </c>
      <c r="O1713" s="458">
        <f t="shared" si="128"/>
        <v>0.19471048035575478</v>
      </c>
      <c r="P1713" s="458">
        <f t="shared" si="129"/>
        <v>0.17923955203929617</v>
      </c>
      <c r="Q1713" s="458">
        <f t="shared" si="130"/>
        <v>1.5470928316458604E-2</v>
      </c>
      <c r="R1713" s="453">
        <f t="shared" si="131"/>
        <v>1.2781633559020447E-2</v>
      </c>
      <c r="S1713" s="453">
        <f>IF(COUNTIF($D$64:$D1713,$D1713)&gt;=14,100-100/(1+(AVERAGEIFS($K$64:$K1713,$D$64:$D1713,$D1713,$K$64:$K1713,"&gt;0")*COUNTIFS($D$64:$D1713,$D1713,$K$64:$K1713,"&gt;0"))/(-AVERAGEIFS($K$64:$K1713,$D$64:$D1713,$D1713,$K$64:$K1713,"&lt;0")*COUNTIFS($D$64:$D1713,$D1713,$K$64:$K1713,"&lt;0"))),"")</f>
        <v>89.25431808375231</v>
      </c>
      <c r="T1713" s="453">
        <f ca="1">IF($D1713=$D1712,MIN(0,$H1713/MAX(OFFSET($H1713,0,0,-(COUNTIF($D$64:$D1713,$D1713)),1))-1),0)</f>
        <v>0</v>
      </c>
      <c r="U1713" s="453">
        <f ca="1">IF(COUNTIF($D$64:$D1713,$D1713)&gt;=30,STDEV(OFFSET($K1713,0,0,-30,1))*SQRT(365),"")</f>
        <v>0.44193811789839132</v>
      </c>
      <c r="V1713" s="453" t="str">
        <f ca="1">IF(COUNTIF($D$64:$D1713,$D1713)&lt;20,"Neutral",IF($H1713&gt;$M1713*1.05,"Bullish",IF($H1713&lt;$M1713*0.95,"Bearish","Neutral")))</f>
        <v>Bullish</v>
      </c>
      <c r="AB1713" s="433"/>
      <c r="AC1713" s="433"/>
      <c r="AD1713" s="433"/>
      <c r="AE1713" s="433"/>
      <c r="AF1713" s="433"/>
      <c r="AG1713" s="433"/>
      <c r="AH1713" s="433"/>
      <c r="AI1713" s="433"/>
      <c r="AJ1713" s="433"/>
      <c r="AK1713" s="433"/>
      <c r="AL1713" s="433"/>
      <c r="AM1713" s="433"/>
      <c r="AN1713" s="433"/>
      <c r="AO1713" s="433"/>
      <c r="AP1713" s="433"/>
      <c r="AQ1713" s="433"/>
      <c r="AR1713" s="433"/>
      <c r="AS1713" s="433"/>
      <c r="AT1713" s="433"/>
    </row>
    <row r="1714" spans="2:46" ht="20.149999999999999" customHeight="1">
      <c r="B1714" s="437">
        <v>46073</v>
      </c>
      <c r="C1714" s="419" t="s">
        <v>142</v>
      </c>
      <c r="D1714" s="419" t="s">
        <v>143</v>
      </c>
      <c r="E1714" s="457">
        <v>0.22014468423303626</v>
      </c>
      <c r="F1714" s="457">
        <v>0.22474283252128438</v>
      </c>
      <c r="G1714" s="457">
        <v>0.2146999928958635</v>
      </c>
      <c r="H1714" s="457">
        <v>0.22142791361681655</v>
      </c>
      <c r="I1714" s="457">
        <v>179409759.77710202</v>
      </c>
      <c r="J1714" s="462">
        <v>8226006535.0948896</v>
      </c>
      <c r="K1714" s="474">
        <f t="shared" si="127"/>
        <v>2.0357927892350691E-2</v>
      </c>
      <c r="L1714" s="458">
        <f ca="1">IF(COUNTIF($D$64:$D1714,$D1714)&gt;=7,AVERAGE(OFFSET($H1714,0,0,-7,1)),"")</f>
        <v>0.20542852073595164</v>
      </c>
      <c r="M1714" s="458">
        <f ca="1">IF(COUNTIF($D$64:$D1714,$D1714)&gt;=20,AVERAGE(OFFSET($H1714,0,0,-20,1)),"")</f>
        <v>0.18544861526266213</v>
      </c>
      <c r="N1714" s="458" t="str">
        <f ca="1">IF(COUNTIF($D$64:$D1714,$D1714)&gt;=50,AVERAGE(OFFSET($H1714,0,0,-50,1)),"")</f>
        <v/>
      </c>
      <c r="O1714" s="458">
        <f t="shared" si="128"/>
        <v>0.19882085470361044</v>
      </c>
      <c r="P1714" s="458">
        <f t="shared" si="129"/>
        <v>0.18236461585985325</v>
      </c>
      <c r="Q1714" s="458">
        <f t="shared" si="130"/>
        <v>1.6456238843757187E-2</v>
      </c>
      <c r="R1714" s="453">
        <f t="shared" si="131"/>
        <v>1.3516554615967794E-2</v>
      </c>
      <c r="S1714" s="453">
        <f>IF(COUNTIF($D$64:$D1714,$D1714)&gt;=14,100-100/(1+(AVERAGEIFS($K$64:$K1714,$D$64:$D1714,$D1714,$K$64:$K1714,"&gt;0")*COUNTIFS($D$64:$D1714,$D1714,$K$64:$K1714,"&gt;0"))/(-AVERAGEIFS($K$64:$K1714,$D$64:$D1714,$D1714,$K$64:$K1714,"&lt;0")*COUNTIFS($D$64:$D1714,$D1714,$K$64:$K1714,"&lt;0"))),"")</f>
        <v>89.581968685917857</v>
      </c>
      <c r="T1714" s="453">
        <f ca="1">IF($D1714=$D1713,MIN(0,$H1714/MAX(OFFSET($H1714,0,0,-(COUNTIF($D$64:$D1714,$D1714)),1))-1),0)</f>
        <v>0</v>
      </c>
      <c r="U1714" s="453">
        <f ca="1">IF(COUNTIF($D$64:$D1714,$D1714)&gt;=30,STDEV(OFFSET($K1714,0,0,-30,1))*SQRT(365),"")</f>
        <v>0.43436416097117492</v>
      </c>
      <c r="V1714" s="453" t="str">
        <f ca="1">IF(COUNTIF($D$64:$D1714,$D1714)&lt;20,"Neutral",IF($H1714&gt;$M1714*1.05,"Bullish",IF($H1714&lt;$M1714*0.95,"Bearish","Neutral")))</f>
        <v>Bullish</v>
      </c>
      <c r="AB1714" s="433"/>
      <c r="AC1714" s="433"/>
      <c r="AD1714" s="433"/>
      <c r="AE1714" s="433"/>
      <c r="AF1714" s="433"/>
      <c r="AG1714" s="433"/>
      <c r="AH1714" s="433"/>
      <c r="AI1714" s="433"/>
      <c r="AJ1714" s="433"/>
      <c r="AK1714" s="433"/>
      <c r="AL1714" s="433"/>
      <c r="AM1714" s="433"/>
      <c r="AN1714" s="433"/>
      <c r="AO1714" s="433"/>
      <c r="AP1714" s="433"/>
      <c r="AQ1714" s="433"/>
      <c r="AR1714" s="433"/>
      <c r="AS1714" s="433"/>
      <c r="AT1714" s="433"/>
    </row>
    <row r="1715" spans="2:46" ht="20.149999999999999" customHeight="1">
      <c r="B1715" s="437">
        <v>46074</v>
      </c>
      <c r="C1715" s="419" t="s">
        <v>142</v>
      </c>
      <c r="D1715" s="419" t="s">
        <v>143</v>
      </c>
      <c r="E1715" s="457">
        <v>0.22044934676785832</v>
      </c>
      <c r="F1715" s="457">
        <v>0.22739986724630351</v>
      </c>
      <c r="G1715" s="457">
        <v>0.21359330150562095</v>
      </c>
      <c r="H1715" s="457">
        <v>0.22514173340884591</v>
      </c>
      <c r="I1715" s="457">
        <v>237713644.08408344</v>
      </c>
      <c r="J1715" s="462">
        <v>8363974261.8389759</v>
      </c>
      <c r="K1715" s="474">
        <f t="shared" si="127"/>
        <v>1.6772139209405124E-2</v>
      </c>
      <c r="L1715" s="458">
        <f ca="1">IF(COUNTIF($D$64:$D1715,$D1715)&gt;=7,AVERAGE(OFFSET($H1715,0,0,-7,1)),"")</f>
        <v>0.21055993485817601</v>
      </c>
      <c r="M1715" s="458">
        <f ca="1">IF(COUNTIF($D$64:$D1715,$D1715)&gt;=20,AVERAGE(OFFSET($H1715,0,0,-20,1)),"")</f>
        <v>0.18859546947970107</v>
      </c>
      <c r="N1715" s="458" t="str">
        <f ca="1">IF(COUNTIF($D$64:$D1715,$D1715)&gt;=50,AVERAGE(OFFSET($H1715,0,0,-50,1)),"")</f>
        <v/>
      </c>
      <c r="O1715" s="458">
        <f t="shared" si="128"/>
        <v>0.20287022065826205</v>
      </c>
      <c r="P1715" s="458">
        <f t="shared" si="129"/>
        <v>0.1855332912338527</v>
      </c>
      <c r="Q1715" s="458">
        <f t="shared" si="130"/>
        <v>1.7336929424409342E-2</v>
      </c>
      <c r="R1715" s="453">
        <f t="shared" si="131"/>
        <v>1.4280629577656103E-2</v>
      </c>
      <c r="S1715" s="453">
        <f>IF(COUNTIF($D$64:$D1715,$D1715)&gt;=14,100-100/(1+(AVERAGEIFS($K$64:$K1715,$D$64:$D1715,$D1715,$K$64:$K1715,"&gt;0")*COUNTIFS($D$64:$D1715,$D1715,$K$64:$K1715,"&gt;0"))/(-AVERAGEIFS($K$64:$K1715,$D$64:$D1715,$D1715,$K$64:$K1715,"&lt;0")*COUNTIFS($D$64:$D1715,$D1715,$K$64:$K1715,"&lt;0"))),"")</f>
        <v>89.837263814639755</v>
      </c>
      <c r="T1715" s="453">
        <f ca="1">IF($D1715=$D1714,MIN(0,$H1715/MAX(OFFSET($H1715,0,0,-(COUNTIF($D$64:$D1715,$D1715)),1))-1),0)</f>
        <v>0</v>
      </c>
      <c r="U1715" s="453">
        <f ca="1">IF(COUNTIF($D$64:$D1715,$D1715)&gt;=30,STDEV(OFFSET($K1715,0,0,-30,1))*SQRT(365),"")</f>
        <v>0.43344705924168825</v>
      </c>
      <c r="V1715" s="453" t="str">
        <f ca="1">IF(COUNTIF($D$64:$D1715,$D1715)&lt;20,"Neutral",IF($H1715&gt;$M1715*1.05,"Bullish",IF($H1715&lt;$M1715*0.95,"Bearish","Neutral")))</f>
        <v>Bullish</v>
      </c>
      <c r="AB1715" s="433"/>
      <c r="AC1715" s="433"/>
      <c r="AD1715" s="433"/>
      <c r="AE1715" s="433"/>
      <c r="AF1715" s="433"/>
      <c r="AG1715" s="433"/>
      <c r="AH1715" s="433"/>
      <c r="AI1715" s="433"/>
      <c r="AJ1715" s="433"/>
      <c r="AK1715" s="433"/>
      <c r="AL1715" s="433"/>
      <c r="AM1715" s="433"/>
      <c r="AN1715" s="433"/>
      <c r="AO1715" s="433"/>
      <c r="AP1715" s="433"/>
      <c r="AQ1715" s="433"/>
      <c r="AR1715" s="433"/>
      <c r="AS1715" s="433"/>
      <c r="AT1715" s="433"/>
    </row>
    <row r="1716" spans="2:46" ht="20.149999999999999" customHeight="1">
      <c r="B1716" s="437">
        <v>46075</v>
      </c>
      <c r="C1716" s="419" t="s">
        <v>142</v>
      </c>
      <c r="D1716" s="419" t="s">
        <v>143</v>
      </c>
      <c r="E1716" s="457">
        <v>0.22353451293927876</v>
      </c>
      <c r="F1716" s="457">
        <v>0.2320307399708233</v>
      </c>
      <c r="G1716" s="457">
        <v>0.22029575201899465</v>
      </c>
      <c r="H1716" s="457">
        <v>0.22332020397171887</v>
      </c>
      <c r="I1716" s="457">
        <v>148960353.16369513</v>
      </c>
      <c r="J1716" s="462">
        <v>8296304776.050456</v>
      </c>
      <c r="K1716" s="474">
        <f t="shared" si="127"/>
        <v>-8.0905899121742619E-3</v>
      </c>
      <c r="L1716" s="458">
        <f ca="1">IF(COUNTIF($D$64:$D1716,$D1716)&gt;=7,AVERAGE(OFFSET($H1716,0,0,-7,1)),"")</f>
        <v>0.21469770248176909</v>
      </c>
      <c r="M1716" s="458">
        <f ca="1">IF(COUNTIF($D$64:$D1716,$D1716)&gt;=20,AVERAGE(OFFSET($H1716,0,0,-20,1)),"")</f>
        <v>0.19154253878749089</v>
      </c>
      <c r="N1716" s="458" t="str">
        <f ca="1">IF(COUNTIF($D$64:$D1716,$D1716)&gt;=50,AVERAGE(OFFSET($H1716,0,0,-50,1)),"")</f>
        <v/>
      </c>
      <c r="O1716" s="458">
        <f t="shared" si="128"/>
        <v>0.20601637193725542</v>
      </c>
      <c r="P1716" s="458">
        <f t="shared" si="129"/>
        <v>0.18833232180702797</v>
      </c>
      <c r="Q1716" s="458">
        <f t="shared" si="130"/>
        <v>1.7684050130227447E-2</v>
      </c>
      <c r="R1716" s="453">
        <f t="shared" si="131"/>
        <v>1.4961313688170372E-2</v>
      </c>
      <c r="S1716" s="453">
        <f>IF(COUNTIF($D$64:$D1716,$D1716)&gt;=14,100-100/(1+(AVERAGEIFS($K$64:$K1716,$D$64:$D1716,$D1716,$K$64:$K1716,"&gt;0")*COUNTIFS($D$64:$D1716,$D1716,$K$64:$K1716,"&gt;0"))/(-AVERAGEIFS($K$64:$K1716,$D$64:$D1716,$D1716,$K$64:$K1716,"&lt;0")*COUNTIFS($D$64:$D1716,$D1716,$K$64:$K1716,"&lt;0"))),"")</f>
        <v>88.787717778406162</v>
      </c>
      <c r="T1716" s="453">
        <f ca="1">IF($D1716=$D1715,MIN(0,$H1716/MAX(OFFSET($H1716,0,0,-(COUNTIF($D$64:$D1716,$D1716)),1))-1),0)</f>
        <v>-8.0905899121742619E-3</v>
      </c>
      <c r="U1716" s="453">
        <f ca="1">IF(COUNTIF($D$64:$D1716,$D1716)&gt;=30,STDEV(OFFSET($K1716,0,0,-30,1))*SQRT(365),"")</f>
        <v>0.43747433128083874</v>
      </c>
      <c r="V1716" s="453" t="str">
        <f ca="1">IF(COUNTIF($D$64:$D1716,$D1716)&lt;20,"Neutral",IF($H1716&gt;$M1716*1.05,"Bullish",IF($H1716&lt;$M1716*0.95,"Bearish","Neutral")))</f>
        <v>Bullish</v>
      </c>
      <c r="AB1716" s="433"/>
      <c r="AC1716" s="433"/>
      <c r="AD1716" s="433"/>
      <c r="AE1716" s="433"/>
      <c r="AF1716" s="433"/>
      <c r="AG1716" s="433"/>
      <c r="AH1716" s="433"/>
      <c r="AI1716" s="433"/>
      <c r="AJ1716" s="433"/>
      <c r="AK1716" s="433"/>
      <c r="AL1716" s="433"/>
      <c r="AM1716" s="433"/>
      <c r="AN1716" s="433"/>
      <c r="AO1716" s="433"/>
      <c r="AP1716" s="433"/>
      <c r="AQ1716" s="433"/>
      <c r="AR1716" s="433"/>
      <c r="AS1716" s="433"/>
      <c r="AT1716" s="433"/>
    </row>
    <row r="1717" spans="2:46" ht="20.149999999999999" customHeight="1">
      <c r="B1717" s="437">
        <v>46076</v>
      </c>
      <c r="C1717" s="419" t="s">
        <v>142</v>
      </c>
      <c r="D1717" s="419" t="s">
        <v>143</v>
      </c>
      <c r="E1717" s="457">
        <v>0.22197029137832155</v>
      </c>
      <c r="F1717" s="457">
        <v>0.22643390727453155</v>
      </c>
      <c r="G1717" s="457">
        <v>0.21629930547454249</v>
      </c>
      <c r="H1717" s="457">
        <v>0.22060109824995328</v>
      </c>
      <c r="I1717" s="457">
        <v>240909967.91751957</v>
      </c>
      <c r="J1717" s="462">
        <v>8195290495.278409</v>
      </c>
      <c r="K1717" s="474">
        <f t="shared" si="127"/>
        <v>-1.2175816040853826E-2</v>
      </c>
      <c r="L1717" s="458">
        <f ca="1">IF(COUNTIF($D$64:$D1717,$D1717)&gt;=7,AVERAGE(OFFSET($H1717,0,0,-7,1)),"")</f>
        <v>0.21816708640272736</v>
      </c>
      <c r="M1717" s="458">
        <f ca="1">IF(COUNTIF($D$64:$D1717,$D1717)&gt;=20,AVERAGE(OFFSET($H1717,0,0,-20,1)),"")</f>
        <v>0.19420065356638605</v>
      </c>
      <c r="N1717" s="458" t="str">
        <f ca="1">IF(COUNTIF($D$64:$D1717,$D1717)&gt;=50,AVERAGE(OFFSET($H1717,0,0,-50,1)),"")</f>
        <v/>
      </c>
      <c r="O1717" s="458">
        <f t="shared" si="128"/>
        <v>0.20826017598536278</v>
      </c>
      <c r="P1717" s="458">
        <f t="shared" si="129"/>
        <v>0.19072260154354095</v>
      </c>
      <c r="Q1717" s="458">
        <f t="shared" si="130"/>
        <v>1.7537574441821829E-2</v>
      </c>
      <c r="R1717" s="453">
        <f t="shared" si="131"/>
        <v>1.5476565838900664E-2</v>
      </c>
      <c r="S1717" s="453">
        <f>IF(COUNTIF($D$64:$D1717,$D1717)&gt;=14,100-100/(1+(AVERAGEIFS($K$64:$K1717,$D$64:$D1717,$D1717,$K$64:$K1717,"&gt;0")*COUNTIFS($D$64:$D1717,$D1717,$K$64:$K1717,"&gt;0"))/(-AVERAGEIFS($K$64:$K1717,$D$64:$D1717,$D1717,$K$64:$K1717,"&lt;0")*COUNTIFS($D$64:$D1717,$D1717,$K$64:$K1717,"&lt;0"))),"")</f>
        <v>87.253643330541664</v>
      </c>
      <c r="T1717" s="453">
        <f ca="1">IF($D1717=$D1716,MIN(0,$H1717/MAX(OFFSET($H1717,0,0,-(COUNTIF($D$64:$D1717,$D1717)),1))-1),0)</f>
        <v>-2.016789641859551E-2</v>
      </c>
      <c r="U1717" s="453">
        <f ca="1">IF(COUNTIF($D$64:$D1717,$D1717)&gt;=30,STDEV(OFFSET($K1717,0,0,-30,1))*SQRT(365),"")</f>
        <v>0.44653949167910822</v>
      </c>
      <c r="V1717" s="453" t="str">
        <f ca="1">IF(COUNTIF($D$64:$D1717,$D1717)&lt;20,"Neutral",IF($H1717&gt;$M1717*1.05,"Bullish",IF($H1717&lt;$M1717*0.95,"Bearish","Neutral")))</f>
        <v>Bullish</v>
      </c>
      <c r="AB1717" s="433"/>
      <c r="AC1717" s="433"/>
      <c r="AD1717" s="433"/>
      <c r="AE1717" s="433"/>
      <c r="AF1717" s="433"/>
      <c r="AG1717" s="433"/>
      <c r="AH1717" s="433"/>
      <c r="AI1717" s="433"/>
      <c r="AJ1717" s="433"/>
      <c r="AK1717" s="433"/>
      <c r="AL1717" s="433"/>
      <c r="AM1717" s="433"/>
      <c r="AN1717" s="433"/>
      <c r="AO1717" s="433"/>
      <c r="AP1717" s="433"/>
      <c r="AQ1717" s="433"/>
      <c r="AR1717" s="433"/>
      <c r="AS1717" s="433"/>
      <c r="AT1717" s="433"/>
    </row>
    <row r="1718" spans="2:46" ht="20.149999999999999" customHeight="1">
      <c r="B1718" s="437">
        <v>46077</v>
      </c>
      <c r="C1718" s="419" t="s">
        <v>142</v>
      </c>
      <c r="D1718" s="419" t="s">
        <v>143</v>
      </c>
      <c r="E1718" s="457">
        <v>0.22151127416079774</v>
      </c>
      <c r="F1718" s="457">
        <v>0.22956559116891523</v>
      </c>
      <c r="G1718" s="457">
        <v>0.21379314624500564</v>
      </c>
      <c r="H1718" s="457">
        <v>0.22502650263482787</v>
      </c>
      <c r="I1718" s="457">
        <v>191821925.45545259</v>
      </c>
      <c r="J1718" s="462">
        <v>8359693459.637332</v>
      </c>
      <c r="K1718" s="474">
        <f t="shared" si="127"/>
        <v>2.0060663432692305E-2</v>
      </c>
      <c r="L1718" s="458">
        <f ca="1">IF(COUNTIF($D$64:$D1718,$D1718)&gt;=7,AVERAGE(OFFSET($H1718,0,0,-7,1)),"")</f>
        <v>0.22070316398507181</v>
      </c>
      <c r="M1718" s="458">
        <f ca="1">IF(COUNTIF($D$64:$D1718,$D1718)&gt;=20,AVERAGE(OFFSET($H1718,0,0,-20,1)),"")</f>
        <v>0.19706925854242702</v>
      </c>
      <c r="N1718" s="458" t="str">
        <f ca="1">IF(COUNTIF($D$64:$D1718,$D1718)&gt;=50,AVERAGE(OFFSET($H1718,0,0,-50,1)),"")</f>
        <v/>
      </c>
      <c r="O1718" s="458">
        <f t="shared" si="128"/>
        <v>0.21083961085451125</v>
      </c>
      <c r="P1718" s="458">
        <f t="shared" si="129"/>
        <v>0.19326363125400664</v>
      </c>
      <c r="Q1718" s="458">
        <f t="shared" si="130"/>
        <v>1.757597960050461E-2</v>
      </c>
      <c r="R1718" s="453">
        <f t="shared" si="131"/>
        <v>1.5896448591221454E-2</v>
      </c>
      <c r="S1718" s="453">
        <f>IF(COUNTIF($D$64:$D1718,$D1718)&gt;=14,100-100/(1+(AVERAGEIFS($K$64:$K1718,$D$64:$D1718,$D1718,$K$64:$K1718,"&gt;0")*COUNTIFS($D$64:$D1718,$D1718,$K$64:$K1718,"&gt;0"))/(-AVERAGEIFS($K$64:$K1718,$D$64:$D1718,$D1718,$K$64:$K1718,"&lt;0")*COUNTIFS($D$64:$D1718,$D1718,$K$64:$K1718,"&lt;0"))),"")</f>
        <v>87.606449758119112</v>
      </c>
      <c r="T1718" s="453">
        <f ca="1">IF($D1718=$D1717,MIN(0,$H1718/MAX(OFFSET($H1718,0,0,-(COUNTIF($D$64:$D1718,$D1718)),1))-1),0)</f>
        <v>-5.1181436810199266E-4</v>
      </c>
      <c r="U1718" s="453">
        <f ca="1">IF(COUNTIF($D$64:$D1718,$D1718)&gt;=30,STDEV(OFFSET($K1718,0,0,-30,1))*SQRT(365),"")</f>
        <v>0.41944707274027132</v>
      </c>
      <c r="V1718" s="453" t="str">
        <f ca="1">IF(COUNTIF($D$64:$D1718,$D1718)&lt;20,"Neutral",IF($H1718&gt;$M1718*1.05,"Bullish",IF($H1718&lt;$M1718*0.95,"Bearish","Neutral")))</f>
        <v>Bullish</v>
      </c>
      <c r="AB1718" s="433"/>
      <c r="AC1718" s="433"/>
      <c r="AD1718" s="433"/>
      <c r="AE1718" s="433"/>
      <c r="AF1718" s="433"/>
      <c r="AG1718" s="433"/>
      <c r="AH1718" s="433"/>
      <c r="AI1718" s="433"/>
      <c r="AJ1718" s="433"/>
      <c r="AK1718" s="433"/>
      <c r="AL1718" s="433"/>
      <c r="AM1718" s="433"/>
      <c r="AN1718" s="433"/>
      <c r="AO1718" s="433"/>
      <c r="AP1718" s="433"/>
      <c r="AQ1718" s="433"/>
      <c r="AR1718" s="433"/>
      <c r="AS1718" s="433"/>
      <c r="AT1718" s="433"/>
    </row>
    <row r="1719" spans="2:46" ht="20.149999999999999" customHeight="1">
      <c r="B1719" s="437">
        <v>46078</v>
      </c>
      <c r="C1719" s="419" t="s">
        <v>142</v>
      </c>
      <c r="D1719" s="419" t="s">
        <v>143</v>
      </c>
      <c r="E1719" s="457">
        <v>0.22390802439370777</v>
      </c>
      <c r="F1719" s="457">
        <v>0.2291854248517175</v>
      </c>
      <c r="G1719" s="457">
        <v>0.21859638083538235</v>
      </c>
      <c r="H1719" s="457">
        <v>0.22267347044920602</v>
      </c>
      <c r="I1719" s="457">
        <v>218386935.99526513</v>
      </c>
      <c r="J1719" s="462">
        <v>8272278743.8499193</v>
      </c>
      <c r="K1719" s="474">
        <f t="shared" si="127"/>
        <v>-1.0456689136925101E-2</v>
      </c>
      <c r="L1719" s="458">
        <f ca="1">IF(COUNTIF($D$64:$D1719,$D1719)&gt;=7,AVERAGE(OFFSET($H1719,0,0,-7,1)),"")</f>
        <v>0.22217156588921183</v>
      </c>
      <c r="M1719" s="458">
        <f ca="1">IF(COUNTIF($D$64:$D1719,$D1719)&gt;=20,AVERAGE(OFFSET($H1719,0,0,-20,1)),"")</f>
        <v>0.19954050022589728</v>
      </c>
      <c r="N1719" s="458" t="str">
        <f ca="1">IF(COUNTIF($D$64:$D1719,$D1719)&gt;=50,AVERAGE(OFFSET($H1719,0,0,-50,1)),"")</f>
        <v/>
      </c>
      <c r="O1719" s="458">
        <f t="shared" si="128"/>
        <v>0.21266020463831045</v>
      </c>
      <c r="P1719" s="458">
        <f t="shared" si="129"/>
        <v>0.19544213786105843</v>
      </c>
      <c r="Q1719" s="458">
        <f t="shared" si="130"/>
        <v>1.7218066777252017E-2</v>
      </c>
      <c r="R1719" s="453">
        <f t="shared" si="131"/>
        <v>1.6160772228427565E-2</v>
      </c>
      <c r="S1719" s="453">
        <f>IF(COUNTIF($D$64:$D1719,$D1719)&gt;=14,100-100/(1+(AVERAGEIFS($K$64:$K1719,$D$64:$D1719,$D1719,$K$64:$K1719,"&gt;0")*COUNTIFS($D$64:$D1719,$D1719,$K$64:$K1719,"&gt;0"))/(-AVERAGEIFS($K$64:$K1719,$D$64:$D1719,$D1719,$K$64:$K1719,"&lt;0")*COUNTIFS($D$64:$D1719,$D1719,$K$64:$K1719,"&lt;0"))),"")</f>
        <v>86.360460560020513</v>
      </c>
      <c r="T1719" s="453">
        <f ca="1">IF($D1719=$D1718,MIN(0,$H1719/MAX(OFFSET($H1719,0,0,-(COUNTIF($D$64:$D1719,$D1719)),1))-1),0)</f>
        <v>-1.0963151621284029E-2</v>
      </c>
      <c r="U1719" s="453">
        <f ca="1">IF(COUNTIF($D$64:$D1719,$D1719)&gt;=30,STDEV(OFFSET($K1719,0,0,-30,1))*SQRT(365),"")</f>
        <v>0.42786370907113958</v>
      </c>
      <c r="V1719" s="453" t="str">
        <f ca="1">IF(COUNTIF($D$64:$D1719,$D1719)&lt;20,"Neutral",IF($H1719&gt;$M1719*1.05,"Bullish",IF($H1719&lt;$M1719*0.95,"Bearish","Neutral")))</f>
        <v>Bullish</v>
      </c>
      <c r="AB1719" s="433"/>
      <c r="AC1719" s="433"/>
      <c r="AD1719" s="433"/>
      <c r="AE1719" s="433"/>
      <c r="AF1719" s="433"/>
      <c r="AG1719" s="433"/>
      <c r="AH1719" s="433"/>
      <c r="AI1719" s="433"/>
      <c r="AJ1719" s="433"/>
      <c r="AK1719" s="433"/>
      <c r="AL1719" s="433"/>
      <c r="AM1719" s="433"/>
      <c r="AN1719" s="433"/>
      <c r="AO1719" s="433"/>
      <c r="AP1719" s="433"/>
      <c r="AQ1719" s="433"/>
      <c r="AR1719" s="433"/>
      <c r="AS1719" s="433"/>
      <c r="AT1719" s="433"/>
    </row>
    <row r="1720" spans="2:46" ht="20.149999999999999" customHeight="1">
      <c r="B1720" s="437">
        <v>46079</v>
      </c>
      <c r="C1720" s="419" t="s">
        <v>142</v>
      </c>
      <c r="D1720" s="419" t="s">
        <v>143</v>
      </c>
      <c r="E1720" s="457">
        <v>0.22329405202668237</v>
      </c>
      <c r="F1720" s="457">
        <v>0.23204569389214158</v>
      </c>
      <c r="G1720" s="457">
        <v>0.21846292070498474</v>
      </c>
      <c r="H1720" s="457">
        <v>0.22512988044289051</v>
      </c>
      <c r="I1720" s="457">
        <v>204799691.84507287</v>
      </c>
      <c r="J1720" s="462">
        <v>8363533926.3193178</v>
      </c>
      <c r="K1720" s="474">
        <f t="shared" si="127"/>
        <v>1.1031444332946894E-2</v>
      </c>
      <c r="L1720" s="458">
        <f ca="1">IF(COUNTIF($D$64:$D1720,$D1720)&gt;=7,AVERAGE(OFFSET($H1720,0,0,-7,1)),"")</f>
        <v>0.22333154325346558</v>
      </c>
      <c r="M1720" s="458">
        <f ca="1">IF(COUNTIF($D$64:$D1720,$D1720)&gt;=20,AVERAGE(OFFSET($H1720,0,0,-20,1)),"")</f>
        <v>0.20207169674912975</v>
      </c>
      <c r="N1720" s="458" t="str">
        <f ca="1">IF(COUNTIF($D$64:$D1720,$D1720)&gt;=50,AVERAGE(OFFSET($H1720,0,0,-50,1)),"")</f>
        <v/>
      </c>
      <c r="O1720" s="458">
        <f t="shared" si="128"/>
        <v>0.21457861630055353</v>
      </c>
      <c r="P1720" s="458">
        <f t="shared" si="129"/>
        <v>0.19764122990415711</v>
      </c>
      <c r="Q1720" s="458">
        <f t="shared" si="130"/>
        <v>1.6937386396396414E-2</v>
      </c>
      <c r="R1720" s="453">
        <f t="shared" si="131"/>
        <v>1.6316095062021335E-2</v>
      </c>
      <c r="S1720" s="453">
        <f>IF(COUNTIF($D$64:$D1720,$D1720)&gt;=14,100-100/(1+(AVERAGEIFS($K$64:$K1720,$D$64:$D1720,$D1720,$K$64:$K1720,"&gt;0")*COUNTIFS($D$64:$D1720,$D1720,$K$64:$K1720,"&gt;0"))/(-AVERAGEIFS($K$64:$K1720,$D$64:$D1720,$D1720,$K$64:$K1720,"&lt;0")*COUNTIFS($D$64:$D1720,$D1720,$K$64:$K1720,"&lt;0"))),"")</f>
        <v>86.562087329273041</v>
      </c>
      <c r="T1720" s="453">
        <f ca="1">IF($D1720=$D1719,MIN(0,$H1720/MAX(OFFSET($H1720,0,0,-(COUNTIF($D$64:$D1720,$D1720)),1))-1),0)</f>
        <v>-5.2646685161139573E-5</v>
      </c>
      <c r="U1720" s="453">
        <f ca="1">IF(COUNTIF($D$64:$D1720,$D1720)&gt;=30,STDEV(OFFSET($K1720,0,0,-30,1))*SQRT(365),"")</f>
        <v>0.36471839664530498</v>
      </c>
      <c r="V1720" s="453" t="str">
        <f ca="1">IF(COUNTIF($D$64:$D1720,$D1720)&lt;20,"Neutral",IF($H1720&gt;$M1720*1.05,"Bullish",IF($H1720&lt;$M1720*0.95,"Bearish","Neutral")))</f>
        <v>Bullish</v>
      </c>
      <c r="AB1720" s="433"/>
      <c r="AC1720" s="433"/>
      <c r="AD1720" s="433"/>
      <c r="AE1720" s="433"/>
      <c r="AF1720" s="433"/>
      <c r="AG1720" s="433"/>
      <c r="AH1720" s="433"/>
      <c r="AI1720" s="433"/>
      <c r="AJ1720" s="433"/>
      <c r="AK1720" s="433"/>
      <c r="AL1720" s="433"/>
      <c r="AM1720" s="433"/>
      <c r="AN1720" s="433"/>
      <c r="AO1720" s="433"/>
      <c r="AP1720" s="433"/>
      <c r="AQ1720" s="433"/>
      <c r="AR1720" s="433"/>
      <c r="AS1720" s="433"/>
      <c r="AT1720" s="433"/>
    </row>
    <row r="1721" spans="2:46" ht="20.149999999999999" customHeight="1">
      <c r="B1721" s="437">
        <v>46080</v>
      </c>
      <c r="C1721" s="419" t="s">
        <v>142</v>
      </c>
      <c r="D1721" s="419" t="s">
        <v>143</v>
      </c>
      <c r="E1721" s="457">
        <v>0.2241499106927908</v>
      </c>
      <c r="F1721" s="457">
        <v>0.23540371263280066</v>
      </c>
      <c r="G1721" s="457">
        <v>0.21760104471544986</v>
      </c>
      <c r="H1721" s="457">
        <v>0.22949504906480575</v>
      </c>
      <c r="I1721" s="457">
        <v>110317224.82677574</v>
      </c>
      <c r="J1721" s="462">
        <v>8525699143.0896168</v>
      </c>
      <c r="K1721" s="474">
        <f t="shared" si="127"/>
        <v>1.9389556878579572E-2</v>
      </c>
      <c r="L1721" s="458">
        <f ca="1">IF(COUNTIF($D$64:$D1721,$D1721)&gt;=7,AVERAGE(OFFSET($H1721,0,0,-7,1)),"")</f>
        <v>0.22448399117460688</v>
      </c>
      <c r="M1721" s="458">
        <f ca="1">IF(COUNTIF($D$64:$D1721,$D1721)&gt;=20,AVERAGE(OFFSET($H1721,0,0,-20,1)),"")</f>
        <v>0.20472551754231247</v>
      </c>
      <c r="N1721" s="458" t="str">
        <f ca="1">IF(COUNTIF($D$64:$D1721,$D1721)&gt;=50,AVERAGE(OFFSET($H1721,0,0,-50,1)),"")</f>
        <v/>
      </c>
      <c r="O1721" s="458">
        <f t="shared" si="128"/>
        <v>0.21687345211043849</v>
      </c>
      <c r="P1721" s="458">
        <f t="shared" si="129"/>
        <v>0.20000077206420516</v>
      </c>
      <c r="Q1721" s="458">
        <f t="shared" si="130"/>
        <v>1.6872680046233324E-2</v>
      </c>
      <c r="R1721" s="453">
        <f t="shared" si="131"/>
        <v>1.6427412058863732E-2</v>
      </c>
      <c r="S1721" s="453">
        <f>IF(COUNTIF($D$64:$D1721,$D1721)&gt;=14,100-100/(1+(AVERAGEIFS($K$64:$K1721,$D$64:$D1721,$D1721,$K$64:$K1721,"&gt;0")*COUNTIFS($D$64:$D1721,$D1721,$K$64:$K1721,"&gt;0"))/(-AVERAGEIFS($K$64:$K1721,$D$64:$D1721,$D1721,$K$64:$K1721,"&lt;0")*COUNTIFS($D$64:$D1721,$D1721,$K$64:$K1721,"&lt;0"))),"")</f>
        <v>86.902398163339484</v>
      </c>
      <c r="T1721" s="453">
        <f ca="1">IF($D1721=$D1720,MIN(0,$H1721/MAX(OFFSET($H1721,0,0,-(COUNTIF($D$64:$D1721,$D1721)),1))-1),0)</f>
        <v>0</v>
      </c>
      <c r="U1721" s="453">
        <f ca="1">IF(COUNTIF($D$64:$D1721,$D1721)&gt;=30,STDEV(OFFSET($K1721,0,0,-30,1))*SQRT(365),"")</f>
        <v>0.36571405118317191</v>
      </c>
      <c r="V1721" s="453" t="str">
        <f ca="1">IF(COUNTIF($D$64:$D1721,$D1721)&lt;20,"Neutral",IF($H1721&gt;$M1721*1.05,"Bullish",IF($H1721&lt;$M1721*0.95,"Bearish","Neutral")))</f>
        <v>Bullish</v>
      </c>
      <c r="AB1721" s="433"/>
      <c r="AC1721" s="433"/>
      <c r="AD1721" s="433"/>
      <c r="AE1721" s="433"/>
      <c r="AF1721" s="433"/>
      <c r="AG1721" s="433"/>
      <c r="AH1721" s="433"/>
      <c r="AI1721" s="433"/>
      <c r="AJ1721" s="433"/>
      <c r="AK1721" s="433"/>
      <c r="AL1721" s="433"/>
      <c r="AM1721" s="433"/>
      <c r="AN1721" s="433"/>
      <c r="AO1721" s="433"/>
      <c r="AP1721" s="433"/>
      <c r="AQ1721" s="433"/>
      <c r="AR1721" s="433"/>
      <c r="AS1721" s="433"/>
      <c r="AT1721" s="433"/>
    </row>
    <row r="1722" spans="2:46" ht="20.149999999999999" customHeight="1">
      <c r="B1722" s="437">
        <v>46081</v>
      </c>
      <c r="C1722" s="419" t="s">
        <v>142</v>
      </c>
      <c r="D1722" s="419" t="s">
        <v>143</v>
      </c>
      <c r="E1722" s="457">
        <v>0.22777157291462891</v>
      </c>
      <c r="F1722" s="457">
        <v>0.23684972617461381</v>
      </c>
      <c r="G1722" s="457">
        <v>0.22528164477893092</v>
      </c>
      <c r="H1722" s="457">
        <v>0.2317378521841035</v>
      </c>
      <c r="I1722" s="457">
        <v>248011331.26195833</v>
      </c>
      <c r="J1722" s="462">
        <v>8609018869.202383</v>
      </c>
      <c r="K1722" s="474">
        <f t="shared" si="127"/>
        <v>9.772773436451887E-3</v>
      </c>
      <c r="L1722" s="458">
        <f ca="1">IF(COUNTIF($D$64:$D1722,$D1722)&gt;=7,AVERAGE(OFFSET($H1722,0,0,-7,1)),"")</f>
        <v>0.22542629385678656</v>
      </c>
      <c r="M1722" s="458">
        <f ca="1">IF(COUNTIF($D$64:$D1722,$D1722)&gt;=20,AVERAGE(OFFSET($H1722,0,0,-20,1)),"")</f>
        <v>0.20760705302843835</v>
      </c>
      <c r="N1722" s="458" t="str">
        <f ca="1">IF(COUNTIF($D$64:$D1722,$D1722)&gt;=50,AVERAGE(OFFSET($H1722,0,0,-50,1)),"")</f>
        <v/>
      </c>
      <c r="O1722" s="458">
        <f t="shared" si="128"/>
        <v>0.21916028289100234</v>
      </c>
      <c r="P1722" s="458">
        <f t="shared" si="129"/>
        <v>0.20235166688790135</v>
      </c>
      <c r="Q1722" s="458">
        <f t="shared" si="130"/>
        <v>1.680861600310099E-2</v>
      </c>
      <c r="R1722" s="453">
        <f t="shared" si="131"/>
        <v>1.6503652847711183E-2</v>
      </c>
      <c r="S1722" s="453">
        <f>IF(COUNTIF($D$64:$D1722,$D1722)&gt;=14,100-100/(1+(AVERAGEIFS($K$64:$K1722,$D$64:$D1722,$D1722,$K$64:$K1722,"&gt;0")*COUNTIFS($D$64:$D1722,$D1722,$K$64:$K1722,"&gt;0"))/(-AVERAGEIFS($K$64:$K1722,$D$64:$D1722,$D1722,$K$64:$K1722,"&lt;0")*COUNTIFS($D$64:$D1722,$D1722,$K$64:$K1722,"&lt;0"))),"")</f>
        <v>87.067471658344019</v>
      </c>
      <c r="T1722" s="453">
        <f ca="1">IF($D1722=$D1721,MIN(0,$H1722/MAX(OFFSET($H1722,0,0,-(COUNTIF($D$64:$D1722,$D1722)),1))-1),0)</f>
        <v>0</v>
      </c>
      <c r="U1722" s="453">
        <f ca="1">IF(COUNTIF($D$64:$D1722,$D1722)&gt;=30,STDEV(OFFSET($K1722,0,0,-30,1))*SQRT(365),"")</f>
        <v>0.34651739709360696</v>
      </c>
      <c r="V1722" s="453" t="str">
        <f ca="1">IF(COUNTIF($D$64:$D1722,$D1722)&lt;20,"Neutral",IF($H1722&gt;$M1722*1.05,"Bullish",IF($H1722&lt;$M1722*0.95,"Bearish","Neutral")))</f>
        <v>Bullish</v>
      </c>
      <c r="AB1722" s="433"/>
      <c r="AC1722" s="433"/>
      <c r="AD1722" s="433"/>
      <c r="AE1722" s="433"/>
      <c r="AF1722" s="433"/>
      <c r="AG1722" s="433"/>
      <c r="AH1722" s="433"/>
      <c r="AI1722" s="433"/>
      <c r="AJ1722" s="433"/>
      <c r="AK1722" s="433"/>
      <c r="AL1722" s="433"/>
      <c r="AM1722" s="433"/>
      <c r="AN1722" s="433"/>
      <c r="AO1722" s="433"/>
      <c r="AP1722" s="433"/>
      <c r="AQ1722" s="433"/>
      <c r="AR1722" s="433"/>
      <c r="AS1722" s="433"/>
      <c r="AT1722" s="433"/>
    </row>
    <row r="1723" spans="2:46" ht="20.149999999999999" customHeight="1">
      <c r="B1723" s="437">
        <v>46082</v>
      </c>
      <c r="C1723" s="419" t="s">
        <v>142</v>
      </c>
      <c r="D1723" s="419" t="s">
        <v>143</v>
      </c>
      <c r="E1723" s="457">
        <v>0.23295959692861548</v>
      </c>
      <c r="F1723" s="457">
        <v>0.24790634545366322</v>
      </c>
      <c r="G1723" s="457">
        <v>0.23061608970316524</v>
      </c>
      <c r="H1723" s="457">
        <v>0.2448954698619622</v>
      </c>
      <c r="I1723" s="457">
        <v>284973158.95952284</v>
      </c>
      <c r="J1723" s="462">
        <v>9097821961.9851971</v>
      </c>
      <c r="K1723" s="474">
        <f t="shared" si="127"/>
        <v>5.6778025488065875E-2</v>
      </c>
      <c r="L1723" s="458">
        <f ca="1">IF(COUNTIF($D$64:$D1723,$D1723)&gt;=7,AVERAGE(OFFSET($H1723,0,0,-7,1)),"")</f>
        <v>0.22850847469824989</v>
      </c>
      <c r="M1723" s="458">
        <f ca="1">IF(COUNTIF($D$64:$D1723,$D1723)&gt;=20,AVERAGE(OFFSET($H1723,0,0,-20,1)),"")</f>
        <v>0.21105507519340261</v>
      </c>
      <c r="N1723" s="458" t="str">
        <f ca="1">IF(COUNTIF($D$64:$D1723,$D1723)&gt;=50,AVERAGE(OFFSET($H1723,0,0,-50,1)),"")</f>
        <v/>
      </c>
      <c r="O1723" s="458">
        <f t="shared" si="128"/>
        <v>0.22311954242499615</v>
      </c>
      <c r="P1723" s="458">
        <f t="shared" si="129"/>
        <v>0.20550305970079474</v>
      </c>
      <c r="Q1723" s="458">
        <f t="shared" si="130"/>
        <v>1.761648272420141E-2</v>
      </c>
      <c r="R1723" s="453">
        <f t="shared" si="131"/>
        <v>1.6726218823009228E-2</v>
      </c>
      <c r="S1723" s="453">
        <f>IF(COUNTIF($D$64:$D1723,$D1723)&gt;=14,100-100/(1+(AVERAGEIFS($K$64:$K1723,$D$64:$D1723,$D1723,$K$64:$K1723,"&gt;0")*COUNTIFS($D$64:$D1723,$D1723,$K$64:$K1723,"&gt;0"))/(-AVERAGEIFS($K$64:$K1723,$D$64:$D1723,$D1723,$K$64:$K1723,"&lt;0")*COUNTIFS($D$64:$D1723,$D1723,$K$64:$K1723,"&lt;0"))),"")</f>
        <v>87.949822797764085</v>
      </c>
      <c r="T1723" s="453">
        <f ca="1">IF($D1723=$D1722,MIN(0,$H1723/MAX(OFFSET($H1723,0,0,-(COUNTIF($D$64:$D1723,$D1723)),1))-1),0)</f>
        <v>0</v>
      </c>
      <c r="U1723" s="453">
        <f ca="1">IF(COUNTIF($D$64:$D1723,$D1723)&gt;=30,STDEV(OFFSET($K1723,0,0,-30,1))*SQRT(365),"")</f>
        <v>0.36080465795961764</v>
      </c>
      <c r="V1723" s="453" t="str">
        <f ca="1">IF(COUNTIF($D$64:$D1723,$D1723)&lt;20,"Neutral",IF($H1723&gt;$M1723*1.05,"Bullish",IF($H1723&lt;$M1723*0.95,"Bearish","Neutral")))</f>
        <v>Bullish</v>
      </c>
      <c r="AB1723" s="433"/>
      <c r="AC1723" s="433"/>
      <c r="AD1723" s="433"/>
      <c r="AE1723" s="433"/>
      <c r="AF1723" s="433"/>
      <c r="AG1723" s="433"/>
      <c r="AH1723" s="433"/>
      <c r="AI1723" s="433"/>
      <c r="AJ1723" s="433"/>
      <c r="AK1723" s="433"/>
      <c r="AL1723" s="433"/>
      <c r="AM1723" s="433"/>
      <c r="AN1723" s="433"/>
      <c r="AO1723" s="433"/>
      <c r="AP1723" s="433"/>
      <c r="AQ1723" s="433"/>
      <c r="AR1723" s="433"/>
      <c r="AS1723" s="433"/>
      <c r="AT1723" s="433"/>
    </row>
    <row r="1724" spans="2:46" ht="20.149999999999999" customHeight="1">
      <c r="B1724" s="437">
        <v>46083</v>
      </c>
      <c r="C1724" s="419" t="s">
        <v>142</v>
      </c>
      <c r="D1724" s="419" t="s">
        <v>143</v>
      </c>
      <c r="E1724" s="457">
        <v>0.24708937811142612</v>
      </c>
      <c r="F1724" s="457">
        <v>0.25259792959139843</v>
      </c>
      <c r="G1724" s="457">
        <v>0.24178669725731775</v>
      </c>
      <c r="H1724" s="457">
        <v>0.24672981779090844</v>
      </c>
      <c r="I1724" s="457">
        <v>159514751.89812744</v>
      </c>
      <c r="J1724" s="462">
        <v>9165967652.4028111</v>
      </c>
      <c r="K1724" s="474">
        <f t="shared" si="127"/>
        <v>7.4903301803834754E-3</v>
      </c>
      <c r="L1724" s="458">
        <f ca="1">IF(COUNTIF($D$64:$D1724,$D1724)&gt;=7,AVERAGE(OFFSET($H1724,0,0,-7,1)),"")</f>
        <v>0.23224114891838635</v>
      </c>
      <c r="M1724" s="458">
        <f ca="1">IF(COUNTIF($D$64:$D1724,$D1724)&gt;=20,AVERAGE(OFFSET($H1724,0,0,-20,1)),"")</f>
        <v>0.21448143526359739</v>
      </c>
      <c r="N1724" s="458" t="str">
        <f ca="1">IF(COUNTIF($D$64:$D1724,$D1724)&gt;=50,AVERAGE(OFFSET($H1724,0,0,-50,1)),"")</f>
        <v/>
      </c>
      <c r="O1724" s="458">
        <f t="shared" si="128"/>
        <v>0.22675189248129035</v>
      </c>
      <c r="P1724" s="458">
        <f t="shared" si="129"/>
        <v>0.20855689363339575</v>
      </c>
      <c r="Q1724" s="458">
        <f t="shared" si="130"/>
        <v>1.8194998847894606E-2</v>
      </c>
      <c r="R1724" s="453">
        <f t="shared" si="131"/>
        <v>1.7019974827986305E-2</v>
      </c>
      <c r="S1724" s="453">
        <f>IF(COUNTIF($D$64:$D1724,$D1724)&gt;=14,100-100/(1+(AVERAGEIFS($K$64:$K1724,$D$64:$D1724,$D1724,$K$64:$K1724,"&gt;0")*COUNTIFS($D$64:$D1724,$D1724,$K$64:$K1724,"&gt;0"))/(-AVERAGEIFS($K$64:$K1724,$D$64:$D1724,$D1724,$K$64:$K1724,"&lt;0")*COUNTIFS($D$64:$D1724,$D1724,$K$64:$K1724,"&lt;0"))),"")</f>
        <v>88.057315909033505</v>
      </c>
      <c r="T1724" s="453">
        <f ca="1">IF($D1724=$D1723,MIN(0,$H1724/MAX(OFFSET($H1724,0,0,-(COUNTIF($D$64:$D1724,$D1724)),1))-1),0)</f>
        <v>0</v>
      </c>
      <c r="U1724" s="453">
        <f ca="1">IF(COUNTIF($D$64:$D1724,$D1724)&gt;=30,STDEV(OFFSET($K1724,0,0,-30,1))*SQRT(365),"")</f>
        <v>0.35131367566435268</v>
      </c>
      <c r="V1724" s="453" t="str">
        <f ca="1">IF(COUNTIF($D$64:$D1724,$D1724)&lt;20,"Neutral",IF($H1724&gt;$M1724*1.05,"Bullish",IF($H1724&lt;$M1724*0.95,"Bearish","Neutral")))</f>
        <v>Bullish</v>
      </c>
      <c r="AB1724" s="433"/>
      <c r="AC1724" s="433"/>
      <c r="AD1724" s="433"/>
      <c r="AE1724" s="433"/>
      <c r="AF1724" s="433"/>
      <c r="AG1724" s="433"/>
      <c r="AH1724" s="433"/>
      <c r="AI1724" s="433"/>
      <c r="AJ1724" s="433"/>
      <c r="AK1724" s="433"/>
      <c r="AL1724" s="433"/>
      <c r="AM1724" s="433"/>
      <c r="AN1724" s="433"/>
      <c r="AO1724" s="433"/>
      <c r="AP1724" s="433"/>
      <c r="AQ1724" s="433"/>
      <c r="AR1724" s="433"/>
      <c r="AS1724" s="433"/>
      <c r="AT1724" s="433"/>
    </row>
    <row r="1725" spans="2:46" ht="20.149999999999999" customHeight="1">
      <c r="B1725" s="437">
        <v>46084</v>
      </c>
      <c r="C1725" s="419" t="s">
        <v>142</v>
      </c>
      <c r="D1725" s="419" t="s">
        <v>143</v>
      </c>
      <c r="E1725" s="457">
        <v>0.24515588218588744</v>
      </c>
      <c r="F1725" s="457">
        <v>0.25100155545710134</v>
      </c>
      <c r="G1725" s="457">
        <v>0.24098102088037957</v>
      </c>
      <c r="H1725" s="457">
        <v>0.24710059340302917</v>
      </c>
      <c r="I1725" s="457">
        <v>126892196.38478085</v>
      </c>
      <c r="J1725" s="462">
        <v>9179741898.6508999</v>
      </c>
      <c r="K1725" s="474">
        <f t="shared" si="127"/>
        <v>1.502759639837814E-3</v>
      </c>
      <c r="L1725" s="458">
        <f ca="1">IF(COUNTIF($D$64:$D1725,$D1725)&gt;=7,AVERAGE(OFFSET($H1725,0,0,-7,1)),"")</f>
        <v>0.23539459045670083</v>
      </c>
      <c r="M1725" s="458">
        <f ca="1">IF(COUNTIF($D$64:$D1725,$D1725)&gt;=20,AVERAGE(OFFSET($H1725,0,0,-20,1)),"")</f>
        <v>0.21763887657938774</v>
      </c>
      <c r="N1725" s="458" t="str">
        <f ca="1">IF(COUNTIF($D$64:$D1725,$D1725)&gt;=50,AVERAGE(OFFSET($H1725,0,0,-50,1)),"")</f>
        <v/>
      </c>
      <c r="O1725" s="458">
        <f t="shared" si="128"/>
        <v>0.22988246185386554</v>
      </c>
      <c r="P1725" s="458">
        <f t="shared" si="129"/>
        <v>0.21141198250522045</v>
      </c>
      <c r="Q1725" s="458">
        <f t="shared" si="130"/>
        <v>1.8470479348645097E-2</v>
      </c>
      <c r="R1725" s="453">
        <f t="shared" si="131"/>
        <v>1.7310075732118062E-2</v>
      </c>
      <c r="S1725" s="453">
        <f>IF(COUNTIF($D$64:$D1725,$D1725)&gt;=14,100-100/(1+(AVERAGEIFS($K$64:$K1725,$D$64:$D1725,$D1725,$K$64:$K1725,"&gt;0")*COUNTIFS($D$64:$D1725,$D1725,$K$64:$K1725,"&gt;0"))/(-AVERAGEIFS($K$64:$K1725,$D$64:$D1725,$D1725,$K$64:$K1725,"&lt;0")*COUNTIFS($D$64:$D1725,$D1725,$K$64:$K1725,"&lt;0"))),"")</f>
        <v>88.078651326767186</v>
      </c>
      <c r="T1725" s="453">
        <f ca="1">IF($D1725=$D1724,MIN(0,$H1725/MAX(OFFSET($H1725,0,0,-(COUNTIF($D$64:$D1725,$D1725)),1))-1),0)</f>
        <v>0</v>
      </c>
      <c r="U1725" s="453">
        <f ca="1">IF(COUNTIF($D$64:$D1725,$D1725)&gt;=30,STDEV(OFFSET($K1725,0,0,-30,1))*SQRT(365),"")</f>
        <v>0.34271481057032821</v>
      </c>
      <c r="V1725" s="453" t="str">
        <f ca="1">IF(COUNTIF($D$64:$D1725,$D1725)&lt;20,"Neutral",IF($H1725&gt;$M1725*1.05,"Bullish",IF($H1725&lt;$M1725*0.95,"Bearish","Neutral")))</f>
        <v>Bullish</v>
      </c>
      <c r="AB1725" s="433"/>
      <c r="AC1725" s="433"/>
      <c r="AD1725" s="433"/>
      <c r="AE1725" s="433"/>
      <c r="AF1725" s="433"/>
      <c r="AG1725" s="433"/>
      <c r="AH1725" s="433"/>
      <c r="AI1725" s="433"/>
      <c r="AJ1725" s="433"/>
      <c r="AK1725" s="433"/>
      <c r="AL1725" s="433"/>
      <c r="AM1725" s="433"/>
      <c r="AN1725" s="433"/>
      <c r="AO1725" s="433"/>
      <c r="AP1725" s="433"/>
      <c r="AQ1725" s="433"/>
      <c r="AR1725" s="433"/>
      <c r="AS1725" s="433"/>
      <c r="AT1725" s="433"/>
    </row>
    <row r="1726" spans="2:46" ht="20.149999999999999" customHeight="1">
      <c r="B1726" s="437">
        <v>46085</v>
      </c>
      <c r="C1726" s="419" t="s">
        <v>142</v>
      </c>
      <c r="D1726" s="419" t="s">
        <v>143</v>
      </c>
      <c r="E1726" s="457">
        <v>0.24595734771245392</v>
      </c>
      <c r="F1726" s="457">
        <v>0.25972822798316025</v>
      </c>
      <c r="G1726" s="457">
        <v>0.23440455562469353</v>
      </c>
      <c r="H1726" s="457">
        <v>0.25145973757064366</v>
      </c>
      <c r="I1726" s="457">
        <v>219942287.49232411</v>
      </c>
      <c r="J1726" s="462">
        <v>9341683308.0446186</v>
      </c>
      <c r="K1726" s="474">
        <f t="shared" si="127"/>
        <v>1.7641172396962057E-2</v>
      </c>
      <c r="L1726" s="458">
        <f ca="1">IF(COUNTIF($D$64:$D1726,$D1726)&gt;=7,AVERAGE(OFFSET($H1726,0,0,-7,1)),"")</f>
        <v>0.23950691433119189</v>
      </c>
      <c r="M1726" s="458">
        <f ca="1">IF(COUNTIF($D$64:$D1726,$D1726)&gt;=20,AVERAGE(OFFSET($H1726,0,0,-20,1)),"")</f>
        <v>0.22107897603324417</v>
      </c>
      <c r="N1726" s="458" t="str">
        <f ca="1">IF(COUNTIF($D$64:$D1726,$D1726)&gt;=50,AVERAGE(OFFSET($H1726,0,0,-50,1)),"")</f>
        <v/>
      </c>
      <c r="O1726" s="458">
        <f t="shared" si="128"/>
        <v>0.23320204273336986</v>
      </c>
      <c r="P1726" s="458">
        <f t="shared" si="129"/>
        <v>0.21437848288043698</v>
      </c>
      <c r="Q1726" s="458">
        <f t="shared" si="130"/>
        <v>1.8823559852932881E-2</v>
      </c>
      <c r="R1726" s="453">
        <f t="shared" si="131"/>
        <v>1.7612772556281027E-2</v>
      </c>
      <c r="S1726" s="453">
        <f>IF(COUNTIF($D$64:$D1726,$D1726)&gt;=14,100-100/(1+(AVERAGEIFS($K$64:$K1726,$D$64:$D1726,$D1726,$K$64:$K1726,"&gt;0")*COUNTIFS($D$64:$D1726,$D1726,$K$64:$K1726,"&gt;0"))/(-AVERAGEIFS($K$64:$K1726,$D$64:$D1726,$D1726,$K$64:$K1726,"&lt;0")*COUNTIFS($D$64:$D1726,$D1726,$K$64:$K1726,"&lt;0"))),"")</f>
        <v>88.323528747373416</v>
      </c>
      <c r="T1726" s="453">
        <f ca="1">IF($D1726=$D1725,MIN(0,$H1726/MAX(OFFSET($H1726,0,0,-(COUNTIF($D$64:$D1726,$D1726)),1))-1),0)</f>
        <v>0</v>
      </c>
      <c r="U1726" s="453">
        <f ca="1">IF(COUNTIF($D$64:$D1726,$D1726)&gt;=30,STDEV(OFFSET($K1726,0,0,-30,1))*SQRT(365),"")</f>
        <v>0.34289674312199508</v>
      </c>
      <c r="V1726" s="453" t="str">
        <f ca="1">IF(COUNTIF($D$64:$D1726,$D1726)&lt;20,"Neutral",IF($H1726&gt;$M1726*1.05,"Bullish",IF($H1726&lt;$M1726*0.95,"Bearish","Neutral")))</f>
        <v>Bullish</v>
      </c>
      <c r="AB1726" s="433"/>
      <c r="AC1726" s="433"/>
      <c r="AD1726" s="433"/>
      <c r="AE1726" s="433"/>
      <c r="AF1726" s="433"/>
      <c r="AG1726" s="433"/>
      <c r="AH1726" s="433"/>
      <c r="AI1726" s="433"/>
      <c r="AJ1726" s="433"/>
      <c r="AK1726" s="433"/>
      <c r="AL1726" s="433"/>
      <c r="AM1726" s="433"/>
      <c r="AN1726" s="433"/>
      <c r="AO1726" s="433"/>
      <c r="AP1726" s="433"/>
      <c r="AQ1726" s="433"/>
      <c r="AR1726" s="433"/>
      <c r="AS1726" s="433"/>
      <c r="AT1726" s="433"/>
    </row>
    <row r="1727" spans="2:46" ht="20.149999999999999" customHeight="1">
      <c r="B1727" s="437">
        <v>46086</v>
      </c>
      <c r="C1727" s="419" t="s">
        <v>142</v>
      </c>
      <c r="D1727" s="419" t="s">
        <v>143</v>
      </c>
      <c r="E1727" s="457">
        <v>0.25066324003245433</v>
      </c>
      <c r="F1727" s="457">
        <v>0.26689782167436915</v>
      </c>
      <c r="G1727" s="457">
        <v>0.24192159679493233</v>
      </c>
      <c r="H1727" s="457">
        <v>0.25970286381810487</v>
      </c>
      <c r="I1727" s="457">
        <v>222337930.71289542</v>
      </c>
      <c r="J1727" s="462">
        <v>9647913942.0855026</v>
      </c>
      <c r="K1727" s="474">
        <f t="shared" si="127"/>
        <v>3.2781097789642999E-2</v>
      </c>
      <c r="L1727" s="458">
        <f ca="1">IF(COUNTIF($D$64:$D1727,$D1727)&gt;=7,AVERAGE(OFFSET($H1727,0,0,-7,1)),"")</f>
        <v>0.24444591195622253</v>
      </c>
      <c r="M1727" s="458">
        <f ca="1">IF(COUNTIF($D$64:$D1727,$D1727)&gt;=20,AVERAGE(OFFSET($H1727,0,0,-20,1)),"")</f>
        <v>0.22455069590013305</v>
      </c>
      <c r="N1727" s="458" t="str">
        <f ca="1">IF(COUNTIF($D$64:$D1727,$D1727)&gt;=50,AVERAGE(OFFSET($H1727,0,0,-50,1)),"")</f>
        <v/>
      </c>
      <c r="O1727" s="458">
        <f t="shared" si="128"/>
        <v>0.23727909213102141</v>
      </c>
      <c r="P1727" s="458">
        <f t="shared" si="129"/>
        <v>0.21773584443137534</v>
      </c>
      <c r="Q1727" s="458">
        <f t="shared" si="130"/>
        <v>1.9543247699646077E-2</v>
      </c>
      <c r="R1727" s="453">
        <f t="shared" si="131"/>
        <v>1.7998867584954038E-2</v>
      </c>
      <c r="S1727" s="453">
        <f>IF(COUNTIF($D$64:$D1727,$D1727)&gt;=14,100-100/(1+(AVERAGEIFS($K$64:$K1727,$D$64:$D1727,$D1727,$K$64:$K1727,"&gt;0")*COUNTIFS($D$64:$D1727,$D1727,$K$64:$K1727,"&gt;0"))/(-AVERAGEIFS($K$64:$K1727,$D$64:$D1727,$D1727,$K$64:$K1727,"&lt;0")*COUNTIFS($D$64:$D1727,$D1727,$K$64:$K1727,"&lt;0"))),"")</f>
        <v>88.752830480630408</v>
      </c>
      <c r="T1727" s="453">
        <f ca="1">IF($D1727=$D1726,MIN(0,$H1727/MAX(OFFSET($H1727,0,0,-(COUNTIF($D$64:$D1727,$D1727)),1))-1),0)</f>
        <v>0</v>
      </c>
      <c r="U1727" s="453">
        <f ca="1">IF(COUNTIF($D$64:$D1727,$D1727)&gt;=30,STDEV(OFFSET($K1727,0,0,-30,1))*SQRT(365),"")</f>
        <v>0.34858903188480611</v>
      </c>
      <c r="V1727" s="453" t="str">
        <f ca="1">IF(COUNTIF($D$64:$D1727,$D1727)&lt;20,"Neutral",IF($H1727&gt;$M1727*1.05,"Bullish",IF($H1727&lt;$M1727*0.95,"Bearish","Neutral")))</f>
        <v>Bullish</v>
      </c>
      <c r="AB1727" s="433"/>
      <c r="AC1727" s="433"/>
      <c r="AD1727" s="433"/>
      <c r="AE1727" s="433"/>
      <c r="AF1727" s="433"/>
      <c r="AG1727" s="433"/>
      <c r="AH1727" s="433"/>
      <c r="AI1727" s="433"/>
      <c r="AJ1727" s="433"/>
      <c r="AK1727" s="433"/>
      <c r="AL1727" s="433"/>
      <c r="AM1727" s="433"/>
      <c r="AN1727" s="433"/>
      <c r="AO1727" s="433"/>
      <c r="AP1727" s="433"/>
      <c r="AQ1727" s="433"/>
      <c r="AR1727" s="433"/>
      <c r="AS1727" s="433"/>
      <c r="AT1727" s="433"/>
    </row>
    <row r="1728" spans="2:46" ht="20.149999999999999" customHeight="1">
      <c r="B1728" s="437">
        <v>46087</v>
      </c>
      <c r="C1728" s="419" t="s">
        <v>142</v>
      </c>
      <c r="D1728" s="419" t="s">
        <v>143</v>
      </c>
      <c r="E1728" s="457">
        <v>0.25962575539069599</v>
      </c>
      <c r="F1728" s="457">
        <v>0.26986857425084176</v>
      </c>
      <c r="G1728" s="457">
        <v>0.2538769443192388</v>
      </c>
      <c r="H1728" s="457">
        <v>0.26192612428921463</v>
      </c>
      <c r="I1728" s="457">
        <v>96680110.567997918</v>
      </c>
      <c r="J1728" s="462">
        <v>9730507662.388607</v>
      </c>
      <c r="K1728" s="474">
        <f t="shared" si="127"/>
        <v>8.560785346853006E-3</v>
      </c>
      <c r="L1728" s="458">
        <f ca="1">IF(COUNTIF($D$64:$D1728,$D1728)&gt;=7,AVERAGE(OFFSET($H1728,0,0,-7,1)),"")</f>
        <v>0.24907892270256662</v>
      </c>
      <c r="M1728" s="458">
        <f ca="1">IF(COUNTIF($D$64:$D1728,$D1728)&gt;=20,AVERAGE(OFFSET($H1728,0,0,-20,1)),"")</f>
        <v>0.22818591038693001</v>
      </c>
      <c r="N1728" s="458" t="str">
        <f ca="1">IF(COUNTIF($D$64:$D1728,$D1728)&gt;=50,AVERAGE(OFFSET($H1728,0,0,-50,1)),"")</f>
        <v/>
      </c>
      <c r="O1728" s="458">
        <f t="shared" si="128"/>
        <v>0.2410709432322819</v>
      </c>
      <c r="P1728" s="458">
        <f t="shared" si="129"/>
        <v>0.22100919849491898</v>
      </c>
      <c r="Q1728" s="458">
        <f t="shared" si="130"/>
        <v>2.0061744737362913E-2</v>
      </c>
      <c r="R1728" s="453">
        <f t="shared" si="131"/>
        <v>1.8411443015435812E-2</v>
      </c>
      <c r="S1728" s="453">
        <f>IF(COUNTIF($D$64:$D1728,$D1728)&gt;=14,100-100/(1+(AVERAGEIFS($K$64:$K1728,$D$64:$D1728,$D1728,$K$64:$K1728,"&gt;0")*COUNTIFS($D$64:$D1728,$D1728,$K$64:$K1728,"&gt;0"))/(-AVERAGEIFS($K$64:$K1728,$D$64:$D1728,$D1728,$K$64:$K1728,"&lt;0")*COUNTIFS($D$64:$D1728,$D1728,$K$64:$K1728,"&lt;0"))),"")</f>
        <v>88.859793677897017</v>
      </c>
      <c r="T1728" s="453">
        <f ca="1">IF($D1728=$D1727,MIN(0,$H1728/MAX(OFFSET($H1728,0,0,-(COUNTIF($D$64:$D1728,$D1728)),1))-1),0)</f>
        <v>0</v>
      </c>
      <c r="U1728" s="453">
        <f ca="1">IF(COUNTIF($D$64:$D1728,$D1728)&gt;=30,STDEV(OFFSET($K1728,0,0,-30,1))*SQRT(365),"")</f>
        <v>0.3459284267793582</v>
      </c>
      <c r="V1728" s="453" t="str">
        <f ca="1">IF(COUNTIF($D$64:$D1728,$D1728)&lt;20,"Neutral",IF($H1728&gt;$M1728*1.05,"Bullish",IF($H1728&lt;$M1728*0.95,"Bearish","Neutral")))</f>
        <v>Bullish</v>
      </c>
      <c r="AB1728" s="433"/>
      <c r="AC1728" s="433"/>
      <c r="AD1728" s="433"/>
      <c r="AE1728" s="433"/>
      <c r="AF1728" s="433"/>
      <c r="AG1728" s="433"/>
      <c r="AH1728" s="433"/>
      <c r="AI1728" s="433"/>
      <c r="AJ1728" s="433"/>
      <c r="AK1728" s="433"/>
      <c r="AL1728" s="433"/>
      <c r="AM1728" s="433"/>
      <c r="AN1728" s="433"/>
      <c r="AO1728" s="433"/>
      <c r="AP1728" s="433"/>
      <c r="AQ1728" s="433"/>
      <c r="AR1728" s="433"/>
      <c r="AS1728" s="433"/>
      <c r="AT1728" s="433"/>
    </row>
    <row r="1729" spans="2:46" ht="20.149999999999999" customHeight="1">
      <c r="B1729" s="437">
        <v>46088</v>
      </c>
      <c r="C1729" s="419" t="s">
        <v>142</v>
      </c>
      <c r="D1729" s="419" t="s">
        <v>143</v>
      </c>
      <c r="E1729" s="457">
        <v>0.26028945154113703</v>
      </c>
      <c r="F1729" s="457">
        <v>0.27277854010395708</v>
      </c>
      <c r="G1729" s="457">
        <v>0.25312255384627436</v>
      </c>
      <c r="H1729" s="457">
        <v>0.26653971319780678</v>
      </c>
      <c r="I1729" s="457">
        <v>241064665.64889812</v>
      </c>
      <c r="J1729" s="462">
        <v>9901901647.4215679</v>
      </c>
      <c r="K1729" s="474">
        <f t="shared" si="127"/>
        <v>1.7614084586300649E-2</v>
      </c>
      <c r="L1729" s="458">
        <f ca="1">IF(COUNTIF($D$64:$D1729,$D1729)&gt;=7,AVERAGE(OFFSET($H1729,0,0,-7,1)),"")</f>
        <v>0.25405061713309568</v>
      </c>
      <c r="M1729" s="458">
        <f ca="1">IF(COUNTIF($D$64:$D1729,$D1729)&gt;=20,AVERAGE(OFFSET($H1729,0,0,-20,1)),"")</f>
        <v>0.23179510451649196</v>
      </c>
      <c r="N1729" s="458" t="str">
        <f ca="1">IF(COUNTIF($D$64:$D1729,$D1729)&gt;=50,AVERAGE(OFFSET($H1729,0,0,-50,1)),"")</f>
        <v/>
      </c>
      <c r="O1729" s="458">
        <f t="shared" si="128"/>
        <v>0.24498921553467035</v>
      </c>
      <c r="P1729" s="458">
        <f t="shared" si="129"/>
        <v>0.22438182921365141</v>
      </c>
      <c r="Q1729" s="458">
        <f t="shared" si="130"/>
        <v>2.0607386321018939E-2</v>
      </c>
      <c r="R1729" s="453">
        <f t="shared" si="131"/>
        <v>1.8850631676552439E-2</v>
      </c>
      <c r="S1729" s="453">
        <f>IF(COUNTIF($D$64:$D1729,$D1729)&gt;=14,100-100/(1+(AVERAGEIFS($K$64:$K1729,$D$64:$D1729,$D1729,$K$64:$K1729,"&gt;0")*COUNTIFS($D$64:$D1729,$D1729,$K$64:$K1729,"&gt;0"))/(-AVERAGEIFS($K$64:$K1729,$D$64:$D1729,$D1729,$K$64:$K1729,"&lt;0")*COUNTIFS($D$64:$D1729,$D1729,$K$64:$K1729,"&lt;0"))),"")</f>
        <v>89.073597178931152</v>
      </c>
      <c r="T1729" s="453">
        <f ca="1">IF($D1729=$D1728,MIN(0,$H1729/MAX(OFFSET($H1729,0,0,-(COUNTIF($D$64:$D1729,$D1729)),1))-1),0)</f>
        <v>0</v>
      </c>
      <c r="U1729" s="453">
        <f ca="1">IF(COUNTIF($D$64:$D1729,$D1729)&gt;=30,STDEV(OFFSET($K1729,0,0,-30,1))*SQRT(365),"")</f>
        <v>0.33978965034936887</v>
      </c>
      <c r="V1729" s="453" t="str">
        <f ca="1">IF(COUNTIF($D$64:$D1729,$D1729)&lt;20,"Neutral",IF($H1729&gt;$M1729*1.05,"Bullish",IF($H1729&lt;$M1729*0.95,"Bearish","Neutral")))</f>
        <v>Bullish</v>
      </c>
      <c r="AB1729" s="433"/>
      <c r="AC1729" s="433"/>
      <c r="AD1729" s="433"/>
      <c r="AE1729" s="433"/>
      <c r="AF1729" s="433"/>
      <c r="AG1729" s="433"/>
      <c r="AH1729" s="433"/>
      <c r="AI1729" s="433"/>
      <c r="AJ1729" s="433"/>
      <c r="AK1729" s="433"/>
      <c r="AL1729" s="433"/>
      <c r="AM1729" s="433"/>
      <c r="AN1729" s="433"/>
      <c r="AO1729" s="433"/>
      <c r="AP1729" s="433"/>
      <c r="AQ1729" s="433"/>
      <c r="AR1729" s="433"/>
      <c r="AS1729" s="433"/>
      <c r="AT1729" s="433"/>
    </row>
    <row r="1730" spans="2:46" ht="20.149999999999999" customHeight="1">
      <c r="B1730" s="437">
        <v>46089</v>
      </c>
      <c r="C1730" s="419" t="s">
        <v>142</v>
      </c>
      <c r="D1730" s="419" t="s">
        <v>143</v>
      </c>
      <c r="E1730" s="457">
        <v>0.26666048191888841</v>
      </c>
      <c r="F1730" s="457">
        <v>0.27652565208363178</v>
      </c>
      <c r="G1730" s="457">
        <v>0.26042200456159548</v>
      </c>
      <c r="H1730" s="457">
        <v>0.27089051055436686</v>
      </c>
      <c r="I1730" s="457">
        <v>274494722.88755751</v>
      </c>
      <c r="J1730" s="462">
        <v>10063532974.309608</v>
      </c>
      <c r="K1730" s="474">
        <f t="shared" ref="K1730:K1793" si="132">IF($D1730=$D1729,$H1730/$H1729-1,"")</f>
        <v>1.6323261191968141E-2</v>
      </c>
      <c r="L1730" s="458">
        <f ca="1">IF(COUNTIF($D$64:$D1730,$D1730)&gt;=7,AVERAGE(OFFSET($H1730,0,0,-7,1)),"")</f>
        <v>0.25776419437486775</v>
      </c>
      <c r="M1730" s="458">
        <f ca="1">IF(COUNTIF($D$64:$D1730,$D1730)&gt;=20,AVERAGE(OFFSET($H1730,0,0,-20,1)),"")</f>
        <v>0.23552385950404808</v>
      </c>
      <c r="N1730" s="458" t="str">
        <f ca="1">IF(COUNTIF($D$64:$D1730,$D1730)&gt;=50,AVERAGE(OFFSET($H1730,0,0,-50,1)),"")</f>
        <v/>
      </c>
      <c r="O1730" s="458">
        <f t="shared" ref="O1730:O1793" si="133">IF($D1730=$D1729,$O1729+(2/13)*($H1730-$O1729),$H1730)</f>
        <v>0.2489740301530852</v>
      </c>
      <c r="P1730" s="458">
        <f t="shared" ref="P1730:P1793" si="134">IF($D1730=$D1729,$P1729+(2/27)*($H1730-$P1729),$H1730)</f>
        <v>0.22782691672037106</v>
      </c>
      <c r="Q1730" s="458">
        <f t="shared" ref="Q1730:Q1793" si="135">$O1730-$P1730</f>
        <v>2.1147113432714137E-2</v>
      </c>
      <c r="R1730" s="453">
        <f t="shared" ref="R1730:R1793" si="136">IF($D1730=$D1729,$R1729+(2/10)*($Q1730-$R1729),$Q1730)</f>
        <v>1.9309928027784778E-2</v>
      </c>
      <c r="S1730" s="453">
        <f>IF(COUNTIF($D$64:$D1730,$D1730)&gt;=14,100-100/(1+(AVERAGEIFS($K$64:$K1730,$D$64:$D1730,$D1730,$K$64:$K1730,"&gt;0")*COUNTIFS($D$64:$D1730,$D1730,$K$64:$K1730,"&gt;0"))/(-AVERAGEIFS($K$64:$K1730,$D$64:$D1730,$D1730,$K$64:$K1730,"&lt;0")*COUNTIFS($D$64:$D1730,$D1730,$K$64:$K1730,"&lt;0"))),"")</f>
        <v>89.26453384611267</v>
      </c>
      <c r="T1730" s="453">
        <f ca="1">IF($D1730=$D1729,MIN(0,$H1730/MAX(OFFSET($H1730,0,0,-(COUNTIF($D$64:$D1730,$D1730)),1))-1),0)</f>
        <v>0</v>
      </c>
      <c r="U1730" s="453">
        <f ca="1">IF(COUNTIF($D$64:$D1730,$D1730)&gt;=30,STDEV(OFFSET($K1730,0,0,-30,1))*SQRT(365),"")</f>
        <v>0.33878944844919312</v>
      </c>
      <c r="V1730" s="453" t="str">
        <f ca="1">IF(COUNTIF($D$64:$D1730,$D1730)&lt;20,"Neutral",IF($H1730&gt;$M1730*1.05,"Bullish",IF($H1730&lt;$M1730*0.95,"Bearish","Neutral")))</f>
        <v>Bullish</v>
      </c>
      <c r="AB1730" s="433"/>
      <c r="AC1730" s="433"/>
      <c r="AD1730" s="433"/>
      <c r="AE1730" s="433"/>
      <c r="AF1730" s="433"/>
      <c r="AG1730" s="433"/>
      <c r="AH1730" s="433"/>
      <c r="AI1730" s="433"/>
      <c r="AJ1730" s="433"/>
      <c r="AK1730" s="433"/>
      <c r="AL1730" s="433"/>
      <c r="AM1730" s="433"/>
      <c r="AN1730" s="433"/>
      <c r="AO1730" s="433"/>
      <c r="AP1730" s="433"/>
      <c r="AQ1730" s="433"/>
      <c r="AR1730" s="433"/>
      <c r="AS1730" s="433"/>
      <c r="AT1730" s="433"/>
    </row>
    <row r="1731" spans="2:46" ht="20.149999999999999" customHeight="1">
      <c r="B1731" s="437">
        <v>46090</v>
      </c>
      <c r="C1731" s="419" t="s">
        <v>142</v>
      </c>
      <c r="D1731" s="419" t="s">
        <v>143</v>
      </c>
      <c r="E1731" s="457">
        <v>0.26988053851887001</v>
      </c>
      <c r="F1731" s="457">
        <v>0.27708894635415504</v>
      </c>
      <c r="G1731" s="457">
        <v>0.26985655755247662</v>
      </c>
      <c r="H1731" s="457">
        <v>0.27387499256878517</v>
      </c>
      <c r="I1731" s="457">
        <v>133853038.4893726</v>
      </c>
      <c r="J1731" s="462">
        <v>10174405935.868389</v>
      </c>
      <c r="K1731" s="474">
        <f t="shared" si="132"/>
        <v>1.1017299972267969E-2</v>
      </c>
      <c r="L1731" s="458">
        <f ca="1">IF(COUNTIF($D$64:$D1731,$D1731)&gt;=7,AVERAGE(OFFSET($H1731,0,0,-7,1)),"")</f>
        <v>0.26164207648599297</v>
      </c>
      <c r="M1731" s="458">
        <f ca="1">IF(COUNTIF($D$64:$D1731,$D1731)&gt;=20,AVERAGE(OFFSET($H1731,0,0,-20,1)),"")</f>
        <v>0.23885391115456658</v>
      </c>
      <c r="N1731" s="458" t="str">
        <f ca="1">IF(COUNTIF($D$64:$D1731,$D1731)&gt;=50,AVERAGE(OFFSET($H1731,0,0,-50,1)),"")</f>
        <v/>
      </c>
      <c r="O1731" s="458">
        <f t="shared" si="133"/>
        <v>0.25280494744780829</v>
      </c>
      <c r="P1731" s="458">
        <f t="shared" si="134"/>
        <v>0.23123788530173506</v>
      </c>
      <c r="Q1731" s="458">
        <f t="shared" si="135"/>
        <v>2.1567062146073235E-2</v>
      </c>
      <c r="R1731" s="453">
        <f t="shared" si="136"/>
        <v>1.976135485144247E-2</v>
      </c>
      <c r="S1731" s="453">
        <f>IF(COUNTIF($D$64:$D1731,$D1731)&gt;=14,100-100/(1+(AVERAGEIFS($K$64:$K1731,$D$64:$D1731,$D1731,$K$64:$K1731,"&gt;0")*COUNTIFS($D$64:$D1731,$D1731,$K$64:$K1731,"&gt;0"))/(-AVERAGEIFS($K$64:$K1731,$D$64:$D1731,$D1731,$K$64:$K1731,"&lt;0")*COUNTIFS($D$64:$D1731,$D1731,$K$64:$K1731,"&lt;0"))),"")</f>
        <v>89.389677536398963</v>
      </c>
      <c r="T1731" s="453">
        <f ca="1">IF($D1731=$D1730,MIN(0,$H1731/MAX(OFFSET($H1731,0,0,-(COUNTIF($D$64:$D1731,$D1731)),1))-1),0)</f>
        <v>0</v>
      </c>
      <c r="U1731" s="453">
        <f ca="1">IF(COUNTIF($D$64:$D1731,$D1731)&gt;=30,STDEV(OFFSET($K1731,0,0,-30,1))*SQRT(365),"")</f>
        <v>0.33878116987348544</v>
      </c>
      <c r="V1731" s="453" t="str">
        <f ca="1">IF(COUNTIF($D$64:$D1731,$D1731)&lt;20,"Neutral",IF($H1731&gt;$M1731*1.05,"Bullish",IF($H1731&lt;$M1731*0.95,"Bearish","Neutral")))</f>
        <v>Bullish</v>
      </c>
      <c r="AB1731" s="433"/>
      <c r="AC1731" s="433"/>
      <c r="AD1731" s="433"/>
      <c r="AE1731" s="433"/>
      <c r="AF1731" s="433"/>
      <c r="AG1731" s="433"/>
      <c r="AH1731" s="433"/>
      <c r="AI1731" s="433"/>
      <c r="AJ1731" s="433"/>
      <c r="AK1731" s="433"/>
      <c r="AL1731" s="433"/>
      <c r="AM1731" s="433"/>
      <c r="AN1731" s="433"/>
      <c r="AO1731" s="433"/>
      <c r="AP1731" s="433"/>
      <c r="AQ1731" s="433"/>
      <c r="AR1731" s="433"/>
      <c r="AS1731" s="433"/>
      <c r="AT1731" s="433"/>
    </row>
    <row r="1732" spans="2:46" ht="20.149999999999999" customHeight="1">
      <c r="B1732" s="437">
        <v>46091</v>
      </c>
      <c r="C1732" s="419" t="s">
        <v>142</v>
      </c>
      <c r="D1732" s="419" t="s">
        <v>143</v>
      </c>
      <c r="E1732" s="457">
        <v>0.27044351065358263</v>
      </c>
      <c r="F1732" s="457">
        <v>0.29698129303919552</v>
      </c>
      <c r="G1732" s="457">
        <v>0.26455492379033613</v>
      </c>
      <c r="H1732" s="457">
        <v>0.28651592640027157</v>
      </c>
      <c r="I1732" s="457">
        <v>250427086.83490747</v>
      </c>
      <c r="J1732" s="462">
        <v>10644014318.158688</v>
      </c>
      <c r="K1732" s="474">
        <f t="shared" si="132"/>
        <v>4.6155852759399263E-2</v>
      </c>
      <c r="L1732" s="458">
        <f ca="1">IF(COUNTIF($D$64:$D1732,$D1732)&gt;=7,AVERAGE(OFFSET($H1732,0,0,-7,1)),"")</f>
        <v>0.26727283834274196</v>
      </c>
      <c r="M1732" s="458">
        <f ca="1">IF(COUNTIF($D$64:$D1732,$D1732)&gt;=20,AVERAGE(OFFSET($H1732,0,0,-20,1)),"")</f>
        <v>0.24255997461856885</v>
      </c>
      <c r="N1732" s="458" t="str">
        <f ca="1">IF(COUNTIF($D$64:$D1732,$D1732)&gt;=50,AVERAGE(OFFSET($H1732,0,0,-50,1)),"")</f>
        <v/>
      </c>
      <c r="O1732" s="458">
        <f t="shared" si="133"/>
        <v>0.25799125190203342</v>
      </c>
      <c r="P1732" s="458">
        <f t="shared" si="134"/>
        <v>0.23533255501273775</v>
      </c>
      <c r="Q1732" s="458">
        <f t="shared" si="135"/>
        <v>2.2658696889295671E-2</v>
      </c>
      <c r="R1732" s="453">
        <f t="shared" si="136"/>
        <v>2.0340823259013111E-2</v>
      </c>
      <c r="S1732" s="453">
        <f>IF(COUNTIF($D$64:$D1732,$D1732)&gt;=14,100-100/(1+(AVERAGEIFS($K$64:$K1732,$D$64:$D1732,$D1732,$K$64:$K1732,"&gt;0")*COUNTIFS($D$64:$D1732,$D1732,$K$64:$K1732,"&gt;0"))/(-AVERAGEIFS($K$64:$K1732,$D$64:$D1732,$D1732,$K$64:$K1732,"&lt;0")*COUNTIFS($D$64:$D1732,$D1732,$K$64:$K1732,"&lt;0"))),"")</f>
        <v>89.883715898006642</v>
      </c>
      <c r="T1732" s="453">
        <f ca="1">IF($D1732=$D1731,MIN(0,$H1732/MAX(OFFSET($H1732,0,0,-(COUNTIF($D$64:$D1732,$D1732)),1))-1),0)</f>
        <v>0</v>
      </c>
      <c r="U1732" s="453">
        <f ca="1">IF(COUNTIF($D$64:$D1732,$D1732)&gt;=30,STDEV(OFFSET($K1732,0,0,-30,1))*SQRT(365),"")</f>
        <v>0.34014738544335704</v>
      </c>
      <c r="V1732" s="453" t="str">
        <f ca="1">IF(COUNTIF($D$64:$D1732,$D1732)&lt;20,"Neutral",IF($H1732&gt;$M1732*1.05,"Bullish",IF($H1732&lt;$M1732*0.95,"Bearish","Neutral")))</f>
        <v>Bullish</v>
      </c>
      <c r="AB1732" s="433"/>
      <c r="AC1732" s="433"/>
      <c r="AD1732" s="433"/>
      <c r="AE1732" s="433"/>
      <c r="AF1732" s="433"/>
      <c r="AG1732" s="433"/>
      <c r="AH1732" s="433"/>
      <c r="AI1732" s="433"/>
      <c r="AJ1732" s="433"/>
      <c r="AK1732" s="433"/>
      <c r="AL1732" s="433"/>
      <c r="AM1732" s="433"/>
      <c r="AN1732" s="433"/>
      <c r="AO1732" s="433"/>
      <c r="AP1732" s="433"/>
      <c r="AQ1732" s="433"/>
      <c r="AR1732" s="433"/>
      <c r="AS1732" s="433"/>
      <c r="AT1732" s="433"/>
    </row>
    <row r="1733" spans="2:46" ht="20.149999999999999" customHeight="1">
      <c r="B1733" s="437">
        <v>46092</v>
      </c>
      <c r="C1733" s="419" t="s">
        <v>142</v>
      </c>
      <c r="D1733" s="419" t="s">
        <v>143</v>
      </c>
      <c r="E1733" s="457">
        <v>0.28881747343965142</v>
      </c>
      <c r="F1733" s="457">
        <v>0.3019315514992667</v>
      </c>
      <c r="G1733" s="457">
        <v>0.28052956004151347</v>
      </c>
      <c r="H1733" s="457">
        <v>0.2930555772044946</v>
      </c>
      <c r="I1733" s="457">
        <v>163880028.21281067</v>
      </c>
      <c r="J1733" s="462">
        <v>10886961150.715084</v>
      </c>
      <c r="K1733" s="474">
        <f t="shared" si="132"/>
        <v>2.2824737481039525E-2</v>
      </c>
      <c r="L1733" s="458">
        <f ca="1">IF(COUNTIF($D$64:$D1733,$D1733)&gt;=7,AVERAGE(OFFSET($H1733,0,0,-7,1)),"")</f>
        <v>0.2732151011475778</v>
      </c>
      <c r="M1733" s="458">
        <f ca="1">IF(COUNTIF($D$64:$D1733,$D1733)&gt;=20,AVERAGE(OFFSET($H1733,0,0,-20,1)),"")</f>
        <v>0.24636225153413785</v>
      </c>
      <c r="N1733" s="458">
        <f ca="1">IF(COUNTIF($D$64:$D1733,$D1733)&gt;=50,AVERAGE(OFFSET($H1733,0,0,-50,1)),"")</f>
        <v>0.20124707852677498</v>
      </c>
      <c r="O1733" s="458">
        <f t="shared" si="133"/>
        <v>0.26338576348702747</v>
      </c>
      <c r="P1733" s="458">
        <f t="shared" si="134"/>
        <v>0.23960833443434937</v>
      </c>
      <c r="Q1733" s="458">
        <f t="shared" si="135"/>
        <v>2.3777429052678101E-2</v>
      </c>
      <c r="R1733" s="453">
        <f t="shared" si="136"/>
        <v>2.1028144417746107E-2</v>
      </c>
      <c r="S1733" s="453">
        <f>IF(COUNTIF($D$64:$D1733,$D1733)&gt;=14,100-100/(1+(AVERAGEIFS($K$64:$K1733,$D$64:$D1733,$D1733,$K$64:$K1733,"&gt;0")*COUNTIFS($D$64:$D1733,$D1733,$K$64:$K1733,"&gt;0"))/(-AVERAGEIFS($K$64:$K1733,$D$64:$D1733,$D1733,$K$64:$K1733,"&lt;0")*COUNTIFS($D$64:$D1733,$D1733,$K$64:$K1733,"&lt;0"))),"")</f>
        <v>90.111406766860298</v>
      </c>
      <c r="T1733" s="453">
        <f ca="1">IF($D1733=$D1732,MIN(0,$H1733/MAX(OFFSET($H1733,0,0,-(COUNTIF($D$64:$D1733,$D1733)),1))-1),0)</f>
        <v>0</v>
      </c>
      <c r="U1733" s="453">
        <f ca="1">IF(COUNTIF($D$64:$D1733,$D1733)&gt;=30,STDEV(OFFSET($K1733,0,0,-30,1))*SQRT(365),"")</f>
        <v>0.33994831512588147</v>
      </c>
      <c r="V1733" s="453" t="str">
        <f ca="1">IF(COUNTIF($D$64:$D1733,$D1733)&lt;20,"Neutral",IF($H1733&gt;$M1733*1.05,"Bullish",IF($H1733&lt;$M1733*0.95,"Bearish","Neutral")))</f>
        <v>Bullish</v>
      </c>
      <c r="AB1733" s="433"/>
      <c r="AC1733" s="433"/>
      <c r="AD1733" s="433"/>
      <c r="AE1733" s="433"/>
      <c r="AF1733" s="433"/>
      <c r="AG1733" s="433"/>
      <c r="AH1733" s="433"/>
      <c r="AI1733" s="433"/>
      <c r="AJ1733" s="433"/>
      <c r="AK1733" s="433"/>
      <c r="AL1733" s="433"/>
      <c r="AM1733" s="433"/>
      <c r="AN1733" s="433"/>
      <c r="AO1733" s="433"/>
      <c r="AP1733" s="433"/>
      <c r="AQ1733" s="433"/>
      <c r="AR1733" s="433"/>
      <c r="AS1733" s="433"/>
      <c r="AT1733" s="433"/>
    </row>
    <row r="1734" spans="2:46" ht="20.149999999999999" customHeight="1">
      <c r="B1734" s="437">
        <v>46093</v>
      </c>
      <c r="C1734" s="419" t="s">
        <v>142</v>
      </c>
      <c r="D1734" s="419" t="s">
        <v>143</v>
      </c>
      <c r="E1734" s="457">
        <v>0.29264830745631037</v>
      </c>
      <c r="F1734" s="457">
        <v>0.3081162991406225</v>
      </c>
      <c r="G1734" s="457">
        <v>0.28482407076860411</v>
      </c>
      <c r="H1734" s="457">
        <v>0.30369302211769961</v>
      </c>
      <c r="I1734" s="457">
        <v>181938272.79372463</v>
      </c>
      <c r="J1734" s="462">
        <v>11282140285.736708</v>
      </c>
      <c r="K1734" s="474">
        <f t="shared" si="132"/>
        <v>3.6298387543677979E-2</v>
      </c>
      <c r="L1734" s="458">
        <f ca="1">IF(COUNTIF($D$64:$D1734,$D1734)&gt;=7,AVERAGE(OFFSET($H1734,0,0,-7,1)),"")</f>
        <v>0.27949940947609131</v>
      </c>
      <c r="M1734" s="458">
        <f ca="1">IF(COUNTIF($D$64:$D1734,$D1734)&gt;=20,AVERAGE(OFFSET($H1734,0,0,-20,1)),"")</f>
        <v>0.25047550695918203</v>
      </c>
      <c r="N1734" s="458">
        <f ca="1">IF(COUNTIF($D$64:$D1734,$D1734)&gt;=50,AVERAGE(OFFSET($H1734,0,0,-50,1)),"")</f>
        <v>0.20467953754967996</v>
      </c>
      <c r="O1734" s="458">
        <f t="shared" si="133"/>
        <v>0.26958688019943855</v>
      </c>
      <c r="P1734" s="458">
        <f t="shared" si="134"/>
        <v>0.24435534833681977</v>
      </c>
      <c r="Q1734" s="458">
        <f t="shared" si="135"/>
        <v>2.5231531862618783E-2</v>
      </c>
      <c r="R1734" s="453">
        <f t="shared" si="136"/>
        <v>2.1868821906720643E-2</v>
      </c>
      <c r="S1734" s="453">
        <f>IF(COUNTIF($D$64:$D1734,$D1734)&gt;=14,100-100/(1+(AVERAGEIFS($K$64:$K1734,$D$64:$D1734,$D1734,$K$64:$K1734,"&gt;0")*COUNTIFS($D$64:$D1734,$D1734,$K$64:$K1734,"&gt;0"))/(-AVERAGEIFS($K$64:$K1734,$D$64:$D1734,$D1734,$K$64:$K1734,"&lt;0")*COUNTIFS($D$64:$D1734,$D1734,$K$64:$K1734,"&lt;0"))),"")</f>
        <v>90.45312440971837</v>
      </c>
      <c r="T1734" s="453">
        <f ca="1">IF($D1734=$D1733,MIN(0,$H1734/MAX(OFFSET($H1734,0,0,-(COUNTIF($D$64:$D1734,$D1734)),1))-1),0)</f>
        <v>0</v>
      </c>
      <c r="U1734" s="453">
        <f ca="1">IF(COUNTIF($D$64:$D1734,$D1734)&gt;=30,STDEV(OFFSET($K1734,0,0,-30,1))*SQRT(365),"")</f>
        <v>0.34587692619665622</v>
      </c>
      <c r="V1734" s="453" t="str">
        <f ca="1">IF(COUNTIF($D$64:$D1734,$D1734)&lt;20,"Neutral",IF($H1734&gt;$M1734*1.05,"Bullish",IF($H1734&lt;$M1734*0.95,"Bearish","Neutral")))</f>
        <v>Bullish</v>
      </c>
      <c r="AB1734" s="433"/>
      <c r="AC1734" s="433"/>
      <c r="AD1734" s="433"/>
      <c r="AE1734" s="433"/>
      <c r="AF1734" s="433"/>
      <c r="AG1734" s="433"/>
      <c r="AH1734" s="433"/>
      <c r="AI1734" s="433"/>
      <c r="AJ1734" s="433"/>
      <c r="AK1734" s="433"/>
      <c r="AL1734" s="433"/>
      <c r="AM1734" s="433"/>
      <c r="AN1734" s="433"/>
      <c r="AO1734" s="433"/>
      <c r="AP1734" s="433"/>
      <c r="AQ1734" s="433"/>
      <c r="AR1734" s="433"/>
      <c r="AS1734" s="433"/>
      <c r="AT1734" s="433"/>
    </row>
    <row r="1735" spans="2:46" ht="20.149999999999999" customHeight="1">
      <c r="B1735" s="437">
        <v>46094</v>
      </c>
      <c r="C1735" s="419" t="s">
        <v>142</v>
      </c>
      <c r="D1735" s="419" t="s">
        <v>143</v>
      </c>
      <c r="E1735" s="457">
        <v>0.30099596836645021</v>
      </c>
      <c r="F1735" s="457">
        <v>0.31052271969599654</v>
      </c>
      <c r="G1735" s="457">
        <v>0.28952452645268423</v>
      </c>
      <c r="H1735" s="457">
        <v>0.29576878704100423</v>
      </c>
      <c r="I1735" s="457">
        <v>82858731.475447997</v>
      </c>
      <c r="J1735" s="462">
        <v>10987756400.427074</v>
      </c>
      <c r="K1735" s="474">
        <f t="shared" si="132"/>
        <v>-2.6092911260978013E-2</v>
      </c>
      <c r="L1735" s="458">
        <f ca="1">IF(COUNTIF($D$64:$D1735,$D1735)&gt;=7,AVERAGE(OFFSET($H1735,0,0,-7,1)),"")</f>
        <v>0.28433407558348989</v>
      </c>
      <c r="M1735" s="458">
        <f ca="1">IF(COUNTIF($D$64:$D1735,$D1735)&gt;=20,AVERAGE(OFFSET($H1735,0,0,-20,1)),"")</f>
        <v>0.25400685964078995</v>
      </c>
      <c r="N1735" s="458">
        <f ca="1">IF(COUNTIF($D$64:$D1735,$D1735)&gt;=50,AVERAGE(OFFSET($H1735,0,0,-50,1)),"")</f>
        <v>0.20788627146405048</v>
      </c>
      <c r="O1735" s="458">
        <f t="shared" si="133"/>
        <v>0.27361486586737171</v>
      </c>
      <c r="P1735" s="458">
        <f t="shared" si="134"/>
        <v>0.24816375120379638</v>
      </c>
      <c r="Q1735" s="458">
        <f t="shared" si="135"/>
        <v>2.545111466357533E-2</v>
      </c>
      <c r="R1735" s="453">
        <f t="shared" si="136"/>
        <v>2.2585280458091581E-2</v>
      </c>
      <c r="S1735" s="453">
        <f>IF(COUNTIF($D$64:$D1735,$D1735)&gt;=14,100-100/(1+(AVERAGEIFS($K$64:$K1735,$D$64:$D1735,$D1735,$K$64:$K1735,"&gt;0")*COUNTIFS($D$64:$D1735,$D1735,$K$64:$K1735,"&gt;0"))/(-AVERAGEIFS($K$64:$K1735,$D$64:$D1735,$D1735,$K$64:$K1735,"&lt;0")*COUNTIFS($D$64:$D1735,$D1735,$K$64:$K1735,"&lt;0"))),"")</f>
        <v>88.260646640332595</v>
      </c>
      <c r="T1735" s="453">
        <f ca="1">IF($D1735=$D1734,MIN(0,$H1735/MAX(OFFSET($H1735,0,0,-(COUNTIF($D$64:$D1735,$D1735)),1))-1),0)</f>
        <v>-2.6092911260978013E-2</v>
      </c>
      <c r="U1735" s="453">
        <f ca="1">IF(COUNTIF($D$64:$D1735,$D1735)&gt;=30,STDEV(OFFSET($K1735,0,0,-30,1))*SQRT(365),"")</f>
        <v>0.37447979319670482</v>
      </c>
      <c r="V1735" s="453" t="str">
        <f ca="1">IF(COUNTIF($D$64:$D1735,$D1735)&lt;20,"Neutral",IF($H1735&gt;$M1735*1.05,"Bullish",IF($H1735&lt;$M1735*0.95,"Bearish","Neutral")))</f>
        <v>Bullish</v>
      </c>
      <c r="AB1735" s="433"/>
      <c r="AC1735" s="433"/>
      <c r="AD1735" s="433"/>
      <c r="AE1735" s="433"/>
      <c r="AF1735" s="433"/>
      <c r="AG1735" s="433"/>
      <c r="AH1735" s="433"/>
      <c r="AI1735" s="433"/>
      <c r="AJ1735" s="433"/>
      <c r="AK1735" s="433"/>
      <c r="AL1735" s="433"/>
      <c r="AM1735" s="433"/>
      <c r="AN1735" s="433"/>
      <c r="AO1735" s="433"/>
      <c r="AP1735" s="433"/>
      <c r="AQ1735" s="433"/>
      <c r="AR1735" s="433"/>
      <c r="AS1735" s="433"/>
      <c r="AT1735" s="433"/>
    </row>
    <row r="1736" spans="2:46" ht="20.149999999999999" customHeight="1">
      <c r="B1736" s="437">
        <v>46095</v>
      </c>
      <c r="C1736" s="419" t="s">
        <v>142</v>
      </c>
      <c r="D1736" s="419" t="s">
        <v>143</v>
      </c>
      <c r="E1736" s="457">
        <v>0.29609711373934861</v>
      </c>
      <c r="F1736" s="457">
        <v>0.31571594152269344</v>
      </c>
      <c r="G1736" s="457">
        <v>0.286429769848215</v>
      </c>
      <c r="H1736" s="457">
        <v>0.30735593633227615</v>
      </c>
      <c r="I1736" s="457">
        <v>155995994.94756567</v>
      </c>
      <c r="J1736" s="462">
        <v>11418216879.579077</v>
      </c>
      <c r="K1736" s="474">
        <f t="shared" si="132"/>
        <v>3.9176376274165481E-2</v>
      </c>
      <c r="L1736" s="458">
        <f ca="1">IF(COUNTIF($D$64:$D1736,$D1736)&gt;=7,AVERAGE(OFFSET($H1736,0,0,-7,1)),"")</f>
        <v>0.29016496460269975</v>
      </c>
      <c r="M1736" s="458">
        <f ca="1">IF(COUNTIF($D$64:$D1736,$D1736)&gt;=20,AVERAGE(OFFSET($H1736,0,0,-20,1)),"")</f>
        <v>0.25820864625881779</v>
      </c>
      <c r="N1736" s="458">
        <f ca="1">IF(COUNTIF($D$64:$D1736,$D1736)&gt;=50,AVERAGE(OFFSET($H1736,0,0,-50,1)),"")</f>
        <v>0.21132964123411316</v>
      </c>
      <c r="O1736" s="458">
        <f t="shared" si="133"/>
        <v>0.27880579978504932</v>
      </c>
      <c r="P1736" s="458">
        <f t="shared" si="134"/>
        <v>0.25254835750960969</v>
      </c>
      <c r="Q1736" s="458">
        <f t="shared" si="135"/>
        <v>2.6257442275439635E-2</v>
      </c>
      <c r="R1736" s="453">
        <f t="shared" si="136"/>
        <v>2.3319712821561193E-2</v>
      </c>
      <c r="S1736" s="453">
        <f>IF(COUNTIF($D$64:$D1736,$D1736)&gt;=14,100-100/(1+(AVERAGEIFS($K$64:$K1736,$D$64:$D1736,$D1736,$K$64:$K1736,"&gt;0")*COUNTIFS($D$64:$D1736,$D1736,$K$64:$K1736,"&gt;0"))/(-AVERAGEIFS($K$64:$K1736,$D$64:$D1736,$D1736,$K$64:$K1736,"&lt;0")*COUNTIFS($D$64:$D1736,$D1736,$K$64:$K1736,"&lt;0"))),"")</f>
        <v>88.672870583507148</v>
      </c>
      <c r="T1736" s="453">
        <f ca="1">IF($D1736=$D1735,MIN(0,$H1736/MAX(OFFSET($H1736,0,0,-(COUNTIF($D$64:$D1736,$D1736)),1))-1),0)</f>
        <v>0</v>
      </c>
      <c r="U1736" s="453">
        <f ca="1">IF(COUNTIF($D$64:$D1736,$D1736)&gt;=30,STDEV(OFFSET($K1736,0,0,-30,1))*SQRT(365),"")</f>
        <v>0.37317617167141715</v>
      </c>
      <c r="V1736" s="453" t="str">
        <f ca="1">IF(COUNTIF($D$64:$D1736,$D1736)&lt;20,"Neutral",IF($H1736&gt;$M1736*1.05,"Bullish",IF($H1736&lt;$M1736*0.95,"Bearish","Neutral")))</f>
        <v>Bullish</v>
      </c>
      <c r="AB1736" s="433"/>
      <c r="AC1736" s="433"/>
      <c r="AD1736" s="433"/>
      <c r="AE1736" s="433"/>
      <c r="AF1736" s="433"/>
      <c r="AG1736" s="433"/>
      <c r="AH1736" s="433"/>
      <c r="AI1736" s="433"/>
      <c r="AJ1736" s="433"/>
      <c r="AK1736" s="433"/>
      <c r="AL1736" s="433"/>
      <c r="AM1736" s="433"/>
      <c r="AN1736" s="433"/>
      <c r="AO1736" s="433"/>
      <c r="AP1736" s="433"/>
      <c r="AQ1736" s="433"/>
      <c r="AR1736" s="433"/>
      <c r="AS1736" s="433"/>
      <c r="AT1736" s="433"/>
    </row>
    <row r="1737" spans="2:46" ht="20.149999999999999" customHeight="1">
      <c r="B1737" s="437">
        <v>46096</v>
      </c>
      <c r="C1737" s="419" t="s">
        <v>142</v>
      </c>
      <c r="D1737" s="419" t="s">
        <v>143</v>
      </c>
      <c r="E1737" s="457">
        <v>0.30818215172400909</v>
      </c>
      <c r="F1737" s="457">
        <v>0.32831433619323386</v>
      </c>
      <c r="G1737" s="457">
        <v>0.29843091387327941</v>
      </c>
      <c r="H1737" s="457">
        <v>0.32029784437418096</v>
      </c>
      <c r="I1737" s="457">
        <v>293399281.14749742</v>
      </c>
      <c r="J1737" s="462">
        <v>11899006398.797222</v>
      </c>
      <c r="K1737" s="474">
        <f t="shared" si="132"/>
        <v>4.2107233054752502E-2</v>
      </c>
      <c r="L1737" s="458">
        <f ca="1">IF(COUNTIF($D$64:$D1737,$D1737)&gt;=7,AVERAGE(OFFSET($H1737,0,0,-7,1)),"")</f>
        <v>0.29722315514838743</v>
      </c>
      <c r="M1737" s="458">
        <f ca="1">IF(COUNTIF($D$64:$D1737,$D1737)&gt;=20,AVERAGE(OFFSET($H1737,0,0,-20,1)),"")</f>
        <v>0.2631934835650292</v>
      </c>
      <c r="N1737" s="458">
        <f ca="1">IF(COUNTIF($D$64:$D1737,$D1737)&gt;=50,AVERAGE(OFFSET($H1737,0,0,-50,1)),"")</f>
        <v>0.21495108931665249</v>
      </c>
      <c r="O1737" s="458">
        <f t="shared" si="133"/>
        <v>0.28518919126030035</v>
      </c>
      <c r="P1737" s="458">
        <f t="shared" si="134"/>
        <v>0.25756683801809643</v>
      </c>
      <c r="Q1737" s="458">
        <f t="shared" si="135"/>
        <v>2.7622353242203912E-2</v>
      </c>
      <c r="R1737" s="453">
        <f t="shared" si="136"/>
        <v>2.4180240905689737E-2</v>
      </c>
      <c r="S1737" s="453">
        <f>IF(COUNTIF($D$64:$D1737,$D1737)&gt;=14,100-100/(1+(AVERAGEIFS($K$64:$K1737,$D$64:$D1737,$D1737,$K$64:$K1737,"&gt;0")*COUNTIFS($D$64:$D1737,$D1737,$K$64:$K1737,"&gt;0"))/(-AVERAGEIFS($K$64:$K1737,$D$64:$D1737,$D1737,$K$64:$K1737,"&lt;0")*COUNTIFS($D$64:$D1737,$D1737,$K$64:$K1737,"&lt;0"))),"")</f>
        <v>89.084827760111125</v>
      </c>
      <c r="T1737" s="453">
        <f ca="1">IF($D1737=$D1736,MIN(0,$H1737/MAX(OFFSET($H1737,0,0,-(COUNTIF($D$64:$D1737,$D1737)),1))-1),0)</f>
        <v>0</v>
      </c>
      <c r="U1737" s="453">
        <f ca="1">IF(COUNTIF($D$64:$D1737,$D1737)&gt;=30,STDEV(OFFSET($K1737,0,0,-30,1))*SQRT(365),"")</f>
        <v>0.37353569323661895</v>
      </c>
      <c r="V1737" s="453" t="str">
        <f ca="1">IF(COUNTIF($D$64:$D1737,$D1737)&lt;20,"Neutral",IF($H1737&gt;$M1737*1.05,"Bullish",IF($H1737&lt;$M1737*0.95,"Bearish","Neutral")))</f>
        <v>Bullish</v>
      </c>
      <c r="AB1737" s="433"/>
      <c r="AC1737" s="433"/>
      <c r="AD1737" s="433"/>
      <c r="AE1737" s="433"/>
      <c r="AF1737" s="433"/>
      <c r="AG1737" s="433"/>
      <c r="AH1737" s="433"/>
      <c r="AI1737" s="433"/>
      <c r="AJ1737" s="433"/>
      <c r="AK1737" s="433"/>
      <c r="AL1737" s="433"/>
      <c r="AM1737" s="433"/>
      <c r="AN1737" s="433"/>
      <c r="AO1737" s="433"/>
      <c r="AP1737" s="433"/>
      <c r="AQ1737" s="433"/>
      <c r="AR1737" s="433"/>
      <c r="AS1737" s="433"/>
      <c r="AT1737" s="433"/>
    </row>
    <row r="1738" spans="2:46" ht="20.149999999999999" customHeight="1">
      <c r="B1738" s="437">
        <v>46097</v>
      </c>
      <c r="C1738" s="419" t="s">
        <v>142</v>
      </c>
      <c r="D1738" s="419" t="s">
        <v>143</v>
      </c>
      <c r="E1738" s="457">
        <v>0.32202653811239429</v>
      </c>
      <c r="F1738" s="457">
        <v>0.32316423733673244</v>
      </c>
      <c r="G1738" s="457">
        <v>0.31165607414470625</v>
      </c>
      <c r="H1738" s="457">
        <v>0.31886667853799233</v>
      </c>
      <c r="I1738" s="457">
        <v>113363208.57548834</v>
      </c>
      <c r="J1738" s="462">
        <v>11845838849.462564</v>
      </c>
      <c r="K1738" s="474">
        <f t="shared" si="132"/>
        <v>-4.4682343678739134E-3</v>
      </c>
      <c r="L1738" s="458">
        <f ca="1">IF(COUNTIF($D$64:$D1738,$D1738)&gt;=7,AVERAGE(OFFSET($H1738,0,0,-7,1)),"")</f>
        <v>0.3036505388582742</v>
      </c>
      <c r="M1738" s="458">
        <f ca="1">IF(COUNTIF($D$64:$D1738,$D1738)&gt;=20,AVERAGE(OFFSET($H1738,0,0,-20,1)),"")</f>
        <v>0.26788549236018744</v>
      </c>
      <c r="N1738" s="458">
        <f ca="1">IF(COUNTIF($D$64:$D1738,$D1738)&gt;=50,AVERAGE(OFFSET($H1738,0,0,-50,1)),"")</f>
        <v>0.21838091394457013</v>
      </c>
      <c r="O1738" s="458">
        <f t="shared" si="133"/>
        <v>0.29037034314917604</v>
      </c>
      <c r="P1738" s="458">
        <f t="shared" si="134"/>
        <v>0.26210756694549614</v>
      </c>
      <c r="Q1738" s="458">
        <f t="shared" si="135"/>
        <v>2.8262776203679896E-2</v>
      </c>
      <c r="R1738" s="453">
        <f t="shared" si="136"/>
        <v>2.499674796528777E-2</v>
      </c>
      <c r="S1738" s="453">
        <f>IF(COUNTIF($D$64:$D1738,$D1738)&gt;=14,100-100/(1+(AVERAGEIFS($K$64:$K1738,$D$64:$D1738,$D1738,$K$64:$K1738,"&gt;0")*COUNTIFS($D$64:$D1738,$D1738,$K$64:$K1738,"&gt;0"))/(-AVERAGEIFS($K$64:$K1738,$D$64:$D1738,$D1738,$K$64:$K1738,"&lt;0")*COUNTIFS($D$64:$D1738,$D1738,$K$64:$K1738,"&lt;0"))),"")</f>
        <v>88.742342142967217</v>
      </c>
      <c r="T1738" s="453">
        <f ca="1">IF($D1738=$D1737,MIN(0,$H1738/MAX(OFFSET($H1738,0,0,-(COUNTIF($D$64:$D1738,$D1738)),1))-1),0)</f>
        <v>-4.4682343678739134E-3</v>
      </c>
      <c r="U1738" s="453">
        <f ca="1">IF(COUNTIF($D$64:$D1738,$D1738)&gt;=30,STDEV(OFFSET($K1738,0,0,-30,1))*SQRT(365),"")</f>
        <v>0.3727452239088655</v>
      </c>
      <c r="V1738" s="453" t="str">
        <f ca="1">IF(COUNTIF($D$64:$D1738,$D1738)&lt;20,"Neutral",IF($H1738&gt;$M1738*1.05,"Bullish",IF($H1738&lt;$M1738*0.95,"Bearish","Neutral")))</f>
        <v>Bullish</v>
      </c>
      <c r="AB1738" s="433"/>
      <c r="AC1738" s="433"/>
      <c r="AD1738" s="433"/>
      <c r="AE1738" s="433"/>
      <c r="AF1738" s="433"/>
      <c r="AG1738" s="433"/>
      <c r="AH1738" s="433"/>
      <c r="AI1738" s="433"/>
      <c r="AJ1738" s="433"/>
      <c r="AK1738" s="433"/>
      <c r="AL1738" s="433"/>
      <c r="AM1738" s="433"/>
      <c r="AN1738" s="433"/>
      <c r="AO1738" s="433"/>
      <c r="AP1738" s="433"/>
      <c r="AQ1738" s="433"/>
      <c r="AR1738" s="433"/>
      <c r="AS1738" s="433"/>
      <c r="AT1738" s="433"/>
    </row>
    <row r="1739" spans="2:46" ht="20.149999999999999" customHeight="1">
      <c r="B1739" s="437">
        <v>46098</v>
      </c>
      <c r="C1739" s="419" t="s">
        <v>142</v>
      </c>
      <c r="D1739" s="419" t="s">
        <v>143</v>
      </c>
      <c r="E1739" s="457">
        <v>0.31927657935017856</v>
      </c>
      <c r="F1739" s="457">
        <v>0.34207880560434817</v>
      </c>
      <c r="G1739" s="457">
        <v>0.30899116253494868</v>
      </c>
      <c r="H1739" s="457">
        <v>0.32680486646235946</v>
      </c>
      <c r="I1739" s="457">
        <v>297421014.29602408</v>
      </c>
      <c r="J1739" s="462">
        <v>12140741080.513962</v>
      </c>
      <c r="K1739" s="474">
        <f t="shared" si="132"/>
        <v>2.4895006153555554E-2</v>
      </c>
      <c r="L1739" s="458">
        <f ca="1">IF(COUNTIF($D$64:$D1739,$D1739)&gt;=7,AVERAGE(OFFSET($H1739,0,0,-7,1)),"")</f>
        <v>0.30940610172428673</v>
      </c>
      <c r="M1739" s="458">
        <f ca="1">IF(COUNTIF($D$64:$D1739,$D1739)&gt;=20,AVERAGE(OFFSET($H1739,0,0,-20,1)),"")</f>
        <v>0.27309206216084508</v>
      </c>
      <c r="N1739" s="458">
        <f ca="1">IF(COUNTIF($D$64:$D1739,$D1739)&gt;=50,AVERAGE(OFFSET($H1739,0,0,-50,1)),"")</f>
        <v>0.2219459795487938</v>
      </c>
      <c r="O1739" s="458">
        <f t="shared" si="133"/>
        <v>0.29597565442812734</v>
      </c>
      <c r="P1739" s="458">
        <f t="shared" si="134"/>
        <v>0.26689995950230083</v>
      </c>
      <c r="Q1739" s="458">
        <f t="shared" si="135"/>
        <v>2.9075694925826512E-2</v>
      </c>
      <c r="R1739" s="453">
        <f t="shared" si="136"/>
        <v>2.5812537357395519E-2</v>
      </c>
      <c r="S1739" s="453">
        <f>IF(COUNTIF($D$64:$D1739,$D1739)&gt;=14,100-100/(1+(AVERAGEIFS($K$64:$K1739,$D$64:$D1739,$D1739,$K$64:$K1739,"&gt;0")*COUNTIFS($D$64:$D1739,$D1739,$K$64:$K1739,"&gt;0"))/(-AVERAGEIFS($K$64:$K1739,$D$64:$D1739,$D1739,$K$64:$K1739,"&lt;0")*COUNTIFS($D$64:$D1739,$D1739,$K$64:$K1739,"&lt;0"))),"")</f>
        <v>88.978421857088364</v>
      </c>
      <c r="T1739" s="453">
        <f ca="1">IF($D1739=$D1738,MIN(0,$H1739/MAX(OFFSET($H1739,0,0,-(COUNTIF($D$64:$D1739,$D1739)),1))-1),0)</f>
        <v>0</v>
      </c>
      <c r="U1739" s="453">
        <f ca="1">IF(COUNTIF($D$64:$D1739,$D1739)&gt;=30,STDEV(OFFSET($K1739,0,0,-30,1))*SQRT(365),"")</f>
        <v>0.3721159891432157</v>
      </c>
      <c r="V1739" s="453" t="str">
        <f ca="1">IF(COUNTIF($D$64:$D1739,$D1739)&lt;20,"Neutral",IF($H1739&gt;$M1739*1.05,"Bullish",IF($H1739&lt;$M1739*0.95,"Bearish","Neutral")))</f>
        <v>Bullish</v>
      </c>
      <c r="AB1739" s="433"/>
      <c r="AC1739" s="433"/>
      <c r="AD1739" s="433"/>
      <c r="AE1739" s="433"/>
      <c r="AF1739" s="433"/>
      <c r="AG1739" s="433"/>
      <c r="AH1739" s="433"/>
      <c r="AI1739" s="433"/>
      <c r="AJ1739" s="433"/>
      <c r="AK1739" s="433"/>
      <c r="AL1739" s="433"/>
      <c r="AM1739" s="433"/>
      <c r="AN1739" s="433"/>
      <c r="AO1739" s="433"/>
      <c r="AP1739" s="433"/>
      <c r="AQ1739" s="433"/>
      <c r="AR1739" s="433"/>
      <c r="AS1739" s="433"/>
      <c r="AT1739" s="433"/>
    </row>
    <row r="1740" spans="2:46" ht="20.149999999999999" customHeight="1">
      <c r="B1740" s="437">
        <v>46099</v>
      </c>
      <c r="C1740" s="419" t="s">
        <v>142</v>
      </c>
      <c r="D1740" s="419" t="s">
        <v>143</v>
      </c>
      <c r="E1740" s="457">
        <v>0.32496156784442798</v>
      </c>
      <c r="F1740" s="457">
        <v>0.32928993547591506</v>
      </c>
      <c r="G1740" s="457">
        <v>0.3167619923835262</v>
      </c>
      <c r="H1740" s="457">
        <v>0.32414556452686982</v>
      </c>
      <c r="I1740" s="457">
        <v>168321129.92750362</v>
      </c>
      <c r="J1740" s="462">
        <v>12041948499.475674</v>
      </c>
      <c r="K1740" s="474">
        <f t="shared" si="132"/>
        <v>-8.1372776491256404E-3</v>
      </c>
      <c r="L1740" s="458">
        <f ca="1">IF(COUNTIF($D$64:$D1740,$D1740)&gt;=7,AVERAGE(OFFSET($H1740,0,0,-7,1)),"")</f>
        <v>0.3138475284846261</v>
      </c>
      <c r="M1740" s="458">
        <f ca="1">IF(COUNTIF($D$64:$D1740,$D1740)&gt;=20,AVERAGE(OFFSET($H1740,0,0,-20,1)),"")</f>
        <v>0.27804284636504406</v>
      </c>
      <c r="N1740" s="458">
        <f ca="1">IF(COUNTIF($D$64:$D1740,$D1740)&gt;=50,AVERAGE(OFFSET($H1740,0,0,-50,1)),"")</f>
        <v>0.22523258754752867</v>
      </c>
      <c r="O1740" s="458">
        <f t="shared" si="133"/>
        <v>0.30030948675101082</v>
      </c>
      <c r="P1740" s="458">
        <f t="shared" si="134"/>
        <v>0.27114037468930596</v>
      </c>
      <c r="Q1740" s="458">
        <f t="shared" si="135"/>
        <v>2.916911206170486E-2</v>
      </c>
      <c r="R1740" s="453">
        <f t="shared" si="136"/>
        <v>2.6483852298257386E-2</v>
      </c>
      <c r="S1740" s="453">
        <f>IF(COUNTIF($D$64:$D1740,$D1740)&gt;=14,100-100/(1+(AVERAGEIFS($K$64:$K1740,$D$64:$D1740,$D1740,$K$64:$K1740,"&gt;0")*COUNTIFS($D$64:$D1740,$D1740,$K$64:$K1740,"&gt;0"))/(-AVERAGEIFS($K$64:$K1740,$D$64:$D1740,$D1740,$K$64:$K1740,"&lt;0")*COUNTIFS($D$64:$D1740,$D1740,$K$64:$K1740,"&lt;0"))),"")</f>
        <v>88.372668969193299</v>
      </c>
      <c r="T1740" s="453">
        <f ca="1">IF($D1740=$D1739,MIN(0,$H1740/MAX(OFFSET($H1740,0,0,-(COUNTIF($D$64:$D1740,$D1740)),1))-1),0)</f>
        <v>-8.1372776491256404E-3</v>
      </c>
      <c r="U1740" s="453">
        <f ca="1">IF(COUNTIF($D$64:$D1740,$D1740)&gt;=30,STDEV(OFFSET($K1740,0,0,-30,1))*SQRT(365),"")</f>
        <v>0.38207523675477728</v>
      </c>
      <c r="V1740" s="453" t="str">
        <f ca="1">IF(COUNTIF($D$64:$D1740,$D1740)&lt;20,"Neutral",IF($H1740&gt;$M1740*1.05,"Bullish",IF($H1740&lt;$M1740*0.95,"Bearish","Neutral")))</f>
        <v>Bullish</v>
      </c>
      <c r="AB1740" s="433"/>
      <c r="AC1740" s="433"/>
      <c r="AD1740" s="433"/>
      <c r="AE1740" s="433"/>
      <c r="AF1740" s="433"/>
      <c r="AG1740" s="433"/>
      <c r="AH1740" s="433"/>
      <c r="AI1740" s="433"/>
      <c r="AJ1740" s="433"/>
      <c r="AK1740" s="433"/>
      <c r="AL1740" s="433"/>
      <c r="AM1740" s="433"/>
      <c r="AN1740" s="433"/>
      <c r="AO1740" s="433"/>
      <c r="AP1740" s="433"/>
      <c r="AQ1740" s="433"/>
      <c r="AR1740" s="433"/>
      <c r="AS1740" s="433"/>
      <c r="AT1740" s="433"/>
    </row>
    <row r="1741" spans="2:46" ht="20.149999999999999" customHeight="1">
      <c r="B1741" s="437">
        <v>46100</v>
      </c>
      <c r="C1741" s="419" t="s">
        <v>142</v>
      </c>
      <c r="D1741" s="419" t="s">
        <v>143</v>
      </c>
      <c r="E1741" s="457">
        <v>0.32723592755824593</v>
      </c>
      <c r="F1741" s="457">
        <v>0.33306192214108776</v>
      </c>
      <c r="G1741" s="457">
        <v>0.30718749772396953</v>
      </c>
      <c r="H1741" s="457">
        <v>0.31354434547685428</v>
      </c>
      <c r="I1741" s="457">
        <v>195672336.51409921</v>
      </c>
      <c r="J1741" s="462">
        <v>11648115148.652929</v>
      </c>
      <c r="K1741" s="474">
        <f t="shared" si="132"/>
        <v>-3.2705118348570705E-2</v>
      </c>
      <c r="L1741" s="458">
        <f ca="1">IF(COUNTIF($D$64:$D1741,$D1741)&gt;=7,AVERAGE(OFFSET($H1741,0,0,-7,1)),"")</f>
        <v>0.31525486039307676</v>
      </c>
      <c r="M1741" s="458">
        <f ca="1">IF(COUNTIF($D$64:$D1741,$D1741)&gt;=20,AVERAGE(OFFSET($H1741,0,0,-20,1)),"")</f>
        <v>0.2822453111856465</v>
      </c>
      <c r="N1741" s="458">
        <f ca="1">IF(COUNTIF($D$64:$D1741,$D1741)&gt;=50,AVERAGE(OFFSET($H1741,0,0,-50,1)),"")</f>
        <v>0.228268627550551</v>
      </c>
      <c r="O1741" s="458">
        <f t="shared" si="133"/>
        <v>0.30234561886267902</v>
      </c>
      <c r="P1741" s="458">
        <f t="shared" si="134"/>
        <v>0.27428140956245767</v>
      </c>
      <c r="Q1741" s="458">
        <f t="shared" si="135"/>
        <v>2.8064209300221354E-2</v>
      </c>
      <c r="R1741" s="453">
        <f t="shared" si="136"/>
        <v>2.6799923698650179E-2</v>
      </c>
      <c r="S1741" s="453">
        <f>IF(COUNTIF($D$64:$D1741,$D1741)&gt;=14,100-100/(1+(AVERAGEIFS($K$64:$K1741,$D$64:$D1741,$D1741,$K$64:$K1741,"&gt;0")*COUNTIFS($D$64:$D1741,$D1741,$K$64:$K1741,"&gt;0"))/(-AVERAGEIFS($K$64:$K1741,$D$64:$D1741,$D1741,$K$64:$K1741,"&lt;0")*COUNTIFS($D$64:$D1741,$D1741,$K$64:$K1741,"&lt;0"))),"")</f>
        <v>86.01901902890404</v>
      </c>
      <c r="T1741" s="453">
        <f ca="1">IF($D1741=$D1740,MIN(0,$H1741/MAX(OFFSET($H1741,0,0,-(COUNTIF($D$64:$D1741,$D1741)),1))-1),0)</f>
        <v>-4.0576265369146491E-2</v>
      </c>
      <c r="U1741" s="453">
        <f ca="1">IF(COUNTIF($D$64:$D1741,$D1741)&gt;=30,STDEV(OFFSET($K1741,0,0,-30,1))*SQRT(365),"")</f>
        <v>0.3936033113393852</v>
      </c>
      <c r="V1741" s="453" t="str">
        <f ca="1">IF(COUNTIF($D$64:$D1741,$D1741)&lt;20,"Neutral",IF($H1741&gt;$M1741*1.05,"Bullish",IF($H1741&lt;$M1741*0.95,"Bearish","Neutral")))</f>
        <v>Bullish</v>
      </c>
      <c r="AB1741" s="433"/>
      <c r="AC1741" s="433"/>
      <c r="AD1741" s="433"/>
      <c r="AE1741" s="433"/>
      <c r="AF1741" s="433"/>
      <c r="AG1741" s="433"/>
      <c r="AH1741" s="433"/>
      <c r="AI1741" s="433"/>
      <c r="AJ1741" s="433"/>
      <c r="AK1741" s="433"/>
      <c r="AL1741" s="433"/>
      <c r="AM1741" s="433"/>
      <c r="AN1741" s="433"/>
      <c r="AO1741" s="433"/>
      <c r="AP1741" s="433"/>
      <c r="AQ1741" s="433"/>
      <c r="AR1741" s="433"/>
      <c r="AS1741" s="433"/>
      <c r="AT1741" s="433"/>
    </row>
    <row r="1742" spans="2:46" ht="20.149999999999999" customHeight="1">
      <c r="B1742" s="437">
        <v>46101</v>
      </c>
      <c r="C1742" s="419" t="s">
        <v>142</v>
      </c>
      <c r="D1742" s="419" t="s">
        <v>143</v>
      </c>
      <c r="E1742" s="457">
        <v>0.31267718235228881</v>
      </c>
      <c r="F1742" s="457">
        <v>0.32329946454085656</v>
      </c>
      <c r="G1742" s="457">
        <v>0.30222239615046798</v>
      </c>
      <c r="H1742" s="457">
        <v>0.31407149685590102</v>
      </c>
      <c r="I1742" s="457">
        <v>201638962.45673421</v>
      </c>
      <c r="J1742" s="462">
        <v>11667698726.07184</v>
      </c>
      <c r="K1742" s="474">
        <f t="shared" si="132"/>
        <v>1.681265781543706E-3</v>
      </c>
      <c r="L1742" s="458">
        <f ca="1">IF(COUNTIF($D$64:$D1742,$D1742)&gt;=7,AVERAGE(OFFSET($H1742,0,0,-7,1)),"")</f>
        <v>0.31786953322377626</v>
      </c>
      <c r="M1742" s="458">
        <f ca="1">IF(COUNTIF($D$64:$D1742,$D1742)&gt;=20,AVERAGE(OFFSET($H1742,0,0,-20,1)),"")</f>
        <v>0.28636199341923635</v>
      </c>
      <c r="N1742" s="458">
        <f ca="1">IF(COUNTIF($D$64:$D1742,$D1742)&gt;=50,AVERAGE(OFFSET($H1742,0,0,-50,1)),"")</f>
        <v>0.23138201763710328</v>
      </c>
      <c r="O1742" s="458">
        <f t="shared" si="133"/>
        <v>0.30414960009240549</v>
      </c>
      <c r="P1742" s="458">
        <f t="shared" si="134"/>
        <v>0.27722882343604605</v>
      </c>
      <c r="Q1742" s="458">
        <f t="shared" si="135"/>
        <v>2.6920776656359446E-2</v>
      </c>
      <c r="R1742" s="453">
        <f t="shared" si="136"/>
        <v>2.6824094290192033E-2</v>
      </c>
      <c r="S1742" s="453">
        <f>IF(COUNTIF($D$64:$D1742,$D1742)&gt;=14,100-100/(1+(AVERAGEIFS($K$64:$K1742,$D$64:$D1742,$D1742,$K$64:$K1742,"&gt;0")*COUNTIFS($D$64:$D1742,$D1742,$K$64:$K1742,"&gt;0"))/(-AVERAGEIFS($K$64:$K1742,$D$64:$D1742,$D1742,$K$64:$K1742,"&lt;0")*COUNTIFS($D$64:$D1742,$D1742,$K$64:$K1742,"&lt;0"))),"")</f>
        <v>86.038134631527356</v>
      </c>
      <c r="T1742" s="453">
        <f ca="1">IF($D1742=$D1741,MIN(0,$H1742/MAX(OFFSET($H1742,0,0,-(COUNTIF($D$64:$D1742,$D1742)),1))-1),0)</f>
        <v>-3.8963219074110822E-2</v>
      </c>
      <c r="U1742" s="453">
        <f ca="1">IF(COUNTIF($D$64:$D1742,$D1742)&gt;=30,STDEV(OFFSET($K1742,0,0,-30,1))*SQRT(365),"")</f>
        <v>0.39398483607559115</v>
      </c>
      <c r="V1742" s="453" t="str">
        <f ca="1">IF(COUNTIF($D$64:$D1742,$D1742)&lt;20,"Neutral",IF($H1742&gt;$M1742*1.05,"Bullish",IF($H1742&lt;$M1742*0.95,"Bearish","Neutral")))</f>
        <v>Bullish</v>
      </c>
      <c r="AB1742" s="433"/>
      <c r="AC1742" s="433"/>
      <c r="AD1742" s="433"/>
      <c r="AE1742" s="433"/>
      <c r="AF1742" s="433"/>
      <c r="AG1742" s="433"/>
      <c r="AH1742" s="433"/>
      <c r="AI1742" s="433"/>
      <c r="AJ1742" s="433"/>
      <c r="AK1742" s="433"/>
      <c r="AL1742" s="433"/>
      <c r="AM1742" s="433"/>
      <c r="AN1742" s="433"/>
      <c r="AO1742" s="433"/>
      <c r="AP1742" s="433"/>
      <c r="AQ1742" s="433"/>
      <c r="AR1742" s="433"/>
      <c r="AS1742" s="433"/>
      <c r="AT1742" s="433"/>
    </row>
    <row r="1743" spans="2:46" ht="20.149999999999999" customHeight="1">
      <c r="B1743" s="437">
        <v>46102</v>
      </c>
      <c r="C1743" s="419" t="s">
        <v>142</v>
      </c>
      <c r="D1743" s="419" t="s">
        <v>143</v>
      </c>
      <c r="E1743" s="457">
        <v>0.31282700035445449</v>
      </c>
      <c r="F1743" s="457">
        <v>0.32457101106056818</v>
      </c>
      <c r="G1743" s="457">
        <v>0.28278857777089655</v>
      </c>
      <c r="H1743" s="457">
        <v>0.29500610755968221</v>
      </c>
      <c r="I1743" s="457">
        <v>151229102.25567055</v>
      </c>
      <c r="J1743" s="462">
        <v>10959422997.040569</v>
      </c>
      <c r="K1743" s="474">
        <f t="shared" si="132"/>
        <v>-6.0703978193112462E-2</v>
      </c>
      <c r="L1743" s="458">
        <f ca="1">IF(COUNTIF($D$64:$D1743,$D1743)&gt;=7,AVERAGE(OFFSET($H1743,0,0,-7,1)),"")</f>
        <v>0.31610527197054861</v>
      </c>
      <c r="M1743" s="458">
        <f ca="1">IF(COUNTIF($D$64:$D1743,$D1743)&gt;=20,AVERAGE(OFFSET($H1743,0,0,-20,1)),"")</f>
        <v>0.2888675253041223</v>
      </c>
      <c r="N1743" s="458">
        <f ca="1">IF(COUNTIF($D$64:$D1743,$D1743)&gt;=50,AVERAGE(OFFSET($H1743,0,0,-50,1)),"")</f>
        <v>0.23396728858585511</v>
      </c>
      <c r="O1743" s="458">
        <f t="shared" si="133"/>
        <v>0.30274290893352501</v>
      </c>
      <c r="P1743" s="458">
        <f t="shared" si="134"/>
        <v>0.27854565929705616</v>
      </c>
      <c r="Q1743" s="458">
        <f t="shared" si="135"/>
        <v>2.4197249636468854E-2</v>
      </c>
      <c r="R1743" s="453">
        <f t="shared" si="136"/>
        <v>2.6298725359447397E-2</v>
      </c>
      <c r="S1743" s="453">
        <f>IF(COUNTIF($D$64:$D1743,$D1743)&gt;=14,100-100/(1+(AVERAGEIFS($K$64:$K1743,$D$64:$D1743,$D1743,$K$64:$K1743,"&gt;0")*COUNTIFS($D$64:$D1743,$D1743,$K$64:$K1743,"&gt;0"))/(-AVERAGEIFS($K$64:$K1743,$D$64:$D1743,$D1743,$K$64:$K1743,"&lt;0")*COUNTIFS($D$64:$D1743,$D1743,$K$64:$K1743,"&lt;0"))),"")</f>
        <v>81.990558971332973</v>
      </c>
      <c r="T1743" s="453">
        <f ca="1">IF($D1743=$D1742,MIN(0,$H1743/MAX(OFFSET($H1743,0,0,-(COUNTIF($D$64:$D1743,$D1743)),1))-1),0)</f>
        <v>-9.7301974866214946E-2</v>
      </c>
      <c r="U1743" s="453">
        <f ca="1">IF(COUNTIF($D$64:$D1743,$D1743)&gt;=30,STDEV(OFFSET($K1743,0,0,-30,1))*SQRT(365),"")</f>
        <v>0.46953797901484307</v>
      </c>
      <c r="V1743" s="453" t="str">
        <f ca="1">IF(COUNTIF($D$64:$D1743,$D1743)&lt;20,"Neutral",IF($H1743&gt;$M1743*1.05,"Bullish",IF($H1743&lt;$M1743*0.95,"Bearish","Neutral")))</f>
        <v>Neutral</v>
      </c>
      <c r="AB1743" s="433"/>
      <c r="AC1743" s="433"/>
      <c r="AD1743" s="433"/>
      <c r="AE1743" s="433"/>
      <c r="AF1743" s="433"/>
      <c r="AG1743" s="433"/>
      <c r="AH1743" s="433"/>
      <c r="AI1743" s="433"/>
      <c r="AJ1743" s="433"/>
      <c r="AK1743" s="433"/>
      <c r="AL1743" s="433"/>
      <c r="AM1743" s="433"/>
      <c r="AN1743" s="433"/>
      <c r="AO1743" s="433"/>
      <c r="AP1743" s="433"/>
      <c r="AQ1743" s="433"/>
      <c r="AR1743" s="433"/>
      <c r="AS1743" s="433"/>
      <c r="AT1743" s="433"/>
    </row>
    <row r="1744" spans="2:46" ht="20.149999999999999" customHeight="1">
      <c r="B1744" s="437">
        <v>46103</v>
      </c>
      <c r="C1744" s="419" t="s">
        <v>142</v>
      </c>
      <c r="D1744" s="419" t="s">
        <v>143</v>
      </c>
      <c r="E1744" s="457">
        <v>0.29440092255768535</v>
      </c>
      <c r="F1744" s="457">
        <v>0.3005156961811325</v>
      </c>
      <c r="G1744" s="457">
        <v>0.27382757530238311</v>
      </c>
      <c r="H1744" s="457">
        <v>0.28321879930453359</v>
      </c>
      <c r="I1744" s="457">
        <v>111424326.29878902</v>
      </c>
      <c r="J1744" s="462">
        <v>10521526648.950394</v>
      </c>
      <c r="K1744" s="474">
        <f t="shared" si="132"/>
        <v>-3.9956149900265858E-2</v>
      </c>
      <c r="L1744" s="458">
        <f ca="1">IF(COUNTIF($D$64:$D1744,$D1744)&gt;=7,AVERAGE(OFFSET($H1744,0,0,-7,1)),"")</f>
        <v>0.31080826553202756</v>
      </c>
      <c r="M1744" s="458">
        <f ca="1">IF(COUNTIF($D$64:$D1744,$D1744)&gt;=20,AVERAGE(OFFSET($H1744,0,0,-20,1)),"")</f>
        <v>0.29069197437980354</v>
      </c>
      <c r="N1744" s="458">
        <f ca="1">IF(COUNTIF($D$64:$D1744,$D1744)&gt;=50,AVERAGE(OFFSET($H1744,0,0,-50,1)),"")</f>
        <v>0.23635125741817067</v>
      </c>
      <c r="O1744" s="458">
        <f t="shared" si="133"/>
        <v>0.29973919975983404</v>
      </c>
      <c r="P1744" s="458">
        <f t="shared" si="134"/>
        <v>0.27889181781612854</v>
      </c>
      <c r="Q1744" s="458">
        <f t="shared" si="135"/>
        <v>2.0847381943705501E-2</v>
      </c>
      <c r="R1744" s="453">
        <f t="shared" si="136"/>
        <v>2.5208456676299017E-2</v>
      </c>
      <c r="S1744" s="453">
        <f>IF(COUNTIF($D$64:$D1744,$D1744)&gt;=14,100-100/(1+(AVERAGEIFS($K$64:$K1744,$D$64:$D1744,$D1744,$K$64:$K1744,"&gt;0")*COUNTIFS($D$64:$D1744,$D1744,$K$64:$K1744,"&gt;0"))/(-AVERAGEIFS($K$64:$K1744,$D$64:$D1744,$D1744,$K$64:$K1744,"&lt;0")*COUNTIFS($D$64:$D1744,$D1744,$K$64:$K1744,"&lt;0"))),"")</f>
        <v>79.527978596395798</v>
      </c>
      <c r="T1744" s="453">
        <f ca="1">IF($D1744=$D1743,MIN(0,$H1744/MAX(OFFSET($H1744,0,0,-(COUNTIF($D$64:$D1744,$D1744)),1))-1),0)</f>
        <v>-0.13337031247313447</v>
      </c>
      <c r="U1744" s="453">
        <f ca="1">IF(COUNTIF($D$64:$D1744,$D1744)&gt;=30,STDEV(OFFSET($K1744,0,0,-30,1))*SQRT(365),"")</f>
        <v>0.49988038437922599</v>
      </c>
      <c r="V1744" s="453" t="str">
        <f ca="1">IF(COUNTIF($D$64:$D1744,$D1744)&lt;20,"Neutral",IF($H1744&gt;$M1744*1.05,"Bullish",IF($H1744&lt;$M1744*0.95,"Bearish","Neutral")))</f>
        <v>Neutral</v>
      </c>
      <c r="AB1744" s="433"/>
      <c r="AC1744" s="433"/>
      <c r="AD1744" s="433"/>
      <c r="AE1744" s="433"/>
      <c r="AF1744" s="433"/>
      <c r="AG1744" s="433"/>
      <c r="AH1744" s="433"/>
      <c r="AI1744" s="433"/>
      <c r="AJ1744" s="433"/>
      <c r="AK1744" s="433"/>
      <c r="AL1744" s="433"/>
      <c r="AM1744" s="433"/>
      <c r="AN1744" s="433"/>
      <c r="AO1744" s="433"/>
      <c r="AP1744" s="433"/>
      <c r="AQ1744" s="433"/>
      <c r="AR1744" s="433"/>
      <c r="AS1744" s="433"/>
      <c r="AT1744" s="433"/>
    </row>
    <row r="1745" spans="2:46" ht="20.149999999999999" customHeight="1">
      <c r="B1745" s="437">
        <v>46104</v>
      </c>
      <c r="C1745" s="419" t="s">
        <v>142</v>
      </c>
      <c r="D1745" s="419" t="s">
        <v>143</v>
      </c>
      <c r="E1745" s="457">
        <v>0.28417731481740205</v>
      </c>
      <c r="F1745" s="457">
        <v>0.28814566842281097</v>
      </c>
      <c r="G1745" s="457">
        <v>0.26712942318830418</v>
      </c>
      <c r="H1745" s="457">
        <v>0.27362760639757466</v>
      </c>
      <c r="I1745" s="457">
        <v>286091389.33557153</v>
      </c>
      <c r="J1745" s="462">
        <v>10165215584.806366</v>
      </c>
      <c r="K1745" s="474">
        <f t="shared" si="132"/>
        <v>-3.3864958577999982E-2</v>
      </c>
      <c r="L1745" s="458">
        <f ca="1">IF(COUNTIF($D$64:$D1745,$D1745)&gt;=7,AVERAGE(OFFSET($H1745,0,0,-7,1)),"")</f>
        <v>0.30434554094053928</v>
      </c>
      <c r="M1745" s="458">
        <f ca="1">IF(COUNTIF($D$64:$D1745,$D1745)&gt;=20,AVERAGE(OFFSET($H1745,0,0,-20,1)),"")</f>
        <v>0.29201832502953079</v>
      </c>
      <c r="N1745" s="458">
        <f ca="1">IF(COUNTIF($D$64:$D1745,$D1745)&gt;=50,AVERAGE(OFFSET($H1745,0,0,-50,1)),"")</f>
        <v>0.23857971656476082</v>
      </c>
      <c r="O1745" s="458">
        <f t="shared" si="133"/>
        <v>0.29572203155025567</v>
      </c>
      <c r="P1745" s="458">
        <f t="shared" si="134"/>
        <v>0.27850187622956901</v>
      </c>
      <c r="Q1745" s="458">
        <f t="shared" si="135"/>
        <v>1.7220155320686659E-2</v>
      </c>
      <c r="R1745" s="453">
        <f t="shared" si="136"/>
        <v>2.3610796405176545E-2</v>
      </c>
      <c r="S1745" s="453">
        <f>IF(COUNTIF($D$64:$D1745,$D1745)&gt;=14,100-100/(1+(AVERAGEIFS($K$64:$K1745,$D$64:$D1745,$D1745,$K$64:$K1745,"&gt;0")*COUNTIFS($D$64:$D1745,$D1745,$K$64:$K1745,"&gt;0"))/(-AVERAGEIFS($K$64:$K1745,$D$64:$D1745,$D1745,$K$64:$K1745,"&lt;0")*COUNTIFS($D$64:$D1745,$D1745,$K$64:$K1745,"&lt;0"))),"")</f>
        <v>77.553755116110707</v>
      </c>
      <c r="T1745" s="453">
        <f ca="1">IF($D1745=$D1744,MIN(0,$H1745/MAX(OFFSET($H1745,0,0,-(COUNTIF($D$64:$D1745,$D1745)),1))-1),0)</f>
        <v>-0.16271869094369684</v>
      </c>
      <c r="U1745" s="453">
        <f ca="1">IF(COUNTIF($D$64:$D1745,$D1745)&gt;=30,STDEV(OFFSET($K1745,0,0,-30,1))*SQRT(365),"")</f>
        <v>0.5202131155291434</v>
      </c>
      <c r="V1745" s="453" t="str">
        <f ca="1">IF(COUNTIF($D$64:$D1745,$D1745)&lt;20,"Neutral",IF($H1745&gt;$M1745*1.05,"Bullish",IF($H1745&lt;$M1745*0.95,"Bearish","Neutral")))</f>
        <v>Bearish</v>
      </c>
      <c r="AB1745" s="433"/>
      <c r="AC1745" s="433"/>
      <c r="AD1745" s="433"/>
      <c r="AE1745" s="433"/>
      <c r="AF1745" s="433"/>
      <c r="AG1745" s="433"/>
      <c r="AH1745" s="433"/>
      <c r="AI1745" s="433"/>
      <c r="AJ1745" s="433"/>
      <c r="AK1745" s="433"/>
      <c r="AL1745" s="433"/>
      <c r="AM1745" s="433"/>
      <c r="AN1745" s="433"/>
      <c r="AO1745" s="433"/>
      <c r="AP1745" s="433"/>
      <c r="AQ1745" s="433"/>
      <c r="AR1745" s="433"/>
      <c r="AS1745" s="433"/>
      <c r="AT1745" s="433"/>
    </row>
    <row r="1746" spans="2:46" ht="20.149999999999999" customHeight="1">
      <c r="B1746" s="437">
        <v>46105</v>
      </c>
      <c r="C1746" s="419" t="s">
        <v>142</v>
      </c>
      <c r="D1746" s="419" t="s">
        <v>143</v>
      </c>
      <c r="E1746" s="457">
        <v>0.27319105481145456</v>
      </c>
      <c r="F1746" s="457">
        <v>0.2773871823687909</v>
      </c>
      <c r="G1746" s="457">
        <v>0.26496625055230993</v>
      </c>
      <c r="H1746" s="457">
        <v>0.27104581651494486</v>
      </c>
      <c r="I1746" s="457">
        <v>250933654.52413934</v>
      </c>
      <c r="J1746" s="462">
        <v>10069302562.370058</v>
      </c>
      <c r="K1746" s="474">
        <f t="shared" si="132"/>
        <v>-9.4354144913233462E-3</v>
      </c>
      <c r="L1746" s="458">
        <f ca="1">IF(COUNTIF($D$64:$D1746,$D1746)&gt;=7,AVERAGE(OFFSET($H1746,0,0,-7,1)),"")</f>
        <v>0.2963799623766229</v>
      </c>
      <c r="M1746" s="458">
        <f ca="1">IF(COUNTIF($D$64:$D1746,$D1746)&gt;=20,AVERAGE(OFFSET($H1746,0,0,-20,1)),"")</f>
        <v>0.29299762897674586</v>
      </c>
      <c r="N1746" s="458">
        <f ca="1">IF(COUNTIF($D$64:$D1746,$D1746)&gt;=50,AVERAGE(OFFSET($H1746,0,0,-50,1)),"")</f>
        <v>0.24071305653874131</v>
      </c>
      <c r="O1746" s="458">
        <f t="shared" si="133"/>
        <v>0.29192569077559249</v>
      </c>
      <c r="P1746" s="458">
        <f t="shared" si="134"/>
        <v>0.27794957550996724</v>
      </c>
      <c r="Q1746" s="458">
        <f t="shared" si="135"/>
        <v>1.3976115265625255E-2</v>
      </c>
      <c r="R1746" s="453">
        <f t="shared" si="136"/>
        <v>2.1683860177266288E-2</v>
      </c>
      <c r="S1746" s="453">
        <f>IF(COUNTIF($D$64:$D1746,$D1746)&gt;=14,100-100/(1+(AVERAGEIFS($K$64:$K1746,$D$64:$D1746,$D1746,$K$64:$K1746,"&gt;0")*COUNTIFS($D$64:$D1746,$D1746,$K$64:$K1746,"&gt;0"))/(-AVERAGEIFS($K$64:$K1746,$D$64:$D1746,$D1746,$K$64:$K1746,"&lt;0")*COUNTIFS($D$64:$D1746,$D1746,$K$64:$K1746,"&lt;0"))),"")</f>
        <v>77.021038584958347</v>
      </c>
      <c r="T1746" s="453">
        <f ca="1">IF($D1746=$D1745,MIN(0,$H1746/MAX(OFFSET($H1746,0,0,-(COUNTIF($D$64:$D1746,$D1746)),1))-1),0)</f>
        <v>-0.17061878714048095</v>
      </c>
      <c r="U1746" s="453">
        <f ca="1">IF(COUNTIF($D$64:$D1746,$D1746)&gt;=30,STDEV(OFFSET($K1746,0,0,-30,1))*SQRT(365),"")</f>
        <v>0.52072117116596628</v>
      </c>
      <c r="V1746" s="453" t="str">
        <f ca="1">IF(COUNTIF($D$64:$D1746,$D1746)&lt;20,"Neutral",IF($H1746&gt;$M1746*1.05,"Bullish",IF($H1746&lt;$M1746*0.95,"Bearish","Neutral")))</f>
        <v>Bearish</v>
      </c>
      <c r="AB1746" s="433"/>
      <c r="AC1746" s="433"/>
      <c r="AD1746" s="433"/>
      <c r="AE1746" s="433"/>
      <c r="AF1746" s="433"/>
      <c r="AG1746" s="433"/>
      <c r="AH1746" s="433"/>
      <c r="AI1746" s="433"/>
      <c r="AJ1746" s="433"/>
      <c r="AK1746" s="433"/>
      <c r="AL1746" s="433"/>
      <c r="AM1746" s="433"/>
      <c r="AN1746" s="433"/>
      <c r="AO1746" s="433"/>
      <c r="AP1746" s="433"/>
      <c r="AQ1746" s="433"/>
      <c r="AR1746" s="433"/>
      <c r="AS1746" s="433"/>
      <c r="AT1746" s="433"/>
    </row>
    <row r="1747" spans="2:46" ht="20.149999999999999" customHeight="1">
      <c r="B1747" s="437">
        <v>46106</v>
      </c>
      <c r="C1747" s="419" t="s">
        <v>142</v>
      </c>
      <c r="D1747" s="419" t="s">
        <v>143</v>
      </c>
      <c r="E1747" s="457">
        <v>0.27035989106797592</v>
      </c>
      <c r="F1747" s="457">
        <v>0.27404242644499854</v>
      </c>
      <c r="G1747" s="457">
        <v>0.26118503388311659</v>
      </c>
      <c r="H1747" s="457">
        <v>0.26861328006600999</v>
      </c>
      <c r="I1747" s="457">
        <v>65158577.798328243</v>
      </c>
      <c r="J1747" s="462">
        <v>9978934277.7263145</v>
      </c>
      <c r="K1747" s="474">
        <f t="shared" si="132"/>
        <v>-8.9746319652225237E-3</v>
      </c>
      <c r="L1747" s="458">
        <f ca="1">IF(COUNTIF($D$64:$D1747,$D1747)&gt;=7,AVERAGE(OFFSET($H1747,0,0,-7,1)),"")</f>
        <v>0.28844677888221437</v>
      </c>
      <c r="M1747" s="458">
        <f ca="1">IF(COUNTIF($D$64:$D1747,$D1747)&gt;=20,AVERAGE(OFFSET($H1747,0,0,-20,1)),"")</f>
        <v>0.29344314978914104</v>
      </c>
      <c r="N1747" s="458">
        <f ca="1">IF(COUNTIF($D$64:$D1747,$D1747)&gt;=50,AVERAGE(OFFSET($H1747,0,0,-50,1)),"")</f>
        <v>0.24273654608662049</v>
      </c>
      <c r="O1747" s="458">
        <f t="shared" si="133"/>
        <v>0.28833916605104132</v>
      </c>
      <c r="P1747" s="458">
        <f t="shared" si="134"/>
        <v>0.27725799806967411</v>
      </c>
      <c r="Q1747" s="458">
        <f t="shared" si="135"/>
        <v>1.1081167981367213E-2</v>
      </c>
      <c r="R1747" s="453">
        <f t="shared" si="136"/>
        <v>1.9563321738086472E-2</v>
      </c>
      <c r="S1747" s="453">
        <f>IF(COUNTIF($D$64:$D1747,$D1747)&gt;=14,100-100/(1+(AVERAGEIFS($K$64:$K1747,$D$64:$D1747,$D1747,$K$64:$K1747,"&gt;0")*COUNTIFS($D$64:$D1747,$D1747,$K$64:$K1747,"&gt;0"))/(-AVERAGEIFS($K$64:$K1747,$D$64:$D1747,$D1747,$K$64:$K1747,"&lt;0")*COUNTIFS($D$64:$D1747,$D1747,$K$64:$K1747,"&lt;0"))),"")</f>
        <v>76.521084496639062</v>
      </c>
      <c r="T1747" s="453">
        <f ca="1">IF($D1747=$D1746,MIN(0,$H1747/MAX(OFFSET($H1747,0,0,-(COUNTIF($D$64:$D1747,$D1747)),1))-1),0)</f>
        <v>-0.178062178284765</v>
      </c>
      <c r="U1747" s="453">
        <f ca="1">IF(COUNTIF($D$64:$D1747,$D1747)&gt;=30,STDEV(OFFSET($K1747,0,0,-30,1))*SQRT(365),"")</f>
        <v>0.5193680266296884</v>
      </c>
      <c r="V1747" s="453" t="str">
        <f ca="1">IF(COUNTIF($D$64:$D1747,$D1747)&lt;20,"Neutral",IF($H1747&gt;$M1747*1.05,"Bullish",IF($H1747&lt;$M1747*0.95,"Bearish","Neutral")))</f>
        <v>Bearish</v>
      </c>
      <c r="AB1747" s="433"/>
      <c r="AC1747" s="433"/>
      <c r="AD1747" s="433"/>
      <c r="AE1747" s="433"/>
      <c r="AF1747" s="433"/>
      <c r="AG1747" s="433"/>
      <c r="AH1747" s="433"/>
      <c r="AI1747" s="433"/>
      <c r="AJ1747" s="433"/>
      <c r="AK1747" s="433"/>
      <c r="AL1747" s="433"/>
      <c r="AM1747" s="433"/>
      <c r="AN1747" s="433"/>
      <c r="AO1747" s="433"/>
      <c r="AP1747" s="433"/>
      <c r="AQ1747" s="433"/>
      <c r="AR1747" s="433"/>
      <c r="AS1747" s="433"/>
      <c r="AT1747" s="433"/>
    </row>
    <row r="1748" spans="2:46" ht="20.149999999999999" customHeight="1">
      <c r="B1748" s="437">
        <v>46107</v>
      </c>
      <c r="C1748" s="419" t="s">
        <v>142</v>
      </c>
      <c r="D1748" s="419" t="s">
        <v>143</v>
      </c>
      <c r="E1748" s="457">
        <v>0.26815889498278295</v>
      </c>
      <c r="F1748" s="457">
        <v>0.27721400273281693</v>
      </c>
      <c r="G1748" s="457">
        <v>0.24590119766510088</v>
      </c>
      <c r="H1748" s="457">
        <v>0.25547158978421708</v>
      </c>
      <c r="I1748" s="457">
        <v>275377237.95726418</v>
      </c>
      <c r="J1748" s="462">
        <v>9490722884.7973442</v>
      </c>
      <c r="K1748" s="474">
        <f t="shared" si="132"/>
        <v>-4.8924201657354449E-2</v>
      </c>
      <c r="L1748" s="458">
        <f ca="1">IF(COUNTIF($D$64:$D1748,$D1748)&gt;=7,AVERAGE(OFFSET($H1748,0,0,-7,1)),"")</f>
        <v>0.28015067092612334</v>
      </c>
      <c r="M1748" s="458">
        <f ca="1">IF(COUNTIF($D$64:$D1748,$D1748)&gt;=20,AVERAGE(OFFSET($H1748,0,0,-20,1)),"")</f>
        <v>0.29312042306389119</v>
      </c>
      <c r="N1748" s="458">
        <f ca="1">IF(COUNTIF($D$64:$D1748,$D1748)&gt;=50,AVERAGE(OFFSET($H1748,0,0,-50,1)),"")</f>
        <v>0.24449288982002468</v>
      </c>
      <c r="O1748" s="458">
        <f t="shared" si="133"/>
        <v>0.28328261585614528</v>
      </c>
      <c r="P1748" s="458">
        <f t="shared" si="134"/>
        <v>0.27564419004852914</v>
      </c>
      <c r="Q1748" s="458">
        <f t="shared" si="135"/>
        <v>7.6384258076161449E-3</v>
      </c>
      <c r="R1748" s="453">
        <f t="shared" si="136"/>
        <v>1.7178342551992406E-2</v>
      </c>
      <c r="S1748" s="453">
        <f>IF(COUNTIF($D$64:$D1748,$D1748)&gt;=14,100-100/(1+(AVERAGEIFS($K$64:$K1748,$D$64:$D1748,$D1748,$K$64:$K1748,"&gt;0")*COUNTIFS($D$64:$D1748,$D1748,$K$64:$K1748,"&gt;0"))/(-AVERAGEIFS($K$64:$K1748,$D$64:$D1748,$D1748,$K$64:$K1748,"&lt;0")*COUNTIFS($D$64:$D1748,$D1748,$K$64:$K1748,"&lt;0"))),"")</f>
        <v>73.905873070471557</v>
      </c>
      <c r="T1748" s="453">
        <f ca="1">IF($D1748=$D1747,MIN(0,$H1748/MAX(OFFSET($H1748,0,0,-(COUNTIF($D$64:$D1748,$D1748)),1))-1),0)</f>
        <v>-0.21827483002416781</v>
      </c>
      <c r="U1748" s="453">
        <f ca="1">IF(COUNTIF($D$64:$D1748,$D1748)&gt;=30,STDEV(OFFSET($K1748,0,0,-30,1))*SQRT(365),"")</f>
        <v>0.55214597808604915</v>
      </c>
      <c r="V1748" s="453" t="str">
        <f ca="1">IF(COUNTIF($D$64:$D1748,$D1748)&lt;20,"Neutral",IF($H1748&gt;$M1748*1.05,"Bullish",IF($H1748&lt;$M1748*0.95,"Bearish","Neutral")))</f>
        <v>Bearish</v>
      </c>
      <c r="AB1748" s="433"/>
      <c r="AC1748" s="433"/>
      <c r="AD1748" s="433"/>
      <c r="AE1748" s="433"/>
      <c r="AF1748" s="433"/>
      <c r="AG1748" s="433"/>
      <c r="AH1748" s="433"/>
      <c r="AI1748" s="433"/>
      <c r="AJ1748" s="433"/>
      <c r="AK1748" s="433"/>
      <c r="AL1748" s="433"/>
      <c r="AM1748" s="433"/>
      <c r="AN1748" s="433"/>
      <c r="AO1748" s="433"/>
      <c r="AP1748" s="433"/>
      <c r="AQ1748" s="433"/>
      <c r="AR1748" s="433"/>
      <c r="AS1748" s="433"/>
      <c r="AT1748" s="433"/>
    </row>
    <row r="1749" spans="2:46" ht="20.149999999999999" customHeight="1">
      <c r="B1749" s="437">
        <v>46108</v>
      </c>
      <c r="C1749" s="419" t="s">
        <v>142</v>
      </c>
      <c r="D1749" s="419" t="s">
        <v>143</v>
      </c>
      <c r="E1749" s="457">
        <v>0.25561037340204062</v>
      </c>
      <c r="F1749" s="457">
        <v>0.2581075150607684</v>
      </c>
      <c r="G1749" s="457">
        <v>0.23969618501930942</v>
      </c>
      <c r="H1749" s="457">
        <v>0.24797855889453185</v>
      </c>
      <c r="I1749" s="457">
        <v>285027784.28358853</v>
      </c>
      <c r="J1749" s="462">
        <v>9212358156.2524014</v>
      </c>
      <c r="K1749" s="474">
        <f t="shared" si="132"/>
        <v>-2.9330192433586033E-2</v>
      </c>
      <c r="L1749" s="458">
        <f ca="1">IF(COUNTIF($D$64:$D1749,$D1749)&gt;=7,AVERAGE(OFFSET($H1749,0,0,-7,1)),"")</f>
        <v>0.27070882264592772</v>
      </c>
      <c r="M1749" s="458">
        <f ca="1">IF(COUNTIF($D$64:$D1749,$D1749)&gt;=20,AVERAGE(OFFSET($H1749,0,0,-20,1)),"")</f>
        <v>0.29219236534872745</v>
      </c>
      <c r="N1749" s="458">
        <f ca="1">IF(COUNTIF($D$64:$D1749,$D1749)&gt;=50,AVERAGE(OFFSET($H1749,0,0,-50,1)),"")</f>
        <v>0.24598748826231934</v>
      </c>
      <c r="O1749" s="458">
        <f t="shared" si="133"/>
        <v>0.27785122247743554</v>
      </c>
      <c r="P1749" s="458">
        <f t="shared" si="134"/>
        <v>0.27359488403712195</v>
      </c>
      <c r="Q1749" s="458">
        <f t="shared" si="135"/>
        <v>4.2563384403135895E-3</v>
      </c>
      <c r="R1749" s="453">
        <f t="shared" si="136"/>
        <v>1.4593941729656643E-2</v>
      </c>
      <c r="S1749" s="453">
        <f>IF(COUNTIF($D$64:$D1749,$D1749)&gt;=14,100-100/(1+(AVERAGEIFS($K$64:$K1749,$D$64:$D1749,$D1749,$K$64:$K1749,"&gt;0")*COUNTIFS($D$64:$D1749,$D1749,$K$64:$K1749,"&gt;0"))/(-AVERAGEIFS($K$64:$K1749,$D$64:$D1749,$D1749,$K$64:$K1749,"&lt;0")*COUNTIFS($D$64:$D1749,$D1749,$K$64:$K1749,"&lt;0"))),"")</f>
        <v>72.422031424637524</v>
      </c>
      <c r="T1749" s="453">
        <f ca="1">IF($D1749=$D1748,MIN(0,$H1749/MAX(OFFSET($H1749,0,0,-(COUNTIF($D$64:$D1749,$D1749)),1))-1),0)</f>
        <v>-0.2412029796897367</v>
      </c>
      <c r="U1749" s="453">
        <f ca="1">IF(COUNTIF($D$64:$D1749,$D1749)&gt;=30,STDEV(OFFSET($K1749,0,0,-30,1))*SQRT(365),"")</f>
        <v>0.56247071013468175</v>
      </c>
      <c r="V1749" s="453" t="str">
        <f ca="1">IF(COUNTIF($D$64:$D1749,$D1749)&lt;20,"Neutral",IF($H1749&gt;$M1749*1.05,"Bullish",IF($H1749&lt;$M1749*0.95,"Bearish","Neutral")))</f>
        <v>Bearish</v>
      </c>
      <c r="AB1749" s="433"/>
      <c r="AC1749" s="433"/>
      <c r="AD1749" s="433"/>
      <c r="AE1749" s="433"/>
      <c r="AF1749" s="433"/>
      <c r="AG1749" s="433"/>
      <c r="AH1749" s="433"/>
      <c r="AI1749" s="433"/>
      <c r="AJ1749" s="433"/>
      <c r="AK1749" s="433"/>
      <c r="AL1749" s="433"/>
      <c r="AM1749" s="433"/>
      <c r="AN1749" s="433"/>
      <c r="AO1749" s="433"/>
      <c r="AP1749" s="433"/>
      <c r="AQ1749" s="433"/>
      <c r="AR1749" s="433"/>
      <c r="AS1749" s="433"/>
      <c r="AT1749" s="433"/>
    </row>
    <row r="1750" spans="2:46" ht="20.149999999999999" customHeight="1">
      <c r="B1750" s="437">
        <v>46109</v>
      </c>
      <c r="C1750" s="419" t="s">
        <v>142</v>
      </c>
      <c r="D1750" s="419" t="s">
        <v>143</v>
      </c>
      <c r="E1750" s="457">
        <v>0.24776944591524055</v>
      </c>
      <c r="F1750" s="457">
        <v>0.25120319064012275</v>
      </c>
      <c r="G1750" s="457">
        <v>0.23479611897084823</v>
      </c>
      <c r="H1750" s="457">
        <v>0.24189898765852835</v>
      </c>
      <c r="I1750" s="457">
        <v>168670940.19448429</v>
      </c>
      <c r="J1750" s="462">
        <v>8986503195.5969715</v>
      </c>
      <c r="K1750" s="474">
        <f t="shared" si="132"/>
        <v>-2.4516519747133536E-2</v>
      </c>
      <c r="L1750" s="458">
        <f ca="1">IF(COUNTIF($D$64:$D1750,$D1750)&gt;=7,AVERAGE(OFFSET($H1750,0,0,-7,1)),"")</f>
        <v>0.26312209123147717</v>
      </c>
      <c r="M1750" s="458">
        <f ca="1">IF(COUNTIF($D$64:$D1750,$D1750)&gt;=20,AVERAGE(OFFSET($H1750,0,0,-20,1)),"")</f>
        <v>0.29074278920393554</v>
      </c>
      <c r="N1750" s="458">
        <f ca="1">IF(COUNTIF($D$64:$D1750,$D1750)&gt;=50,AVERAGE(OFFSET($H1750,0,0,-50,1)),"")</f>
        <v>0.2473353490159251</v>
      </c>
      <c r="O1750" s="458">
        <f t="shared" si="133"/>
        <v>0.27232010942837293</v>
      </c>
      <c r="P1750" s="458">
        <f t="shared" si="134"/>
        <v>0.27124703986092985</v>
      </c>
      <c r="Q1750" s="458">
        <f t="shared" si="135"/>
        <v>1.0730695674430746E-3</v>
      </c>
      <c r="R1750" s="453">
        <f t="shared" si="136"/>
        <v>1.188976729721393E-2</v>
      </c>
      <c r="S1750" s="453">
        <f>IF(COUNTIF($D$64:$D1750,$D1750)&gt;=14,100-100/(1+(AVERAGEIFS($K$64:$K1750,$D$64:$D1750,$D1750,$K$64:$K1750,"&gt;0")*COUNTIFS($D$64:$D1750,$D1750,$K$64:$K1750,"&gt;0"))/(-AVERAGEIFS($K$64:$K1750,$D$64:$D1750,$D1750,$K$64:$K1750,"&lt;0")*COUNTIFS($D$64:$D1750,$D1750,$K$64:$K1750,"&lt;0"))),"")</f>
        <v>71.226681056718888</v>
      </c>
      <c r="T1750" s="453">
        <f ca="1">IF($D1750=$D1749,MIN(0,$H1750/MAX(OFFSET($H1750,0,0,-(COUNTIF($D$64:$D1750,$D1750)),1))-1),0)</f>
        <v>-0.25980604182223932</v>
      </c>
      <c r="U1750" s="453">
        <f ca="1">IF(COUNTIF($D$64:$D1750,$D1750)&gt;=30,STDEV(OFFSET($K1750,0,0,-30,1))*SQRT(365),"")</f>
        <v>0.57049911729098124</v>
      </c>
      <c r="V1750" s="453" t="str">
        <f ca="1">IF(COUNTIF($D$64:$D1750,$D1750)&lt;20,"Neutral",IF($H1750&gt;$M1750*1.05,"Bullish",IF($H1750&lt;$M1750*0.95,"Bearish","Neutral")))</f>
        <v>Bearish</v>
      </c>
      <c r="AB1750" s="433"/>
      <c r="AC1750" s="433"/>
      <c r="AD1750" s="433"/>
      <c r="AE1750" s="433"/>
      <c r="AF1750" s="433"/>
      <c r="AG1750" s="433"/>
      <c r="AH1750" s="433"/>
      <c r="AI1750" s="433"/>
      <c r="AJ1750" s="433"/>
      <c r="AK1750" s="433"/>
      <c r="AL1750" s="433"/>
      <c r="AM1750" s="433"/>
      <c r="AN1750" s="433"/>
      <c r="AO1750" s="433"/>
      <c r="AP1750" s="433"/>
      <c r="AQ1750" s="433"/>
      <c r="AR1750" s="433"/>
      <c r="AS1750" s="433"/>
      <c r="AT1750" s="433"/>
    </row>
    <row r="1751" spans="2:46" ht="20.149999999999999" customHeight="1">
      <c r="B1751" s="437">
        <v>46110</v>
      </c>
      <c r="C1751" s="419" t="s">
        <v>142</v>
      </c>
      <c r="D1751" s="419" t="s">
        <v>143</v>
      </c>
      <c r="E1751" s="457">
        <v>0.2410104221479758</v>
      </c>
      <c r="F1751" s="457">
        <v>0.24687228679527642</v>
      </c>
      <c r="G1751" s="457">
        <v>0.22692926810513914</v>
      </c>
      <c r="H1751" s="457">
        <v>0.23336974130895669</v>
      </c>
      <c r="I1751" s="457">
        <v>285987587.94472486</v>
      </c>
      <c r="J1751" s="462">
        <v>8669643252.0379753</v>
      </c>
      <c r="K1751" s="474">
        <f t="shared" si="132"/>
        <v>-3.5259537181742129E-2</v>
      </c>
      <c r="L1751" s="458">
        <f ca="1">IF(COUNTIF($D$64:$D1751,$D1751)&gt;=7,AVERAGE(OFFSET($H1751,0,0,-7,1)),"")</f>
        <v>0.25600079723210906</v>
      </c>
      <c r="M1751" s="458">
        <f ca="1">IF(COUNTIF($D$64:$D1751,$D1751)&gt;=20,AVERAGE(OFFSET($H1751,0,0,-20,1)),"")</f>
        <v>0.28871752664094413</v>
      </c>
      <c r="N1751" s="458">
        <f ca="1">IF(COUNTIF($D$64:$D1751,$D1751)&gt;=50,AVERAGE(OFFSET($H1751,0,0,-50,1)),"")</f>
        <v>0.24847437117808119</v>
      </c>
      <c r="O1751" s="458">
        <f t="shared" si="133"/>
        <v>0.26632774510230889</v>
      </c>
      <c r="P1751" s="458">
        <f t="shared" si="134"/>
        <v>0.26844131404226518</v>
      </c>
      <c r="Q1751" s="458">
        <f t="shared" si="135"/>
        <v>-2.1135689399562896E-3</v>
      </c>
      <c r="R1751" s="453">
        <f t="shared" si="136"/>
        <v>9.0891000497798861E-3</v>
      </c>
      <c r="S1751" s="453">
        <f>IF(COUNTIF($D$64:$D1751,$D1751)&gt;=14,100-100/(1+(AVERAGEIFS($K$64:$K1751,$D$64:$D1751,$D1751,$K$64:$K1751,"&gt;0")*COUNTIFS($D$64:$D1751,$D1751,$K$64:$K1751,"&gt;0"))/(-AVERAGEIFS($K$64:$K1751,$D$64:$D1751,$D1751,$K$64:$K1751,"&lt;0")*COUNTIFS($D$64:$D1751,$D1751,$K$64:$K1751,"&lt;0"))),"")</f>
        <v>69.575113926683471</v>
      </c>
      <c r="T1751" s="453">
        <f ca="1">IF($D1751=$D1750,MIN(0,$H1751/MAX(OFFSET($H1751,0,0,-(COUNTIF($D$64:$D1751,$D1751)),1))-1),0)</f>
        <v>-0.285904938212309</v>
      </c>
      <c r="U1751" s="453">
        <f ca="1">IF(COUNTIF($D$64:$D1751,$D1751)&gt;=30,STDEV(OFFSET($K1751,0,0,-30,1))*SQRT(365),"")</f>
        <v>0.58225866220603706</v>
      </c>
      <c r="V1751" s="453" t="str">
        <f ca="1">IF(COUNTIF($D$64:$D1751,$D1751)&lt;20,"Neutral",IF($H1751&gt;$M1751*1.05,"Bullish",IF($H1751&lt;$M1751*0.95,"Bearish","Neutral")))</f>
        <v>Bearish</v>
      </c>
      <c r="AB1751" s="433"/>
      <c r="AC1751" s="433"/>
      <c r="AD1751" s="433"/>
      <c r="AE1751" s="433"/>
      <c r="AF1751" s="433"/>
      <c r="AG1751" s="433"/>
      <c r="AH1751" s="433"/>
      <c r="AI1751" s="433"/>
      <c r="AJ1751" s="433"/>
      <c r="AK1751" s="433"/>
      <c r="AL1751" s="433"/>
      <c r="AM1751" s="433"/>
      <c r="AN1751" s="433"/>
      <c r="AO1751" s="433"/>
      <c r="AP1751" s="433"/>
      <c r="AQ1751" s="433"/>
      <c r="AR1751" s="433"/>
      <c r="AS1751" s="433"/>
      <c r="AT1751" s="433"/>
    </row>
    <row r="1752" spans="2:46" ht="20.149999999999999" customHeight="1">
      <c r="B1752" s="437">
        <v>46111</v>
      </c>
      <c r="C1752" s="419" t="s">
        <v>142</v>
      </c>
      <c r="D1752" s="419" t="s">
        <v>143</v>
      </c>
      <c r="E1752" s="457">
        <v>0.23346669421623112</v>
      </c>
      <c r="F1752" s="457">
        <v>0.24099722362530709</v>
      </c>
      <c r="G1752" s="457">
        <v>0.22552493215491287</v>
      </c>
      <c r="H1752" s="457">
        <v>0.23090674821299545</v>
      </c>
      <c r="I1752" s="457">
        <v>195885207.33831397</v>
      </c>
      <c r="J1752" s="462">
        <v>8578143508.5217543</v>
      </c>
      <c r="K1752" s="474">
        <f t="shared" si="132"/>
        <v>-1.0554037906313152E-2</v>
      </c>
      <c r="L1752" s="458">
        <f ca="1">IF(COUNTIF($D$64:$D1752,$D1752)&gt;=7,AVERAGE(OFFSET($H1752,0,0,-7,1)),"")</f>
        <v>0.24989781749145487</v>
      </c>
      <c r="M1752" s="458">
        <f ca="1">IF(COUNTIF($D$64:$D1752,$D1752)&gt;=20,AVERAGE(OFFSET($H1752,0,0,-20,1)),"")</f>
        <v>0.28593706773158034</v>
      </c>
      <c r="N1752" s="458">
        <f ca="1">IF(COUNTIF($D$64:$D1752,$D1752)&gt;=50,AVERAGE(OFFSET($H1752,0,0,-50,1)),"")</f>
        <v>0.24961036329310937</v>
      </c>
      <c r="O1752" s="458">
        <f t="shared" si="133"/>
        <v>0.26087836096549144</v>
      </c>
      <c r="P1752" s="458">
        <f t="shared" si="134"/>
        <v>0.26566097583268966</v>
      </c>
      <c r="Q1752" s="458">
        <f t="shared" si="135"/>
        <v>-4.7826148671982205E-3</v>
      </c>
      <c r="R1752" s="453">
        <f t="shared" si="136"/>
        <v>6.3147570663842651E-3</v>
      </c>
      <c r="S1752" s="453">
        <f>IF(COUNTIF($D$64:$D1752,$D1752)&gt;=14,100-100/(1+(AVERAGEIFS($K$64:$K1752,$D$64:$D1752,$D1752,$K$64:$K1752,"&gt;0")*COUNTIFS($D$64:$D1752,$D1752,$K$64:$K1752,"&gt;0"))/(-AVERAGEIFS($K$64:$K1752,$D$64:$D1752,$D1752,$K$64:$K1752,"&lt;0")*COUNTIFS($D$64:$D1752,$D1752,$K$64:$K1752,"&lt;0"))),"")</f>
        <v>69.095550947871118</v>
      </c>
      <c r="T1752" s="453">
        <f ca="1">IF($D1752=$D1751,MIN(0,$H1752/MAX(OFFSET($H1752,0,0,-(COUNTIF($D$64:$D1752,$D1752)),1))-1),0)</f>
        <v>-0.29344152456312733</v>
      </c>
      <c r="U1752" s="453">
        <f ca="1">IF(COUNTIF($D$64:$D1752,$D1752)&gt;=30,STDEV(OFFSET($K1752,0,0,-30,1))*SQRT(365),"")</f>
        <v>0.58272432808187213</v>
      </c>
      <c r="V1752" s="453" t="str">
        <f ca="1">IF(COUNTIF($D$64:$D1752,$D1752)&lt;20,"Neutral",IF($H1752&gt;$M1752*1.05,"Bullish",IF($H1752&lt;$M1752*0.95,"Bearish","Neutral")))</f>
        <v>Bearish</v>
      </c>
      <c r="AB1752" s="433"/>
      <c r="AC1752" s="433"/>
      <c r="AD1752" s="433"/>
      <c r="AE1752" s="433"/>
      <c r="AF1752" s="433"/>
      <c r="AG1752" s="433"/>
      <c r="AH1752" s="433"/>
      <c r="AI1752" s="433"/>
      <c r="AJ1752" s="433"/>
      <c r="AK1752" s="433"/>
      <c r="AL1752" s="433"/>
      <c r="AM1752" s="433"/>
      <c r="AN1752" s="433"/>
      <c r="AO1752" s="433"/>
      <c r="AP1752" s="433"/>
      <c r="AQ1752" s="433"/>
      <c r="AR1752" s="433"/>
      <c r="AS1752" s="433"/>
      <c r="AT1752" s="433"/>
    </row>
    <row r="1753" spans="2:46" ht="20.149999999999999" customHeight="1">
      <c r="B1753" s="437">
        <v>46112</v>
      </c>
      <c r="C1753" s="419" t="s">
        <v>142</v>
      </c>
      <c r="D1753" s="419" t="s">
        <v>143</v>
      </c>
      <c r="E1753" s="457">
        <v>0.23139660681125623</v>
      </c>
      <c r="F1753" s="457">
        <v>0.23878506475699213</v>
      </c>
      <c r="G1753" s="457">
        <v>0.21568403998081762</v>
      </c>
      <c r="H1753" s="457">
        <v>0.22532852357949623</v>
      </c>
      <c r="I1753" s="457">
        <v>152396570.77260941</v>
      </c>
      <c r="J1753" s="462">
        <v>8370913482.551321</v>
      </c>
      <c r="K1753" s="474">
        <f t="shared" si="132"/>
        <v>-2.4157910830538754E-2</v>
      </c>
      <c r="L1753" s="458">
        <f ca="1">IF(COUNTIF($D$64:$D1753,$D1753)&gt;=7,AVERAGE(OFFSET($H1753,0,0,-7,1)),"")</f>
        <v>0.24336677564353362</v>
      </c>
      <c r="M1753" s="458">
        <f ca="1">IF(COUNTIF($D$64:$D1753,$D1753)&gt;=20,AVERAGE(OFFSET($H1753,0,0,-20,1)),"")</f>
        <v>0.28255071505033047</v>
      </c>
      <c r="N1753" s="458">
        <f ca="1">IF(COUNTIF($D$64:$D1753,$D1753)&gt;=50,AVERAGE(OFFSET($H1753,0,0,-50,1)),"")</f>
        <v>0.25059823323344571</v>
      </c>
      <c r="O1753" s="458">
        <f t="shared" si="133"/>
        <v>0.25540915521379987</v>
      </c>
      <c r="P1753" s="458">
        <f t="shared" si="134"/>
        <v>0.26267338677689755</v>
      </c>
      <c r="Q1753" s="458">
        <f t="shared" si="135"/>
        <v>-7.2642315630976895E-3</v>
      </c>
      <c r="R1753" s="453">
        <f t="shared" si="136"/>
        <v>3.5989593404878741E-3</v>
      </c>
      <c r="S1753" s="453">
        <f>IF(COUNTIF($D$64:$D1753,$D1753)&gt;=14,100-100/(1+(AVERAGEIFS($K$64:$K1753,$D$64:$D1753,$D1753,$K$64:$K1753,"&gt;0")*COUNTIFS($D$64:$D1753,$D1753,$K$64:$K1753,"&gt;0"))/(-AVERAGEIFS($K$64:$K1753,$D$64:$D1753,$D1753,$K$64:$K1753,"&lt;0")*COUNTIFS($D$64:$D1753,$D1753,$K$64:$K1753,"&lt;0"))),"")</f>
        <v>68.02234262557117</v>
      </c>
      <c r="T1753" s="453">
        <f ca="1">IF($D1753=$D1752,MIN(0,$H1753/MAX(OFFSET($H1753,0,0,-(COUNTIF($D$64:$D1753,$D1753)),1))-1),0)</f>
        <v>-0.3105105012092928</v>
      </c>
      <c r="U1753" s="453">
        <f ca="1">IF(COUNTIF($D$64:$D1753,$D1753)&gt;=30,STDEV(OFFSET($K1753,0,0,-30,1))*SQRT(365),"")</f>
        <v>0.5516013418427671</v>
      </c>
      <c r="V1753" s="453" t="str">
        <f ca="1">IF(COUNTIF($D$64:$D1753,$D1753)&lt;20,"Neutral",IF($H1753&gt;$M1753*1.05,"Bullish",IF($H1753&lt;$M1753*0.95,"Bearish","Neutral")))</f>
        <v>Bearish</v>
      </c>
      <c r="AB1753" s="433"/>
      <c r="AC1753" s="433"/>
      <c r="AD1753" s="433"/>
      <c r="AE1753" s="433"/>
      <c r="AF1753" s="433"/>
      <c r="AG1753" s="433"/>
      <c r="AH1753" s="433"/>
      <c r="AI1753" s="433"/>
      <c r="AJ1753" s="433"/>
      <c r="AK1753" s="433"/>
      <c r="AL1753" s="433"/>
      <c r="AM1753" s="433"/>
      <c r="AN1753" s="433"/>
      <c r="AO1753" s="433"/>
      <c r="AP1753" s="433"/>
      <c r="AQ1753" s="433"/>
      <c r="AR1753" s="433"/>
      <c r="AS1753" s="433"/>
      <c r="AT1753" s="433"/>
    </row>
    <row r="1754" spans="2:46" ht="20.149999999999999" customHeight="1">
      <c r="B1754" s="437">
        <v>46113</v>
      </c>
      <c r="C1754" s="419" t="s">
        <v>142</v>
      </c>
      <c r="D1754" s="419" t="s">
        <v>143</v>
      </c>
      <c r="E1754" s="457">
        <v>0.22626910450692689</v>
      </c>
      <c r="F1754" s="457">
        <v>0.23116533152704039</v>
      </c>
      <c r="G1754" s="457">
        <v>0.2125315116297713</v>
      </c>
      <c r="H1754" s="457">
        <v>0.21586288205550175</v>
      </c>
      <c r="I1754" s="457">
        <v>266486837.24912053</v>
      </c>
      <c r="J1754" s="462">
        <v>8019266629.3456793</v>
      </c>
      <c r="K1754" s="474">
        <f t="shared" si="132"/>
        <v>-4.2008181537012468E-2</v>
      </c>
      <c r="L1754" s="458">
        <f ca="1">IF(COUNTIF($D$64:$D1754,$D1754)&gt;=7,AVERAGE(OFFSET($H1754,0,0,-7,1)),"")</f>
        <v>0.23583100449917535</v>
      </c>
      <c r="M1754" s="458">
        <f ca="1">IF(COUNTIF($D$64:$D1754,$D1754)&gt;=20,AVERAGE(OFFSET($H1754,0,0,-20,1)),"")</f>
        <v>0.27815920804722066</v>
      </c>
      <c r="N1754" s="458">
        <f ca="1">IF(COUNTIF($D$64:$D1754,$D1754)&gt;=50,AVERAGE(OFFSET($H1754,0,0,-50,1)),"")</f>
        <v>0.25135143854681558</v>
      </c>
      <c r="O1754" s="458">
        <f t="shared" si="133"/>
        <v>0.24932511318944631</v>
      </c>
      <c r="P1754" s="458">
        <f t="shared" si="134"/>
        <v>0.25920594198272007</v>
      </c>
      <c r="Q1754" s="458">
        <f t="shared" si="135"/>
        <v>-9.8808287932737604E-3</v>
      </c>
      <c r="R1754" s="453">
        <f t="shared" si="136"/>
        <v>9.0300171373554686E-4</v>
      </c>
      <c r="S1754" s="453">
        <f>IF(COUNTIF($D$64:$D1754,$D1754)&gt;=14,100-100/(1+(AVERAGEIFS($K$64:$K1754,$D$64:$D1754,$D1754,$K$64:$K1754,"&gt;0")*COUNTIFS($D$64:$D1754,$D1754,$K$64:$K1754,"&gt;0"))/(-AVERAGEIFS($K$64:$K1754,$D$64:$D1754,$D1754,$K$64:$K1754,"&lt;0")*COUNTIFS($D$64:$D1754,$D1754,$K$64:$K1754,"&lt;0"))),"")</f>
        <v>66.233443745383056</v>
      </c>
      <c r="T1754" s="453">
        <f ca="1">IF($D1754=$D1753,MIN(0,$H1754/MAX(OFFSET($H1754,0,0,-(COUNTIF($D$64:$D1754,$D1754)),1))-1),0)</f>
        <v>-0.33947470124235657</v>
      </c>
      <c r="U1754" s="453">
        <f ca="1">IF(COUNTIF($D$64:$D1754,$D1754)&gt;=30,STDEV(OFFSET($K1754,0,0,-30,1))*SQRT(365),"")</f>
        <v>0.56726656832047895</v>
      </c>
      <c r="V1754" s="453" t="str">
        <f ca="1">IF(COUNTIF($D$64:$D1754,$D1754)&lt;20,"Neutral",IF($H1754&gt;$M1754*1.05,"Bullish",IF($H1754&lt;$M1754*0.95,"Bearish","Neutral")))</f>
        <v>Bearish</v>
      </c>
      <c r="AB1754" s="433"/>
      <c r="AC1754" s="433"/>
      <c r="AD1754" s="433"/>
      <c r="AE1754" s="433"/>
      <c r="AF1754" s="433"/>
      <c r="AG1754" s="433"/>
      <c r="AH1754" s="433"/>
      <c r="AI1754" s="433"/>
      <c r="AJ1754" s="433"/>
      <c r="AK1754" s="433"/>
      <c r="AL1754" s="433"/>
      <c r="AM1754" s="433"/>
      <c r="AN1754" s="433"/>
      <c r="AO1754" s="433"/>
      <c r="AP1754" s="433"/>
      <c r="AQ1754" s="433"/>
      <c r="AR1754" s="433"/>
      <c r="AS1754" s="433"/>
      <c r="AT1754" s="433"/>
    </row>
    <row r="1755" spans="2:46" ht="20.149999999999999" customHeight="1">
      <c r="B1755" s="437">
        <v>46114</v>
      </c>
      <c r="C1755" s="419" t="s">
        <v>142</v>
      </c>
      <c r="D1755" s="419" t="s">
        <v>143</v>
      </c>
      <c r="E1755" s="457">
        <v>0.2146853164505316</v>
      </c>
      <c r="F1755" s="457">
        <v>0.22040164005218837</v>
      </c>
      <c r="G1755" s="457">
        <v>0.20481120869199715</v>
      </c>
      <c r="H1755" s="457">
        <v>0.20604617183005652</v>
      </c>
      <c r="I1755" s="457">
        <v>247926215.58532062</v>
      </c>
      <c r="J1755" s="462">
        <v>7654577638.0228062</v>
      </c>
      <c r="K1755" s="474">
        <f t="shared" si="132"/>
        <v>-4.5476601312685161E-2</v>
      </c>
      <c r="L1755" s="458">
        <f ca="1">IF(COUNTIF($D$64:$D1755,$D1755)&gt;=7,AVERAGE(OFFSET($H1755,0,0,-7,1)),"")</f>
        <v>0.22877023050572382</v>
      </c>
      <c r="M1755" s="458">
        <f ca="1">IF(COUNTIF($D$64:$D1755,$D1755)&gt;=20,AVERAGE(OFFSET($H1755,0,0,-20,1)),"")</f>
        <v>0.27367307728667323</v>
      </c>
      <c r="N1755" s="458">
        <f ca="1">IF(COUNTIF($D$64:$D1755,$D1755)&gt;=50,AVERAGE(OFFSET($H1755,0,0,-50,1)),"")</f>
        <v>0.25179332664167225</v>
      </c>
      <c r="O1755" s="458">
        <f t="shared" si="133"/>
        <v>0.24266681451877095</v>
      </c>
      <c r="P1755" s="458">
        <f t="shared" si="134"/>
        <v>0.25526818123067091</v>
      </c>
      <c r="Q1755" s="458">
        <f t="shared" si="135"/>
        <v>-1.2601366711899958E-2</v>
      </c>
      <c r="R1755" s="453">
        <f t="shared" si="136"/>
        <v>-1.7978719713915544E-3</v>
      </c>
      <c r="S1755" s="453">
        <f>IF(COUNTIF($D$64:$D1755,$D1755)&gt;=14,100-100/(1+(AVERAGEIFS($K$64:$K1755,$D$64:$D1755,$D1755,$K$64:$K1755,"&gt;0")*COUNTIFS($D$64:$D1755,$D1755,$K$64:$K1755,"&gt;0"))/(-AVERAGEIFS($K$64:$K1755,$D$64:$D1755,$D1755,$K$64:$K1755,"&lt;0")*COUNTIFS($D$64:$D1755,$D1755,$K$64:$K1755,"&lt;0"))),"")</f>
        <v>64.399972891832277</v>
      </c>
      <c r="T1755" s="453">
        <f ca="1">IF($D1755=$D1754,MIN(0,$H1755/MAX(OFFSET($H1755,0,0,-(COUNTIF($D$64:$D1755,$D1755)),1))-1),0)</f>
        <v>-0.36951314691090009</v>
      </c>
      <c r="U1755" s="453">
        <f ca="1">IF(COUNTIF($D$64:$D1755,$D1755)&gt;=30,STDEV(OFFSET($K1755,0,0,-30,1))*SQRT(365),"")</f>
        <v>0.5849071300261427</v>
      </c>
      <c r="V1755" s="453" t="str">
        <f ca="1">IF(COUNTIF($D$64:$D1755,$D1755)&lt;20,"Neutral",IF($H1755&gt;$M1755*1.05,"Bullish",IF($H1755&lt;$M1755*0.95,"Bearish","Neutral")))</f>
        <v>Bearish</v>
      </c>
      <c r="AB1755" s="433"/>
      <c r="AC1755" s="433"/>
      <c r="AD1755" s="433"/>
      <c r="AE1755" s="433"/>
      <c r="AF1755" s="433"/>
      <c r="AG1755" s="433"/>
      <c r="AH1755" s="433"/>
      <c r="AI1755" s="433"/>
      <c r="AJ1755" s="433"/>
      <c r="AK1755" s="433"/>
      <c r="AL1755" s="433"/>
      <c r="AM1755" s="433"/>
      <c r="AN1755" s="433"/>
      <c r="AO1755" s="433"/>
      <c r="AP1755" s="433"/>
      <c r="AQ1755" s="433"/>
      <c r="AR1755" s="433"/>
      <c r="AS1755" s="433"/>
      <c r="AT1755" s="433"/>
    </row>
    <row r="1756" spans="2:46" ht="20.149999999999999" customHeight="1">
      <c r="B1756" s="437">
        <v>46115</v>
      </c>
      <c r="C1756" s="419" t="s">
        <v>142</v>
      </c>
      <c r="D1756" s="419" t="s">
        <v>143</v>
      </c>
      <c r="E1756" s="457">
        <v>0.20653538933118026</v>
      </c>
      <c r="F1756" s="457">
        <v>0.21396064455582697</v>
      </c>
      <c r="G1756" s="457">
        <v>0.20082891471960537</v>
      </c>
      <c r="H1756" s="457">
        <v>0.20507359985235932</v>
      </c>
      <c r="I1756" s="457">
        <v>119156883.74460156</v>
      </c>
      <c r="J1756" s="462">
        <v>7618446766.7441635</v>
      </c>
      <c r="K1756" s="474">
        <f t="shared" si="132"/>
        <v>-4.7201652380096659E-3</v>
      </c>
      <c r="L1756" s="458">
        <f ca="1">IF(COUNTIF($D$64:$D1756,$D1756)&gt;=7,AVERAGE(OFFSET($H1756,0,0,-7,1)),"")</f>
        <v>0.22264095064255635</v>
      </c>
      <c r="M1756" s="458">
        <f ca="1">IF(COUNTIF($D$64:$D1756,$D1756)&gt;=20,AVERAGE(OFFSET($H1756,0,0,-20,1)),"")</f>
        <v>0.26855896046267735</v>
      </c>
      <c r="N1756" s="458">
        <f ca="1">IF(COUNTIF($D$64:$D1756,$D1756)&gt;=50,AVERAGE(OFFSET($H1756,0,0,-50,1)),"")</f>
        <v>0.2522416436688491</v>
      </c>
      <c r="O1756" s="458">
        <f t="shared" si="133"/>
        <v>0.23688324303163069</v>
      </c>
      <c r="P1756" s="458">
        <f t="shared" si="134"/>
        <v>0.25155006409153674</v>
      </c>
      <c r="Q1756" s="458">
        <f t="shared" si="135"/>
        <v>-1.4666821059906049E-2</v>
      </c>
      <c r="R1756" s="453">
        <f t="shared" si="136"/>
        <v>-4.3716617890944536E-3</v>
      </c>
      <c r="S1756" s="453">
        <f>IF(COUNTIF($D$64:$D1756,$D1756)&gt;=14,100-100/(1+(AVERAGEIFS($K$64:$K1756,$D$64:$D1756,$D1756,$K$64:$K1756,"&gt;0")*COUNTIFS($D$64:$D1756,$D1756,$K$64:$K1756,"&gt;0"))/(-AVERAGEIFS($K$64:$K1756,$D$64:$D1756,$D1756,$K$64:$K1756,"&lt;0")*COUNTIFS($D$64:$D1756,$D1756,$K$64:$K1756,"&lt;0"))),"")</f>
        <v>64.215468998581485</v>
      </c>
      <c r="T1756" s="453">
        <f ca="1">IF($D1756=$D1755,MIN(0,$H1756/MAX(OFFSET($H1756,0,0,-(COUNTIF($D$64:$D1756,$D1756)),1))-1),0)</f>
        <v>-0.37248914903787345</v>
      </c>
      <c r="U1756" s="453">
        <f ca="1">IF(COUNTIF($D$64:$D1756,$D1756)&gt;=30,STDEV(OFFSET($K1756,0,0,-30,1))*SQRT(365),"")</f>
        <v>0.57890191542310931</v>
      </c>
      <c r="V1756" s="453" t="str">
        <f ca="1">IF(COUNTIF($D$64:$D1756,$D1756)&lt;20,"Neutral",IF($H1756&gt;$M1756*1.05,"Bullish",IF($H1756&lt;$M1756*0.95,"Bearish","Neutral")))</f>
        <v>Bearish</v>
      </c>
      <c r="AB1756" s="433"/>
      <c r="AC1756" s="433"/>
      <c r="AD1756" s="433"/>
      <c r="AE1756" s="433"/>
      <c r="AF1756" s="433"/>
      <c r="AG1756" s="433"/>
      <c r="AH1756" s="433"/>
      <c r="AI1756" s="433"/>
      <c r="AJ1756" s="433"/>
      <c r="AK1756" s="433"/>
      <c r="AL1756" s="433"/>
      <c r="AM1756" s="433"/>
      <c r="AN1756" s="433"/>
      <c r="AO1756" s="433"/>
      <c r="AP1756" s="433"/>
      <c r="AQ1756" s="433"/>
      <c r="AR1756" s="433"/>
      <c r="AS1756" s="433"/>
      <c r="AT1756" s="433"/>
    </row>
    <row r="1757" spans="2:46" ht="20.149999999999999" customHeight="1">
      <c r="B1757" s="437">
        <v>46116</v>
      </c>
      <c r="C1757" s="419" t="s">
        <v>142</v>
      </c>
      <c r="D1757" s="419" t="s">
        <v>143</v>
      </c>
      <c r="E1757" s="457">
        <v>0.20443360158777732</v>
      </c>
      <c r="F1757" s="457">
        <v>0.21084611538703588</v>
      </c>
      <c r="G1757" s="457">
        <v>0.19500564487479721</v>
      </c>
      <c r="H1757" s="457">
        <v>0.20275198873201902</v>
      </c>
      <c r="I1757" s="457">
        <v>216898171.63270193</v>
      </c>
      <c r="J1757" s="462">
        <v>7532199337.7912054</v>
      </c>
      <c r="K1757" s="474">
        <f t="shared" si="132"/>
        <v>-1.1320867834824777E-2</v>
      </c>
      <c r="L1757" s="458">
        <f ca="1">IF(COUNTIF($D$64:$D1757,$D1757)&gt;=7,AVERAGE(OFFSET($H1757,0,0,-7,1)),"")</f>
        <v>0.21704852222448359</v>
      </c>
      <c r="M1757" s="458">
        <f ca="1">IF(COUNTIF($D$64:$D1757,$D1757)&gt;=20,AVERAGE(OFFSET($H1757,0,0,-20,1)),"")</f>
        <v>0.26268166768056928</v>
      </c>
      <c r="N1757" s="458">
        <f ca="1">IF(COUNTIF($D$64:$D1757,$D1757)&gt;=50,AVERAGE(OFFSET($H1757,0,0,-50,1)),"")</f>
        <v>0.25249131411388293</v>
      </c>
      <c r="O1757" s="458">
        <f t="shared" si="133"/>
        <v>0.23163228083169043</v>
      </c>
      <c r="P1757" s="458">
        <f t="shared" si="134"/>
        <v>0.24793539184268357</v>
      </c>
      <c r="Q1757" s="458">
        <f t="shared" si="135"/>
        <v>-1.6303111010993132E-2</v>
      </c>
      <c r="R1757" s="453">
        <f t="shared" si="136"/>
        <v>-6.7579516334741897E-3</v>
      </c>
      <c r="S1757" s="453">
        <f>IF(COUNTIF($D$64:$D1757,$D1757)&gt;=14,100-100/(1+(AVERAGEIFS($K$64:$K1757,$D$64:$D1757,$D1757,$K$64:$K1757,"&gt;0")*COUNTIFS($D$64:$D1757,$D1757,$K$64:$K1757,"&gt;0"))/(-AVERAGEIFS($K$64:$K1757,$D$64:$D1757,$D1757,$K$64:$K1757,"&lt;0")*COUNTIFS($D$64:$D1757,$D1757,$K$64:$K1757,"&lt;0"))),"")</f>
        <v>63.777233007972562</v>
      </c>
      <c r="T1757" s="453">
        <f ca="1">IF($D1757=$D1756,MIN(0,$H1757/MAX(OFFSET($H1757,0,0,-(COUNTIF($D$64:$D1757,$D1757)),1))-1),0)</f>
        <v>-0.37959311644653404</v>
      </c>
      <c r="U1757" s="453">
        <f ca="1">IF(COUNTIF($D$64:$D1757,$D1757)&gt;=30,STDEV(OFFSET($K1757,0,0,-30,1))*SQRT(365),"")</f>
        <v>0.56158162281904289</v>
      </c>
      <c r="V1757" s="453" t="str">
        <f ca="1">IF(COUNTIF($D$64:$D1757,$D1757)&lt;20,"Neutral",IF($H1757&gt;$M1757*1.05,"Bullish",IF($H1757&lt;$M1757*0.95,"Bearish","Neutral")))</f>
        <v>Bearish</v>
      </c>
      <c r="AB1757" s="433"/>
      <c r="AC1757" s="433"/>
      <c r="AD1757" s="433"/>
      <c r="AE1757" s="433"/>
      <c r="AF1757" s="433"/>
      <c r="AG1757" s="433"/>
      <c r="AH1757" s="433"/>
      <c r="AI1757" s="433"/>
      <c r="AJ1757" s="433"/>
      <c r="AK1757" s="433"/>
      <c r="AL1757" s="433"/>
      <c r="AM1757" s="433"/>
      <c r="AN1757" s="433"/>
      <c r="AO1757" s="433"/>
      <c r="AP1757" s="433"/>
      <c r="AQ1757" s="433"/>
      <c r="AR1757" s="433"/>
      <c r="AS1757" s="433"/>
      <c r="AT1757" s="433"/>
    </row>
    <row r="1758" spans="2:46" ht="20.149999999999999" customHeight="1">
      <c r="B1758" s="437">
        <v>46117</v>
      </c>
      <c r="C1758" s="419" t="s">
        <v>142</v>
      </c>
      <c r="D1758" s="419" t="s">
        <v>143</v>
      </c>
      <c r="E1758" s="457">
        <v>0.20456466549291119</v>
      </c>
      <c r="F1758" s="457">
        <v>0.20863494505046867</v>
      </c>
      <c r="G1758" s="457">
        <v>0.19412993513987903</v>
      </c>
      <c r="H1758" s="457">
        <v>0.19872141724413184</v>
      </c>
      <c r="I1758" s="457">
        <v>237167834.39922678</v>
      </c>
      <c r="J1758" s="462">
        <v>7382464343.4178085</v>
      </c>
      <c r="K1758" s="474">
        <f t="shared" si="132"/>
        <v>-1.9879319128230377E-2</v>
      </c>
      <c r="L1758" s="458">
        <f ca="1">IF(COUNTIF($D$64:$D1758,$D1758)&gt;=7,AVERAGE(OFFSET($H1758,0,0,-7,1)),"")</f>
        <v>0.21209876164379432</v>
      </c>
      <c r="M1758" s="458">
        <f ca="1">IF(COUNTIF($D$64:$D1758,$D1758)&gt;=20,AVERAGE(OFFSET($H1758,0,0,-20,1)),"")</f>
        <v>0.25667440461587621</v>
      </c>
      <c r="N1758" s="458">
        <f ca="1">IF(COUNTIF($D$64:$D1758,$D1758)&gt;=50,AVERAGE(OFFSET($H1758,0,0,-50,1)),"")</f>
        <v>0.25268130576770009</v>
      </c>
      <c r="O1758" s="458">
        <f t="shared" si="133"/>
        <v>0.2265690710489891</v>
      </c>
      <c r="P1758" s="458">
        <f t="shared" si="134"/>
        <v>0.24428991224279084</v>
      </c>
      <c r="Q1758" s="458">
        <f t="shared" si="135"/>
        <v>-1.772084119380174E-2</v>
      </c>
      <c r="R1758" s="453">
        <f t="shared" si="136"/>
        <v>-8.950529545539699E-3</v>
      </c>
      <c r="S1758" s="453">
        <f>IF(COUNTIF($D$64:$D1758,$D1758)&gt;=14,100-100/(1+(AVERAGEIFS($K$64:$K1758,$D$64:$D1758,$D1758,$K$64:$K1758,"&gt;0")*COUNTIFS($D$64:$D1758,$D1758,$K$64:$K1758,"&gt;0"))/(-AVERAGEIFS($K$64:$K1758,$D$64:$D1758,$D1758,$K$64:$K1758,"&lt;0")*COUNTIFS($D$64:$D1758,$D1758,$K$64:$K1758,"&lt;0"))),"")</f>
        <v>63.021997617090612</v>
      </c>
      <c r="T1758" s="453">
        <f ca="1">IF($D1758=$D1757,MIN(0,$H1758/MAX(OFFSET($H1758,0,0,-(COUNTIF($D$64:$D1758,$D1758)),1))-1),0)</f>
        <v>-0.39192638287404435</v>
      </c>
      <c r="U1758" s="453">
        <f ca="1">IF(COUNTIF($D$64:$D1758,$D1758)&gt;=30,STDEV(OFFSET($K1758,0,0,-30,1))*SQRT(365),"")</f>
        <v>0.55991351621521601</v>
      </c>
      <c r="V1758" s="453" t="str">
        <f ca="1">IF(COUNTIF($D$64:$D1758,$D1758)&lt;20,"Neutral",IF($H1758&gt;$M1758*1.05,"Bullish",IF($H1758&lt;$M1758*0.95,"Bearish","Neutral")))</f>
        <v>Bearish</v>
      </c>
      <c r="AB1758" s="433"/>
      <c r="AC1758" s="433"/>
      <c r="AD1758" s="433"/>
      <c r="AE1758" s="433"/>
      <c r="AF1758" s="433"/>
      <c r="AG1758" s="433"/>
      <c r="AH1758" s="433"/>
      <c r="AI1758" s="433"/>
      <c r="AJ1758" s="433"/>
      <c r="AK1758" s="433"/>
      <c r="AL1758" s="433"/>
      <c r="AM1758" s="433"/>
      <c r="AN1758" s="433"/>
      <c r="AO1758" s="433"/>
      <c r="AP1758" s="433"/>
      <c r="AQ1758" s="433"/>
      <c r="AR1758" s="433"/>
      <c r="AS1758" s="433"/>
      <c r="AT1758" s="433"/>
    </row>
    <row r="1759" spans="2:46" ht="20.149999999999999" customHeight="1">
      <c r="B1759" s="437">
        <v>46118</v>
      </c>
      <c r="C1759" s="419" t="s">
        <v>142</v>
      </c>
      <c r="D1759" s="419" t="s">
        <v>143</v>
      </c>
      <c r="E1759" s="457">
        <v>0.19895583498377317</v>
      </c>
      <c r="F1759" s="457">
        <v>0.20037040872228837</v>
      </c>
      <c r="G1759" s="457">
        <v>0.19289143759594449</v>
      </c>
      <c r="H1759" s="457">
        <v>0.19720703009788654</v>
      </c>
      <c r="I1759" s="457">
        <v>233360752.92434335</v>
      </c>
      <c r="J1759" s="462">
        <v>7326205137.6194134</v>
      </c>
      <c r="K1759" s="474">
        <f t="shared" si="132"/>
        <v>-7.6206539146450591E-3</v>
      </c>
      <c r="L1759" s="458">
        <f ca="1">IF(COUNTIF($D$64:$D1759,$D1759)&gt;=7,AVERAGE(OFFSET($H1759,0,0,-7,1)),"")</f>
        <v>0.20728451619877872</v>
      </c>
      <c r="M1759" s="458">
        <f ca="1">IF(COUNTIF($D$64:$D1759,$D1759)&gt;=20,AVERAGE(OFFSET($H1759,0,0,-20,1)),"")</f>
        <v>0.25019451279765254</v>
      </c>
      <c r="N1759" s="458">
        <f ca="1">IF(COUNTIF($D$64:$D1759,$D1759)&gt;=50,AVERAGE(OFFSET($H1759,0,0,-50,1)),"")</f>
        <v>0.25273832975752647</v>
      </c>
      <c r="O1759" s="458">
        <f t="shared" si="133"/>
        <v>0.22205183397958872</v>
      </c>
      <c r="P1759" s="458">
        <f t="shared" si="134"/>
        <v>0.2408022913431683</v>
      </c>
      <c r="Q1759" s="458">
        <f t="shared" si="135"/>
        <v>-1.8750457363579581E-2</v>
      </c>
      <c r="R1759" s="453">
        <f t="shared" si="136"/>
        <v>-1.0910515109147676E-2</v>
      </c>
      <c r="S1759" s="453">
        <f>IF(COUNTIF($D$64:$D1759,$D1759)&gt;=14,100-100/(1+(AVERAGEIFS($K$64:$K1759,$D$64:$D1759,$D1759,$K$64:$K1759,"&gt;0")*COUNTIFS($D$64:$D1759,$D1759,$K$64:$K1759,"&gt;0"))/(-AVERAGEIFS($K$64:$K1759,$D$64:$D1759,$D1759,$K$64:$K1759,"&lt;0")*COUNTIFS($D$64:$D1759,$D1759,$K$64:$K1759,"&lt;0"))),"")</f>
        <v>62.737202497711259</v>
      </c>
      <c r="T1759" s="453">
        <f ca="1">IF($D1759=$D1758,MIN(0,$H1759/MAX(OFFSET($H1759,0,0,-(COUNTIF($D$64:$D1759,$D1759)),1))-1),0)</f>
        <v>-0.3965603014647876</v>
      </c>
      <c r="U1759" s="453">
        <f ca="1">IF(COUNTIF($D$64:$D1759,$D1759)&gt;=30,STDEV(OFFSET($K1759,0,0,-30,1))*SQRT(365),"")</f>
        <v>0.55182069463056749</v>
      </c>
      <c r="V1759" s="453" t="str">
        <f ca="1">IF(COUNTIF($D$64:$D1759,$D1759)&lt;20,"Neutral",IF($H1759&gt;$M1759*1.05,"Bullish",IF($H1759&lt;$M1759*0.95,"Bearish","Neutral")))</f>
        <v>Bearish</v>
      </c>
      <c r="AB1759" s="433"/>
      <c r="AC1759" s="433"/>
      <c r="AD1759" s="433"/>
      <c r="AE1759" s="433"/>
      <c r="AF1759" s="433"/>
      <c r="AG1759" s="433"/>
      <c r="AH1759" s="433"/>
      <c r="AI1759" s="433"/>
      <c r="AJ1759" s="433"/>
      <c r="AK1759" s="433"/>
      <c r="AL1759" s="433"/>
      <c r="AM1759" s="433"/>
      <c r="AN1759" s="433"/>
      <c r="AO1759" s="433"/>
      <c r="AP1759" s="433"/>
      <c r="AQ1759" s="433"/>
      <c r="AR1759" s="433"/>
      <c r="AS1759" s="433"/>
      <c r="AT1759" s="433"/>
    </row>
    <row r="1760" spans="2:46" ht="20.149999999999999" customHeight="1">
      <c r="B1760" s="437">
        <v>46119</v>
      </c>
      <c r="C1760" s="419" t="s">
        <v>142</v>
      </c>
      <c r="D1760" s="419" t="s">
        <v>143</v>
      </c>
      <c r="E1760" s="457">
        <v>0.19735056049031846</v>
      </c>
      <c r="F1760" s="457">
        <v>0.20256176096425629</v>
      </c>
      <c r="G1760" s="457">
        <v>0.18787535785990075</v>
      </c>
      <c r="H1760" s="457">
        <v>0.19341098945963714</v>
      </c>
      <c r="I1760" s="457">
        <v>84143168.615742728</v>
      </c>
      <c r="J1760" s="462">
        <v>7185182921.4603319</v>
      </c>
      <c r="K1760" s="474">
        <f t="shared" si="132"/>
        <v>-1.9249012757634354E-2</v>
      </c>
      <c r="L1760" s="458">
        <f ca="1">IF(COUNTIF($D$64:$D1760,$D1760)&gt;=7,AVERAGE(OFFSET($H1760,0,0,-7,1)),"")</f>
        <v>0.20272486846737034</v>
      </c>
      <c r="M1760" s="458">
        <f ca="1">IF(COUNTIF($D$64:$D1760,$D1760)&gt;=20,AVERAGE(OFFSET($H1760,0,0,-20,1)),"")</f>
        <v>0.24365778404429092</v>
      </c>
      <c r="N1760" s="458">
        <f ca="1">IF(COUNTIF($D$64:$D1760,$D1760)&gt;=50,AVERAGE(OFFSET($H1760,0,0,-50,1)),"")</f>
        <v>0.25268024133065436</v>
      </c>
      <c r="O1760" s="458">
        <f t="shared" si="133"/>
        <v>0.21764555020728849</v>
      </c>
      <c r="P1760" s="458">
        <f t="shared" si="134"/>
        <v>0.23729182453698081</v>
      </c>
      <c r="Q1760" s="458">
        <f t="shared" si="135"/>
        <v>-1.964627432969232E-2</v>
      </c>
      <c r="R1760" s="453">
        <f t="shared" si="136"/>
        <v>-1.2657666953256605E-2</v>
      </c>
      <c r="S1760" s="453">
        <f>IF(COUNTIF($D$64:$D1760,$D1760)&gt;=14,100-100/(1+(AVERAGEIFS($K$64:$K1760,$D$64:$D1760,$D1760,$K$64:$K1760,"&gt;0")*COUNTIFS($D$64:$D1760,$D1760,$K$64:$K1760,"&gt;0"))/(-AVERAGEIFS($K$64:$K1760,$D$64:$D1760,$D1760,$K$64:$K1760,"&lt;0")*COUNTIFS($D$64:$D1760,$D1760,$K$64:$K1760,"&lt;0"))),"")</f>
        <v>62.029171003975826</v>
      </c>
      <c r="T1760" s="453">
        <f ca="1">IF($D1760=$D1759,MIN(0,$H1760/MAX(OFFSET($H1760,0,0,-(COUNTIF($D$64:$D1760,$D1760)),1))-1),0)</f>
        <v>-0.40817591992035496</v>
      </c>
      <c r="U1760" s="453">
        <f ca="1">IF(COUNTIF($D$64:$D1760,$D1760)&gt;=30,STDEV(OFFSET($K1760,0,0,-30,1))*SQRT(365),"")</f>
        <v>0.54470176424867234</v>
      </c>
      <c r="V1760" s="453" t="str">
        <f ca="1">IF(COUNTIF($D$64:$D1760,$D1760)&lt;20,"Neutral",IF($H1760&gt;$M1760*1.05,"Bullish",IF($H1760&lt;$M1760*0.95,"Bearish","Neutral")))</f>
        <v>Bearish</v>
      </c>
      <c r="AB1760" s="433"/>
      <c r="AC1760" s="433"/>
      <c r="AD1760" s="433"/>
      <c r="AE1760" s="433"/>
      <c r="AF1760" s="433"/>
      <c r="AG1760" s="433"/>
      <c r="AH1760" s="433"/>
      <c r="AI1760" s="433"/>
      <c r="AJ1760" s="433"/>
      <c r="AK1760" s="433"/>
      <c r="AL1760" s="433"/>
      <c r="AM1760" s="433"/>
      <c r="AN1760" s="433"/>
      <c r="AO1760" s="433"/>
      <c r="AP1760" s="433"/>
      <c r="AQ1760" s="433"/>
      <c r="AR1760" s="433"/>
      <c r="AS1760" s="433"/>
      <c r="AT1760" s="433"/>
    </row>
    <row r="1761" spans="2:46" ht="20.149999999999999" customHeight="1">
      <c r="B1761" s="437">
        <v>46120</v>
      </c>
      <c r="C1761" s="419" t="s">
        <v>142</v>
      </c>
      <c r="D1761" s="419" t="s">
        <v>143</v>
      </c>
      <c r="E1761" s="457">
        <v>0.19382085190961656</v>
      </c>
      <c r="F1761" s="457">
        <v>0.20076151603647652</v>
      </c>
      <c r="G1761" s="457">
        <v>0.17831591273238626</v>
      </c>
      <c r="H1761" s="457">
        <v>0.18722150972292056</v>
      </c>
      <c r="I1761" s="457">
        <v>186664615.55392635</v>
      </c>
      <c r="J1761" s="462">
        <v>6955244880.084137</v>
      </c>
      <c r="K1761" s="474">
        <f t="shared" si="132"/>
        <v>-3.2001696253191714E-2</v>
      </c>
      <c r="L1761" s="458">
        <f ca="1">IF(COUNTIF($D$64:$D1761,$D1761)&gt;=7,AVERAGE(OFFSET($H1761,0,0,-7,1)),"")</f>
        <v>0.19863324384843015</v>
      </c>
      <c r="M1761" s="458">
        <f ca="1">IF(COUNTIF($D$64:$D1761,$D1761)&gt;=20,AVERAGE(OFFSET($H1761,0,0,-20,1)),"")</f>
        <v>0.23734164225659424</v>
      </c>
      <c r="N1761" s="458">
        <f ca="1">IF(COUNTIF($D$64:$D1761,$D1761)&gt;=50,AVERAGE(OFFSET($H1761,0,0,-50,1)),"")</f>
        <v>0.25227919233394441</v>
      </c>
      <c r="O1761" s="458">
        <f t="shared" si="133"/>
        <v>0.21296492859430879</v>
      </c>
      <c r="P1761" s="458">
        <f t="shared" si="134"/>
        <v>0.2335829123285319</v>
      </c>
      <c r="Q1761" s="458">
        <f t="shared" si="135"/>
        <v>-2.0617983734223105E-2</v>
      </c>
      <c r="R1761" s="453">
        <f t="shared" si="136"/>
        <v>-1.4249730309449905E-2</v>
      </c>
      <c r="S1761" s="453">
        <f>IF(COUNTIF($D$64:$D1761,$D1761)&gt;=14,100-100/(1+(AVERAGEIFS($K$64:$K1761,$D$64:$D1761,$D1761,$K$64:$K1761,"&gt;0")*COUNTIFS($D$64:$D1761,$D1761,$K$64:$K1761,"&gt;0"))/(-AVERAGEIFS($K$64:$K1761,$D$64:$D1761,$D1761,$K$64:$K1761,"&lt;0")*COUNTIFS($D$64:$D1761,$D1761,$K$64:$K1761,"&lt;0"))),"")</f>
        <v>60.886779490091001</v>
      </c>
      <c r="T1761" s="453">
        <f ca="1">IF($D1761=$D1760,MIN(0,$H1761/MAX(OFFSET($H1761,0,0,-(COUNTIF($D$64:$D1761,$D1761)),1))-1),0)</f>
        <v>-0.42711529436638829</v>
      </c>
      <c r="U1761" s="453">
        <f ca="1">IF(COUNTIF($D$64:$D1761,$D1761)&gt;=30,STDEV(OFFSET($K1761,0,0,-30,1))*SQRT(365),"")</f>
        <v>0.54370871586744396</v>
      </c>
      <c r="V1761" s="453" t="str">
        <f ca="1">IF(COUNTIF($D$64:$D1761,$D1761)&lt;20,"Neutral",IF($H1761&gt;$M1761*1.05,"Bullish",IF($H1761&lt;$M1761*0.95,"Bearish","Neutral")))</f>
        <v>Bearish</v>
      </c>
      <c r="AB1761" s="433"/>
      <c r="AC1761" s="433"/>
      <c r="AD1761" s="433"/>
      <c r="AE1761" s="433"/>
      <c r="AF1761" s="433"/>
      <c r="AG1761" s="433"/>
      <c r="AH1761" s="433"/>
      <c r="AI1761" s="433"/>
      <c r="AJ1761" s="433"/>
      <c r="AK1761" s="433"/>
      <c r="AL1761" s="433"/>
      <c r="AM1761" s="433"/>
      <c r="AN1761" s="433"/>
      <c r="AO1761" s="433"/>
      <c r="AP1761" s="433"/>
      <c r="AQ1761" s="433"/>
      <c r="AR1761" s="433"/>
      <c r="AS1761" s="433"/>
      <c r="AT1761" s="433"/>
    </row>
    <row r="1762" spans="2:46" ht="20.149999999999999" customHeight="1">
      <c r="B1762" s="437">
        <v>46121</v>
      </c>
      <c r="C1762" s="419" t="s">
        <v>142</v>
      </c>
      <c r="D1762" s="419" t="s">
        <v>143</v>
      </c>
      <c r="E1762" s="457">
        <v>0.1892619467049913</v>
      </c>
      <c r="F1762" s="457">
        <v>0.19478871248084889</v>
      </c>
      <c r="G1762" s="457">
        <v>0.1735316662191678</v>
      </c>
      <c r="H1762" s="457">
        <v>0.17899631841470093</v>
      </c>
      <c r="I1762" s="457">
        <v>284764145.27598053</v>
      </c>
      <c r="J1762" s="462">
        <v>6649680525.7592907</v>
      </c>
      <c r="K1762" s="474">
        <f t="shared" si="132"/>
        <v>-4.3932939758858591E-2</v>
      </c>
      <c r="L1762" s="458">
        <f ca="1">IF(COUNTIF($D$64:$D1762,$D1762)&gt;=7,AVERAGE(OFFSET($H1762,0,0,-7,1)),"")</f>
        <v>0.19476897907480792</v>
      </c>
      <c r="M1762" s="458">
        <f ca="1">IF(COUNTIF($D$64:$D1762,$D1762)&gt;=20,AVERAGE(OFFSET($H1762,0,0,-20,1)),"")</f>
        <v>0.23058788333453423</v>
      </c>
      <c r="N1762" s="458">
        <f ca="1">IF(COUNTIF($D$64:$D1762,$D1762)&gt;=50,AVERAGE(OFFSET($H1762,0,0,-50,1)),"")</f>
        <v>0.25161122555983395</v>
      </c>
      <c r="O1762" s="458">
        <f t="shared" si="133"/>
        <v>0.2077389885666768</v>
      </c>
      <c r="P1762" s="458">
        <f t="shared" si="134"/>
        <v>0.22953946092750738</v>
      </c>
      <c r="Q1762" s="458">
        <f t="shared" si="135"/>
        <v>-2.1800472360830575E-2</v>
      </c>
      <c r="R1762" s="453">
        <f t="shared" si="136"/>
        <v>-1.5759878719726041E-2</v>
      </c>
      <c r="S1762" s="453">
        <f>IF(COUNTIF($D$64:$D1762,$D1762)&gt;=14,100-100/(1+(AVERAGEIFS($K$64:$K1762,$D$64:$D1762,$D1762,$K$64:$K1762,"&gt;0")*COUNTIFS($D$64:$D1762,$D1762,$K$64:$K1762,"&gt;0"))/(-AVERAGEIFS($K$64:$K1762,$D$64:$D1762,$D1762,$K$64:$K1762,"&lt;0")*COUNTIFS($D$64:$D1762,$D1762,$K$64:$K1762,"&lt;0"))),"")</f>
        <v>59.385314135331825</v>
      </c>
      <c r="T1762" s="453">
        <f ca="1">IF($D1762=$D1761,MIN(0,$H1762/MAX(OFFSET($H1762,0,0,-(COUNTIF($D$64:$D1762,$D1762)),1))-1),0)</f>
        <v>-0.45228380362776122</v>
      </c>
      <c r="U1762" s="453">
        <f ca="1">IF(COUNTIF($D$64:$D1762,$D1762)&gt;=30,STDEV(OFFSET($K1762,0,0,-30,1))*SQRT(365),"")</f>
        <v>0.5118696741409241</v>
      </c>
      <c r="V1762" s="453" t="str">
        <f ca="1">IF(COUNTIF($D$64:$D1762,$D1762)&lt;20,"Neutral",IF($H1762&gt;$M1762*1.05,"Bullish",IF($H1762&lt;$M1762*0.95,"Bearish","Neutral")))</f>
        <v>Bearish</v>
      </c>
      <c r="AB1762" s="433"/>
      <c r="AC1762" s="433"/>
      <c r="AD1762" s="433"/>
      <c r="AE1762" s="433"/>
      <c r="AF1762" s="433"/>
      <c r="AG1762" s="433"/>
      <c r="AH1762" s="433"/>
      <c r="AI1762" s="433"/>
      <c r="AJ1762" s="433"/>
      <c r="AK1762" s="433"/>
      <c r="AL1762" s="433"/>
      <c r="AM1762" s="433"/>
      <c r="AN1762" s="433"/>
      <c r="AO1762" s="433"/>
      <c r="AP1762" s="433"/>
      <c r="AQ1762" s="433"/>
      <c r="AR1762" s="433"/>
      <c r="AS1762" s="433"/>
      <c r="AT1762" s="433"/>
    </row>
    <row r="1763" spans="2:46" ht="20.149999999999999" customHeight="1">
      <c r="B1763" s="437">
        <v>46122</v>
      </c>
      <c r="C1763" s="419" t="s">
        <v>142</v>
      </c>
      <c r="D1763" s="419" t="s">
        <v>143</v>
      </c>
      <c r="E1763" s="457">
        <v>0.17903346076755688</v>
      </c>
      <c r="F1763" s="457">
        <v>0.18582487757699784</v>
      </c>
      <c r="G1763" s="457">
        <v>0.17403285644784733</v>
      </c>
      <c r="H1763" s="457">
        <v>0.18005266141428777</v>
      </c>
      <c r="I1763" s="457">
        <v>96593467.491135672</v>
      </c>
      <c r="J1763" s="462">
        <v>6688923475.1958303</v>
      </c>
      <c r="K1763" s="474">
        <f t="shared" si="132"/>
        <v>5.901478918351355E-3</v>
      </c>
      <c r="L1763" s="458">
        <f ca="1">IF(COUNTIF($D$64:$D1763,$D1763)&gt;=7,AVERAGE(OFFSET($H1763,0,0,-7,1)),"")</f>
        <v>0.19119455929794058</v>
      </c>
      <c r="M1763" s="458">
        <f ca="1">IF(COUNTIF($D$64:$D1763,$D1763)&gt;=20,AVERAGE(OFFSET($H1763,0,0,-20,1)),"")</f>
        <v>0.22484021102726448</v>
      </c>
      <c r="N1763" s="458">
        <f ca="1">IF(COUNTIF($D$64:$D1763,$D1763)&gt;=50,AVERAGE(OFFSET($H1763,0,0,-50,1)),"")</f>
        <v>0.2508720780102574</v>
      </c>
      <c r="O1763" s="458">
        <f t="shared" si="133"/>
        <v>0.20347955362015541</v>
      </c>
      <c r="P1763" s="458">
        <f t="shared" si="134"/>
        <v>0.22587377207467629</v>
      </c>
      <c r="Q1763" s="458">
        <f t="shared" si="135"/>
        <v>-2.2394218454520887E-2</v>
      </c>
      <c r="R1763" s="453">
        <f t="shared" si="136"/>
        <v>-1.7086746666685009E-2</v>
      </c>
      <c r="S1763" s="453">
        <f>IF(COUNTIF($D$64:$D1763,$D1763)&gt;=14,100-100/(1+(AVERAGEIFS($K$64:$K1763,$D$64:$D1763,$D1763,$K$64:$K1763,"&gt;0")*COUNTIFS($D$64:$D1763,$D1763,$K$64:$K1763,"&gt;0"))/(-AVERAGEIFS($K$64:$K1763,$D$64:$D1763,$D1763,$K$64:$K1763,"&lt;0")*COUNTIFS($D$64:$D1763,$D1763,$K$64:$K1763,"&lt;0"))),"")</f>
        <v>59.519408263102008</v>
      </c>
      <c r="T1763" s="453">
        <f ca="1">IF($D1763=$D1762,MIN(0,$H1763/MAX(OFFSET($H1763,0,0,-(COUNTIF($D$64:$D1763,$D1763)),1))-1),0)</f>
        <v>-0.44905146804163099</v>
      </c>
      <c r="U1763" s="453">
        <f ca="1">IF(COUNTIF($D$64:$D1763,$D1763)&gt;=30,STDEV(OFFSET($K1763,0,0,-30,1))*SQRT(365),"")</f>
        <v>0.4992916776471446</v>
      </c>
      <c r="V1763" s="453" t="str">
        <f ca="1">IF(COUNTIF($D$64:$D1763,$D1763)&lt;20,"Neutral",IF($H1763&gt;$M1763*1.05,"Bullish",IF($H1763&lt;$M1763*0.95,"Bearish","Neutral")))</f>
        <v>Bearish</v>
      </c>
      <c r="AB1763" s="433"/>
      <c r="AC1763" s="433"/>
      <c r="AD1763" s="433"/>
      <c r="AE1763" s="433"/>
      <c r="AF1763" s="433"/>
      <c r="AG1763" s="433"/>
      <c r="AH1763" s="433"/>
      <c r="AI1763" s="433"/>
      <c r="AJ1763" s="433"/>
      <c r="AK1763" s="433"/>
      <c r="AL1763" s="433"/>
      <c r="AM1763" s="433"/>
      <c r="AN1763" s="433"/>
      <c r="AO1763" s="433"/>
      <c r="AP1763" s="433"/>
      <c r="AQ1763" s="433"/>
      <c r="AR1763" s="433"/>
      <c r="AS1763" s="433"/>
      <c r="AT1763" s="433"/>
    </row>
    <row r="1764" spans="2:46" ht="20.149999999999999" customHeight="1">
      <c r="B1764" s="437">
        <v>46123</v>
      </c>
      <c r="C1764" s="419" t="s">
        <v>142</v>
      </c>
      <c r="D1764" s="419" t="s">
        <v>143</v>
      </c>
      <c r="E1764" s="457">
        <v>0.18109921694458023</v>
      </c>
      <c r="F1764" s="457">
        <v>0.18616824700750226</v>
      </c>
      <c r="G1764" s="457">
        <v>0.17070815194322339</v>
      </c>
      <c r="H1764" s="457">
        <v>0.17547476705972465</v>
      </c>
      <c r="I1764" s="457">
        <v>220677093.79619074</v>
      </c>
      <c r="J1764" s="462">
        <v>6518855536.3235092</v>
      </c>
      <c r="K1764" s="474">
        <f t="shared" si="132"/>
        <v>-2.5425307899391347E-2</v>
      </c>
      <c r="L1764" s="458">
        <f ca="1">IF(COUNTIF($D$64:$D1764,$D1764)&gt;=7,AVERAGE(OFFSET($H1764,0,0,-7,1)),"")</f>
        <v>0.18729781334475565</v>
      </c>
      <c r="M1764" s="458">
        <f ca="1">IF(COUNTIF($D$64:$D1764,$D1764)&gt;=20,AVERAGE(OFFSET($H1764,0,0,-20,1)),"")</f>
        <v>0.21945300941502405</v>
      </c>
      <c r="N1764" s="458">
        <f ca="1">IF(COUNTIF($D$64:$D1764,$D1764)&gt;=50,AVERAGE(OFFSET($H1764,0,0,-50,1)),"")</f>
        <v>0.24995301507911555</v>
      </c>
      <c r="O1764" s="458">
        <f t="shared" si="133"/>
        <v>0.19917112491855068</v>
      </c>
      <c r="P1764" s="458">
        <f t="shared" si="134"/>
        <v>0.22214051244393915</v>
      </c>
      <c r="Q1764" s="458">
        <f t="shared" si="135"/>
        <v>-2.2969387525388463E-2</v>
      </c>
      <c r="R1764" s="453">
        <f t="shared" si="136"/>
        <v>-1.82632748384257E-2</v>
      </c>
      <c r="S1764" s="453">
        <f>IF(COUNTIF($D$64:$D1764,$D1764)&gt;=14,100-100/(1+(AVERAGEIFS($K$64:$K1764,$D$64:$D1764,$D1764,$K$64:$K1764,"&gt;0")*COUNTIFS($D$64:$D1764,$D1764,$K$64:$K1764,"&gt;0"))/(-AVERAGEIFS($K$64:$K1764,$D$64:$D1764,$D1764,$K$64:$K1764,"&lt;0")*COUNTIFS($D$64:$D1764,$D1764,$K$64:$K1764,"&lt;0"))),"")</f>
        <v>58.684657932899022</v>
      </c>
      <c r="T1764" s="453">
        <f ca="1">IF($D1764=$D1763,MIN(0,$H1764/MAX(OFFSET($H1764,0,0,-(COUNTIF($D$64:$D1764,$D1764)),1))-1),0)</f>
        <v>-0.46305950410339014</v>
      </c>
      <c r="U1764" s="453">
        <f ca="1">IF(COUNTIF($D$64:$D1764,$D1764)&gt;=30,STDEV(OFFSET($K1764,0,0,-30,1))*SQRT(365),"")</f>
        <v>0.4633979995193675</v>
      </c>
      <c r="V1764" s="453" t="str">
        <f ca="1">IF(COUNTIF($D$64:$D1764,$D1764)&lt;20,"Neutral",IF($H1764&gt;$M1764*1.05,"Bullish",IF($H1764&lt;$M1764*0.95,"Bearish","Neutral")))</f>
        <v>Bearish</v>
      </c>
      <c r="AB1764" s="433"/>
      <c r="AC1764" s="433"/>
      <c r="AD1764" s="433"/>
      <c r="AE1764" s="433"/>
      <c r="AF1764" s="433"/>
      <c r="AG1764" s="433"/>
      <c r="AH1764" s="433"/>
      <c r="AI1764" s="433"/>
      <c r="AJ1764" s="433"/>
      <c r="AK1764" s="433"/>
      <c r="AL1764" s="433"/>
      <c r="AM1764" s="433"/>
      <c r="AN1764" s="433"/>
      <c r="AO1764" s="433"/>
      <c r="AP1764" s="433"/>
      <c r="AQ1764" s="433"/>
      <c r="AR1764" s="433"/>
      <c r="AS1764" s="433"/>
      <c r="AT1764" s="433"/>
    </row>
    <row r="1765" spans="2:46" ht="20.149999999999999" customHeight="1">
      <c r="B1765" s="437">
        <v>46124</v>
      </c>
      <c r="C1765" s="419" t="s">
        <v>142</v>
      </c>
      <c r="D1765" s="419" t="s">
        <v>143</v>
      </c>
      <c r="E1765" s="457">
        <v>0.17706394356796643</v>
      </c>
      <c r="F1765" s="457">
        <v>0.18059713897301477</v>
      </c>
      <c r="G1765" s="457">
        <v>0.17092974705157377</v>
      </c>
      <c r="H1765" s="457">
        <v>0.17418210831324663</v>
      </c>
      <c r="I1765" s="457">
        <v>125359433.58581726</v>
      </c>
      <c r="J1765" s="462">
        <v>6470833500.0657997</v>
      </c>
      <c r="K1765" s="474">
        <f t="shared" si="132"/>
        <v>-7.3666360590639579E-3</v>
      </c>
      <c r="L1765" s="458">
        <f ca="1">IF(COUNTIF($D$64:$D1765,$D1765)&gt;=7,AVERAGE(OFFSET($H1765,0,0,-7,1)),"")</f>
        <v>0.18379219778320061</v>
      </c>
      <c r="M1765" s="458">
        <f ca="1">IF(COUNTIF($D$64:$D1765,$D1765)&gt;=20,AVERAGE(OFFSET($H1765,0,0,-20,1)),"")</f>
        <v>0.2144807345108076</v>
      </c>
      <c r="N1765" s="458">
        <f ca="1">IF(COUNTIF($D$64:$D1765,$D1765)&gt;=50,AVERAGE(OFFSET($H1765,0,0,-50,1)),"")</f>
        <v>0.24893382257720353</v>
      </c>
      <c r="O1765" s="458">
        <f t="shared" si="133"/>
        <v>0.19532666082542699</v>
      </c>
      <c r="P1765" s="458">
        <f t="shared" si="134"/>
        <v>0.21858803806388785</v>
      </c>
      <c r="Q1765" s="458">
        <f t="shared" si="135"/>
        <v>-2.3261377238460862E-2</v>
      </c>
      <c r="R1765" s="453">
        <f t="shared" si="136"/>
        <v>-1.9262895318432734E-2</v>
      </c>
      <c r="S1765" s="453">
        <f>IF(COUNTIF($D$64:$D1765,$D1765)&gt;=14,100-100/(1+(AVERAGEIFS($K$64:$K1765,$D$64:$D1765,$D1765,$K$64:$K1765,"&gt;0")*COUNTIFS($D$64:$D1765,$D1765,$K$64:$K1765,"&gt;0"))/(-AVERAGEIFS($K$64:$K1765,$D$64:$D1765,$D1765,$K$64:$K1765,"&lt;0")*COUNTIFS($D$64:$D1765,$D1765,$K$64:$K1765,"&lt;0"))),"")</f>
        <v>58.447157512309481</v>
      </c>
      <c r="T1765" s="453">
        <f ca="1">IF($D1765=$D1764,MIN(0,$H1765/MAX(OFFSET($H1765,0,0,-(COUNTIF($D$64:$D1765,$D1765)),1))-1),0)</f>
        <v>-0.4670149493220338</v>
      </c>
      <c r="U1765" s="453">
        <f ca="1">IF(COUNTIF($D$64:$D1765,$D1765)&gt;=30,STDEV(OFFSET($K1765,0,0,-30,1))*SQRT(365),"")</f>
        <v>0.46379960207462489</v>
      </c>
      <c r="V1765" s="453" t="str">
        <f ca="1">IF(COUNTIF($D$64:$D1765,$D1765)&lt;20,"Neutral",IF($H1765&gt;$M1765*1.05,"Bullish",IF($H1765&lt;$M1765*0.95,"Bearish","Neutral")))</f>
        <v>Bearish</v>
      </c>
      <c r="AB1765" s="433"/>
      <c r="AC1765" s="433"/>
      <c r="AD1765" s="433"/>
      <c r="AE1765" s="433"/>
      <c r="AF1765" s="433"/>
      <c r="AG1765" s="433"/>
      <c r="AH1765" s="433"/>
      <c r="AI1765" s="433"/>
      <c r="AJ1765" s="433"/>
      <c r="AK1765" s="433"/>
      <c r="AL1765" s="433"/>
      <c r="AM1765" s="433"/>
      <c r="AN1765" s="433"/>
      <c r="AO1765" s="433"/>
      <c r="AP1765" s="433"/>
      <c r="AQ1765" s="433"/>
      <c r="AR1765" s="433"/>
      <c r="AS1765" s="433"/>
      <c r="AT1765" s="433"/>
    </row>
    <row r="1766" spans="2:46" ht="20.149999999999999" customHeight="1">
      <c r="B1766" s="437">
        <v>46125</v>
      </c>
      <c r="C1766" s="419" t="s">
        <v>142</v>
      </c>
      <c r="D1766" s="419" t="s">
        <v>143</v>
      </c>
      <c r="E1766" s="457">
        <v>0.17546504713445141</v>
      </c>
      <c r="F1766" s="457">
        <v>0.17627725903814942</v>
      </c>
      <c r="G1766" s="457">
        <v>0.16386424526615934</v>
      </c>
      <c r="H1766" s="457">
        <v>0.16778429782270654</v>
      </c>
      <c r="I1766" s="457">
        <v>239148992.68302444</v>
      </c>
      <c r="J1766" s="462">
        <v>6233156009.2479277</v>
      </c>
      <c r="K1766" s="474">
        <f t="shared" si="132"/>
        <v>-3.6730583597222033E-2</v>
      </c>
      <c r="L1766" s="458">
        <f ca="1">IF(COUNTIF($D$64:$D1766,$D1766)&gt;=7,AVERAGE(OFFSET($H1766,0,0,-7,1)),"")</f>
        <v>0.17958895031531771</v>
      </c>
      <c r="M1766" s="458">
        <f ca="1">IF(COUNTIF($D$64:$D1766,$D1766)&gt;=20,AVERAGE(OFFSET($H1766,0,0,-20,1)),"")</f>
        <v>0.20931765857619569</v>
      </c>
      <c r="N1766" s="458">
        <f ca="1">IF(COUNTIF($D$64:$D1766,$D1766)&gt;=50,AVERAGE(OFFSET($H1766,0,0,-50,1)),"")</f>
        <v>0.24782310445422326</v>
      </c>
      <c r="O1766" s="458">
        <f t="shared" si="133"/>
        <v>0.19108937420962385</v>
      </c>
      <c r="P1766" s="458">
        <f t="shared" si="134"/>
        <v>0.21482479804602256</v>
      </c>
      <c r="Q1766" s="458">
        <f t="shared" si="135"/>
        <v>-2.3735423836398706E-2</v>
      </c>
      <c r="R1766" s="453">
        <f t="shared" si="136"/>
        <v>-2.0157401022025928E-2</v>
      </c>
      <c r="S1766" s="453">
        <f>IF(COUNTIF($D$64:$D1766,$D1766)&gt;=14,100-100/(1+(AVERAGEIFS($K$64:$K1766,$D$64:$D1766,$D1766,$K$64:$K1766,"&gt;0")*COUNTIFS($D$64:$D1766,$D1766,$K$64:$K1766,"&gt;0"))/(-AVERAGEIFS($K$64:$K1766,$D$64:$D1766,$D1766,$K$64:$K1766,"&lt;0")*COUNTIFS($D$64:$D1766,$D1766,$K$64:$K1766,"&lt;0"))),"")</f>
        <v>57.291083977749842</v>
      </c>
      <c r="T1766" s="453">
        <f ca="1">IF($D1766=$D1765,MIN(0,$H1766/MAX(OFFSET($H1766,0,0,-(COUNTIF($D$64:$D1766,$D1766)),1))-1),0)</f>
        <v>-0.4865918012820305</v>
      </c>
      <c r="U1766" s="453">
        <f ca="1">IF(COUNTIF($D$64:$D1766,$D1766)&gt;=30,STDEV(OFFSET($K1766,0,0,-30,1))*SQRT(365),"")</f>
        <v>0.4212795310041364</v>
      </c>
      <c r="V1766" s="453" t="str">
        <f ca="1">IF(COUNTIF($D$64:$D1766,$D1766)&lt;20,"Neutral",IF($H1766&gt;$M1766*1.05,"Bullish",IF($H1766&lt;$M1766*0.95,"Bearish","Neutral")))</f>
        <v>Bearish</v>
      </c>
      <c r="AB1766" s="433"/>
      <c r="AC1766" s="433"/>
      <c r="AD1766" s="433"/>
      <c r="AE1766" s="433"/>
      <c r="AF1766" s="433"/>
      <c r="AG1766" s="433"/>
      <c r="AH1766" s="433"/>
      <c r="AI1766" s="433"/>
      <c r="AJ1766" s="433"/>
      <c r="AK1766" s="433"/>
      <c r="AL1766" s="433"/>
      <c r="AM1766" s="433"/>
      <c r="AN1766" s="433"/>
      <c r="AO1766" s="433"/>
      <c r="AP1766" s="433"/>
      <c r="AQ1766" s="433"/>
      <c r="AR1766" s="433"/>
      <c r="AS1766" s="433"/>
      <c r="AT1766" s="433"/>
    </row>
    <row r="1767" spans="2:46" ht="20.149999999999999" customHeight="1">
      <c r="B1767" s="437">
        <v>46126</v>
      </c>
      <c r="C1767" s="419" t="s">
        <v>142</v>
      </c>
      <c r="D1767" s="419" t="s">
        <v>143</v>
      </c>
      <c r="E1767" s="457">
        <v>0.1672569094068114</v>
      </c>
      <c r="F1767" s="457">
        <v>0.172140720892694</v>
      </c>
      <c r="G1767" s="457">
        <v>0.16369499055682971</v>
      </c>
      <c r="H1767" s="457">
        <v>0.16941606772808168</v>
      </c>
      <c r="I1767" s="457">
        <v>257927587.89844319</v>
      </c>
      <c r="J1767" s="462">
        <v>6293775963.1016941</v>
      </c>
      <c r="K1767" s="474">
        <f t="shared" si="132"/>
        <v>9.725402952184492E-3</v>
      </c>
      <c r="L1767" s="458">
        <f ca="1">IF(COUNTIF($D$64:$D1767,$D1767)&gt;=7,AVERAGE(OFFSET($H1767,0,0,-7,1)),"")</f>
        <v>0.17616110435366697</v>
      </c>
      <c r="M1767" s="458">
        <f ca="1">IF(COUNTIF($D$64:$D1767,$D1767)&gt;=20,AVERAGE(OFFSET($H1767,0,0,-20,1)),"")</f>
        <v>0.20435779795929929</v>
      </c>
      <c r="N1767" s="458">
        <f ca="1">IF(COUNTIF($D$64:$D1767,$D1767)&gt;=50,AVERAGE(OFFSET($H1767,0,0,-50,1)),"")</f>
        <v>0.24679940384378585</v>
      </c>
      <c r="O1767" s="458">
        <f t="shared" si="133"/>
        <v>0.18775501936630967</v>
      </c>
      <c r="P1767" s="458">
        <f t="shared" si="134"/>
        <v>0.21146118839284175</v>
      </c>
      <c r="Q1767" s="458">
        <f t="shared" si="135"/>
        <v>-2.3706169026532081E-2</v>
      </c>
      <c r="R1767" s="453">
        <f t="shared" si="136"/>
        <v>-2.086715462292716E-2</v>
      </c>
      <c r="S1767" s="453">
        <f>IF(COUNTIF($D$64:$D1767,$D1767)&gt;=14,100-100/(1+(AVERAGEIFS($K$64:$K1767,$D$64:$D1767,$D1767,$K$64:$K1767,"&gt;0")*COUNTIFS($D$64:$D1767,$D1767,$K$64:$K1767,"&gt;0"))/(-AVERAGEIFS($K$64:$K1767,$D$64:$D1767,$D1767,$K$64:$K1767,"&lt;0")*COUNTIFS($D$64:$D1767,$D1767,$K$64:$K1767,"&lt;0"))),"")</f>
        <v>57.513595150823321</v>
      </c>
      <c r="T1767" s="453">
        <f ca="1">IF($D1767=$D1766,MIN(0,$H1767/MAX(OFFSET($H1767,0,0,-(COUNTIF($D$64:$D1767,$D1767)),1))-1),0)</f>
        <v>-0.48159869967054303</v>
      </c>
      <c r="U1767" s="453">
        <f ca="1">IF(COUNTIF($D$64:$D1767,$D1767)&gt;=30,STDEV(OFFSET($K1767,0,0,-30,1))*SQRT(365),"")</f>
        <v>0.3739284714749016</v>
      </c>
      <c r="V1767" s="453" t="str">
        <f ca="1">IF(COUNTIF($D$64:$D1767,$D1767)&lt;20,"Neutral",IF($H1767&gt;$M1767*1.05,"Bullish",IF($H1767&lt;$M1767*0.95,"Bearish","Neutral")))</f>
        <v>Bearish</v>
      </c>
      <c r="AB1767" s="433"/>
      <c r="AC1767" s="433"/>
      <c r="AD1767" s="433"/>
      <c r="AE1767" s="433"/>
      <c r="AF1767" s="433"/>
      <c r="AG1767" s="433"/>
      <c r="AH1767" s="433"/>
      <c r="AI1767" s="433"/>
      <c r="AJ1767" s="433"/>
      <c r="AK1767" s="433"/>
      <c r="AL1767" s="433"/>
      <c r="AM1767" s="433"/>
      <c r="AN1767" s="433"/>
      <c r="AO1767" s="433"/>
      <c r="AP1767" s="433"/>
      <c r="AQ1767" s="433"/>
      <c r="AR1767" s="433"/>
      <c r="AS1767" s="433"/>
      <c r="AT1767" s="433"/>
    </row>
    <row r="1768" spans="2:46" ht="20.149999999999999" customHeight="1">
      <c r="B1768" s="437">
        <v>46127</v>
      </c>
      <c r="C1768" s="419" t="s">
        <v>142</v>
      </c>
      <c r="D1768" s="419" t="s">
        <v>143</v>
      </c>
      <c r="E1768" s="457">
        <v>0.16947835701054501</v>
      </c>
      <c r="F1768" s="457">
        <v>0.17596750949860512</v>
      </c>
      <c r="G1768" s="457">
        <v>0.16712265051607283</v>
      </c>
      <c r="H1768" s="457">
        <v>0.16912056156562957</v>
      </c>
      <c r="I1768" s="457">
        <v>114532541.10343421</v>
      </c>
      <c r="J1768" s="462">
        <v>6282797963.1567621</v>
      </c>
      <c r="K1768" s="474">
        <f t="shared" si="132"/>
        <v>-1.7442629050179459E-3</v>
      </c>
      <c r="L1768" s="458">
        <f ca="1">IF(COUNTIF($D$64:$D1768,$D1768)&gt;=7,AVERAGE(OFFSET($H1768,0,0,-7,1)),"")</f>
        <v>0.17357525461691112</v>
      </c>
      <c r="M1768" s="458">
        <f ca="1">IF(COUNTIF($D$64:$D1768,$D1768)&gt;=20,AVERAGE(OFFSET($H1768,0,0,-20,1)),"")</f>
        <v>0.20004024654836994</v>
      </c>
      <c r="N1768" s="458">
        <f ca="1">IF(COUNTIF($D$64:$D1768,$D1768)&gt;=50,AVERAGE(OFFSET($H1768,0,0,-50,1)),"")</f>
        <v>0.24568128502240186</v>
      </c>
      <c r="O1768" s="458">
        <f t="shared" si="133"/>
        <v>0.18488817970466659</v>
      </c>
      <c r="P1768" s="458">
        <f t="shared" si="134"/>
        <v>0.20832484566490012</v>
      </c>
      <c r="Q1768" s="458">
        <f t="shared" si="135"/>
        <v>-2.3436665960233527E-2</v>
      </c>
      <c r="R1768" s="453">
        <f t="shared" si="136"/>
        <v>-2.1381056890388432E-2</v>
      </c>
      <c r="S1768" s="453">
        <f>IF(COUNTIF($D$64:$D1768,$D1768)&gt;=14,100-100/(1+(AVERAGEIFS($K$64:$K1768,$D$64:$D1768,$D1768,$K$64:$K1768,"&gt;0")*COUNTIFS($D$64:$D1768,$D1768,$K$64:$K1768,"&gt;0"))/(-AVERAGEIFS($K$64:$K1768,$D$64:$D1768,$D1768,$K$64:$K1768,"&lt;0")*COUNTIFS($D$64:$D1768,$D1768,$K$64:$K1768,"&lt;0"))),"")</f>
        <v>57.459904024945835</v>
      </c>
      <c r="T1768" s="453">
        <f ca="1">IF($D1768=$D1767,MIN(0,$H1768/MAX(OFFSET($H1768,0,0,-(COUNTIF($D$64:$D1768,$D1768)),1))-1),0)</f>
        <v>-0.48250292782862081</v>
      </c>
      <c r="U1768" s="453">
        <f ca="1">IF(COUNTIF($D$64:$D1768,$D1768)&gt;=30,STDEV(OFFSET($K1768,0,0,-30,1))*SQRT(365),"")</f>
        <v>0.37554468724168671</v>
      </c>
      <c r="V1768" s="453" t="str">
        <f ca="1">IF(COUNTIF($D$64:$D1768,$D1768)&lt;20,"Neutral",IF($H1768&gt;$M1768*1.05,"Bullish",IF($H1768&lt;$M1768*0.95,"Bearish","Neutral")))</f>
        <v>Bearish</v>
      </c>
      <c r="AB1768" s="433"/>
      <c r="AC1768" s="433"/>
      <c r="AD1768" s="433"/>
      <c r="AE1768" s="433"/>
      <c r="AF1768" s="433"/>
      <c r="AG1768" s="433"/>
      <c r="AH1768" s="433"/>
      <c r="AI1768" s="433"/>
      <c r="AJ1768" s="433"/>
      <c r="AK1768" s="433"/>
      <c r="AL1768" s="433"/>
      <c r="AM1768" s="433"/>
      <c r="AN1768" s="433"/>
      <c r="AO1768" s="433"/>
      <c r="AP1768" s="433"/>
      <c r="AQ1768" s="433"/>
      <c r="AR1768" s="433"/>
      <c r="AS1768" s="433"/>
      <c r="AT1768" s="433"/>
    </row>
    <row r="1769" spans="2:46" ht="20.149999999999999" customHeight="1">
      <c r="B1769" s="437">
        <v>46128</v>
      </c>
      <c r="C1769" s="419" t="s">
        <v>142</v>
      </c>
      <c r="D1769" s="419" t="s">
        <v>143</v>
      </c>
      <c r="E1769" s="457">
        <v>0.16935976538408054</v>
      </c>
      <c r="F1769" s="457">
        <v>0.17541300012327299</v>
      </c>
      <c r="G1769" s="457">
        <v>0.16647626221191747</v>
      </c>
      <c r="H1769" s="457">
        <v>0.16794580374498208</v>
      </c>
      <c r="I1769" s="457">
        <v>225606543.71542257</v>
      </c>
      <c r="J1769" s="462">
        <v>6239155924.7526836</v>
      </c>
      <c r="K1769" s="474">
        <f t="shared" si="132"/>
        <v>-6.9462743605638311E-3</v>
      </c>
      <c r="L1769" s="458">
        <f ca="1">IF(COUNTIF($D$64:$D1769,$D1769)&gt;=7,AVERAGE(OFFSET($H1769,0,0,-7,1)),"")</f>
        <v>0.17199660966409414</v>
      </c>
      <c r="M1769" s="458">
        <f ca="1">IF(COUNTIF($D$64:$D1769,$D1769)&gt;=20,AVERAGE(OFFSET($H1769,0,0,-20,1)),"")</f>
        <v>0.19603860879089244</v>
      </c>
      <c r="N1769" s="458">
        <f ca="1">IF(COUNTIF($D$64:$D1769,$D1769)&gt;=50,AVERAGE(OFFSET($H1769,0,0,-50,1)),"")</f>
        <v>0.24458673168831729</v>
      </c>
      <c r="O1769" s="458">
        <f t="shared" si="133"/>
        <v>0.18228166032625359</v>
      </c>
      <c r="P1769" s="458">
        <f t="shared" si="134"/>
        <v>0.20533380552268396</v>
      </c>
      <c r="Q1769" s="458">
        <f t="shared" si="135"/>
        <v>-2.3052145196430368E-2</v>
      </c>
      <c r="R1769" s="453">
        <f t="shared" si="136"/>
        <v>-2.171527455159682E-2</v>
      </c>
      <c r="S1769" s="453">
        <f>IF(COUNTIF($D$64:$D1769,$D1769)&gt;=14,100-100/(1+(AVERAGEIFS($K$64:$K1769,$D$64:$D1769,$D1769,$K$64:$K1769,"&gt;0")*COUNTIFS($D$64:$D1769,$D1769,$K$64:$K1769,"&gt;0"))/(-AVERAGEIFS($K$64:$K1769,$D$64:$D1769,$D1769,$K$64:$K1769,"&lt;0")*COUNTIFS($D$64:$D1769,$D1769,$K$64:$K1769,"&lt;0"))),"")</f>
        <v>57.247077719838323</v>
      </c>
      <c r="T1769" s="453">
        <f ca="1">IF($D1769=$D1768,MIN(0,$H1769/MAX(OFFSET($H1769,0,0,-(COUNTIF($D$64:$D1769,$D1769)),1))-1),0)</f>
        <v>-0.48609760447271166</v>
      </c>
      <c r="U1769" s="453">
        <f ca="1">IF(COUNTIF($D$64:$D1769,$D1769)&gt;=30,STDEV(OFFSET($K1769,0,0,-30,1))*SQRT(365),"")</f>
        <v>0.34176397305064166</v>
      </c>
      <c r="V1769" s="453" t="str">
        <f ca="1">IF(COUNTIF($D$64:$D1769,$D1769)&lt;20,"Neutral",IF($H1769&gt;$M1769*1.05,"Bullish",IF($H1769&lt;$M1769*0.95,"Bearish","Neutral")))</f>
        <v>Bearish</v>
      </c>
      <c r="AB1769" s="433"/>
      <c r="AC1769" s="433"/>
      <c r="AD1769" s="433"/>
      <c r="AE1769" s="433"/>
      <c r="AF1769" s="433"/>
      <c r="AG1769" s="433"/>
      <c r="AH1769" s="433"/>
      <c r="AI1769" s="433"/>
      <c r="AJ1769" s="433"/>
      <c r="AK1769" s="433"/>
      <c r="AL1769" s="433"/>
      <c r="AM1769" s="433"/>
      <c r="AN1769" s="433"/>
      <c r="AO1769" s="433"/>
      <c r="AP1769" s="433"/>
      <c r="AQ1769" s="433"/>
      <c r="AR1769" s="433"/>
      <c r="AS1769" s="433"/>
      <c r="AT1769" s="433"/>
    </row>
    <row r="1770" spans="2:46" ht="20.149999999999999" customHeight="1">
      <c r="B1770" s="437">
        <v>46129</v>
      </c>
      <c r="C1770" s="419" t="s">
        <v>142</v>
      </c>
      <c r="D1770" s="419" t="s">
        <v>143</v>
      </c>
      <c r="E1770" s="457">
        <v>0.16746748108146245</v>
      </c>
      <c r="F1770" s="457">
        <v>0.17317868590846724</v>
      </c>
      <c r="G1770" s="457">
        <v>0.16229749351394582</v>
      </c>
      <c r="H1770" s="457">
        <v>0.16379813538256879</v>
      </c>
      <c r="I1770" s="457">
        <v>281859552.26021785</v>
      </c>
      <c r="J1770" s="462">
        <v>6085070802.8847113</v>
      </c>
      <c r="K1770" s="474">
        <f t="shared" si="132"/>
        <v>-2.4696469158058454E-2</v>
      </c>
      <c r="L1770" s="458">
        <f ca="1">IF(COUNTIF($D$64:$D1770,$D1770)&gt;=7,AVERAGE(OFFSET($H1770,0,0,-7,1)),"")</f>
        <v>0.16967453451670572</v>
      </c>
      <c r="M1770" s="458">
        <f ca="1">IF(COUNTIF($D$64:$D1770,$D1770)&gt;=20,AVERAGE(OFFSET($H1770,0,0,-20,1)),"")</f>
        <v>0.19213356617709448</v>
      </c>
      <c r="N1770" s="458">
        <f ca="1">IF(COUNTIF($D$64:$D1770,$D1770)&gt;=50,AVERAGE(OFFSET($H1770,0,0,-50,1)),"")</f>
        <v>0.2433600967871109</v>
      </c>
      <c r="O1770" s="458">
        <f t="shared" si="133"/>
        <v>0.17943804110414824</v>
      </c>
      <c r="P1770" s="458">
        <f t="shared" si="134"/>
        <v>0.20225708921600877</v>
      </c>
      <c r="Q1770" s="458">
        <f t="shared" si="135"/>
        <v>-2.2819048111860529E-2</v>
      </c>
      <c r="R1770" s="453">
        <f t="shared" si="136"/>
        <v>-2.1936029263649563E-2</v>
      </c>
      <c r="S1770" s="453">
        <f>IF(COUNTIF($D$64:$D1770,$D1770)&gt;=14,100-100/(1+(AVERAGEIFS($K$64:$K1770,$D$64:$D1770,$D1770,$K$64:$K1770,"&gt;0")*COUNTIFS($D$64:$D1770,$D1770,$K$64:$K1770,"&gt;0"))/(-AVERAGEIFS($K$64:$K1770,$D$64:$D1770,$D1770,$K$64:$K1770,"&lt;0")*COUNTIFS($D$64:$D1770,$D1770,$K$64:$K1770,"&lt;0"))),"")</f>
        <v>56.503005834767002</v>
      </c>
      <c r="T1770" s="453">
        <f ca="1">IF($D1770=$D1769,MIN(0,$H1770/MAX(OFFSET($H1770,0,0,-(COUNTIF($D$64:$D1770,$D1770)),1))-1),0)</f>
        <v>-0.4987891791341037</v>
      </c>
      <c r="U1770" s="453">
        <f ca="1">IF(COUNTIF($D$64:$D1770,$D1770)&gt;=30,STDEV(OFFSET($K1770,0,0,-30,1))*SQRT(365),"")</f>
        <v>0.33830279235252952</v>
      </c>
      <c r="V1770" s="453" t="str">
        <f ca="1">IF(COUNTIF($D$64:$D1770,$D1770)&lt;20,"Neutral",IF($H1770&gt;$M1770*1.05,"Bullish",IF($H1770&lt;$M1770*0.95,"Bearish","Neutral")))</f>
        <v>Bearish</v>
      </c>
      <c r="AB1770" s="433"/>
      <c r="AC1770" s="433"/>
      <c r="AD1770" s="433"/>
      <c r="AE1770" s="433"/>
      <c r="AF1770" s="433"/>
      <c r="AG1770" s="433"/>
      <c r="AH1770" s="433"/>
      <c r="AI1770" s="433"/>
      <c r="AJ1770" s="433"/>
      <c r="AK1770" s="433"/>
      <c r="AL1770" s="433"/>
      <c r="AM1770" s="433"/>
      <c r="AN1770" s="433"/>
      <c r="AO1770" s="433"/>
      <c r="AP1770" s="433"/>
      <c r="AQ1770" s="433"/>
      <c r="AR1770" s="433"/>
      <c r="AS1770" s="433"/>
      <c r="AT1770" s="433"/>
    </row>
    <row r="1771" spans="2:46" ht="20.149999999999999" customHeight="1">
      <c r="B1771" s="437">
        <v>46130</v>
      </c>
      <c r="C1771" s="419" t="s">
        <v>142</v>
      </c>
      <c r="D1771" s="419" t="s">
        <v>143</v>
      </c>
      <c r="E1771" s="457">
        <v>0.16501833838001681</v>
      </c>
      <c r="F1771" s="457">
        <v>0.16910124669106941</v>
      </c>
      <c r="G1771" s="457">
        <v>0.1587564699771242</v>
      </c>
      <c r="H1771" s="457">
        <v>0.16568086270551929</v>
      </c>
      <c r="I1771" s="457">
        <v>192296731.90513131</v>
      </c>
      <c r="J1771" s="462">
        <v>6155013778.9504719</v>
      </c>
      <c r="K1771" s="474">
        <f t="shared" si="132"/>
        <v>1.1494192644825763E-2</v>
      </c>
      <c r="L1771" s="458">
        <f ca="1">IF(COUNTIF($D$64:$D1771,$D1771)&gt;=7,AVERAGE(OFFSET($H1771,0,0,-7,1)),"")</f>
        <v>0.16827540532324781</v>
      </c>
      <c r="M1771" s="458">
        <f ca="1">IF(COUNTIF($D$64:$D1771,$D1771)&gt;=20,AVERAGE(OFFSET($H1771,0,0,-20,1)),"")</f>
        <v>0.18874912224692258</v>
      </c>
      <c r="N1771" s="458">
        <f ca="1">IF(COUNTIF($D$64:$D1771,$D1771)&gt;=50,AVERAGE(OFFSET($H1771,0,0,-50,1)),"")</f>
        <v>0.24208381305992518</v>
      </c>
      <c r="O1771" s="458">
        <f t="shared" si="133"/>
        <v>0.17732155211974379</v>
      </c>
      <c r="P1771" s="458">
        <f t="shared" si="134"/>
        <v>0.19954773910412066</v>
      </c>
      <c r="Q1771" s="458">
        <f t="shared" si="135"/>
        <v>-2.2226186984376867E-2</v>
      </c>
      <c r="R1771" s="453">
        <f t="shared" si="136"/>
        <v>-2.1994060807795025E-2</v>
      </c>
      <c r="S1771" s="453">
        <f>IF(COUNTIF($D$64:$D1771,$D1771)&gt;=14,100-100/(1+(AVERAGEIFS($K$64:$K1771,$D$64:$D1771,$D1771,$K$64:$K1771,"&gt;0")*COUNTIFS($D$64:$D1771,$D1771,$K$64:$K1771,"&gt;0"))/(-AVERAGEIFS($K$64:$K1771,$D$64:$D1771,$D1771,$K$64:$K1771,"&lt;0")*COUNTIFS($D$64:$D1771,$D1771,$K$64:$K1771,"&lt;0"))),"")</f>
        <v>56.76455007499051</v>
      </c>
      <c r="T1771" s="453">
        <f ca="1">IF($D1771=$D1770,MIN(0,$H1771/MAX(OFFSET($H1771,0,0,-(COUNTIF($D$64:$D1771,$D1771)),1))-1),0)</f>
        <v>-0.49302816540339989</v>
      </c>
      <c r="U1771" s="453">
        <f ca="1">IF(COUNTIF($D$64:$D1771,$D1771)&gt;=30,STDEV(OFFSET($K1771,0,0,-30,1))*SQRT(365),"")</f>
        <v>0.35592810735170993</v>
      </c>
      <c r="V1771" s="453" t="str">
        <f ca="1">IF(COUNTIF($D$64:$D1771,$D1771)&lt;20,"Neutral",IF($H1771&gt;$M1771*1.05,"Bullish",IF($H1771&lt;$M1771*0.95,"Bearish","Neutral")))</f>
        <v>Bearish</v>
      </c>
      <c r="AB1771" s="433"/>
      <c r="AC1771" s="433"/>
      <c r="AD1771" s="433"/>
      <c r="AE1771" s="433"/>
      <c r="AF1771" s="433"/>
      <c r="AG1771" s="433"/>
      <c r="AH1771" s="433"/>
      <c r="AI1771" s="433"/>
      <c r="AJ1771" s="433"/>
      <c r="AK1771" s="433"/>
      <c r="AL1771" s="433"/>
      <c r="AM1771" s="433"/>
      <c r="AN1771" s="433"/>
      <c r="AO1771" s="433"/>
      <c r="AP1771" s="433"/>
      <c r="AQ1771" s="433"/>
      <c r="AR1771" s="433"/>
      <c r="AS1771" s="433"/>
      <c r="AT1771" s="433"/>
    </row>
    <row r="1772" spans="2:46" ht="20.149999999999999" customHeight="1">
      <c r="B1772" s="437">
        <v>46131</v>
      </c>
      <c r="C1772" s="419" t="s">
        <v>142</v>
      </c>
      <c r="D1772" s="419" t="s">
        <v>143</v>
      </c>
      <c r="E1772" s="457">
        <v>0.16639514063388852</v>
      </c>
      <c r="F1772" s="457">
        <v>0.16760239388333839</v>
      </c>
      <c r="G1772" s="457">
        <v>0.15870867262577754</v>
      </c>
      <c r="H1772" s="457">
        <v>0.16136780984060517</v>
      </c>
      <c r="I1772" s="457">
        <v>154133331.88588378</v>
      </c>
      <c r="J1772" s="462">
        <v>5994784653.0310078</v>
      </c>
      <c r="K1772" s="474">
        <f t="shared" si="132"/>
        <v>-2.6032293618485913E-2</v>
      </c>
      <c r="L1772" s="458">
        <f ca="1">IF(COUNTIF($D$64:$D1772,$D1772)&gt;=7,AVERAGE(OFFSET($H1772,0,0,-7,1)),"")</f>
        <v>0.16644479125572761</v>
      </c>
      <c r="M1772" s="458">
        <f ca="1">IF(COUNTIF($D$64:$D1772,$D1772)&gt;=20,AVERAGE(OFFSET($H1772,0,0,-20,1)),"")</f>
        <v>0.18527217532830306</v>
      </c>
      <c r="N1772" s="458">
        <f ca="1">IF(COUNTIF($D$64:$D1772,$D1772)&gt;=50,AVERAGE(OFFSET($H1772,0,0,-50,1)),"")</f>
        <v>0.24067641221305522</v>
      </c>
      <c r="O1772" s="458">
        <f t="shared" si="133"/>
        <v>0.17486713023064554</v>
      </c>
      <c r="P1772" s="458">
        <f t="shared" si="134"/>
        <v>0.19671959619571211</v>
      </c>
      <c r="Q1772" s="458">
        <f t="shared" si="135"/>
        <v>-2.185246596506657E-2</v>
      </c>
      <c r="R1772" s="453">
        <f t="shared" si="136"/>
        <v>-2.1965741839249334E-2</v>
      </c>
      <c r="S1772" s="453">
        <f>IF(COUNTIF($D$64:$D1772,$D1772)&gt;=14,100-100/(1+(AVERAGEIFS($K$64:$K1772,$D$64:$D1772,$D1772,$K$64:$K1772,"&gt;0")*COUNTIFS($D$64:$D1772,$D1772,$K$64:$K1772,"&gt;0"))/(-AVERAGEIFS($K$64:$K1772,$D$64:$D1772,$D1772,$K$64:$K1772,"&lt;0")*COUNTIFS($D$64:$D1772,$D1772,$K$64:$K1772,"&lt;0"))),"")</f>
        <v>56.001904641634894</v>
      </c>
      <c r="T1772" s="453">
        <f ca="1">IF($D1772=$D1771,MIN(0,$H1772/MAX(OFFSET($H1772,0,0,-(COUNTIF($D$64:$D1772,$D1772)),1))-1),0)</f>
        <v>-0.50622580505792103</v>
      </c>
      <c r="U1772" s="453">
        <f ca="1">IF(COUNTIF($D$64:$D1772,$D1772)&gt;=30,STDEV(OFFSET($K1772,0,0,-30,1))*SQRT(365),"")</f>
        <v>0.3468423727533364</v>
      </c>
      <c r="V1772" s="453" t="str">
        <f ca="1">IF(COUNTIF($D$64:$D1772,$D1772)&lt;20,"Neutral",IF($H1772&gt;$M1772*1.05,"Bullish",IF($H1772&lt;$M1772*0.95,"Bearish","Neutral")))</f>
        <v>Bearish</v>
      </c>
      <c r="AB1772" s="433"/>
      <c r="AC1772" s="433"/>
      <c r="AD1772" s="433"/>
      <c r="AE1772" s="433"/>
      <c r="AF1772" s="433"/>
      <c r="AG1772" s="433"/>
      <c r="AH1772" s="433"/>
      <c r="AI1772" s="433"/>
      <c r="AJ1772" s="433"/>
      <c r="AK1772" s="433"/>
      <c r="AL1772" s="433"/>
      <c r="AM1772" s="433"/>
      <c r="AN1772" s="433"/>
      <c r="AO1772" s="433"/>
      <c r="AP1772" s="433"/>
      <c r="AQ1772" s="433"/>
      <c r="AR1772" s="433"/>
      <c r="AS1772" s="433"/>
      <c r="AT1772" s="433"/>
    </row>
    <row r="1773" spans="2:46" ht="20.149999999999999" customHeight="1">
      <c r="B1773" s="437">
        <v>46132</v>
      </c>
      <c r="C1773" s="419" t="s">
        <v>142</v>
      </c>
      <c r="D1773" s="419" t="s">
        <v>143</v>
      </c>
      <c r="E1773" s="457">
        <v>0.16192240718012713</v>
      </c>
      <c r="F1773" s="457">
        <v>0.16741623606863074</v>
      </c>
      <c r="G1773" s="457">
        <v>0.15406227835290415</v>
      </c>
      <c r="H1773" s="457">
        <v>0.15793158151540665</v>
      </c>
      <c r="I1773" s="457">
        <v>287001472.69169116</v>
      </c>
      <c r="J1773" s="462">
        <v>5867129398.5626097</v>
      </c>
      <c r="K1773" s="474">
        <f t="shared" si="132"/>
        <v>-2.1294385346078193E-2</v>
      </c>
      <c r="L1773" s="458">
        <f ca="1">IF(COUNTIF($D$64:$D1773,$D1773)&gt;=7,AVERAGE(OFFSET($H1773,0,0,-7,1)),"")</f>
        <v>0.16503726035468474</v>
      </c>
      <c r="M1773" s="458">
        <f ca="1">IF(COUNTIF($D$64:$D1773,$D1773)&gt;=20,AVERAGE(OFFSET($H1773,0,0,-20,1)),"")</f>
        <v>0.18190232822509861</v>
      </c>
      <c r="N1773" s="458">
        <f ca="1">IF(COUNTIF($D$64:$D1773,$D1773)&gt;=50,AVERAGE(OFFSET($H1773,0,0,-50,1)),"")</f>
        <v>0.23893713444612408</v>
      </c>
      <c r="O1773" s="458">
        <f t="shared" si="133"/>
        <v>0.17226166119753186</v>
      </c>
      <c r="P1773" s="458">
        <f t="shared" si="134"/>
        <v>0.1938464099230969</v>
      </c>
      <c r="Q1773" s="458">
        <f t="shared" si="135"/>
        <v>-2.1584748725565039E-2</v>
      </c>
      <c r="R1773" s="453">
        <f t="shared" si="136"/>
        <v>-2.1889543216512476E-2</v>
      </c>
      <c r="S1773" s="453">
        <f>IF(COUNTIF($D$64:$D1773,$D1773)&gt;=14,100-100/(1+(AVERAGEIFS($K$64:$K1773,$D$64:$D1773,$D1773,$K$64:$K1773,"&gt;0")*COUNTIFS($D$64:$D1773,$D1773,$K$64:$K1773,"&gt;0"))/(-AVERAGEIFS($K$64:$K1773,$D$64:$D1773,$D1773,$K$64:$K1773,"&lt;0")*COUNTIFS($D$64:$D1773,$D1773,$K$64:$K1773,"&lt;0"))),"")</f>
        <v>55.393133464852809</v>
      </c>
      <c r="T1773" s="453">
        <f ca="1">IF($D1773=$D1772,MIN(0,$H1773/MAX(OFFSET($H1773,0,0,-(COUNTIF($D$64:$D1773,$D1773)),1))-1),0)</f>
        <v>-0.51674042303896717</v>
      </c>
      <c r="U1773" s="453">
        <f ca="1">IF(COUNTIF($D$64:$D1773,$D1773)&gt;=30,STDEV(OFFSET($K1773,0,0,-30,1))*SQRT(365),"")</f>
        <v>0.31716260774973981</v>
      </c>
      <c r="V1773" s="453" t="str">
        <f ca="1">IF(COUNTIF($D$64:$D1773,$D1773)&lt;20,"Neutral",IF($H1773&gt;$M1773*1.05,"Bullish",IF($H1773&lt;$M1773*0.95,"Bearish","Neutral")))</f>
        <v>Bearish</v>
      </c>
      <c r="AB1773" s="433"/>
      <c r="AC1773" s="433"/>
      <c r="AD1773" s="433"/>
      <c r="AE1773" s="433"/>
      <c r="AF1773" s="433"/>
      <c r="AG1773" s="433"/>
      <c r="AH1773" s="433"/>
      <c r="AI1773" s="433"/>
      <c r="AJ1773" s="433"/>
      <c r="AK1773" s="433"/>
      <c r="AL1773" s="433"/>
      <c r="AM1773" s="433"/>
      <c r="AN1773" s="433"/>
      <c r="AO1773" s="433"/>
      <c r="AP1773" s="433"/>
      <c r="AQ1773" s="433"/>
      <c r="AR1773" s="433"/>
      <c r="AS1773" s="433"/>
      <c r="AT1773" s="433"/>
    </row>
    <row r="1774" spans="2:46" ht="20.149999999999999" customHeight="1">
      <c r="B1774" s="437">
        <v>46133</v>
      </c>
      <c r="C1774" s="419" t="s">
        <v>142</v>
      </c>
      <c r="D1774" s="419" t="s">
        <v>143</v>
      </c>
      <c r="E1774" s="457">
        <v>0.15837987816017293</v>
      </c>
      <c r="F1774" s="457">
        <v>0.16047948670023879</v>
      </c>
      <c r="G1774" s="457">
        <v>0.15097015865126825</v>
      </c>
      <c r="H1774" s="457">
        <v>0.15576249115456556</v>
      </c>
      <c r="I1774" s="457">
        <v>148653691.3814989</v>
      </c>
      <c r="J1774" s="462">
        <v>5786548087.9588909</v>
      </c>
      <c r="K1774" s="474">
        <f t="shared" si="132"/>
        <v>-1.3734367376226686E-2</v>
      </c>
      <c r="L1774" s="458">
        <f ca="1">IF(COUNTIF($D$64:$D1774,$D1774)&gt;=7,AVERAGE(OFFSET($H1774,0,0,-7,1)),"")</f>
        <v>0.16308674941561102</v>
      </c>
      <c r="M1774" s="458">
        <f ca="1">IF(COUNTIF($D$64:$D1774,$D1774)&gt;=20,AVERAGE(OFFSET($H1774,0,0,-20,1)),"")</f>
        <v>0.1788973086800518</v>
      </c>
      <c r="N1774" s="458">
        <f ca="1">IF(COUNTIF($D$64:$D1774,$D1774)&gt;=50,AVERAGE(OFFSET($H1774,0,0,-50,1)),"")</f>
        <v>0.23711778791339724</v>
      </c>
      <c r="O1774" s="458">
        <f t="shared" si="133"/>
        <v>0.1697233273447678</v>
      </c>
      <c r="P1774" s="458">
        <f t="shared" si="134"/>
        <v>0.1910253789032057</v>
      </c>
      <c r="Q1774" s="458">
        <f t="shared" si="135"/>
        <v>-2.1302051558437896E-2</v>
      </c>
      <c r="R1774" s="453">
        <f t="shared" si="136"/>
        <v>-2.1772044884897559E-2</v>
      </c>
      <c r="S1774" s="453">
        <f>IF(COUNTIF($D$64:$D1774,$D1774)&gt;=14,100-100/(1+(AVERAGEIFS($K$64:$K1774,$D$64:$D1774,$D1774,$K$64:$K1774,"&gt;0")*COUNTIFS($D$64:$D1774,$D1774,$K$64:$K1774,"&gt;0"))/(-AVERAGEIFS($K$64:$K1774,$D$64:$D1774,$D1774,$K$64:$K1774,"&lt;0")*COUNTIFS($D$64:$D1774,$D1774,$K$64:$K1774,"&lt;0"))),"")</f>
        <v>55.007462938860215</v>
      </c>
      <c r="T1774" s="453">
        <f ca="1">IF($D1774=$D1773,MIN(0,$H1774/MAX(OFFSET($H1774,0,0,-(COUNTIF($D$64:$D1774,$D1774)),1))-1),0)</f>
        <v>-0.52337768760702996</v>
      </c>
      <c r="U1774" s="453">
        <f ca="1">IF(COUNTIF($D$64:$D1774,$D1774)&gt;=30,STDEV(OFFSET($K1774,0,0,-30,1))*SQRT(365),"")</f>
        <v>0.30999987442445881</v>
      </c>
      <c r="V1774" s="453" t="str">
        <f ca="1">IF(COUNTIF($D$64:$D1774,$D1774)&lt;20,"Neutral",IF($H1774&gt;$M1774*1.05,"Bullish",IF($H1774&lt;$M1774*0.95,"Bearish","Neutral")))</f>
        <v>Bearish</v>
      </c>
      <c r="AB1774" s="433"/>
      <c r="AC1774" s="433"/>
      <c r="AD1774" s="433"/>
      <c r="AE1774" s="433"/>
      <c r="AF1774" s="433"/>
      <c r="AG1774" s="433"/>
      <c r="AH1774" s="433"/>
      <c r="AI1774" s="433"/>
      <c r="AJ1774" s="433"/>
      <c r="AK1774" s="433"/>
      <c r="AL1774" s="433"/>
      <c r="AM1774" s="433"/>
      <c r="AN1774" s="433"/>
      <c r="AO1774" s="433"/>
      <c r="AP1774" s="433"/>
      <c r="AQ1774" s="433"/>
      <c r="AR1774" s="433"/>
      <c r="AS1774" s="433"/>
      <c r="AT1774" s="433"/>
    </row>
    <row r="1775" spans="2:46" ht="20.149999999999999" customHeight="1">
      <c r="B1775" s="437">
        <v>46134</v>
      </c>
      <c r="C1775" s="419" t="s">
        <v>142</v>
      </c>
      <c r="D1775" s="419" t="s">
        <v>143</v>
      </c>
      <c r="E1775" s="457">
        <v>0.1558116522947342</v>
      </c>
      <c r="F1775" s="457">
        <v>0.16137383254210438</v>
      </c>
      <c r="G1775" s="457">
        <v>0.15226457836702867</v>
      </c>
      <c r="H1775" s="457">
        <v>0.15548589490010684</v>
      </c>
      <c r="I1775" s="457">
        <v>182271844.21772927</v>
      </c>
      <c r="J1775" s="462">
        <v>5776272587.640996</v>
      </c>
      <c r="K1775" s="474">
        <f t="shared" si="132"/>
        <v>-1.775756489309388E-3</v>
      </c>
      <c r="L1775" s="458">
        <f ca="1">IF(COUNTIF($D$64:$D1775,$D1775)&gt;=7,AVERAGE(OFFSET($H1775,0,0,-7,1)),"")</f>
        <v>0.1611389398919649</v>
      </c>
      <c r="M1775" s="458">
        <f ca="1">IF(COUNTIF($D$64:$D1775,$D1775)&gt;=20,AVERAGE(OFFSET($H1775,0,0,-20,1)),"")</f>
        <v>0.17636929483355432</v>
      </c>
      <c r="N1775" s="458">
        <f ca="1">IF(COUNTIF($D$64:$D1775,$D1775)&gt;=50,AVERAGE(OFFSET($H1775,0,0,-50,1)),"")</f>
        <v>0.23528549394333878</v>
      </c>
      <c r="O1775" s="458">
        <f t="shared" si="133"/>
        <v>0.16753295312251226</v>
      </c>
      <c r="P1775" s="458">
        <f t="shared" si="134"/>
        <v>0.18839282453260578</v>
      </c>
      <c r="Q1775" s="458">
        <f t="shared" si="135"/>
        <v>-2.0859871410093517E-2</v>
      </c>
      <c r="R1775" s="453">
        <f t="shared" si="136"/>
        <v>-2.1589610189936749E-2</v>
      </c>
      <c r="S1775" s="453">
        <f>IF(COUNTIF($D$64:$D1775,$D1775)&gt;=14,100-100/(1+(AVERAGEIFS($K$64:$K1775,$D$64:$D1775,$D1775,$K$64:$K1775,"&gt;0")*COUNTIFS($D$64:$D1775,$D1775,$K$64:$K1775,"&gt;0"))/(-AVERAGEIFS($K$64:$K1775,$D$64:$D1775,$D1775,$K$64:$K1775,"&lt;0")*COUNTIFS($D$64:$D1775,$D1775,$K$64:$K1775,"&lt;0"))),"")</f>
        <v>54.957990182250605</v>
      </c>
      <c r="T1775" s="453">
        <f ca="1">IF($D1775=$D1774,MIN(0,$H1775/MAX(OFFSET($H1775,0,0,-(COUNTIF($D$64:$D1775,$D1775)),1))-1),0)</f>
        <v>-0.52422405277121142</v>
      </c>
      <c r="U1775" s="453">
        <f ca="1">IF(COUNTIF($D$64:$D1775,$D1775)&gt;=30,STDEV(OFFSET($K1775,0,0,-30,1))*SQRT(365),"")</f>
        <v>0.31162076142209322</v>
      </c>
      <c r="V1775" s="453" t="str">
        <f ca="1">IF(COUNTIF($D$64:$D1775,$D1775)&lt;20,"Neutral",IF($H1775&gt;$M1775*1.05,"Bullish",IF($H1775&lt;$M1775*0.95,"Bearish","Neutral")))</f>
        <v>Bearish</v>
      </c>
      <c r="AB1775" s="433"/>
      <c r="AC1775" s="433"/>
      <c r="AD1775" s="433"/>
      <c r="AE1775" s="433"/>
      <c r="AF1775" s="433"/>
      <c r="AG1775" s="433"/>
      <c r="AH1775" s="433"/>
      <c r="AI1775" s="433"/>
      <c r="AJ1775" s="433"/>
      <c r="AK1775" s="433"/>
      <c r="AL1775" s="433"/>
      <c r="AM1775" s="433"/>
      <c r="AN1775" s="433"/>
      <c r="AO1775" s="433"/>
      <c r="AP1775" s="433"/>
      <c r="AQ1775" s="433"/>
      <c r="AR1775" s="433"/>
      <c r="AS1775" s="433"/>
      <c r="AT1775" s="433"/>
    </row>
    <row r="1776" spans="2:46" ht="20.149999999999999" customHeight="1">
      <c r="B1776" s="437">
        <v>46135</v>
      </c>
      <c r="C1776" s="419" t="s">
        <v>142</v>
      </c>
      <c r="D1776" s="419" t="s">
        <v>143</v>
      </c>
      <c r="E1776" s="457">
        <v>0.15499884920450102</v>
      </c>
      <c r="F1776" s="457">
        <v>0.15674287704505444</v>
      </c>
      <c r="G1776" s="457">
        <v>0.14226856718516478</v>
      </c>
      <c r="H1776" s="457">
        <v>0.14765064805700182</v>
      </c>
      <c r="I1776" s="457">
        <v>321156688.30222619</v>
      </c>
      <c r="J1776" s="462">
        <v>5485194598.950737</v>
      </c>
      <c r="K1776" s="474">
        <f t="shared" si="132"/>
        <v>-5.0392010465893589E-2</v>
      </c>
      <c r="L1776" s="458">
        <f ca="1">IF(COUNTIF($D$64:$D1776,$D1776)&gt;=7,AVERAGE(OFFSET($H1776,0,0,-7,1)),"")</f>
        <v>0.15823963193653917</v>
      </c>
      <c r="M1776" s="458">
        <f ca="1">IF(COUNTIF($D$64:$D1776,$D1776)&gt;=20,AVERAGE(OFFSET($H1776,0,0,-20,1)),"")</f>
        <v>0.17349814724378645</v>
      </c>
      <c r="N1776" s="458">
        <f ca="1">IF(COUNTIF($D$64:$D1776,$D1776)&gt;=50,AVERAGE(OFFSET($H1776,0,0,-50,1)),"")</f>
        <v>0.23320931215306595</v>
      </c>
      <c r="O1776" s="458">
        <f t="shared" si="133"/>
        <v>0.16447413695858759</v>
      </c>
      <c r="P1776" s="458">
        <f t="shared" si="134"/>
        <v>0.18537488553441289</v>
      </c>
      <c r="Q1776" s="458">
        <f t="shared" si="135"/>
        <v>-2.0900748575825301E-2</v>
      </c>
      <c r="R1776" s="453">
        <f t="shared" si="136"/>
        <v>-2.1451837867114458E-2</v>
      </c>
      <c r="S1776" s="453">
        <f>IF(COUNTIF($D$64:$D1776,$D1776)&gt;=14,100-100/(1+(AVERAGEIFS($K$64:$K1776,$D$64:$D1776,$D1776,$K$64:$K1776,"&gt;0")*COUNTIFS($D$64:$D1776,$D1776,$K$64:$K1776,"&gt;0"))/(-AVERAGEIFS($K$64:$K1776,$D$64:$D1776,$D1776,$K$64:$K1776,"&lt;0")*COUNTIFS($D$64:$D1776,$D1776,$K$64:$K1776,"&lt;0"))),"")</f>
        <v>53.590234807609377</v>
      </c>
      <c r="T1776" s="453">
        <f ca="1">IF($D1776=$D1775,MIN(0,$H1776/MAX(OFFSET($H1776,0,0,-(COUNTIF($D$64:$D1776,$D1776)),1))-1),0)</f>
        <v>-0.54819935928338492</v>
      </c>
      <c r="U1776" s="453">
        <f ca="1">IF(COUNTIF($D$64:$D1776,$D1776)&gt;=30,STDEV(OFFSET($K1776,0,0,-30,1))*SQRT(365),"")</f>
        <v>0.32884204121720084</v>
      </c>
      <c r="V1776" s="453" t="str">
        <f ca="1">IF(COUNTIF($D$64:$D1776,$D1776)&lt;20,"Neutral",IF($H1776&gt;$M1776*1.05,"Bullish",IF($H1776&lt;$M1776*0.95,"Bearish","Neutral")))</f>
        <v>Bearish</v>
      </c>
      <c r="AB1776" s="433"/>
      <c r="AC1776" s="433"/>
      <c r="AD1776" s="433"/>
      <c r="AE1776" s="433"/>
      <c r="AF1776" s="433"/>
      <c r="AG1776" s="433"/>
      <c r="AH1776" s="433"/>
      <c r="AI1776" s="433"/>
      <c r="AJ1776" s="433"/>
      <c r="AK1776" s="433"/>
      <c r="AL1776" s="433"/>
      <c r="AM1776" s="433"/>
      <c r="AN1776" s="433"/>
      <c r="AO1776" s="433"/>
      <c r="AP1776" s="433"/>
      <c r="AQ1776" s="433"/>
      <c r="AR1776" s="433"/>
      <c r="AS1776" s="433"/>
      <c r="AT1776" s="433"/>
    </row>
    <row r="1777" spans="2:46" ht="20.149999999999999" customHeight="1">
      <c r="B1777" s="437">
        <v>46136</v>
      </c>
      <c r="C1777" s="419" t="s">
        <v>142</v>
      </c>
      <c r="D1777" s="419" t="s">
        <v>143</v>
      </c>
      <c r="E1777" s="457">
        <v>0.14897679026832866</v>
      </c>
      <c r="F1777" s="457">
        <v>0.15167812197064073</v>
      </c>
      <c r="G1777" s="457">
        <v>0.14274172603158519</v>
      </c>
      <c r="H1777" s="457">
        <v>0.14432521405850918</v>
      </c>
      <c r="I1777" s="457">
        <v>192950731.67641515</v>
      </c>
      <c r="J1777" s="462">
        <v>5361655333.4768934</v>
      </c>
      <c r="K1777" s="474">
        <f t="shared" si="132"/>
        <v>-2.2522312243484555E-2</v>
      </c>
      <c r="L1777" s="458">
        <f ca="1">IF(COUNTIF($D$64:$D1777,$D1777)&gt;=7,AVERAGE(OFFSET($H1777,0,0,-7,1)),"")</f>
        <v>0.15545778603310209</v>
      </c>
      <c r="M1777" s="458">
        <f ca="1">IF(COUNTIF($D$64:$D1777,$D1777)&gt;=20,AVERAGE(OFFSET($H1777,0,0,-20,1)),"")</f>
        <v>0.17057680851011098</v>
      </c>
      <c r="N1777" s="458">
        <f ca="1">IF(COUNTIF($D$64:$D1777,$D1777)&gt;=50,AVERAGE(OFFSET($H1777,0,0,-50,1)),"")</f>
        <v>0.23090175915787409</v>
      </c>
      <c r="O1777" s="458">
        <f t="shared" si="133"/>
        <v>0.16137430266626784</v>
      </c>
      <c r="P1777" s="458">
        <f t="shared" si="134"/>
        <v>0.18233416912879039</v>
      </c>
      <c r="Q1777" s="458">
        <f t="shared" si="135"/>
        <v>-2.0959866462522542E-2</v>
      </c>
      <c r="R1777" s="453">
        <f t="shared" si="136"/>
        <v>-2.1353443586196074E-2</v>
      </c>
      <c r="S1777" s="453">
        <f>IF(COUNTIF($D$64:$D1777,$D1777)&gt;=14,100-100/(1+(AVERAGEIFS($K$64:$K1777,$D$64:$D1777,$D1777,$K$64:$K1777,"&gt;0")*COUNTIFS($D$64:$D1777,$D1777,$K$64:$K1777,"&gt;0"))/(-AVERAGEIFS($K$64:$K1777,$D$64:$D1777,$D1777,$K$64:$K1777,"&lt;0")*COUNTIFS($D$64:$D1777,$D1777,$K$64:$K1777,"&lt;0"))),"")</f>
        <v>53.000698615915262</v>
      </c>
      <c r="T1777" s="453">
        <f ca="1">IF($D1777=$D1776,MIN(0,$H1777/MAX(OFFSET($H1777,0,0,-(COUNTIF($D$64:$D1777,$D1777)),1))-1),0)</f>
        <v>-0.55837495438541096</v>
      </c>
      <c r="U1777" s="453">
        <f ca="1">IF(COUNTIF($D$64:$D1777,$D1777)&gt;=30,STDEV(OFFSET($K1777,0,0,-30,1))*SQRT(365),"")</f>
        <v>0.32656536687434251</v>
      </c>
      <c r="V1777" s="453" t="str">
        <f ca="1">IF(COUNTIF($D$64:$D1777,$D1777)&lt;20,"Neutral",IF($H1777&gt;$M1777*1.05,"Bullish",IF($H1777&lt;$M1777*0.95,"Bearish","Neutral")))</f>
        <v>Bearish</v>
      </c>
      <c r="AB1777" s="433"/>
      <c r="AC1777" s="433"/>
      <c r="AD1777" s="433"/>
      <c r="AE1777" s="433"/>
      <c r="AF1777" s="433"/>
      <c r="AG1777" s="433"/>
      <c r="AH1777" s="433"/>
      <c r="AI1777" s="433"/>
      <c r="AJ1777" s="433"/>
      <c r="AK1777" s="433"/>
      <c r="AL1777" s="433"/>
      <c r="AM1777" s="433"/>
      <c r="AN1777" s="433"/>
      <c r="AO1777" s="433"/>
      <c r="AP1777" s="433"/>
      <c r="AQ1777" s="433"/>
      <c r="AR1777" s="433"/>
      <c r="AS1777" s="433"/>
      <c r="AT1777" s="433"/>
    </row>
    <row r="1778" spans="2:46" ht="20.149999999999999" customHeight="1">
      <c r="B1778" s="437">
        <v>46137</v>
      </c>
      <c r="C1778" s="419" t="s">
        <v>142</v>
      </c>
      <c r="D1778" s="419" t="s">
        <v>143</v>
      </c>
      <c r="E1778" s="457">
        <v>0.14522747563002453</v>
      </c>
      <c r="F1778" s="457">
        <v>0.14856982165831584</v>
      </c>
      <c r="G1778" s="457">
        <v>0.13319677438582367</v>
      </c>
      <c r="H1778" s="457">
        <v>0.13841018297334606</v>
      </c>
      <c r="I1778" s="457">
        <v>123494023.06323072</v>
      </c>
      <c r="J1778" s="462">
        <v>5141913009.3630381</v>
      </c>
      <c r="K1778" s="474">
        <f t="shared" si="132"/>
        <v>-4.0984045121631785E-2</v>
      </c>
      <c r="L1778" s="458">
        <f ca="1">IF(COUNTIF($D$64:$D1778,$D1778)&gt;=7,AVERAGE(OFFSET($H1778,0,0,-7,1)),"")</f>
        <v>0.15156197464279161</v>
      </c>
      <c r="M1778" s="458">
        <f ca="1">IF(COUNTIF($D$64:$D1778,$D1778)&gt;=20,AVERAGE(OFFSET($H1778,0,0,-20,1)),"")</f>
        <v>0.16756124679657169</v>
      </c>
      <c r="N1778" s="458">
        <f ca="1">IF(COUNTIF($D$64:$D1778,$D1778)&gt;=50,AVERAGE(OFFSET($H1778,0,0,-50,1)),"")</f>
        <v>0.22843144033155671</v>
      </c>
      <c r="O1778" s="458">
        <f t="shared" si="133"/>
        <v>0.1578413611750491</v>
      </c>
      <c r="P1778" s="458">
        <f t="shared" si="134"/>
        <v>0.17908054052468339</v>
      </c>
      <c r="Q1778" s="458">
        <f t="shared" si="135"/>
        <v>-2.1239179349634291E-2</v>
      </c>
      <c r="R1778" s="453">
        <f t="shared" si="136"/>
        <v>-2.1330590738883718E-2</v>
      </c>
      <c r="S1778" s="453">
        <f>IF(COUNTIF($D$64:$D1778,$D1778)&gt;=14,100-100/(1+(AVERAGEIFS($K$64:$K1778,$D$64:$D1778,$D1778,$K$64:$K1778,"&gt;0")*COUNTIFS($D$64:$D1778,$D1778,$K$64:$K1778,"&gt;0"))/(-AVERAGEIFS($K$64:$K1778,$D$64:$D1778,$D1778,$K$64:$K1778,"&lt;0")*COUNTIFS($D$64:$D1778,$D1778,$K$64:$K1778,"&lt;0"))),"")</f>
        <v>51.960538256281616</v>
      </c>
      <c r="T1778" s="453">
        <f ca="1">IF($D1778=$D1777,MIN(0,$H1778/MAX(OFFSET($H1778,0,0,-(COUNTIF($D$64:$D1778,$D1778)),1))-1),0)</f>
        <v>-0.57647453518172198</v>
      </c>
      <c r="U1778" s="453">
        <f ca="1">IF(COUNTIF($D$64:$D1778,$D1778)&gt;=30,STDEV(OFFSET($K1778,0,0,-30,1))*SQRT(365),"")</f>
        <v>0.31890552470355688</v>
      </c>
      <c r="V1778" s="453" t="str">
        <f ca="1">IF(COUNTIF($D$64:$D1778,$D1778)&lt;20,"Neutral",IF($H1778&gt;$M1778*1.05,"Bullish",IF($H1778&lt;$M1778*0.95,"Bearish","Neutral")))</f>
        <v>Bearish</v>
      </c>
      <c r="AB1778" s="433"/>
      <c r="AC1778" s="433"/>
      <c r="AD1778" s="433"/>
      <c r="AE1778" s="433"/>
      <c r="AF1778" s="433"/>
      <c r="AG1778" s="433"/>
      <c r="AH1778" s="433"/>
      <c r="AI1778" s="433"/>
      <c r="AJ1778" s="433"/>
      <c r="AK1778" s="433"/>
      <c r="AL1778" s="433"/>
      <c r="AM1778" s="433"/>
      <c r="AN1778" s="433"/>
      <c r="AO1778" s="433"/>
      <c r="AP1778" s="433"/>
      <c r="AQ1778" s="433"/>
      <c r="AR1778" s="433"/>
      <c r="AS1778" s="433"/>
      <c r="AT1778" s="433"/>
    </row>
    <row r="1779" spans="2:46" ht="20.149999999999999" customHeight="1">
      <c r="B1779" s="437">
        <v>46138</v>
      </c>
      <c r="C1779" s="419" t="s">
        <v>142</v>
      </c>
      <c r="D1779" s="419" t="s">
        <v>143</v>
      </c>
      <c r="E1779" s="457">
        <v>0.13821014276107174</v>
      </c>
      <c r="F1779" s="457">
        <v>0.14256448404497471</v>
      </c>
      <c r="G1779" s="457">
        <v>0.13378557454322584</v>
      </c>
      <c r="H1779" s="457">
        <v>0.13523905746158865</v>
      </c>
      <c r="I1779" s="457">
        <v>114449473.16298091</v>
      </c>
      <c r="J1779" s="462">
        <v>5024106275.9786282</v>
      </c>
      <c r="K1779" s="474">
        <f t="shared" si="132"/>
        <v>-2.2911070873796069E-2</v>
      </c>
      <c r="L1779" s="458">
        <f ca="1">IF(COUNTIF($D$64:$D1779,$D1779)&gt;=7,AVERAGE(OFFSET($H1779,0,0,-7,1)),"")</f>
        <v>0.14782929573150352</v>
      </c>
      <c r="M1779" s="458">
        <f ca="1">IF(COUNTIF($D$64:$D1779,$D1779)&gt;=20,AVERAGE(OFFSET($H1779,0,0,-20,1)),"")</f>
        <v>0.16446284816475681</v>
      </c>
      <c r="N1779" s="458">
        <f ca="1">IF(COUNTIF($D$64:$D1779,$D1779)&gt;=50,AVERAGE(OFFSET($H1779,0,0,-50,1)),"")</f>
        <v>0.22580542721683231</v>
      </c>
      <c r="O1779" s="458">
        <f t="shared" si="133"/>
        <v>0.15436408368067056</v>
      </c>
      <c r="P1779" s="458">
        <f t="shared" si="134"/>
        <v>0.17583302326075045</v>
      </c>
      <c r="Q1779" s="458">
        <f t="shared" si="135"/>
        <v>-2.1468939580079893E-2</v>
      </c>
      <c r="R1779" s="453">
        <f t="shared" si="136"/>
        <v>-2.1358260507122952E-2</v>
      </c>
      <c r="S1779" s="453">
        <f>IF(COUNTIF($D$64:$D1779,$D1779)&gt;=14,100-100/(1+(AVERAGEIFS($K$64:$K1779,$D$64:$D1779,$D1779,$K$64:$K1779,"&gt;0")*COUNTIFS($D$64:$D1779,$D1779,$K$64:$K1779,"&gt;0"))/(-AVERAGEIFS($K$64:$K1779,$D$64:$D1779,$D1779,$K$64:$K1779,"&lt;0")*COUNTIFS($D$64:$D1779,$D1779,$K$64:$K1779,"&lt;0"))),"")</f>
        <v>51.396661513205537</v>
      </c>
      <c r="T1779" s="453">
        <f ca="1">IF($D1779=$D1778,MIN(0,$H1779/MAX(OFFSET($H1779,0,0,-(COUNTIF($D$64:$D1779,$D1779)),1))-1),0)</f>
        <v>-0.586177957123031</v>
      </c>
      <c r="U1779" s="453">
        <f ca="1">IF(COUNTIF($D$64:$D1779,$D1779)&gt;=30,STDEV(OFFSET($K1779,0,0,-30,1))*SQRT(365),"")</f>
        <v>0.31734553260020265</v>
      </c>
      <c r="V1779" s="453" t="str">
        <f ca="1">IF(COUNTIF($D$64:$D1779,$D1779)&lt;20,"Neutral",IF($H1779&gt;$M1779*1.05,"Bullish",IF($H1779&lt;$M1779*0.95,"Bearish","Neutral")))</f>
        <v>Bearish</v>
      </c>
      <c r="AB1779" s="433"/>
      <c r="AC1779" s="433"/>
      <c r="AD1779" s="433"/>
      <c r="AE1779" s="433"/>
      <c r="AF1779" s="433"/>
      <c r="AG1779" s="433"/>
      <c r="AH1779" s="433"/>
      <c r="AI1779" s="433"/>
      <c r="AJ1779" s="433"/>
      <c r="AK1779" s="433"/>
      <c r="AL1779" s="433"/>
      <c r="AM1779" s="433"/>
      <c r="AN1779" s="433"/>
      <c r="AO1779" s="433"/>
      <c r="AP1779" s="433"/>
      <c r="AQ1779" s="433"/>
      <c r="AR1779" s="433"/>
      <c r="AS1779" s="433"/>
      <c r="AT1779" s="433"/>
    </row>
    <row r="1780" spans="2:46" ht="20.149999999999999" customHeight="1">
      <c r="B1780" s="437">
        <v>46139</v>
      </c>
      <c r="C1780" s="419" t="s">
        <v>142</v>
      </c>
      <c r="D1780" s="419" t="s">
        <v>143</v>
      </c>
      <c r="E1780" s="457">
        <v>0.13513431013734228</v>
      </c>
      <c r="F1780" s="457">
        <v>0.13970816406836753</v>
      </c>
      <c r="G1780" s="457">
        <v>0.12929162103043193</v>
      </c>
      <c r="H1780" s="457">
        <v>0.13169128167231992</v>
      </c>
      <c r="I1780" s="457">
        <v>208781837.85948479</v>
      </c>
      <c r="J1780" s="462">
        <v>4892307053.6001911</v>
      </c>
      <c r="K1780" s="474">
        <f t="shared" si="132"/>
        <v>-2.6233366720086693E-2</v>
      </c>
      <c r="L1780" s="458">
        <f ca="1">IF(COUNTIF($D$64:$D1780,$D1780)&gt;=7,AVERAGE(OFFSET($H1780,0,0,-7,1)),"")</f>
        <v>0.14408068146820543</v>
      </c>
      <c r="M1780" s="458">
        <f ca="1">IF(COUNTIF($D$64:$D1780,$D1780)&gt;=20,AVERAGE(OFFSET($H1780,0,0,-20,1)),"")</f>
        <v>0.16137686277539096</v>
      </c>
      <c r="N1780" s="458">
        <f ca="1">IF(COUNTIF($D$64:$D1780,$D1780)&gt;=50,AVERAGE(OFFSET($H1780,0,0,-50,1)),"")</f>
        <v>0.22302144263919135</v>
      </c>
      <c r="O1780" s="458">
        <f t="shared" si="133"/>
        <v>0.15087596029477046</v>
      </c>
      <c r="P1780" s="458">
        <f t="shared" si="134"/>
        <v>0.17256326462457042</v>
      </c>
      <c r="Q1780" s="458">
        <f t="shared" si="135"/>
        <v>-2.1687304329799956E-2</v>
      </c>
      <c r="R1780" s="453">
        <f t="shared" si="136"/>
        <v>-2.1424069271658353E-2</v>
      </c>
      <c r="S1780" s="453">
        <f>IF(COUNTIF($D$64:$D1780,$D1780)&gt;=14,100-100/(1+(AVERAGEIFS($K$64:$K1780,$D$64:$D1780,$D1780,$K$64:$K1780,"&gt;0")*COUNTIFS($D$64:$D1780,$D1780,$K$64:$K1780,"&gt;0"))/(-AVERAGEIFS($K$64:$K1780,$D$64:$D1780,$D1780,$K$64:$K1780,"&lt;0")*COUNTIFS($D$64:$D1780,$D1780,$K$64:$K1780,"&lt;0"))),"")</f>
        <v>50.765862576307882</v>
      </c>
      <c r="T1780" s="453">
        <f ca="1">IF($D1780=$D1779,MIN(0,$H1780/MAX(OFFSET($H1780,0,0,-(COUNTIF($D$64:$D1780,$D1780)),1))-1),0)</f>
        <v>-0.5970339025306779</v>
      </c>
      <c r="U1780" s="453">
        <f ca="1">IF(COUNTIF($D$64:$D1780,$D1780)&gt;=30,STDEV(OFFSET($K1780,0,0,-30,1))*SQRT(365),"")</f>
        <v>0.3177181333657757</v>
      </c>
      <c r="V1780" s="453" t="str">
        <f ca="1">IF(COUNTIF($D$64:$D1780,$D1780)&lt;20,"Neutral",IF($H1780&gt;$M1780*1.05,"Bullish",IF($H1780&lt;$M1780*0.95,"Bearish","Neutral")))</f>
        <v>Bearish</v>
      </c>
      <c r="AB1780" s="433"/>
      <c r="AC1780" s="433"/>
      <c r="AD1780" s="433"/>
      <c r="AE1780" s="433"/>
      <c r="AF1780" s="433"/>
      <c r="AG1780" s="433"/>
      <c r="AH1780" s="433"/>
      <c r="AI1780" s="433"/>
      <c r="AJ1780" s="433"/>
      <c r="AK1780" s="433"/>
      <c r="AL1780" s="433"/>
      <c r="AM1780" s="433"/>
      <c r="AN1780" s="433"/>
      <c r="AO1780" s="433"/>
      <c r="AP1780" s="433"/>
      <c r="AQ1780" s="433"/>
      <c r="AR1780" s="433"/>
      <c r="AS1780" s="433"/>
      <c r="AT1780" s="433"/>
    </row>
    <row r="1781" spans="2:46" ht="20.149999999999999" customHeight="1">
      <c r="B1781" s="437">
        <v>46140</v>
      </c>
      <c r="C1781" s="419" t="s">
        <v>142</v>
      </c>
      <c r="D1781" s="419" t="s">
        <v>143</v>
      </c>
      <c r="E1781" s="457">
        <v>0.13182769425255597</v>
      </c>
      <c r="F1781" s="457">
        <v>0.13888885660022679</v>
      </c>
      <c r="G1781" s="457">
        <v>0.12912879432694377</v>
      </c>
      <c r="H1781" s="457">
        <v>0.1323975757245662</v>
      </c>
      <c r="I1781" s="457">
        <v>165223863.11851263</v>
      </c>
      <c r="J1781" s="462">
        <v>4918545748.5983791</v>
      </c>
      <c r="K1781" s="474">
        <f t="shared" si="132"/>
        <v>5.3632559671163982E-3</v>
      </c>
      <c r="L1781" s="458">
        <f ca="1">IF(COUNTIF($D$64:$D1781,$D1781)&gt;=7,AVERAGE(OFFSET($H1781,0,0,-7,1)),"")</f>
        <v>0.14074283640677696</v>
      </c>
      <c r="M1781" s="458">
        <f ca="1">IF(COUNTIF($D$64:$D1781,$D1781)&gt;=20,AVERAGE(OFFSET($H1781,0,0,-20,1)),"")</f>
        <v>0.15863566607547325</v>
      </c>
      <c r="N1781" s="458">
        <f ca="1">IF(COUNTIF($D$64:$D1781,$D1781)&gt;=50,AVERAGE(OFFSET($H1781,0,0,-50,1)),"")</f>
        <v>0.22019189430230696</v>
      </c>
      <c r="O1781" s="458">
        <f t="shared" si="133"/>
        <v>0.14803313189935441</v>
      </c>
      <c r="P1781" s="458">
        <f t="shared" si="134"/>
        <v>0.16958802840975529</v>
      </c>
      <c r="Q1781" s="458">
        <f t="shared" si="135"/>
        <v>-2.1554896510400878E-2</v>
      </c>
      <c r="R1781" s="453">
        <f t="shared" si="136"/>
        <v>-2.1450234719406859E-2</v>
      </c>
      <c r="S1781" s="453">
        <f>IF(COUNTIF($D$64:$D1781,$D1781)&gt;=14,100-100/(1+(AVERAGEIFS($K$64:$K1781,$D$64:$D1781,$D1781,$K$64:$K1781,"&gt;0")*COUNTIFS($D$64:$D1781,$D1781,$K$64:$K1781,"&gt;0"))/(-AVERAGEIFS($K$64:$K1781,$D$64:$D1781,$D1781,$K$64:$K1781,"&lt;0")*COUNTIFS($D$64:$D1781,$D1781,$K$64:$K1781,"&lt;0"))),"")</f>
        <v>50.889090325337918</v>
      </c>
      <c r="T1781" s="453">
        <f ca="1">IF($D1781=$D1780,MIN(0,$H1781/MAX(OFFSET($H1781,0,0,-(COUNTIF($D$64:$D1781,$D1781)),1))-1),0)</f>
        <v>-0.59487269220387995</v>
      </c>
      <c r="U1781" s="453">
        <f ca="1">IF(COUNTIF($D$64:$D1781,$D1781)&gt;=30,STDEV(OFFSET($K1781,0,0,-30,1))*SQRT(365),"")</f>
        <v>0.3245690408001709</v>
      </c>
      <c r="V1781" s="453" t="str">
        <f ca="1">IF(COUNTIF($D$64:$D1781,$D1781)&lt;20,"Neutral",IF($H1781&gt;$M1781*1.05,"Bullish",IF($H1781&lt;$M1781*0.95,"Bearish","Neutral")))</f>
        <v>Bearish</v>
      </c>
      <c r="AB1781" s="433"/>
      <c r="AC1781" s="433"/>
      <c r="AD1781" s="433"/>
      <c r="AE1781" s="433"/>
      <c r="AF1781" s="433"/>
      <c r="AG1781" s="433"/>
      <c r="AH1781" s="433"/>
      <c r="AI1781" s="433"/>
      <c r="AJ1781" s="433"/>
      <c r="AK1781" s="433"/>
      <c r="AL1781" s="433"/>
      <c r="AM1781" s="433"/>
      <c r="AN1781" s="433"/>
      <c r="AO1781" s="433"/>
      <c r="AP1781" s="433"/>
      <c r="AQ1781" s="433"/>
      <c r="AR1781" s="433"/>
      <c r="AS1781" s="433"/>
      <c r="AT1781" s="433"/>
    </row>
    <row r="1782" spans="2:46" ht="20.149999999999999" customHeight="1">
      <c r="B1782" s="437">
        <v>46141</v>
      </c>
      <c r="C1782" s="419" t="s">
        <v>142</v>
      </c>
      <c r="D1782" s="419" t="s">
        <v>143</v>
      </c>
      <c r="E1782" s="457">
        <v>0.13297985425862321</v>
      </c>
      <c r="F1782" s="457">
        <v>0.13726013868285852</v>
      </c>
      <c r="G1782" s="457">
        <v>0.12555791485664339</v>
      </c>
      <c r="H1782" s="457">
        <v>0.13120150273315992</v>
      </c>
      <c r="I1782" s="457">
        <v>260395416.03016987</v>
      </c>
      <c r="J1782" s="462">
        <v>4874111855.494978</v>
      </c>
      <c r="K1782" s="474">
        <f t="shared" si="132"/>
        <v>-9.0339493367653789E-3</v>
      </c>
      <c r="L1782" s="458">
        <f ca="1">IF(COUNTIF($D$64:$D1782,$D1782)&gt;=7,AVERAGE(OFFSET($H1782,0,0,-7,1)),"")</f>
        <v>0.13727363752578453</v>
      </c>
      <c r="M1782" s="458">
        <f ca="1">IF(COUNTIF($D$64:$D1782,$D1782)&gt;=20,AVERAGE(OFFSET($H1782,0,0,-20,1)),"")</f>
        <v>0.15624592529139619</v>
      </c>
      <c r="N1782" s="458">
        <f ca="1">IF(COUNTIF($D$64:$D1782,$D1782)&gt;=50,AVERAGE(OFFSET($H1782,0,0,-50,1)),"")</f>
        <v>0.21708560582896475</v>
      </c>
      <c r="O1782" s="458">
        <f t="shared" si="133"/>
        <v>0.14544365048917063</v>
      </c>
      <c r="P1782" s="458">
        <f t="shared" si="134"/>
        <v>0.16674458206334081</v>
      </c>
      <c r="Q1782" s="458">
        <f t="shared" si="135"/>
        <v>-2.1300931574170179E-2</v>
      </c>
      <c r="R1782" s="453">
        <f t="shared" si="136"/>
        <v>-2.1420374090359524E-2</v>
      </c>
      <c r="S1782" s="453">
        <f>IF(COUNTIF($D$64:$D1782,$D1782)&gt;=14,100-100/(1+(AVERAGEIFS($K$64:$K1782,$D$64:$D1782,$D1782,$K$64:$K1782,"&gt;0")*COUNTIFS($D$64:$D1782,$D1782,$K$64:$K1782,"&gt;0"))/(-AVERAGEIFS($K$64:$K1782,$D$64:$D1782,$D1782,$K$64:$K1782,"&lt;0")*COUNTIFS($D$64:$D1782,$D1782,$K$64:$K1782,"&lt;0"))),"")</f>
        <v>50.675447212093729</v>
      </c>
      <c r="T1782" s="453">
        <f ca="1">IF($D1782=$D1781,MIN(0,$H1782/MAX(OFFSET($H1782,0,0,-(COUNTIF($D$64:$D1782,$D1782)),1))-1),0)</f>
        <v>-0.59853259177745022</v>
      </c>
      <c r="U1782" s="453">
        <f ca="1">IF(COUNTIF($D$64:$D1782,$D1782)&gt;=30,STDEV(OFFSET($K1782,0,0,-30,1))*SQRT(365),"")</f>
        <v>0.3250846989902732</v>
      </c>
      <c r="V1782" s="453" t="str">
        <f ca="1">IF(COUNTIF($D$64:$D1782,$D1782)&lt;20,"Neutral",IF($H1782&gt;$M1782*1.05,"Bullish",IF($H1782&lt;$M1782*0.95,"Bearish","Neutral")))</f>
        <v>Bearish</v>
      </c>
      <c r="AB1782" s="433"/>
      <c r="AC1782" s="433"/>
      <c r="AD1782" s="433"/>
      <c r="AE1782" s="433"/>
      <c r="AF1782" s="433"/>
      <c r="AG1782" s="433"/>
      <c r="AH1782" s="433"/>
      <c r="AI1782" s="433"/>
      <c r="AJ1782" s="433"/>
      <c r="AK1782" s="433"/>
      <c r="AL1782" s="433"/>
      <c r="AM1782" s="433"/>
      <c r="AN1782" s="433"/>
      <c r="AO1782" s="433"/>
      <c r="AP1782" s="433"/>
      <c r="AQ1782" s="433"/>
      <c r="AR1782" s="433"/>
      <c r="AS1782" s="433"/>
      <c r="AT1782" s="433"/>
    </row>
    <row r="1783" spans="2:46" ht="20.149999999999999" customHeight="1">
      <c r="B1783" s="437">
        <v>46142</v>
      </c>
      <c r="C1783" s="419" t="s">
        <v>142</v>
      </c>
      <c r="D1783" s="419" t="s">
        <v>143</v>
      </c>
      <c r="E1783" s="457">
        <v>0.13199910192946335</v>
      </c>
      <c r="F1783" s="457">
        <v>0.13709854978096403</v>
      </c>
      <c r="G1783" s="457">
        <v>0.12360473546641272</v>
      </c>
      <c r="H1783" s="457">
        <v>0.12666165683039027</v>
      </c>
      <c r="I1783" s="457">
        <v>297893625.88158083</v>
      </c>
      <c r="J1783" s="462">
        <v>4705457409.65518</v>
      </c>
      <c r="K1783" s="474">
        <f t="shared" si="132"/>
        <v>-3.4602087691044781E-2</v>
      </c>
      <c r="L1783" s="458">
        <f ca="1">IF(COUNTIF($D$64:$D1783,$D1783)&gt;=7,AVERAGE(OFFSET($H1783,0,0,-7,1)),"")</f>
        <v>0.13427521020769717</v>
      </c>
      <c r="M1783" s="458">
        <f ca="1">IF(COUNTIF($D$64:$D1783,$D1783)&gt;=20,AVERAGE(OFFSET($H1783,0,0,-20,1)),"")</f>
        <v>0.15357637506220129</v>
      </c>
      <c r="N1783" s="458">
        <f ca="1">IF(COUNTIF($D$64:$D1783,$D1783)&gt;=50,AVERAGE(OFFSET($H1783,0,0,-50,1)),"")</f>
        <v>0.21375772742148264</v>
      </c>
      <c r="O1783" s="458">
        <f t="shared" si="133"/>
        <v>0.14255411300320442</v>
      </c>
      <c r="P1783" s="458">
        <f t="shared" si="134"/>
        <v>0.16377547649052965</v>
      </c>
      <c r="Q1783" s="458">
        <f t="shared" si="135"/>
        <v>-2.1221363487325229E-2</v>
      </c>
      <c r="R1783" s="453">
        <f t="shared" si="136"/>
        <v>-2.1380571969752665E-2</v>
      </c>
      <c r="S1783" s="453">
        <f>IF(COUNTIF($D$64:$D1783,$D1783)&gt;=14,100-100/(1+(AVERAGEIFS($K$64:$K1783,$D$64:$D1783,$D1783,$K$64:$K1783,"&gt;0")*COUNTIFS($D$64:$D1783,$D1783,$K$64:$K1783,"&gt;0"))/(-AVERAGEIFS($K$64:$K1783,$D$64:$D1783,$D1783,$K$64:$K1783,"&lt;0")*COUNTIFS($D$64:$D1783,$D1783,$K$64:$K1783,"&lt;0"))),"")</f>
        <v>49.873476506814505</v>
      </c>
      <c r="T1783" s="453">
        <f ca="1">IF($D1783=$D1782,MIN(0,$H1783/MAX(OFFSET($H1783,0,0,-(COUNTIF($D$64:$D1783,$D1783)),1))-1),0)</f>
        <v>-0.61242420224186334</v>
      </c>
      <c r="U1783" s="453">
        <f ca="1">IF(COUNTIF($D$64:$D1783,$D1783)&gt;=30,STDEV(OFFSET($K1783,0,0,-30,1))*SQRT(365),"")</f>
        <v>0.32937595156996546</v>
      </c>
      <c r="V1783" s="453" t="str">
        <f ca="1">IF(COUNTIF($D$64:$D1783,$D1783)&lt;20,"Neutral",IF($H1783&gt;$M1783*1.05,"Bullish",IF($H1783&lt;$M1783*0.95,"Bearish","Neutral")))</f>
        <v>Bearish</v>
      </c>
      <c r="AB1783" s="433"/>
      <c r="AC1783" s="433"/>
      <c r="AD1783" s="433"/>
      <c r="AE1783" s="433"/>
      <c r="AF1783" s="433"/>
      <c r="AG1783" s="433"/>
      <c r="AH1783" s="433"/>
      <c r="AI1783" s="433"/>
      <c r="AJ1783" s="433"/>
      <c r="AK1783" s="433"/>
      <c r="AL1783" s="433"/>
      <c r="AM1783" s="433"/>
      <c r="AN1783" s="433"/>
      <c r="AO1783" s="433"/>
      <c r="AP1783" s="433"/>
      <c r="AQ1783" s="433"/>
      <c r="AR1783" s="433"/>
      <c r="AS1783" s="433"/>
      <c r="AT1783" s="433"/>
    </row>
    <row r="1784" spans="2:46" ht="20.149999999999999" customHeight="1">
      <c r="B1784" s="437">
        <v>46143</v>
      </c>
      <c r="C1784" s="419" t="s">
        <v>142</v>
      </c>
      <c r="D1784" s="419" t="s">
        <v>143</v>
      </c>
      <c r="E1784" s="457">
        <v>0.12640607166078152</v>
      </c>
      <c r="F1784" s="457">
        <v>0.12905722959290078</v>
      </c>
      <c r="G1784" s="457">
        <v>0.11708249542089134</v>
      </c>
      <c r="H1784" s="457">
        <v>0.1215311090925497</v>
      </c>
      <c r="I1784" s="457">
        <v>304931522.37795895</v>
      </c>
      <c r="J1784" s="462">
        <v>4514858498.5660973</v>
      </c>
      <c r="K1784" s="474">
        <f t="shared" si="132"/>
        <v>-4.0505926309733709E-2</v>
      </c>
      <c r="L1784" s="458">
        <f ca="1">IF(COUNTIF($D$64:$D1784,$D1784)&gt;=7,AVERAGE(OFFSET($H1784,0,0,-7,1)),"")</f>
        <v>0.13101890949827438</v>
      </c>
      <c r="M1784" s="458">
        <f ca="1">IF(COUNTIF($D$64:$D1784,$D1784)&gt;=20,AVERAGE(OFFSET($H1784,0,0,-20,1)),"")</f>
        <v>0.15087919216384255</v>
      </c>
      <c r="N1784" s="458">
        <f ca="1">IF(COUNTIF($D$64:$D1784,$D1784)&gt;=50,AVERAGE(OFFSET($H1784,0,0,-50,1)),"")</f>
        <v>0.21011448916097969</v>
      </c>
      <c r="O1784" s="458">
        <f t="shared" si="133"/>
        <v>0.13931980470925753</v>
      </c>
      <c r="P1784" s="458">
        <f t="shared" si="134"/>
        <v>0.16064626409067928</v>
      </c>
      <c r="Q1784" s="458">
        <f t="shared" si="135"/>
        <v>-2.1326459381421747E-2</v>
      </c>
      <c r="R1784" s="453">
        <f t="shared" si="136"/>
        <v>-2.136974945208648E-2</v>
      </c>
      <c r="S1784" s="453">
        <f>IF(COUNTIF($D$64:$D1784,$D1784)&gt;=14,100-100/(1+(AVERAGEIFS($K$64:$K1784,$D$64:$D1784,$D1784,$K$64:$K1784,"&gt;0")*COUNTIFS($D$64:$D1784,$D1784,$K$64:$K1784,"&gt;0"))/(-AVERAGEIFS($K$64:$K1784,$D$64:$D1784,$D1784,$K$64:$K1784,"&lt;0")*COUNTIFS($D$64:$D1784,$D1784,$K$64:$K1784,"&lt;0"))),"")</f>
        <v>48.966335531253094</v>
      </c>
      <c r="T1784" s="453">
        <f ca="1">IF($D1784=$D1783,MIN(0,$H1784/MAX(OFFSET($H1784,0,0,-(COUNTIF($D$64:$D1784,$D1784)),1))-1),0)</f>
        <v>-0.62812331894529072</v>
      </c>
      <c r="U1784" s="453">
        <f ca="1">IF(COUNTIF($D$64:$D1784,$D1784)&gt;=30,STDEV(OFFSET($K1784,0,0,-30,1))*SQRT(365),"")</f>
        <v>0.32808696846060637</v>
      </c>
      <c r="V1784" s="453" t="str">
        <f ca="1">IF(COUNTIF($D$64:$D1784,$D1784)&lt;20,"Neutral",IF($H1784&gt;$M1784*1.05,"Bullish",IF($H1784&lt;$M1784*0.95,"Bearish","Neutral")))</f>
        <v>Bearish</v>
      </c>
      <c r="AB1784" s="433"/>
      <c r="AC1784" s="433"/>
      <c r="AD1784" s="433"/>
      <c r="AE1784" s="433"/>
      <c r="AF1784" s="433"/>
      <c r="AG1784" s="433"/>
      <c r="AH1784" s="433"/>
      <c r="AI1784" s="433"/>
      <c r="AJ1784" s="433"/>
      <c r="AK1784" s="433"/>
      <c r="AL1784" s="433"/>
      <c r="AM1784" s="433"/>
      <c r="AN1784" s="433"/>
      <c r="AO1784" s="433"/>
      <c r="AP1784" s="433"/>
      <c r="AQ1784" s="433"/>
      <c r="AR1784" s="433"/>
      <c r="AS1784" s="433"/>
      <c r="AT1784" s="433"/>
    </row>
    <row r="1785" spans="2:46" ht="20.149999999999999" customHeight="1">
      <c r="B1785" s="437">
        <v>46144</v>
      </c>
      <c r="C1785" s="419" t="s">
        <v>142</v>
      </c>
      <c r="D1785" s="419" t="s">
        <v>143</v>
      </c>
      <c r="E1785" s="457">
        <v>0.12086222280413722</v>
      </c>
      <c r="F1785" s="457">
        <v>0.12272042017849316</v>
      </c>
      <c r="G1785" s="457">
        <v>0.11584209191872585</v>
      </c>
      <c r="H1785" s="457">
        <v>0.11933178462645022</v>
      </c>
      <c r="I1785" s="457">
        <v>193074296.82798636</v>
      </c>
      <c r="J1785" s="462">
        <v>4433153996.4759216</v>
      </c>
      <c r="K1785" s="474">
        <f t="shared" si="132"/>
        <v>-1.8096802395052847E-2</v>
      </c>
      <c r="L1785" s="458">
        <f ca="1">IF(COUNTIF($D$64:$D1785,$D1785)&gt;=7,AVERAGE(OFFSET($H1785,0,0,-7,1)),"")</f>
        <v>0.1282934240201464</v>
      </c>
      <c r="M1785" s="458">
        <f ca="1">IF(COUNTIF($D$64:$D1785,$D1785)&gt;=20,AVERAGE(OFFSET($H1785,0,0,-20,1)),"")</f>
        <v>0.14813667597950275</v>
      </c>
      <c r="N1785" s="458">
        <f ca="1">IF(COUNTIF($D$64:$D1785,$D1785)&gt;=50,AVERAGE(OFFSET($H1785,0,0,-50,1)),"")</f>
        <v>0.20658574911268857</v>
      </c>
      <c r="O1785" s="458">
        <f t="shared" si="133"/>
        <v>0.13624472469651794</v>
      </c>
      <c r="P1785" s="458">
        <f t="shared" si="134"/>
        <v>0.15758593227851417</v>
      </c>
      <c r="Q1785" s="458">
        <f t="shared" si="135"/>
        <v>-2.134120758199623E-2</v>
      </c>
      <c r="R1785" s="453">
        <f t="shared" si="136"/>
        <v>-2.136404107806843E-2</v>
      </c>
      <c r="S1785" s="453">
        <f>IF(COUNTIF($D$64:$D1785,$D1785)&gt;=14,100-100/(1+(AVERAGEIFS($K$64:$K1785,$D$64:$D1785,$D1785,$K$64:$K1785,"&gt;0")*COUNTIFS($D$64:$D1785,$D1785,$K$64:$K1785,"&gt;0"))/(-AVERAGEIFS($K$64:$K1785,$D$64:$D1785,$D1785,$K$64:$K1785,"&lt;0")*COUNTIFS($D$64:$D1785,$D1785,$K$64:$K1785,"&lt;0"))),"")</f>
        <v>48.57163190800307</v>
      </c>
      <c r="T1785" s="453">
        <f ca="1">IF($D1785=$D1784,MIN(0,$H1785/MAX(OFFSET($H1785,0,0,-(COUNTIF($D$64:$D1785,$D1785)),1))-1),0)</f>
        <v>-0.63485309775766585</v>
      </c>
      <c r="U1785" s="453">
        <f ca="1">IF(COUNTIF($D$64:$D1785,$D1785)&gt;=30,STDEV(OFFSET($K1785,0,0,-30,1))*SQRT(365),"")</f>
        <v>0.3136730766611297</v>
      </c>
      <c r="V1785" s="453" t="str">
        <f ca="1">IF(COUNTIF($D$64:$D1785,$D1785)&lt;20,"Neutral",IF($H1785&gt;$M1785*1.05,"Bullish",IF($H1785&lt;$M1785*0.95,"Bearish","Neutral")))</f>
        <v>Bearish</v>
      </c>
      <c r="AB1785" s="433"/>
      <c r="AC1785" s="433"/>
      <c r="AD1785" s="433"/>
      <c r="AE1785" s="433"/>
      <c r="AF1785" s="433"/>
      <c r="AG1785" s="433"/>
      <c r="AH1785" s="433"/>
      <c r="AI1785" s="433"/>
      <c r="AJ1785" s="433"/>
      <c r="AK1785" s="433"/>
      <c r="AL1785" s="433"/>
      <c r="AM1785" s="433"/>
      <c r="AN1785" s="433"/>
      <c r="AO1785" s="433"/>
      <c r="AP1785" s="433"/>
      <c r="AQ1785" s="433"/>
      <c r="AR1785" s="433"/>
      <c r="AS1785" s="433"/>
      <c r="AT1785" s="433"/>
    </row>
    <row r="1786" spans="2:46" ht="20.149999999999999" customHeight="1">
      <c r="B1786" s="437">
        <v>46145</v>
      </c>
      <c r="C1786" s="419" t="s">
        <v>142</v>
      </c>
      <c r="D1786" s="419" t="s">
        <v>143</v>
      </c>
      <c r="E1786" s="457">
        <v>0.11896348130779488</v>
      </c>
      <c r="F1786" s="457">
        <v>0.12225008108163293</v>
      </c>
      <c r="G1786" s="457">
        <v>0.11238370339526604</v>
      </c>
      <c r="H1786" s="457">
        <v>0.11426877080182722</v>
      </c>
      <c r="I1786" s="457">
        <v>190416793.41565323</v>
      </c>
      <c r="J1786" s="462">
        <v>4245063957.9241538</v>
      </c>
      <c r="K1786" s="474">
        <f t="shared" si="132"/>
        <v>-4.2428040781188225E-2</v>
      </c>
      <c r="L1786" s="458">
        <f ca="1">IF(COUNTIF($D$64:$D1786,$D1786)&gt;=7,AVERAGE(OFFSET($H1786,0,0,-7,1)),"")</f>
        <v>0.12529766878303764</v>
      </c>
      <c r="M1786" s="458">
        <f ca="1">IF(COUNTIF($D$64:$D1786,$D1786)&gt;=20,AVERAGE(OFFSET($H1786,0,0,-20,1)),"")</f>
        <v>0.14546089962845876</v>
      </c>
      <c r="N1786" s="458">
        <f ca="1">IF(COUNTIF($D$64:$D1786,$D1786)&gt;=50,AVERAGE(OFFSET($H1786,0,0,-50,1)),"")</f>
        <v>0.20272400580207961</v>
      </c>
      <c r="O1786" s="458">
        <f t="shared" si="133"/>
        <v>0.13286380871271936</v>
      </c>
      <c r="P1786" s="458">
        <f t="shared" si="134"/>
        <v>0.15437725365061142</v>
      </c>
      <c r="Q1786" s="458">
        <f t="shared" si="135"/>
        <v>-2.1513444937892062E-2</v>
      </c>
      <c r="R1786" s="453">
        <f t="shared" si="136"/>
        <v>-2.1393921850033158E-2</v>
      </c>
      <c r="S1786" s="453">
        <f>IF(COUNTIF($D$64:$D1786,$D1786)&gt;=14,100-100/(1+(AVERAGEIFS($K$64:$K1786,$D$64:$D1786,$D1786,$K$64:$K1786,"&gt;0")*COUNTIFS($D$64:$D1786,$D1786,$K$64:$K1786,"&gt;0"))/(-AVERAGEIFS($K$64:$K1786,$D$64:$D1786,$D1786,$K$64:$K1786,"&lt;0")*COUNTIFS($D$64:$D1786,$D1786,$K$64:$K1786,"&lt;0"))),"")</f>
        <v>47.670732161887699</v>
      </c>
      <c r="T1786" s="453">
        <f ca="1">IF($D1786=$D1785,MIN(0,$H1786/MAX(OFFSET($H1786,0,0,-(COUNTIF($D$64:$D1786,$D1786)),1))-1),0)</f>
        <v>-0.65034556541712818</v>
      </c>
      <c r="U1786" s="453">
        <f ca="1">IF(COUNTIF($D$64:$D1786,$D1786)&gt;=30,STDEV(OFFSET($K1786,0,0,-30,1))*SQRT(365),"")</f>
        <v>0.32120339864843173</v>
      </c>
      <c r="V1786" s="453" t="str">
        <f ca="1">IF(COUNTIF($D$64:$D1786,$D1786)&lt;20,"Neutral",IF($H1786&gt;$M1786*1.05,"Bullish",IF($H1786&lt;$M1786*0.95,"Bearish","Neutral")))</f>
        <v>Bearish</v>
      </c>
      <c r="AB1786" s="433"/>
      <c r="AC1786" s="433"/>
      <c r="AD1786" s="433"/>
      <c r="AE1786" s="433"/>
      <c r="AF1786" s="433"/>
      <c r="AG1786" s="433"/>
      <c r="AH1786" s="433"/>
      <c r="AI1786" s="433"/>
      <c r="AJ1786" s="433"/>
      <c r="AK1786" s="433"/>
      <c r="AL1786" s="433"/>
      <c r="AM1786" s="433"/>
      <c r="AN1786" s="433"/>
      <c r="AO1786" s="433"/>
      <c r="AP1786" s="433"/>
      <c r="AQ1786" s="433"/>
      <c r="AR1786" s="433"/>
      <c r="AS1786" s="433"/>
      <c r="AT1786" s="433"/>
    </row>
    <row r="1787" spans="2:46" ht="20.149999999999999" customHeight="1">
      <c r="B1787" s="437">
        <v>46146</v>
      </c>
      <c r="C1787" s="419" t="s">
        <v>142</v>
      </c>
      <c r="D1787" s="419" t="s">
        <v>143</v>
      </c>
      <c r="E1787" s="457">
        <v>0.11446147419432394</v>
      </c>
      <c r="F1787" s="457">
        <v>0.11573029941178396</v>
      </c>
      <c r="G1787" s="457">
        <v>0.10839944837532509</v>
      </c>
      <c r="H1787" s="457">
        <v>0.11147198289462479</v>
      </c>
      <c r="I1787" s="457">
        <v>123536136.25085817</v>
      </c>
      <c r="J1787" s="462">
        <v>4141163798.1559753</v>
      </c>
      <c r="K1787" s="474">
        <f t="shared" si="132"/>
        <v>-2.4475522818503181E-2</v>
      </c>
      <c r="L1787" s="458">
        <f ca="1">IF(COUNTIF($D$64:$D1787,$D1787)&gt;=7,AVERAGE(OFFSET($H1787,0,0,-7,1)),"")</f>
        <v>0.12240919752908118</v>
      </c>
      <c r="M1787" s="458">
        <f ca="1">IF(COUNTIF($D$64:$D1787,$D1787)&gt;=20,AVERAGE(OFFSET($H1787,0,0,-20,1)),"")</f>
        <v>0.1425636953867859</v>
      </c>
      <c r="N1787" s="458">
        <f ca="1">IF(COUNTIF($D$64:$D1787,$D1787)&gt;=50,AVERAGE(OFFSET($H1787,0,0,-50,1)),"")</f>
        <v>0.19854748857248847</v>
      </c>
      <c r="O1787" s="458">
        <f t="shared" si="133"/>
        <v>0.12957275858685866</v>
      </c>
      <c r="P1787" s="458">
        <f t="shared" si="134"/>
        <v>0.15119908544646427</v>
      </c>
      <c r="Q1787" s="458">
        <f t="shared" si="135"/>
        <v>-2.162632685960561E-2</v>
      </c>
      <c r="R1787" s="453">
        <f t="shared" si="136"/>
        <v>-2.1440402851947649E-2</v>
      </c>
      <c r="S1787" s="453">
        <f>IF(COUNTIF($D$64:$D1787,$D1787)&gt;=14,100-100/(1+(AVERAGEIFS($K$64:$K1787,$D$64:$D1787,$D1787,$K$64:$K1787,"&gt;0")*COUNTIFS($D$64:$D1787,$D1787,$K$64:$K1787,"&gt;0"))/(-AVERAGEIFS($K$64:$K1787,$D$64:$D1787,$D1787,$K$64:$K1787,"&lt;0")*COUNTIFS($D$64:$D1787,$D1787,$K$64:$K1787,"&lt;0"))),"")</f>
        <v>47.166068026305119</v>
      </c>
      <c r="T1787" s="453">
        <f ca="1">IF($D1787=$D1786,MIN(0,$H1787/MAX(OFFSET($H1787,0,0,-(COUNTIF($D$64:$D1787,$D1787)),1))-1),0)</f>
        <v>-0.65890354050935218</v>
      </c>
      <c r="U1787" s="453">
        <f ca="1">IF(COUNTIF($D$64:$D1787,$D1787)&gt;=30,STDEV(OFFSET($K1787,0,0,-30,1))*SQRT(365),"")</f>
        <v>0.32043603602424986</v>
      </c>
      <c r="V1787" s="453" t="str">
        <f ca="1">IF(COUNTIF($D$64:$D1787,$D1787)&lt;20,"Neutral",IF($H1787&gt;$M1787*1.05,"Bullish",IF($H1787&lt;$M1787*0.95,"Bearish","Neutral")))</f>
        <v>Bearish</v>
      </c>
      <c r="AB1787" s="433"/>
      <c r="AC1787" s="433"/>
      <c r="AD1787" s="433"/>
      <c r="AE1787" s="433"/>
      <c r="AF1787" s="433"/>
      <c r="AG1787" s="433"/>
      <c r="AH1787" s="433"/>
      <c r="AI1787" s="433"/>
      <c r="AJ1787" s="433"/>
      <c r="AK1787" s="433"/>
      <c r="AL1787" s="433"/>
      <c r="AM1787" s="433"/>
      <c r="AN1787" s="433"/>
      <c r="AO1787" s="433"/>
      <c r="AP1787" s="433"/>
      <c r="AQ1787" s="433"/>
      <c r="AR1787" s="433"/>
      <c r="AS1787" s="433"/>
      <c r="AT1787" s="433"/>
    </row>
    <row r="1788" spans="2:46" ht="20.149999999999999" customHeight="1">
      <c r="B1788" s="437">
        <v>46147</v>
      </c>
      <c r="C1788" s="419" t="s">
        <v>142</v>
      </c>
      <c r="D1788" s="419" t="s">
        <v>143</v>
      </c>
      <c r="E1788" s="457">
        <v>0.11094721364306641</v>
      </c>
      <c r="F1788" s="457">
        <v>0.11381230238813103</v>
      </c>
      <c r="G1788" s="457">
        <v>0.10422538267293353</v>
      </c>
      <c r="H1788" s="457">
        <v>0.1056575374713266</v>
      </c>
      <c r="I1788" s="457">
        <v>96267646.768457085</v>
      </c>
      <c r="J1788" s="462">
        <v>3925158213.0029974</v>
      </c>
      <c r="K1788" s="474">
        <f t="shared" si="132"/>
        <v>-5.2160599213477932E-2</v>
      </c>
      <c r="L1788" s="458">
        <f ca="1">IF(COUNTIF($D$64:$D1788,$D1788)&gt;=7,AVERAGE(OFFSET($H1788,0,0,-7,1)),"")</f>
        <v>0.11858919206433267</v>
      </c>
      <c r="M1788" s="458">
        <f ca="1">IF(COUNTIF($D$64:$D1788,$D1788)&gt;=20,AVERAGE(OFFSET($H1788,0,0,-20,1)),"")</f>
        <v>0.13939054418207075</v>
      </c>
      <c r="N1788" s="458">
        <f ca="1">IF(COUNTIF($D$64:$D1788,$D1788)&gt;=50,AVERAGE(OFFSET($H1788,0,0,-50,1)),"")</f>
        <v>0.19428330575115516</v>
      </c>
      <c r="O1788" s="458">
        <f t="shared" si="133"/>
        <v>0.12589349379985373</v>
      </c>
      <c r="P1788" s="458">
        <f t="shared" si="134"/>
        <v>0.14782563744830593</v>
      </c>
      <c r="Q1788" s="458">
        <f t="shared" si="135"/>
        <v>-2.1932143648452196E-2</v>
      </c>
      <c r="R1788" s="453">
        <f t="shared" si="136"/>
        <v>-2.1538751011248559E-2</v>
      </c>
      <c r="S1788" s="453">
        <f>IF(COUNTIF($D$64:$D1788,$D1788)&gt;=14,100-100/(1+(AVERAGEIFS($K$64:$K1788,$D$64:$D1788,$D1788,$K$64:$K1788,"&gt;0")*COUNTIFS($D$64:$D1788,$D1788,$K$64:$K1788,"&gt;0"))/(-AVERAGEIFS($K$64:$K1788,$D$64:$D1788,$D1788,$K$64:$K1788,"&lt;0")*COUNTIFS($D$64:$D1788,$D1788,$K$64:$K1788,"&lt;0"))),"")</f>
        <v>46.125425428714358</v>
      </c>
      <c r="T1788" s="453">
        <f ca="1">IF($D1788=$D1787,MIN(0,$H1788/MAX(OFFSET($H1788,0,0,-(COUNTIF($D$64:$D1788,$D1788)),1))-1),0)</f>
        <v>-0.6766953362259801</v>
      </c>
      <c r="U1788" s="453">
        <f ca="1">IF(COUNTIF($D$64:$D1788,$D1788)&gt;=30,STDEV(OFFSET($K1788,0,0,-30,1))*SQRT(365),"")</f>
        <v>0.33997255485619304</v>
      </c>
      <c r="V1788" s="453" t="str">
        <f ca="1">IF(COUNTIF($D$64:$D1788,$D1788)&lt;20,"Neutral",IF($H1788&gt;$M1788*1.05,"Bullish",IF($H1788&lt;$M1788*0.95,"Bearish","Neutral")))</f>
        <v>Bearish</v>
      </c>
      <c r="AB1788" s="433"/>
      <c r="AC1788" s="433"/>
      <c r="AD1788" s="433"/>
      <c r="AE1788" s="433"/>
      <c r="AF1788" s="433"/>
      <c r="AG1788" s="433"/>
      <c r="AH1788" s="433"/>
      <c r="AI1788" s="433"/>
      <c r="AJ1788" s="433"/>
      <c r="AK1788" s="433"/>
      <c r="AL1788" s="433"/>
      <c r="AM1788" s="433"/>
      <c r="AN1788" s="433"/>
      <c r="AO1788" s="433"/>
      <c r="AP1788" s="433"/>
      <c r="AQ1788" s="433"/>
      <c r="AR1788" s="433"/>
      <c r="AS1788" s="433"/>
      <c r="AT1788" s="433"/>
    </row>
    <row r="1789" spans="2:46" ht="20.149999999999999" customHeight="1">
      <c r="B1789" s="437">
        <v>46148</v>
      </c>
      <c r="C1789" s="419" t="s">
        <v>142</v>
      </c>
      <c r="D1789" s="419" t="s">
        <v>143</v>
      </c>
      <c r="E1789" s="457">
        <v>0.10568594743318858</v>
      </c>
      <c r="F1789" s="457">
        <v>0.10925450331347711</v>
      </c>
      <c r="G1789" s="457">
        <v>0.10257020504883237</v>
      </c>
      <c r="H1789" s="457">
        <v>0.10644886161161959</v>
      </c>
      <c r="I1789" s="457">
        <v>225186326.78585103</v>
      </c>
      <c r="J1789" s="462">
        <v>3954555760.2367816</v>
      </c>
      <c r="K1789" s="474">
        <f t="shared" si="132"/>
        <v>7.4895190559192137E-3</v>
      </c>
      <c r="L1789" s="458">
        <f ca="1">IF(COUNTIF($D$64:$D1789,$D1789)&gt;=7,AVERAGE(OFFSET($H1789,0,0,-7,1)),"")</f>
        <v>0.1150531004755412</v>
      </c>
      <c r="M1789" s="458">
        <f ca="1">IF(COUNTIF($D$64:$D1789,$D1789)&gt;=20,AVERAGE(OFFSET($H1789,0,0,-20,1)),"")</f>
        <v>0.13631569707540264</v>
      </c>
      <c r="N1789" s="458">
        <f ca="1">IF(COUNTIF($D$64:$D1789,$D1789)&gt;=50,AVERAGE(OFFSET($H1789,0,0,-50,1)),"")</f>
        <v>0.18987618565414036</v>
      </c>
      <c r="O1789" s="458">
        <f t="shared" si="133"/>
        <v>0.12290201192474079</v>
      </c>
      <c r="P1789" s="458">
        <f t="shared" si="134"/>
        <v>0.14476069109003287</v>
      </c>
      <c r="Q1789" s="458">
        <f t="shared" si="135"/>
        <v>-2.1858679165292078E-2</v>
      </c>
      <c r="R1789" s="453">
        <f t="shared" si="136"/>
        <v>-2.1602736642057262E-2</v>
      </c>
      <c r="S1789" s="453">
        <f>IF(COUNTIF($D$64:$D1789,$D1789)&gt;=14,100-100/(1+(AVERAGEIFS($K$64:$K1789,$D$64:$D1789,$D1789,$K$64:$K1789,"&gt;0")*COUNTIFS($D$64:$D1789,$D1789,$K$64:$K1789,"&gt;0"))/(-AVERAGEIFS($K$64:$K1789,$D$64:$D1789,$D1789,$K$64:$K1789,"&lt;0")*COUNTIFS($D$64:$D1789,$D1789,$K$64:$K1789,"&lt;0"))),"")</f>
        <v>46.295560353730153</v>
      </c>
      <c r="T1789" s="453">
        <f ca="1">IF($D1789=$D1788,MIN(0,$H1789/MAX(OFFSET($H1789,0,0,-(COUNTIF($D$64:$D1789,$D1789)),1))-1),0)</f>
        <v>-0.6742739397857771</v>
      </c>
      <c r="U1789" s="453">
        <f ca="1">IF(COUNTIF($D$64:$D1789,$D1789)&gt;=30,STDEV(OFFSET($K1789,0,0,-30,1))*SQRT(365),"")</f>
        <v>0.35117886931293629</v>
      </c>
      <c r="V1789" s="453" t="str">
        <f ca="1">IF(COUNTIF($D$64:$D1789,$D1789)&lt;20,"Neutral",IF($H1789&gt;$M1789*1.05,"Bullish",IF($H1789&lt;$M1789*0.95,"Bearish","Neutral")))</f>
        <v>Bearish</v>
      </c>
      <c r="AB1789" s="433"/>
      <c r="AC1789" s="433"/>
      <c r="AD1789" s="433"/>
      <c r="AE1789" s="433"/>
      <c r="AF1789" s="433"/>
      <c r="AG1789" s="433"/>
      <c r="AH1789" s="433"/>
      <c r="AI1789" s="433"/>
      <c r="AJ1789" s="433"/>
      <c r="AK1789" s="433"/>
      <c r="AL1789" s="433"/>
      <c r="AM1789" s="433"/>
      <c r="AN1789" s="433"/>
      <c r="AO1789" s="433"/>
      <c r="AP1789" s="433"/>
      <c r="AQ1789" s="433"/>
      <c r="AR1789" s="433"/>
      <c r="AS1789" s="433"/>
      <c r="AT1789" s="433"/>
    </row>
    <row r="1790" spans="2:46" ht="20.149999999999999" customHeight="1">
      <c r="B1790" s="437">
        <v>46149</v>
      </c>
      <c r="C1790" s="419" t="s">
        <v>142</v>
      </c>
      <c r="D1790" s="419" t="s">
        <v>143</v>
      </c>
      <c r="E1790" s="457">
        <v>0.10655923678039315</v>
      </c>
      <c r="F1790" s="457">
        <v>0.10890146804948034</v>
      </c>
      <c r="G1790" s="457">
        <v>0.10023439743471441</v>
      </c>
      <c r="H1790" s="457">
        <v>0.10369225297481739</v>
      </c>
      <c r="I1790" s="457">
        <v>273198185.32119155</v>
      </c>
      <c r="J1790" s="462">
        <v>3852148253.0230575</v>
      </c>
      <c r="K1790" s="474">
        <f t="shared" si="132"/>
        <v>-2.5896083763297884E-2</v>
      </c>
      <c r="L1790" s="458">
        <f ca="1">IF(COUNTIF($D$64:$D1790,$D1790)&gt;=7,AVERAGE(OFFSET($H1790,0,0,-7,1)),"")</f>
        <v>0.11177175706760223</v>
      </c>
      <c r="M1790" s="458">
        <f ca="1">IF(COUNTIF($D$64:$D1790,$D1790)&gt;=20,AVERAGE(OFFSET($H1790,0,0,-20,1)),"")</f>
        <v>0.13331040295501503</v>
      </c>
      <c r="N1790" s="458">
        <f ca="1">IF(COUNTIF($D$64:$D1790,$D1790)&gt;=50,AVERAGE(OFFSET($H1790,0,0,-50,1)),"")</f>
        <v>0.18546711942309935</v>
      </c>
      <c r="O1790" s="458">
        <f t="shared" si="133"/>
        <v>0.11994666439398334</v>
      </c>
      <c r="P1790" s="458">
        <f t="shared" si="134"/>
        <v>0.14171858456297987</v>
      </c>
      <c r="Q1790" s="458">
        <f t="shared" si="135"/>
        <v>-2.1771920168996525E-2</v>
      </c>
      <c r="R1790" s="453">
        <f t="shared" si="136"/>
        <v>-2.1636573347445114E-2</v>
      </c>
      <c r="S1790" s="453">
        <f>IF(COUNTIF($D$64:$D1790,$D1790)&gt;=14,100-100/(1+(AVERAGEIFS($K$64:$K1790,$D$64:$D1790,$D1790,$K$64:$K1790,"&gt;0")*COUNTIFS($D$64:$D1790,$D1790,$K$64:$K1790,"&gt;0"))/(-AVERAGEIFS($K$64:$K1790,$D$64:$D1790,$D1790,$K$64:$K1790,"&lt;0")*COUNTIFS($D$64:$D1790,$D1790,$K$64:$K1790,"&lt;0"))),"")</f>
        <v>45.795511204553023</v>
      </c>
      <c r="T1790" s="453">
        <f ca="1">IF($D1790=$D1789,MIN(0,$H1790/MAX(OFFSET($H1790,0,0,-(COUNTIF($D$64:$D1790,$D1790)),1))-1),0)</f>
        <v>-0.68270896912497347</v>
      </c>
      <c r="U1790" s="453">
        <f ca="1">IF(COUNTIF($D$64:$D1790,$D1790)&gt;=30,STDEV(OFFSET($K1790,0,0,-30,1))*SQRT(365),"")</f>
        <v>0.3517228123298648</v>
      </c>
      <c r="V1790" s="453" t="str">
        <f ca="1">IF(COUNTIF($D$64:$D1790,$D1790)&lt;20,"Neutral",IF($H1790&gt;$M1790*1.05,"Bullish",IF($H1790&lt;$M1790*0.95,"Bearish","Neutral")))</f>
        <v>Bearish</v>
      </c>
      <c r="AB1790" s="433"/>
      <c r="AC1790" s="433"/>
      <c r="AD1790" s="433"/>
      <c r="AE1790" s="433"/>
      <c r="AF1790" s="433"/>
      <c r="AG1790" s="433"/>
      <c r="AH1790" s="433"/>
      <c r="AI1790" s="433"/>
      <c r="AJ1790" s="433"/>
      <c r="AK1790" s="433"/>
      <c r="AL1790" s="433"/>
      <c r="AM1790" s="433"/>
      <c r="AN1790" s="433"/>
      <c r="AO1790" s="433"/>
      <c r="AP1790" s="433"/>
      <c r="AQ1790" s="433"/>
      <c r="AR1790" s="433"/>
      <c r="AS1790" s="433"/>
      <c r="AT1790" s="433"/>
    </row>
    <row r="1791" spans="2:46" ht="20.149999999999999" customHeight="1">
      <c r="B1791" s="437">
        <v>46150</v>
      </c>
      <c r="C1791" s="419" t="s">
        <v>142</v>
      </c>
      <c r="D1791" s="419" t="s">
        <v>143</v>
      </c>
      <c r="E1791" s="457">
        <v>0.10370011035658414</v>
      </c>
      <c r="F1791" s="457">
        <v>0.10468412498091845</v>
      </c>
      <c r="G1791" s="457">
        <v>9.9449201894390091E-2</v>
      </c>
      <c r="H1791" s="457">
        <v>0.10166161281659959</v>
      </c>
      <c r="I1791" s="457">
        <v>245270715.50401315</v>
      </c>
      <c r="J1791" s="462">
        <v>3776710342.1513858</v>
      </c>
      <c r="K1791" s="474">
        <f t="shared" si="132"/>
        <v>-1.9583335301924243E-2</v>
      </c>
      <c r="L1791" s="458">
        <f ca="1">IF(COUNTIF($D$64:$D1791,$D1791)&gt;=7,AVERAGE(OFFSET($H1791,0,0,-7,1)),"")</f>
        <v>0.10893325759960935</v>
      </c>
      <c r="M1791" s="458">
        <f ca="1">IF(COUNTIF($D$64:$D1791,$D1791)&gt;=20,AVERAGE(OFFSET($H1791,0,0,-20,1)),"")</f>
        <v>0.13010944046056905</v>
      </c>
      <c r="N1791" s="458">
        <f ca="1">IF(COUNTIF($D$64:$D1791,$D1791)&gt;=50,AVERAGE(OFFSET($H1791,0,0,-50,1)),"")</f>
        <v>0.18122946476989424</v>
      </c>
      <c r="O1791" s="458">
        <f t="shared" si="133"/>
        <v>0.11713357953592431</v>
      </c>
      <c r="P1791" s="458">
        <f t="shared" si="134"/>
        <v>0.1387514014706554</v>
      </c>
      <c r="Q1791" s="458">
        <f t="shared" si="135"/>
        <v>-2.1617821934731093E-2</v>
      </c>
      <c r="R1791" s="453">
        <f t="shared" si="136"/>
        <v>-2.1632823064902308E-2</v>
      </c>
      <c r="S1791" s="453">
        <f>IF(COUNTIF($D$64:$D1791,$D1791)&gt;=14,100-100/(1+(AVERAGEIFS($K$64:$K1791,$D$64:$D1791,$D1791,$K$64:$K1791,"&gt;0")*COUNTIFS($D$64:$D1791,$D1791,$K$64:$K1791,"&gt;0"))/(-AVERAGEIFS($K$64:$K1791,$D$64:$D1791,$D1791,$K$64:$K1791,"&lt;0")*COUNTIFS($D$64:$D1791,$D1791,$K$64:$K1791,"&lt;0"))),"")</f>
        <v>45.424475386336645</v>
      </c>
      <c r="T1791" s="453">
        <f ca="1">IF($D1791=$D1790,MIN(0,$H1791/MAX(OFFSET($H1791,0,0,-(COUNTIF($D$64:$D1791,$D1791)),1))-1),0)</f>
        <v>-0.68892258577089238</v>
      </c>
      <c r="U1791" s="453">
        <f ca="1">IF(COUNTIF($D$64:$D1791,$D1791)&gt;=30,STDEV(OFFSET($K1791,0,0,-30,1))*SQRT(365),"")</f>
        <v>0.34922486153061466</v>
      </c>
      <c r="V1791" s="453" t="str">
        <f ca="1">IF(COUNTIF($D$64:$D1791,$D1791)&lt;20,"Neutral",IF($H1791&gt;$M1791*1.05,"Bullish",IF($H1791&lt;$M1791*0.95,"Bearish","Neutral")))</f>
        <v>Bearish</v>
      </c>
      <c r="AB1791" s="433"/>
      <c r="AC1791" s="433"/>
      <c r="AD1791" s="433"/>
      <c r="AE1791" s="433"/>
      <c r="AF1791" s="433"/>
      <c r="AG1791" s="433"/>
      <c r="AH1791" s="433"/>
      <c r="AI1791" s="433"/>
      <c r="AJ1791" s="433"/>
      <c r="AK1791" s="433"/>
      <c r="AL1791" s="433"/>
      <c r="AM1791" s="433"/>
      <c r="AN1791" s="433"/>
      <c r="AO1791" s="433"/>
      <c r="AP1791" s="433"/>
      <c r="AQ1791" s="433"/>
      <c r="AR1791" s="433"/>
      <c r="AS1791" s="433"/>
      <c r="AT1791" s="433"/>
    </row>
    <row r="1792" spans="2:46" ht="20.149999999999999" customHeight="1">
      <c r="B1792" s="437">
        <v>46151</v>
      </c>
      <c r="C1792" s="419" t="s">
        <v>142</v>
      </c>
      <c r="D1792" s="419" t="s">
        <v>143</v>
      </c>
      <c r="E1792" s="457">
        <v>0.10230076205355011</v>
      </c>
      <c r="F1792" s="457">
        <v>0.10639803584790734</v>
      </c>
      <c r="G1792" s="457">
        <v>9.3085200827180178E-2</v>
      </c>
      <c r="H1792" s="457">
        <v>9.5149221879253468E-2</v>
      </c>
      <c r="I1792" s="457">
        <v>295797053.86486077</v>
      </c>
      <c r="J1792" s="462">
        <v>3534776208.6689777</v>
      </c>
      <c r="K1792" s="474">
        <f t="shared" si="132"/>
        <v>-6.4059488698990696E-2</v>
      </c>
      <c r="L1792" s="458">
        <f ca="1">IF(COUNTIF($D$64:$D1792,$D1792)&gt;=7,AVERAGE(OFFSET($H1792,0,0,-7,1)),"")</f>
        <v>0.10547860577858124</v>
      </c>
      <c r="M1792" s="458">
        <f ca="1">IF(COUNTIF($D$64:$D1792,$D1792)&gt;=20,AVERAGE(OFFSET($H1792,0,0,-20,1)),"")</f>
        <v>0.12679851106250145</v>
      </c>
      <c r="N1792" s="458">
        <f ca="1">IF(COUNTIF($D$64:$D1792,$D1792)&gt;=50,AVERAGE(OFFSET($H1792,0,0,-50,1)),"")</f>
        <v>0.17685101927036129</v>
      </c>
      <c r="O1792" s="458">
        <f t="shared" si="133"/>
        <v>0.11375137066566725</v>
      </c>
      <c r="P1792" s="458">
        <f t="shared" si="134"/>
        <v>0.13552161038981081</v>
      </c>
      <c r="Q1792" s="458">
        <f t="shared" si="135"/>
        <v>-2.1770239724143561E-2</v>
      </c>
      <c r="R1792" s="453">
        <f t="shared" si="136"/>
        <v>-2.166030639675056E-2</v>
      </c>
      <c r="S1792" s="453">
        <f>IF(COUNTIF($D$64:$D1792,$D1792)&gt;=14,100-100/(1+(AVERAGEIFS($K$64:$K1792,$D$64:$D1792,$D1792,$K$64:$K1792,"&gt;0")*COUNTIFS($D$64:$D1792,$D1792,$K$64:$K1792,"&gt;0"))/(-AVERAGEIFS($K$64:$K1792,$D$64:$D1792,$D1792,$K$64:$K1792,"&lt;0")*COUNTIFS($D$64:$D1792,$D1792,$K$64:$K1792,"&lt;0"))),"")</f>
        <v>44.251687240563051</v>
      </c>
      <c r="T1792" s="453">
        <f ca="1">IF($D1792=$D1791,MIN(0,$H1792/MAX(OFFSET($H1792,0,0,-(COUNTIF($D$64:$D1792,$D1792)),1))-1),0)</f>
        <v>-0.70885004587221312</v>
      </c>
      <c r="U1792" s="453">
        <f ca="1">IF(COUNTIF($D$64:$D1792,$D1792)&gt;=30,STDEV(OFFSET($K1792,0,0,-30,1))*SQRT(365),"")</f>
        <v>0.3728533447482868</v>
      </c>
      <c r="V1792" s="453" t="str">
        <f ca="1">IF(COUNTIF($D$64:$D1792,$D1792)&lt;20,"Neutral",IF($H1792&gt;$M1792*1.05,"Bullish",IF($H1792&lt;$M1792*0.95,"Bearish","Neutral")))</f>
        <v>Bearish</v>
      </c>
      <c r="AB1792" s="433"/>
      <c r="AC1792" s="433"/>
      <c r="AD1792" s="433"/>
      <c r="AE1792" s="433"/>
      <c r="AF1792" s="433"/>
      <c r="AG1792" s="433"/>
      <c r="AH1792" s="433"/>
      <c r="AI1792" s="433"/>
      <c r="AJ1792" s="433"/>
      <c r="AK1792" s="433"/>
      <c r="AL1792" s="433"/>
      <c r="AM1792" s="433"/>
      <c r="AN1792" s="433"/>
      <c r="AO1792" s="433"/>
      <c r="AP1792" s="433"/>
      <c r="AQ1792" s="433"/>
      <c r="AR1792" s="433"/>
      <c r="AS1792" s="433"/>
      <c r="AT1792" s="433"/>
    </row>
    <row r="1793" spans="2:46" ht="20.149999999999999" customHeight="1">
      <c r="B1793" s="437">
        <v>46152</v>
      </c>
      <c r="C1793" s="419" t="s">
        <v>142</v>
      </c>
      <c r="D1793" s="419" t="s">
        <v>143</v>
      </c>
      <c r="E1793" s="457">
        <v>9.4879932334606981E-2</v>
      </c>
      <c r="F1793" s="457">
        <v>9.6746799796238472E-2</v>
      </c>
      <c r="G1793" s="457">
        <v>9.1473596934971257E-2</v>
      </c>
      <c r="H1793" s="457">
        <v>9.3976161308253481E-2</v>
      </c>
      <c r="I1793" s="457">
        <v>198040300.40602642</v>
      </c>
      <c r="J1793" s="462">
        <v>3491197222.7792096</v>
      </c>
      <c r="K1793" s="474">
        <f t="shared" si="132"/>
        <v>-1.2328640716459338E-2</v>
      </c>
      <c r="L1793" s="458">
        <f ca="1">IF(COUNTIF($D$64:$D1793,$D1793)&gt;=7,AVERAGE(OFFSET($H1793,0,0,-7,1)),"")</f>
        <v>0.10257966156521356</v>
      </c>
      <c r="M1793" s="458">
        <f ca="1">IF(COUNTIF($D$64:$D1793,$D1793)&gt;=20,AVERAGE(OFFSET($H1793,0,0,-20,1)),"")</f>
        <v>0.1236007400521438</v>
      </c>
      <c r="N1793" s="458">
        <f ca="1">IF(COUNTIF($D$64:$D1793,$D1793)&gt;=50,AVERAGE(OFFSET($H1793,0,0,-50,1)),"")</f>
        <v>0.17283042034533269</v>
      </c>
      <c r="O1793" s="458">
        <f t="shared" si="133"/>
        <v>0.11070903076452666</v>
      </c>
      <c r="P1793" s="458">
        <f t="shared" si="134"/>
        <v>0.13244416971710285</v>
      </c>
      <c r="Q1793" s="458">
        <f t="shared" si="135"/>
        <v>-2.1735138952576186E-2</v>
      </c>
      <c r="R1793" s="453">
        <f t="shared" si="136"/>
        <v>-2.1675272907915686E-2</v>
      </c>
      <c r="S1793" s="453">
        <f>IF(COUNTIF($D$64:$D1793,$D1793)&gt;=14,100-100/(1+(AVERAGEIFS($K$64:$K1793,$D$64:$D1793,$D1793,$K$64:$K1793,"&gt;0")*COUNTIFS($D$64:$D1793,$D1793,$K$64:$K1793,"&gt;0"))/(-AVERAGEIFS($K$64:$K1793,$D$64:$D1793,$D1793,$K$64:$K1793,"&lt;0")*COUNTIFS($D$64:$D1793,$D1793,$K$64:$K1793,"&lt;0"))),"")</f>
        <v>44.032891641412803</v>
      </c>
      <c r="T1793" s="453">
        <f ca="1">IF($D1793=$D1792,MIN(0,$H1793/MAX(OFFSET($H1793,0,0,-(COUNTIF($D$64:$D1793,$D1793)),1))-1),0)</f>
        <v>-0.71243952905126817</v>
      </c>
      <c r="U1793" s="453">
        <f ca="1">IF(COUNTIF($D$64:$D1793,$D1793)&gt;=30,STDEV(OFFSET($K1793,0,0,-30,1))*SQRT(365),"")</f>
        <v>0.36176826743796753</v>
      </c>
      <c r="V1793" s="453" t="str">
        <f ca="1">IF(COUNTIF($D$64:$D1793,$D1793)&lt;20,"Neutral",IF($H1793&gt;$M1793*1.05,"Bullish",IF($H1793&lt;$M1793*0.95,"Bearish","Neutral")))</f>
        <v>Bearish</v>
      </c>
      <c r="AB1793" s="433"/>
      <c r="AC1793" s="433"/>
      <c r="AD1793" s="433"/>
      <c r="AE1793" s="433"/>
      <c r="AF1793" s="433"/>
      <c r="AG1793" s="433"/>
      <c r="AH1793" s="433"/>
      <c r="AI1793" s="433"/>
      <c r="AJ1793" s="433"/>
      <c r="AK1793" s="433"/>
      <c r="AL1793" s="433"/>
      <c r="AM1793" s="433"/>
      <c r="AN1793" s="433"/>
      <c r="AO1793" s="433"/>
      <c r="AP1793" s="433"/>
      <c r="AQ1793" s="433"/>
      <c r="AR1793" s="433"/>
      <c r="AS1793" s="433"/>
      <c r="AT1793" s="433"/>
    </row>
    <row r="1794" spans="2:46" ht="20.149999999999999" customHeight="1">
      <c r="B1794" s="437">
        <v>46153</v>
      </c>
      <c r="C1794" s="419" t="s">
        <v>142</v>
      </c>
      <c r="D1794" s="419" t="s">
        <v>143</v>
      </c>
      <c r="E1794" s="457">
        <v>9.4486490385006949E-2</v>
      </c>
      <c r="F1794" s="457">
        <v>9.5591688546095538E-2</v>
      </c>
      <c r="G1794" s="457">
        <v>9.3190280258451247E-2</v>
      </c>
      <c r="H1794" s="457">
        <v>9.4950897363542772E-2</v>
      </c>
      <c r="I1794" s="457">
        <v>178754300.41911301</v>
      </c>
      <c r="J1794" s="462">
        <v>3527408489.1450109</v>
      </c>
      <c r="K1794" s="474">
        <f t="shared" ref="K1794:K1857" si="137">IF($D1794=$D1793,$H1794/$H1793-1,"")</f>
        <v>1.037216291578491E-2</v>
      </c>
      <c r="L1794" s="458">
        <f ca="1">IF(COUNTIF($D$64:$D1794,$D1794)&gt;=7,AVERAGE(OFFSET($H1794,0,0,-7,1)),"")</f>
        <v>0.1002195064893447</v>
      </c>
      <c r="M1794" s="458">
        <f ca="1">IF(COUNTIF($D$64:$D1794,$D1794)&gt;=20,AVERAGE(OFFSET($H1794,0,0,-20,1)),"")</f>
        <v>0.12056016036259268</v>
      </c>
      <c r="N1794" s="458">
        <f ca="1">IF(COUNTIF($D$64:$D1794,$D1794)&gt;=50,AVERAGE(OFFSET($H1794,0,0,-50,1)),"")</f>
        <v>0.16906506230651291</v>
      </c>
      <c r="O1794" s="458">
        <f t="shared" ref="O1794:O1857" si="138">IF($D1794=$D1793,$O1793+(2/13)*($H1794-$O1793),$H1794)</f>
        <v>0.10828470254899068</v>
      </c>
      <c r="P1794" s="458">
        <f t="shared" ref="P1794:P1857" si="139">IF($D1794=$D1793,$P1793+(2/27)*($H1794-$P1793),$H1794)</f>
        <v>0.12966689028350581</v>
      </c>
      <c r="Q1794" s="458">
        <f t="shared" ref="Q1794:Q1857" si="140">$O1794-$P1794</f>
        <v>-2.1382187734515126E-2</v>
      </c>
      <c r="R1794" s="453">
        <f t="shared" ref="R1794:R1857" si="141">IF($D1794=$D1793,$R1793+(2/10)*($Q1794-$R1793),$Q1794)</f>
        <v>-2.1616655873235573E-2</v>
      </c>
      <c r="S1794" s="453">
        <f>IF(COUNTIF($D$64:$D1794,$D1794)&gt;=14,100-100/(1+(AVERAGEIFS($K$64:$K1794,$D$64:$D1794,$D1794,$K$64:$K1794,"&gt;0")*COUNTIFS($D$64:$D1794,$D1794,$K$64:$K1794,"&gt;0"))/(-AVERAGEIFS($K$64:$K1794,$D$64:$D1794,$D1794,$K$64:$K1794,"&lt;0")*COUNTIFS($D$64:$D1794,$D1794,$K$64:$K1794,"&lt;0"))),"")</f>
        <v>44.264734092021584</v>
      </c>
      <c r="T1794" s="453">
        <f ca="1">IF($D1794=$D1793,MIN(0,$H1794/MAX(OFFSET($H1794,0,0,-(COUNTIF($D$64:$D1794,$D1794)),1))-1),0)</f>
        <v>-0.70945690499844816</v>
      </c>
      <c r="U1794" s="453">
        <f ca="1">IF(COUNTIF($D$64:$D1794,$D1794)&gt;=30,STDEV(OFFSET($K1794,0,0,-30,1))*SQRT(365),"")</f>
        <v>0.37777849079776826</v>
      </c>
      <c r="V1794" s="453" t="str">
        <f ca="1">IF(COUNTIF($D$64:$D1794,$D1794)&lt;20,"Neutral",IF($H1794&gt;$M1794*1.05,"Bullish",IF($H1794&lt;$M1794*0.95,"Bearish","Neutral")))</f>
        <v>Bearish</v>
      </c>
      <c r="AB1794" s="433"/>
      <c r="AC1794" s="433"/>
      <c r="AD1794" s="433"/>
      <c r="AE1794" s="433"/>
      <c r="AF1794" s="433"/>
      <c r="AG1794" s="433"/>
      <c r="AH1794" s="433"/>
      <c r="AI1794" s="433"/>
      <c r="AJ1794" s="433"/>
      <c r="AK1794" s="433"/>
      <c r="AL1794" s="433"/>
      <c r="AM1794" s="433"/>
      <c r="AN1794" s="433"/>
      <c r="AO1794" s="433"/>
      <c r="AP1794" s="433"/>
      <c r="AQ1794" s="433"/>
      <c r="AR1794" s="433"/>
      <c r="AS1794" s="433"/>
      <c r="AT1794" s="433"/>
    </row>
    <row r="1795" spans="2:46" ht="20.149999999999999" customHeight="1">
      <c r="B1795" s="437">
        <v>46154</v>
      </c>
      <c r="C1795" s="419" t="s">
        <v>142</v>
      </c>
      <c r="D1795" s="419" t="s">
        <v>143</v>
      </c>
      <c r="E1795" s="457">
        <v>9.4288776297690266E-2</v>
      </c>
      <c r="F1795" s="457">
        <v>9.8036079195281844E-2</v>
      </c>
      <c r="G1795" s="457">
        <v>9.2097498460213714E-2</v>
      </c>
      <c r="H1795" s="457">
        <v>9.3016067441871242E-2</v>
      </c>
      <c r="I1795" s="457">
        <v>222443852.13195968</v>
      </c>
      <c r="J1795" s="462">
        <v>3455529911.056118</v>
      </c>
      <c r="K1795" s="474">
        <f t="shared" si="137"/>
        <v>-2.0377163095821604E-2</v>
      </c>
      <c r="L1795" s="458">
        <f ca="1">IF(COUNTIF($D$64:$D1795,$D1795)&gt;=7,AVERAGE(OFFSET($H1795,0,0,-7,1)),"")</f>
        <v>9.8413582199422506E-2</v>
      </c>
      <c r="M1795" s="458">
        <f ca="1">IF(COUNTIF($D$64:$D1795,$D1795)&gt;=20,AVERAGE(OFFSET($H1795,0,0,-20,1)),"")</f>
        <v>0.11743666898968093</v>
      </c>
      <c r="N1795" s="458">
        <f ca="1">IF(COUNTIF($D$64:$D1795,$D1795)&gt;=50,AVERAGE(OFFSET($H1795,0,0,-50,1)),"")</f>
        <v>0.16545283152739884</v>
      </c>
      <c r="O1795" s="458">
        <f t="shared" si="138"/>
        <v>0.10593568176328</v>
      </c>
      <c r="P1795" s="458">
        <f t="shared" si="139"/>
        <v>0.1269520145174588</v>
      </c>
      <c r="Q1795" s="458">
        <f t="shared" si="140"/>
        <v>-2.1016332754178801E-2</v>
      </c>
      <c r="R1795" s="453">
        <f t="shared" si="141"/>
        <v>-2.149659124942422E-2</v>
      </c>
      <c r="S1795" s="453">
        <f>IF(COUNTIF($D$64:$D1795,$D1795)&gt;=14,100-100/(1+(AVERAGEIFS($K$64:$K1795,$D$64:$D1795,$D1795,$K$64:$K1795,"&gt;0")*COUNTIFS($D$64:$D1795,$D1795,$K$64:$K1795,"&gt;0"))/(-AVERAGEIFS($K$64:$K1795,$D$64:$D1795,$D1795,$K$64:$K1795,"&lt;0")*COUNTIFS($D$64:$D1795,$D1795,$K$64:$K1795,"&lt;0"))),"")</f>
        <v>43.907401836447136</v>
      </c>
      <c r="T1795" s="453">
        <f ca="1">IF($D1795=$D1794,MIN(0,$H1795/MAX(OFFSET($H1795,0,0,-(COUNTIF($D$64:$D1795,$D1795)),1))-1),0)</f>
        <v>-0.7153773490316595</v>
      </c>
      <c r="U1795" s="453">
        <f ca="1">IF(COUNTIF($D$64:$D1795,$D1795)&gt;=30,STDEV(OFFSET($K1795,0,0,-30,1))*SQRT(365),"")</f>
        <v>0.37498768667409527</v>
      </c>
      <c r="V1795" s="453" t="str">
        <f ca="1">IF(COUNTIF($D$64:$D1795,$D1795)&lt;20,"Neutral",IF($H1795&gt;$M1795*1.05,"Bullish",IF($H1795&lt;$M1795*0.95,"Bearish","Neutral")))</f>
        <v>Bearish</v>
      </c>
      <c r="AB1795" s="433"/>
      <c r="AC1795" s="433"/>
      <c r="AD1795" s="433"/>
      <c r="AE1795" s="433"/>
      <c r="AF1795" s="433"/>
      <c r="AG1795" s="433"/>
      <c r="AH1795" s="433"/>
      <c r="AI1795" s="433"/>
      <c r="AJ1795" s="433"/>
      <c r="AK1795" s="433"/>
      <c r="AL1795" s="433"/>
      <c r="AM1795" s="433"/>
      <c r="AN1795" s="433"/>
      <c r="AO1795" s="433"/>
      <c r="AP1795" s="433"/>
      <c r="AQ1795" s="433"/>
      <c r="AR1795" s="433"/>
      <c r="AS1795" s="433"/>
      <c r="AT1795" s="433"/>
    </row>
    <row r="1796" spans="2:46" ht="20.149999999999999" customHeight="1">
      <c r="B1796" s="437">
        <v>46155</v>
      </c>
      <c r="C1796" s="419" t="s">
        <v>142</v>
      </c>
      <c r="D1796" s="419" t="s">
        <v>143</v>
      </c>
      <c r="E1796" s="457">
        <v>9.2307922027566297E-2</v>
      </c>
      <c r="F1796" s="457">
        <v>9.5183567086123355E-2</v>
      </c>
      <c r="G1796" s="457">
        <v>8.7499671151114303E-2</v>
      </c>
      <c r="H1796" s="457">
        <v>8.9430723979143978E-2</v>
      </c>
      <c r="I1796" s="457">
        <v>275380627.17615592</v>
      </c>
      <c r="J1796" s="462">
        <v>3322335056.4724617</v>
      </c>
      <c r="K1796" s="474">
        <f t="shared" si="137"/>
        <v>-3.8545420821707643E-2</v>
      </c>
      <c r="L1796" s="458">
        <f ca="1">IF(COUNTIF($D$64:$D1796,$D1796)&gt;=7,AVERAGE(OFFSET($H1796,0,0,-7,1)),"")</f>
        <v>9.5982419680497436E-2</v>
      </c>
      <c r="M1796" s="458">
        <f ca="1">IF(COUNTIF($D$64:$D1796,$D1796)&gt;=20,AVERAGE(OFFSET($H1796,0,0,-20,1)),"")</f>
        <v>0.11452567278578803</v>
      </c>
      <c r="N1796" s="458">
        <f ca="1">IF(COUNTIF($D$64:$D1796,$D1796)&gt;=50,AVERAGE(OFFSET($H1796,0,0,-50,1)),"")</f>
        <v>0.16182052967668284</v>
      </c>
      <c r="O1796" s="458">
        <f t="shared" si="138"/>
        <v>0.10339645748879753</v>
      </c>
      <c r="P1796" s="458">
        <f t="shared" si="139"/>
        <v>0.12417265966276882</v>
      </c>
      <c r="Q1796" s="458">
        <f t="shared" si="140"/>
        <v>-2.0776202173971289E-2</v>
      </c>
      <c r="R1796" s="453">
        <f t="shared" si="141"/>
        <v>-2.1352513434333635E-2</v>
      </c>
      <c r="S1796" s="453">
        <f>IF(COUNTIF($D$64:$D1796,$D1796)&gt;=14,100-100/(1+(AVERAGEIFS($K$64:$K1796,$D$64:$D1796,$D1796,$K$64:$K1796,"&gt;0")*COUNTIFS($D$64:$D1796,$D1796,$K$64:$K1796,"&gt;0"))/(-AVERAGEIFS($K$64:$K1796,$D$64:$D1796,$D1796,$K$64:$K1796,"&lt;0")*COUNTIFS($D$64:$D1796,$D1796,$K$64:$K1796,"&lt;0"))),"")</f>
        <v>43.247013262435608</v>
      </c>
      <c r="T1796" s="453">
        <f ca="1">IF($D1796=$D1795,MIN(0,$H1796/MAX(OFFSET($H1796,0,0,-(COUNTIF($D$64:$D1796,$D1796)),1))-1),0)</f>
        <v>-0.72634824888862426</v>
      </c>
      <c r="U1796" s="453">
        <f ca="1">IF(COUNTIF($D$64:$D1796,$D1796)&gt;=30,STDEV(OFFSET($K1796,0,0,-30,1))*SQRT(365),"")</f>
        <v>0.37602813756730441</v>
      </c>
      <c r="V1796" s="453" t="str">
        <f ca="1">IF(COUNTIF($D$64:$D1796,$D1796)&lt;20,"Neutral",IF($H1796&gt;$M1796*1.05,"Bullish",IF($H1796&lt;$M1796*0.95,"Bearish","Neutral")))</f>
        <v>Bearish</v>
      </c>
      <c r="AB1796" s="433"/>
      <c r="AC1796" s="433"/>
      <c r="AD1796" s="433"/>
      <c r="AE1796" s="433"/>
      <c r="AF1796" s="433"/>
      <c r="AG1796" s="433"/>
      <c r="AH1796" s="433"/>
      <c r="AI1796" s="433"/>
      <c r="AJ1796" s="433"/>
      <c r="AK1796" s="433"/>
      <c r="AL1796" s="433"/>
      <c r="AM1796" s="433"/>
      <c r="AN1796" s="433"/>
      <c r="AO1796" s="433"/>
      <c r="AP1796" s="433"/>
      <c r="AQ1796" s="433"/>
      <c r="AR1796" s="433"/>
      <c r="AS1796" s="433"/>
      <c r="AT1796" s="433"/>
    </row>
    <row r="1797" spans="2:46" ht="20.149999999999999" customHeight="1">
      <c r="B1797" s="437">
        <v>46156</v>
      </c>
      <c r="C1797" s="419" t="s">
        <v>142</v>
      </c>
      <c r="D1797" s="419" t="s">
        <v>143</v>
      </c>
      <c r="E1797" s="457">
        <v>8.9868491930958666E-2</v>
      </c>
      <c r="F1797" s="457">
        <v>9.2251284121339525E-2</v>
      </c>
      <c r="G1797" s="457">
        <v>8.5061235719873896E-2</v>
      </c>
      <c r="H1797" s="457">
        <v>8.8890963558374392E-2</v>
      </c>
      <c r="I1797" s="457">
        <v>242841826.0196332</v>
      </c>
      <c r="J1797" s="462">
        <v>3302283055.4572697</v>
      </c>
      <c r="K1797" s="474">
        <f t="shared" si="137"/>
        <v>-6.0355143820088886E-3</v>
      </c>
      <c r="L1797" s="458">
        <f ca="1">IF(COUNTIF($D$64:$D1797,$D1797)&gt;=7,AVERAGE(OFFSET($H1797,0,0,-7,1)),"")</f>
        <v>9.3867949763862688E-2</v>
      </c>
      <c r="M1797" s="458">
        <f ca="1">IF(COUNTIF($D$64:$D1797,$D1797)&gt;=20,AVERAGE(OFFSET($H1797,0,0,-20,1)),"")</f>
        <v>0.11175396026078128</v>
      </c>
      <c r="N1797" s="458">
        <f ca="1">IF(COUNTIF($D$64:$D1797,$D1797)&gt;=50,AVERAGE(OFFSET($H1797,0,0,-50,1)),"")</f>
        <v>0.15822608334653013</v>
      </c>
      <c r="O1797" s="458">
        <f t="shared" si="138"/>
        <v>0.10116484303796319</v>
      </c>
      <c r="P1797" s="458">
        <f t="shared" si="139"/>
        <v>0.12155920069207293</v>
      </c>
      <c r="Q1797" s="458">
        <f t="shared" si="140"/>
        <v>-2.039435765410974E-2</v>
      </c>
      <c r="R1797" s="453">
        <f t="shared" si="141"/>
        <v>-2.1160882278288856E-2</v>
      </c>
      <c r="S1797" s="453">
        <f>IF(COUNTIF($D$64:$D1797,$D1797)&gt;=14,100-100/(1+(AVERAGEIFS($K$64:$K1797,$D$64:$D1797,$D1797,$K$64:$K1797,"&gt;0")*COUNTIFS($D$64:$D1797,$D1797,$K$64:$K1797,"&gt;0"))/(-AVERAGEIFS($K$64:$K1797,$D$64:$D1797,$D1797,$K$64:$K1797,"&lt;0")*COUNTIFS($D$64:$D1797,$D1797,$K$64:$K1797,"&lt;0"))),"")</f>
        <v>43.145402937916451</v>
      </c>
      <c r="T1797" s="453">
        <f ca="1">IF($D1797=$D1796,MIN(0,$H1797/MAX(OFFSET($H1797,0,0,-(COUNTIF($D$64:$D1797,$D1797)),1))-1),0)</f>
        <v>-0.72799987796811894</v>
      </c>
      <c r="U1797" s="453">
        <f ca="1">IF(COUNTIF($D$64:$D1797,$D1797)&gt;=30,STDEV(OFFSET($K1797,0,0,-30,1))*SQRT(365),"")</f>
        <v>0.36387151021298481</v>
      </c>
      <c r="V1797" s="453" t="str">
        <f ca="1">IF(COUNTIF($D$64:$D1797,$D1797)&lt;20,"Neutral",IF($H1797&gt;$M1797*1.05,"Bullish",IF($H1797&lt;$M1797*0.95,"Bearish","Neutral")))</f>
        <v>Bearish</v>
      </c>
      <c r="AB1797" s="433"/>
      <c r="AC1797" s="433"/>
      <c r="AD1797" s="433"/>
      <c r="AE1797" s="433"/>
      <c r="AF1797" s="433"/>
      <c r="AG1797" s="433"/>
      <c r="AH1797" s="433"/>
      <c r="AI1797" s="433"/>
      <c r="AJ1797" s="433"/>
      <c r="AK1797" s="433"/>
      <c r="AL1797" s="433"/>
      <c r="AM1797" s="433"/>
      <c r="AN1797" s="433"/>
      <c r="AO1797" s="433"/>
      <c r="AP1797" s="433"/>
      <c r="AQ1797" s="433"/>
      <c r="AR1797" s="433"/>
      <c r="AS1797" s="433"/>
      <c r="AT1797" s="433"/>
    </row>
    <row r="1798" spans="2:46" ht="20.149999999999999" customHeight="1">
      <c r="B1798" s="437">
        <v>46157</v>
      </c>
      <c r="C1798" s="419" t="s">
        <v>142</v>
      </c>
      <c r="D1798" s="419" t="s">
        <v>143</v>
      </c>
      <c r="E1798" s="457">
        <v>8.9242409755818569E-2</v>
      </c>
      <c r="F1798" s="457">
        <v>9.1286983312695913E-2</v>
      </c>
      <c r="G1798" s="457">
        <v>8.7012989665021842E-2</v>
      </c>
      <c r="H1798" s="457">
        <v>8.7618718586940689E-2</v>
      </c>
      <c r="I1798" s="457">
        <v>177916067.34332821</v>
      </c>
      <c r="J1798" s="462">
        <v>3255019387.2127776</v>
      </c>
      <c r="K1798" s="474">
        <f t="shared" si="137"/>
        <v>-1.4312421876248704E-2</v>
      </c>
      <c r="L1798" s="458">
        <f ca="1">IF(COUNTIF($D$64:$D1798,$D1798)&gt;=7,AVERAGE(OFFSET($H1798,0,0,-7,1)),"")</f>
        <v>9.1861822016768582E-2</v>
      </c>
      <c r="M1798" s="458">
        <f ca="1">IF(COUNTIF($D$64:$D1798,$D1798)&gt;=20,AVERAGE(OFFSET($H1798,0,0,-20,1)),"")</f>
        <v>0.109214387041461</v>
      </c>
      <c r="N1798" s="458">
        <f ca="1">IF(COUNTIF($D$64:$D1798,$D1798)&gt;=50,AVERAGE(OFFSET($H1798,0,0,-50,1)),"")</f>
        <v>0.15486902592258461</v>
      </c>
      <c r="O1798" s="458">
        <f t="shared" si="138"/>
        <v>9.9080823891652042E-2</v>
      </c>
      <c r="P1798" s="458">
        <f t="shared" si="139"/>
        <v>0.11904509090650758</v>
      </c>
      <c r="Q1798" s="458">
        <f t="shared" si="140"/>
        <v>-1.9964267014855541E-2</v>
      </c>
      <c r="R1798" s="453">
        <f t="shared" si="141"/>
        <v>-2.0921559225602192E-2</v>
      </c>
      <c r="S1798" s="453">
        <f>IF(COUNTIF($D$64:$D1798,$D1798)&gt;=14,100-100/(1+(AVERAGEIFS($K$64:$K1798,$D$64:$D1798,$D1798,$K$64:$K1798,"&gt;0")*COUNTIFS($D$64:$D1798,$D1798,$K$64:$K1798,"&gt;0"))/(-AVERAGEIFS($K$64:$K1798,$D$64:$D1798,$D1798,$K$64:$K1798,"&lt;0")*COUNTIFS($D$64:$D1798,$D1798,$K$64:$K1798,"&lt;0"))),"")</f>
        <v>42.906345596452852</v>
      </c>
      <c r="T1798" s="453">
        <f ca="1">IF($D1798=$D1797,MIN(0,$H1798/MAX(OFFSET($H1798,0,0,-(COUNTIF($D$64:$D1798,$D1798)),1))-1),0)</f>
        <v>-0.73189285846503027</v>
      </c>
      <c r="U1798" s="453">
        <f ca="1">IF(COUNTIF($D$64:$D1798,$D1798)&gt;=30,STDEV(OFFSET($K1798,0,0,-30,1))*SQRT(365),"")</f>
        <v>0.35805604319526468</v>
      </c>
      <c r="V1798" s="453" t="str">
        <f ca="1">IF(COUNTIF($D$64:$D1798,$D1798)&lt;20,"Neutral",IF($H1798&gt;$M1798*1.05,"Bullish",IF($H1798&lt;$M1798*0.95,"Bearish","Neutral")))</f>
        <v>Bearish</v>
      </c>
      <c r="AB1798" s="433"/>
      <c r="AC1798" s="433"/>
      <c r="AD1798" s="433"/>
      <c r="AE1798" s="433"/>
      <c r="AF1798" s="433"/>
      <c r="AG1798" s="433"/>
      <c r="AH1798" s="433"/>
      <c r="AI1798" s="433"/>
      <c r="AJ1798" s="433"/>
      <c r="AK1798" s="433"/>
      <c r="AL1798" s="433"/>
      <c r="AM1798" s="433"/>
      <c r="AN1798" s="433"/>
      <c r="AO1798" s="433"/>
      <c r="AP1798" s="433"/>
      <c r="AQ1798" s="433"/>
      <c r="AR1798" s="433"/>
      <c r="AS1798" s="433"/>
      <c r="AT1798" s="433"/>
    </row>
    <row r="1799" spans="2:46" ht="20.149999999999999" customHeight="1">
      <c r="B1799" s="437">
        <v>46158</v>
      </c>
      <c r="C1799" s="419" t="s">
        <v>142</v>
      </c>
      <c r="D1799" s="419" t="s">
        <v>143</v>
      </c>
      <c r="E1799" s="457">
        <v>8.8434756372343243E-2</v>
      </c>
      <c r="F1799" s="457">
        <v>9.1144833285795535E-2</v>
      </c>
      <c r="G1799" s="457">
        <v>8.5007426355851845E-2</v>
      </c>
      <c r="H1799" s="457">
        <v>8.7253941808488805E-2</v>
      </c>
      <c r="I1799" s="457">
        <v>233876813.06335902</v>
      </c>
      <c r="J1799" s="462">
        <v>3241467996.539474</v>
      </c>
      <c r="K1799" s="474">
        <f t="shared" si="137"/>
        <v>-4.1632288663286943E-3</v>
      </c>
      <c r="L1799" s="458">
        <f ca="1">IF(COUNTIF($D$64:$D1799,$D1799)&gt;=7,AVERAGE(OFFSET($H1799,0,0,-7,1)),"")</f>
        <v>9.073392486380219E-2</v>
      </c>
      <c r="M1799" s="458">
        <f ca="1">IF(COUNTIF($D$64:$D1799,$D1799)&gt;=20,AVERAGE(OFFSET($H1799,0,0,-20,1)),"")</f>
        <v>0.10681513125880604</v>
      </c>
      <c r="N1799" s="458">
        <f ca="1">IF(COUNTIF($D$64:$D1799,$D1799)&gt;=50,AVERAGE(OFFSET($H1799,0,0,-50,1)),"")</f>
        <v>0.15165453358086375</v>
      </c>
      <c r="O1799" s="458">
        <f t="shared" si="138"/>
        <v>9.7261303571165386E-2</v>
      </c>
      <c r="P1799" s="458">
        <f t="shared" si="139"/>
        <v>0.11669019097332101</v>
      </c>
      <c r="Q1799" s="458">
        <f t="shared" si="140"/>
        <v>-1.942888740215562E-2</v>
      </c>
      <c r="R1799" s="453">
        <f t="shared" si="141"/>
        <v>-2.0623024860912879E-2</v>
      </c>
      <c r="S1799" s="453">
        <f>IF(COUNTIF($D$64:$D1799,$D1799)&gt;=14,100-100/(1+(AVERAGEIFS($K$64:$K1799,$D$64:$D1799,$D1799,$K$64:$K1799,"&gt;0")*COUNTIFS($D$64:$D1799,$D1799,$K$64:$K1799,"&gt;0"))/(-AVERAGEIFS($K$64:$K1799,$D$64:$D1799,$D1799,$K$64:$K1799,"&lt;0")*COUNTIFS($D$64:$D1799,$D1799,$K$64:$K1799,"&lt;0"))),"")</f>
        <v>42.837304631930529</v>
      </c>
      <c r="T1799" s="453">
        <f ca="1">IF($D1799=$D1798,MIN(0,$H1799/MAX(OFFSET($H1799,0,0,-(COUNTIF($D$64:$D1799,$D1799)),1))-1),0)</f>
        <v>-0.73300904985593751</v>
      </c>
      <c r="U1799" s="453">
        <f ca="1">IF(COUNTIF($D$64:$D1799,$D1799)&gt;=30,STDEV(OFFSET($K1799,0,0,-30,1))*SQRT(365),"")</f>
        <v>0.35960883021916129</v>
      </c>
      <c r="V1799" s="453" t="str">
        <f ca="1">IF(COUNTIF($D$64:$D1799,$D1799)&lt;20,"Neutral",IF($H1799&gt;$M1799*1.05,"Bullish",IF($H1799&lt;$M1799*0.95,"Bearish","Neutral")))</f>
        <v>Bearish</v>
      </c>
      <c r="AB1799" s="433"/>
      <c r="AC1799" s="433"/>
      <c r="AD1799" s="433"/>
      <c r="AE1799" s="433"/>
      <c r="AF1799" s="433"/>
      <c r="AG1799" s="433"/>
      <c r="AH1799" s="433"/>
      <c r="AI1799" s="433"/>
      <c r="AJ1799" s="433"/>
      <c r="AK1799" s="433"/>
      <c r="AL1799" s="433"/>
      <c r="AM1799" s="433"/>
      <c r="AN1799" s="433"/>
      <c r="AO1799" s="433"/>
      <c r="AP1799" s="433"/>
      <c r="AQ1799" s="433"/>
      <c r="AR1799" s="433"/>
      <c r="AS1799" s="433"/>
      <c r="AT1799" s="433"/>
    </row>
    <row r="1800" spans="2:46" ht="20.149999999999999" customHeight="1">
      <c r="B1800" s="437">
        <v>46159</v>
      </c>
      <c r="C1800" s="419" t="s">
        <v>142</v>
      </c>
      <c r="D1800" s="419" t="s">
        <v>143</v>
      </c>
      <c r="E1800" s="457">
        <v>8.6950470074326908E-2</v>
      </c>
      <c r="F1800" s="457">
        <v>9.0318025462849463E-2</v>
      </c>
      <c r="G1800" s="457">
        <v>8.3012022086755025E-2</v>
      </c>
      <c r="H1800" s="457">
        <v>8.5277168378698157E-2</v>
      </c>
      <c r="I1800" s="457">
        <v>227552741.96938086</v>
      </c>
      <c r="J1800" s="462">
        <v>3168031224.7872024</v>
      </c>
      <c r="K1800" s="474">
        <f t="shared" si="137"/>
        <v>-2.2655405461559641E-2</v>
      </c>
      <c r="L1800" s="458">
        <f ca="1">IF(COUNTIF($D$64:$D1800,$D1800)&gt;=7,AVERAGE(OFFSET($H1800,0,0,-7,1)),"")</f>
        <v>8.9491211588151431E-2</v>
      </c>
      <c r="M1800" s="458">
        <f ca="1">IF(COUNTIF($D$64:$D1800,$D1800)&gt;=20,AVERAGE(OFFSET($H1800,0,0,-20,1)),"")</f>
        <v>0.10449442559412492</v>
      </c>
      <c r="N1800" s="458">
        <f ca="1">IF(COUNTIF($D$64:$D1800,$D1800)&gt;=50,AVERAGE(OFFSET($H1800,0,0,-50,1)),"")</f>
        <v>0.14852209719526713</v>
      </c>
      <c r="O1800" s="458">
        <f t="shared" si="138"/>
        <v>9.5417590464631968E-2</v>
      </c>
      <c r="P1800" s="458">
        <f t="shared" si="139"/>
        <v>0.11436330041075635</v>
      </c>
      <c r="Q1800" s="458">
        <f t="shared" si="140"/>
        <v>-1.8945709946124378E-2</v>
      </c>
      <c r="R1800" s="453">
        <f t="shared" si="141"/>
        <v>-2.028756187795518E-2</v>
      </c>
      <c r="S1800" s="453">
        <f>IF(COUNTIF($D$64:$D1800,$D1800)&gt;=14,100-100/(1+(AVERAGEIFS($K$64:$K1800,$D$64:$D1800,$D1800,$K$64:$K1800,"&gt;0")*COUNTIFS($D$64:$D1800,$D1800,$K$64:$K1800,"&gt;0"))/(-AVERAGEIFS($K$64:$K1800,$D$64:$D1800,$D1800,$K$64:$K1800,"&lt;0")*COUNTIFS($D$64:$D1800,$D1800,$K$64:$K1800,"&lt;0"))),"")</f>
        <v>42.465458987392914</v>
      </c>
      <c r="T1800" s="453">
        <f ca="1">IF($D1800=$D1799,MIN(0,$H1800/MAX(OFFSET($H1800,0,0,-(COUNTIF($D$64:$D1800,$D1800)),1))-1),0)</f>
        <v>-0.73905783808601833</v>
      </c>
      <c r="U1800" s="453">
        <f ca="1">IF(COUNTIF($D$64:$D1800,$D1800)&gt;=30,STDEV(OFFSET($K1800,0,0,-30,1))*SQRT(365),"")</f>
        <v>0.35944487555004001</v>
      </c>
      <c r="V1800" s="453" t="str">
        <f ca="1">IF(COUNTIF($D$64:$D1800,$D1800)&lt;20,"Neutral",IF($H1800&gt;$M1800*1.05,"Bullish",IF($H1800&lt;$M1800*0.95,"Bearish","Neutral")))</f>
        <v>Bearish</v>
      </c>
      <c r="AB1800" s="433"/>
      <c r="AC1800" s="433"/>
      <c r="AD1800" s="433"/>
      <c r="AE1800" s="433"/>
      <c r="AF1800" s="433"/>
      <c r="AG1800" s="433"/>
      <c r="AH1800" s="433"/>
      <c r="AI1800" s="433"/>
      <c r="AJ1800" s="433"/>
      <c r="AK1800" s="433"/>
      <c r="AL1800" s="433"/>
      <c r="AM1800" s="433"/>
      <c r="AN1800" s="433"/>
      <c r="AO1800" s="433"/>
      <c r="AP1800" s="433"/>
      <c r="AQ1800" s="433"/>
      <c r="AR1800" s="433"/>
      <c r="AS1800" s="433"/>
      <c r="AT1800" s="433"/>
    </row>
    <row r="1801" spans="2:46" ht="20.149999999999999" customHeight="1">
      <c r="B1801" s="437">
        <v>46160</v>
      </c>
      <c r="C1801" s="419" t="s">
        <v>142</v>
      </c>
      <c r="D1801" s="419" t="s">
        <v>143</v>
      </c>
      <c r="E1801" s="457">
        <v>8.5589014084760814E-2</v>
      </c>
      <c r="F1801" s="457">
        <v>8.7958861293213245E-2</v>
      </c>
      <c r="G1801" s="457">
        <v>7.9488439792296819E-2</v>
      </c>
      <c r="H1801" s="457">
        <v>8.1849961166293547E-2</v>
      </c>
      <c r="I1801" s="457">
        <v>191540934.81293663</v>
      </c>
      <c r="J1801" s="462">
        <v>3040711103.0109053</v>
      </c>
      <c r="K1801" s="474">
        <f t="shared" si="137"/>
        <v>-4.0189036263318378E-2</v>
      </c>
      <c r="L1801" s="458">
        <f ca="1">IF(COUNTIF($D$64:$D1801,$D1801)&gt;=7,AVERAGE(OFFSET($H1801,0,0,-7,1)),"")</f>
        <v>8.7619649274258679E-2</v>
      </c>
      <c r="M1801" s="458">
        <f ca="1">IF(COUNTIF($D$64:$D1801,$D1801)&gt;=20,AVERAGE(OFFSET($H1801,0,0,-20,1)),"")</f>
        <v>0.10196704486621129</v>
      </c>
      <c r="N1801" s="458">
        <f ca="1">IF(COUNTIF($D$64:$D1801,$D1801)&gt;=50,AVERAGE(OFFSET($H1801,0,0,-50,1)),"")</f>
        <v>0.14549170159241384</v>
      </c>
      <c r="O1801" s="458">
        <f t="shared" si="138"/>
        <v>9.3330262880272213E-2</v>
      </c>
      <c r="P1801" s="458">
        <f t="shared" si="139"/>
        <v>0.11195490491116651</v>
      </c>
      <c r="Q1801" s="458">
        <f t="shared" si="140"/>
        <v>-1.8624642030894298E-2</v>
      </c>
      <c r="R1801" s="453">
        <f t="shared" si="141"/>
        <v>-1.9954977908543003E-2</v>
      </c>
      <c r="S1801" s="453">
        <f>IF(COUNTIF($D$64:$D1801,$D1801)&gt;=14,100-100/(1+(AVERAGEIFS($K$64:$K1801,$D$64:$D1801,$D1801,$K$64:$K1801,"&gt;0")*COUNTIFS($D$64:$D1801,$D1801,$K$64:$K1801,"&gt;0"))/(-AVERAGEIFS($K$64:$K1801,$D$64:$D1801,$D1801,$K$64:$K1801,"&lt;0")*COUNTIFS($D$64:$D1801,$D1801,$K$64:$K1801,"&lt;0"))),"")</f>
        <v>41.821474135447367</v>
      </c>
      <c r="T1801" s="453">
        <f ca="1">IF($D1801=$D1800,MIN(0,$H1801/MAX(OFFSET($H1801,0,0,-(COUNTIF($D$64:$D1801,$D1801)),1))-1),0)</f>
        <v>-0.74954485209380806</v>
      </c>
      <c r="U1801" s="453">
        <f ca="1">IF(COUNTIF($D$64:$D1801,$D1801)&gt;=30,STDEV(OFFSET($K1801,0,0,-30,1))*SQRT(365),"")</f>
        <v>0.34492481803266994</v>
      </c>
      <c r="V1801" s="453" t="str">
        <f ca="1">IF(COUNTIF($D$64:$D1801,$D1801)&lt;20,"Neutral",IF($H1801&gt;$M1801*1.05,"Bullish",IF($H1801&lt;$M1801*0.95,"Bearish","Neutral")))</f>
        <v>Bearish</v>
      </c>
      <c r="AB1801" s="433"/>
      <c r="AC1801" s="433"/>
      <c r="AD1801" s="433"/>
      <c r="AE1801" s="433"/>
      <c r="AF1801" s="433"/>
      <c r="AG1801" s="433"/>
      <c r="AH1801" s="433"/>
      <c r="AI1801" s="433"/>
      <c r="AJ1801" s="433"/>
      <c r="AK1801" s="433"/>
      <c r="AL1801" s="433"/>
      <c r="AM1801" s="433"/>
      <c r="AN1801" s="433"/>
      <c r="AO1801" s="433"/>
      <c r="AP1801" s="433"/>
      <c r="AQ1801" s="433"/>
      <c r="AR1801" s="433"/>
      <c r="AS1801" s="433"/>
      <c r="AT1801" s="433"/>
    </row>
    <row r="1802" spans="2:46" ht="20.149999999999999" customHeight="1">
      <c r="B1802" s="437">
        <v>46161</v>
      </c>
      <c r="C1802" s="419" t="s">
        <v>142</v>
      </c>
      <c r="D1802" s="419" t="s">
        <v>143</v>
      </c>
      <c r="E1802" s="457">
        <v>8.186702189287208E-2</v>
      </c>
      <c r="F1802" s="457">
        <v>8.4100736049888269E-2</v>
      </c>
      <c r="G1802" s="457">
        <v>8.0247679073405284E-2</v>
      </c>
      <c r="H1802" s="457">
        <v>8.0940867778750272E-2</v>
      </c>
      <c r="I1802" s="457">
        <v>117304381.08059348</v>
      </c>
      <c r="J1802" s="462">
        <v>3006938449.7586884</v>
      </c>
      <c r="K1802" s="474">
        <f t="shared" si="137"/>
        <v>-1.1106827353238202E-2</v>
      </c>
      <c r="L1802" s="458">
        <f ca="1">IF(COUNTIF($D$64:$D1802,$D1802)&gt;=7,AVERAGE(OFFSET($H1802,0,0,-7,1)),"")</f>
        <v>8.5894620750955691E-2</v>
      </c>
      <c r="M1802" s="458">
        <f ca="1">IF(COUNTIF($D$64:$D1802,$D1802)&gt;=20,AVERAGE(OFFSET($H1802,0,0,-20,1)),"")</f>
        <v>9.9454013118490794E-2</v>
      </c>
      <c r="N1802" s="458">
        <f ca="1">IF(COUNTIF($D$64:$D1802,$D1802)&gt;=50,AVERAGE(OFFSET($H1802,0,0,-50,1)),"")</f>
        <v>0.14249238398372893</v>
      </c>
      <c r="O1802" s="458">
        <f t="shared" si="138"/>
        <v>9.142420209542268E-2</v>
      </c>
      <c r="P1802" s="458">
        <f t="shared" si="139"/>
        <v>0.10965756882728382</v>
      </c>
      <c r="Q1802" s="458">
        <f t="shared" si="140"/>
        <v>-1.8233366731861142E-2</v>
      </c>
      <c r="R1802" s="453">
        <f t="shared" si="141"/>
        <v>-1.961065567320663E-2</v>
      </c>
      <c r="S1802" s="453">
        <f>IF(COUNTIF($D$64:$D1802,$D1802)&gt;=14,100-100/(1+(AVERAGEIFS($K$64:$K1802,$D$64:$D1802,$D1802,$K$64:$K1802,"&gt;0")*COUNTIFS($D$64:$D1802,$D1802,$K$64:$K1802,"&gt;0"))/(-AVERAGEIFS($K$64:$K1802,$D$64:$D1802,$D1802,$K$64:$K1802,"&lt;0")*COUNTIFS($D$64:$D1802,$D1802,$K$64:$K1802,"&lt;0"))),"")</f>
        <v>41.646930003959305</v>
      </c>
      <c r="T1802" s="453">
        <f ca="1">IF($D1802=$D1801,MIN(0,$H1802/MAX(OFFSET($H1802,0,0,-(COUNTIF($D$64:$D1802,$D1802)),1))-1),0)</f>
        <v>-0.75232661418133184</v>
      </c>
      <c r="U1802" s="453">
        <f ca="1">IF(COUNTIF($D$64:$D1802,$D1802)&gt;=30,STDEV(OFFSET($K1802,0,0,-30,1))*SQRT(365),"")</f>
        <v>0.34723273362789858</v>
      </c>
      <c r="V1802" s="453" t="str">
        <f ca="1">IF(COUNTIF($D$64:$D1802,$D1802)&lt;20,"Neutral",IF($H1802&gt;$M1802*1.05,"Bullish",IF($H1802&lt;$M1802*0.95,"Bearish","Neutral")))</f>
        <v>Bearish</v>
      </c>
      <c r="AB1802" s="433"/>
      <c r="AC1802" s="433"/>
      <c r="AD1802" s="433"/>
      <c r="AE1802" s="433"/>
      <c r="AF1802" s="433"/>
      <c r="AG1802" s="433"/>
      <c r="AH1802" s="433"/>
      <c r="AI1802" s="433"/>
      <c r="AJ1802" s="433"/>
      <c r="AK1802" s="433"/>
      <c r="AL1802" s="433"/>
      <c r="AM1802" s="433"/>
      <c r="AN1802" s="433"/>
      <c r="AO1802" s="433"/>
      <c r="AP1802" s="433"/>
      <c r="AQ1802" s="433"/>
      <c r="AR1802" s="433"/>
      <c r="AS1802" s="433"/>
      <c r="AT1802" s="433"/>
    </row>
    <row r="1803" spans="2:46" ht="20.149999999999999" customHeight="1">
      <c r="B1803" s="437">
        <v>46162</v>
      </c>
      <c r="C1803" s="419" t="s">
        <v>142</v>
      </c>
      <c r="D1803" s="419" t="s">
        <v>143</v>
      </c>
      <c r="E1803" s="457">
        <v>8.0999298753904714E-2</v>
      </c>
      <c r="F1803" s="457">
        <v>8.2763406401760928E-2</v>
      </c>
      <c r="G1803" s="457">
        <v>7.6294510418817602E-2</v>
      </c>
      <c r="H1803" s="457">
        <v>7.7288494841850269E-2</v>
      </c>
      <c r="I1803" s="457">
        <v>247158657.65505326</v>
      </c>
      <c r="J1803" s="462">
        <v>2871253462.4560695</v>
      </c>
      <c r="K1803" s="474">
        <f t="shared" si="137"/>
        <v>-4.5123965644693453E-2</v>
      </c>
      <c r="L1803" s="458">
        <f ca="1">IF(COUNTIF($D$64:$D1803,$D1803)&gt;=7,AVERAGE(OFFSET($H1803,0,0,-7,1)),"")</f>
        <v>8.4160016588485168E-2</v>
      </c>
      <c r="M1803" s="458">
        <f ca="1">IF(COUNTIF($D$64:$D1803,$D1803)&gt;=20,AVERAGE(OFFSET($H1803,0,0,-20,1)),"")</f>
        <v>9.6985355019063774E-2</v>
      </c>
      <c r="N1803" s="458">
        <f ca="1">IF(COUNTIF($D$64:$D1803,$D1803)&gt;=50,AVERAGE(OFFSET($H1803,0,0,-50,1)),"")</f>
        <v>0.13953158340897606</v>
      </c>
      <c r="O1803" s="458">
        <f t="shared" si="138"/>
        <v>8.9249477902565391E-2</v>
      </c>
      <c r="P1803" s="458">
        <f t="shared" si="139"/>
        <v>0.10725985964317764</v>
      </c>
      <c r="Q1803" s="458">
        <f t="shared" si="140"/>
        <v>-1.8010381740612244E-2</v>
      </c>
      <c r="R1803" s="453">
        <f t="shared" si="141"/>
        <v>-1.9290600886687752E-2</v>
      </c>
      <c r="S1803" s="453">
        <f>IF(COUNTIF($D$64:$D1803,$D1803)&gt;=14,100-100/(1+(AVERAGEIFS($K$64:$K1803,$D$64:$D1803,$D1803,$K$64:$K1803,"&gt;0")*COUNTIFS($D$64:$D1803,$D1803,$K$64:$K1803,"&gt;0"))/(-AVERAGEIFS($K$64:$K1803,$D$64:$D1803,$D1803,$K$64:$K1803,"&lt;0")*COUNTIFS($D$64:$D1803,$D1803,$K$64:$K1803,"&lt;0"))),"")</f>
        <v>40.952539156885884</v>
      </c>
      <c r="T1803" s="453">
        <f ca="1">IF($D1803=$D1802,MIN(0,$H1803/MAX(OFFSET($H1803,0,0,-(COUNTIF($D$64:$D1803,$D1803)),1))-1),0)</f>
        <v>-0.76350261953411835</v>
      </c>
      <c r="U1803" s="453">
        <f ca="1">IF(COUNTIF($D$64:$D1803,$D1803)&gt;=30,STDEV(OFFSET($K1803,0,0,-30,1))*SQRT(365),"")</f>
        <v>0.35596722818188209</v>
      </c>
      <c r="V1803" s="453" t="str">
        <f ca="1">IF(COUNTIF($D$64:$D1803,$D1803)&lt;20,"Neutral",IF($H1803&gt;$M1803*1.05,"Bullish",IF($H1803&lt;$M1803*0.95,"Bearish","Neutral")))</f>
        <v>Bearish</v>
      </c>
      <c r="AB1803" s="433"/>
      <c r="AC1803" s="433"/>
      <c r="AD1803" s="433"/>
      <c r="AE1803" s="433"/>
      <c r="AF1803" s="433"/>
      <c r="AG1803" s="433"/>
      <c r="AH1803" s="433"/>
      <c r="AI1803" s="433"/>
      <c r="AJ1803" s="433"/>
      <c r="AK1803" s="433"/>
      <c r="AL1803" s="433"/>
      <c r="AM1803" s="433"/>
      <c r="AN1803" s="433"/>
      <c r="AO1803" s="433"/>
      <c r="AP1803" s="433"/>
      <c r="AQ1803" s="433"/>
      <c r="AR1803" s="433"/>
      <c r="AS1803" s="433"/>
      <c r="AT1803" s="433"/>
    </row>
    <row r="1804" spans="2:46" ht="20.149999999999999" customHeight="1">
      <c r="B1804" s="437">
        <v>46163</v>
      </c>
      <c r="C1804" s="419" t="s">
        <v>142</v>
      </c>
      <c r="D1804" s="419" t="s">
        <v>143</v>
      </c>
      <c r="E1804" s="457">
        <v>7.8251467198387673E-2</v>
      </c>
      <c r="F1804" s="457">
        <v>8.0769131920587059E-2</v>
      </c>
      <c r="G1804" s="457">
        <v>7.6307502673158376E-2</v>
      </c>
      <c r="H1804" s="457">
        <v>7.8262529333277028E-2</v>
      </c>
      <c r="I1804" s="457">
        <v>183051195.36487284</v>
      </c>
      <c r="J1804" s="462">
        <v>2907438665.8525567</v>
      </c>
      <c r="K1804" s="474">
        <f t="shared" si="137"/>
        <v>1.2602580674133446E-2</v>
      </c>
      <c r="L1804" s="458">
        <f ca="1">IF(COUNTIF($D$64:$D1804,$D1804)&gt;=7,AVERAGE(OFFSET($H1804,0,0,-7,1)),"")</f>
        <v>8.2641668842042687E-2</v>
      </c>
      <c r="M1804" s="458">
        <f ca="1">IF(COUNTIF($D$64:$D1804,$D1804)&gt;=20,AVERAGE(OFFSET($H1804,0,0,-20,1)),"")</f>
        <v>9.4821926031100151E-2</v>
      </c>
      <c r="N1804" s="458">
        <f ca="1">IF(COUNTIF($D$64:$D1804,$D1804)&gt;=50,AVERAGE(OFFSET($H1804,0,0,-50,1)),"")</f>
        <v>0.13677957635453158</v>
      </c>
      <c r="O1804" s="458">
        <f t="shared" si="138"/>
        <v>8.7559178122674872E-2</v>
      </c>
      <c r="P1804" s="458">
        <f t="shared" si="139"/>
        <v>0.10511190924985167</v>
      </c>
      <c r="Q1804" s="458">
        <f t="shared" si="140"/>
        <v>-1.7552731127176799E-2</v>
      </c>
      <c r="R1804" s="453">
        <f t="shared" si="141"/>
        <v>-1.8943026934785563E-2</v>
      </c>
      <c r="S1804" s="453">
        <f>IF(COUNTIF($D$64:$D1804,$D1804)&gt;=14,100-100/(1+(AVERAGEIFS($K$64:$K1804,$D$64:$D1804,$D1804,$K$64:$K1804,"&gt;0")*COUNTIFS($D$64:$D1804,$D1804,$K$64:$K1804,"&gt;0"))/(-AVERAGEIFS($K$64:$K1804,$D$64:$D1804,$D1804,$K$64:$K1804,"&lt;0")*COUNTIFS($D$64:$D1804,$D1804,$K$64:$K1804,"&lt;0"))),"")</f>
        <v>41.22622780621279</v>
      </c>
      <c r="T1804" s="453">
        <f ca="1">IF($D1804=$D1803,MIN(0,$H1804/MAX(OFFSET($H1804,0,0,-(COUNTIF($D$64:$D1804,$D1804)),1))-1),0)</f>
        <v>-0.76052214221757586</v>
      </c>
      <c r="U1804" s="453">
        <f ca="1">IF(COUNTIF($D$64:$D1804,$D1804)&gt;=30,STDEV(OFFSET($K1804,0,0,-30,1))*SQRT(365),"")</f>
        <v>0.37621526952853179</v>
      </c>
      <c r="V1804" s="453" t="str">
        <f ca="1">IF(COUNTIF($D$64:$D1804,$D1804)&lt;20,"Neutral",IF($H1804&gt;$M1804*1.05,"Bullish",IF($H1804&lt;$M1804*0.95,"Bearish","Neutral")))</f>
        <v>Bearish</v>
      </c>
      <c r="AB1804" s="433"/>
      <c r="AC1804" s="433"/>
      <c r="AD1804" s="433"/>
      <c r="AE1804" s="433"/>
      <c r="AF1804" s="433"/>
      <c r="AG1804" s="433"/>
      <c r="AH1804" s="433"/>
      <c r="AI1804" s="433"/>
      <c r="AJ1804" s="433"/>
      <c r="AK1804" s="433"/>
      <c r="AL1804" s="433"/>
      <c r="AM1804" s="433"/>
      <c r="AN1804" s="433"/>
      <c r="AO1804" s="433"/>
      <c r="AP1804" s="433"/>
      <c r="AQ1804" s="433"/>
      <c r="AR1804" s="433"/>
      <c r="AS1804" s="433"/>
      <c r="AT1804" s="433"/>
    </row>
    <row r="1805" spans="2:46" ht="20.149999999999999" customHeight="1">
      <c r="B1805" s="437">
        <v>46164</v>
      </c>
      <c r="C1805" s="419" t="s">
        <v>142</v>
      </c>
      <c r="D1805" s="419" t="s">
        <v>143</v>
      </c>
      <c r="E1805" s="457">
        <v>7.762921899168837E-2</v>
      </c>
      <c r="F1805" s="457">
        <v>8.2026054715018559E-2</v>
      </c>
      <c r="G1805" s="457">
        <v>7.5350170750921E-2</v>
      </c>
      <c r="H1805" s="457">
        <v>7.9753696921870662E-2</v>
      </c>
      <c r="I1805" s="457">
        <v>209220797.58696151</v>
      </c>
      <c r="J1805" s="462">
        <v>2962835269.326498</v>
      </c>
      <c r="K1805" s="474">
        <f t="shared" si="137"/>
        <v>1.9053403989073292E-2</v>
      </c>
      <c r="L1805" s="458">
        <f ca="1">IF(COUNTIF($D$64:$D1805,$D1805)&gt;=7,AVERAGE(OFFSET($H1805,0,0,-7,1)),"")</f>
        <v>8.1518094318461243E-2</v>
      </c>
      <c r="M1805" s="458">
        <f ca="1">IF(COUNTIF($D$64:$D1805,$D1805)&gt;=20,AVERAGE(OFFSET($H1805,0,0,-20,1)),"")</f>
        <v>9.2843021645871188E-2</v>
      </c>
      <c r="N1805" s="458">
        <f ca="1">IF(COUNTIF($D$64:$D1805,$D1805)&gt;=50,AVERAGE(OFFSET($H1805,0,0,-50,1)),"")</f>
        <v>0.13425372685636786</v>
      </c>
      <c r="O1805" s="458">
        <f t="shared" si="138"/>
        <v>8.6358334861012687E-2</v>
      </c>
      <c r="P1805" s="458">
        <f t="shared" si="139"/>
        <v>0.10323352315148271</v>
      </c>
      <c r="Q1805" s="458">
        <f t="shared" si="140"/>
        <v>-1.6875188290470022E-2</v>
      </c>
      <c r="R1805" s="453">
        <f t="shared" si="141"/>
        <v>-1.8529459205922454E-2</v>
      </c>
      <c r="S1805" s="453">
        <f>IF(COUNTIF($D$64:$D1805,$D1805)&gt;=14,100-100/(1+(AVERAGEIFS($K$64:$K1805,$D$64:$D1805,$D1805,$K$64:$K1805,"&gt;0")*COUNTIFS($D$64:$D1805,$D1805,$K$64:$K1805,"&gt;0"))/(-AVERAGEIFS($K$64:$K1805,$D$64:$D1805,$D1805,$K$64:$K1805,"&lt;0")*COUNTIFS($D$64:$D1805,$D1805,$K$64:$K1805,"&lt;0"))),"")</f>
        <v>41.635224192513654</v>
      </c>
      <c r="T1805" s="453">
        <f ca="1">IF($D1805=$D1804,MIN(0,$H1805/MAX(OFFSET($H1805,0,0,-(COUNTIF($D$64:$D1805,$D1805)),1))-1),0)</f>
        <v>-0.7559592738468095</v>
      </c>
      <c r="U1805" s="453">
        <f ca="1">IF(COUNTIF($D$64:$D1805,$D1805)&gt;=30,STDEV(OFFSET($K1805,0,0,-30,1))*SQRT(365),"")</f>
        <v>0.39708546546429341</v>
      </c>
      <c r="V1805" s="453" t="str">
        <f ca="1">IF(COUNTIF($D$64:$D1805,$D1805)&lt;20,"Neutral",IF($H1805&gt;$M1805*1.05,"Bullish",IF($H1805&lt;$M1805*0.95,"Bearish","Neutral")))</f>
        <v>Bearish</v>
      </c>
      <c r="AB1805" s="433"/>
      <c r="AC1805" s="433"/>
      <c r="AD1805" s="433"/>
      <c r="AE1805" s="433"/>
      <c r="AF1805" s="433"/>
      <c r="AG1805" s="433"/>
      <c r="AH1805" s="433"/>
      <c r="AI1805" s="433"/>
      <c r="AJ1805" s="433"/>
      <c r="AK1805" s="433"/>
      <c r="AL1805" s="433"/>
      <c r="AM1805" s="433"/>
      <c r="AN1805" s="433"/>
      <c r="AO1805" s="433"/>
      <c r="AP1805" s="433"/>
      <c r="AQ1805" s="433"/>
      <c r="AR1805" s="433"/>
      <c r="AS1805" s="433"/>
      <c r="AT1805" s="433"/>
    </row>
    <row r="1806" spans="2:46" ht="20.149999999999999" customHeight="1">
      <c r="B1806" s="437">
        <v>46165</v>
      </c>
      <c r="C1806" s="419" t="s">
        <v>142</v>
      </c>
      <c r="D1806" s="419" t="s">
        <v>143</v>
      </c>
      <c r="E1806" s="457">
        <v>8.0343196393208069E-2</v>
      </c>
      <c r="F1806" s="457">
        <v>8.4008691004449298E-2</v>
      </c>
      <c r="G1806" s="457">
        <v>7.9441103792960793E-2</v>
      </c>
      <c r="H1806" s="457">
        <v>8.1965263636601504E-2</v>
      </c>
      <c r="I1806" s="457">
        <v>253776526.97058138</v>
      </c>
      <c r="J1806" s="462">
        <v>3044994568.7166204</v>
      </c>
      <c r="K1806" s="474">
        <f t="shared" si="137"/>
        <v>2.7729958611164562E-2</v>
      </c>
      <c r="L1806" s="458">
        <f ca="1">IF(COUNTIF($D$64:$D1806,$D1806)&gt;=7,AVERAGE(OFFSET($H1806,0,0,-7,1)),"")</f>
        <v>8.0762568865334491E-2</v>
      </c>
      <c r="M1806" s="458">
        <f ca="1">IF(COUNTIF($D$64:$D1806,$D1806)&gt;=20,AVERAGE(OFFSET($H1806,0,0,-20,1)),"")</f>
        <v>9.1227846287609896E-2</v>
      </c>
      <c r="N1806" s="458">
        <f ca="1">IF(COUNTIF($D$64:$D1806,$D1806)&gt;=50,AVERAGE(OFFSET($H1806,0,0,-50,1)),"")</f>
        <v>0.1317915601320527</v>
      </c>
      <c r="O1806" s="458">
        <f t="shared" si="138"/>
        <v>8.5682477749564806E-2</v>
      </c>
      <c r="P1806" s="458">
        <f t="shared" si="139"/>
        <v>0.10165809652075077</v>
      </c>
      <c r="Q1806" s="458">
        <f t="shared" si="140"/>
        <v>-1.5975618771185959E-2</v>
      </c>
      <c r="R1806" s="453">
        <f t="shared" si="141"/>
        <v>-1.8018691118975156E-2</v>
      </c>
      <c r="S1806" s="453">
        <f>IF(COUNTIF($D$64:$D1806,$D1806)&gt;=14,100-100/(1+(AVERAGEIFS($K$64:$K1806,$D$64:$D1806,$D1806,$K$64:$K1806,"&gt;0")*COUNTIFS($D$64:$D1806,$D1806,$K$64:$K1806,"&gt;0"))/(-AVERAGEIFS($K$64:$K1806,$D$64:$D1806,$D1806,$K$64:$K1806,"&lt;0")*COUNTIFS($D$64:$D1806,$D1806,$K$64:$K1806,"&lt;0"))),"")</f>
        <v>42.22040095884298</v>
      </c>
      <c r="T1806" s="453">
        <f ca="1">IF($D1806=$D1805,MIN(0,$H1806/MAX(OFFSET($H1806,0,0,-(COUNTIF($D$64:$D1806,$D1806)),1))-1),0)</f>
        <v>-0.74919203461114292</v>
      </c>
      <c r="U1806" s="453">
        <f ca="1">IF(COUNTIF($D$64:$D1806,$D1806)&gt;=30,STDEV(OFFSET($K1806,0,0,-30,1))*SQRT(365),"")</f>
        <v>0.41915799732015163</v>
      </c>
      <c r="V1806" s="453" t="str">
        <f ca="1">IF(COUNTIF($D$64:$D1806,$D1806)&lt;20,"Neutral",IF($H1806&gt;$M1806*1.05,"Bullish",IF($H1806&lt;$M1806*0.95,"Bearish","Neutral")))</f>
        <v>Bearish</v>
      </c>
      <c r="AB1806" s="433"/>
      <c r="AC1806" s="433"/>
      <c r="AD1806" s="433"/>
      <c r="AE1806" s="433"/>
      <c r="AF1806" s="433"/>
      <c r="AG1806" s="433"/>
      <c r="AH1806" s="433"/>
      <c r="AI1806" s="433"/>
      <c r="AJ1806" s="433"/>
      <c r="AK1806" s="433"/>
      <c r="AL1806" s="433"/>
      <c r="AM1806" s="433"/>
      <c r="AN1806" s="433"/>
      <c r="AO1806" s="433"/>
      <c r="AP1806" s="433"/>
      <c r="AQ1806" s="433"/>
      <c r="AR1806" s="433"/>
      <c r="AS1806" s="433"/>
      <c r="AT1806" s="433"/>
    </row>
    <row r="1807" spans="2:46" ht="20.149999999999999" customHeight="1">
      <c r="B1807" s="437">
        <v>46166</v>
      </c>
      <c r="C1807" s="419" t="s">
        <v>142</v>
      </c>
      <c r="D1807" s="419" t="s">
        <v>143</v>
      </c>
      <c r="E1807" s="457">
        <v>8.1719681745152956E-2</v>
      </c>
      <c r="F1807" s="457">
        <v>8.5769226680984967E-2</v>
      </c>
      <c r="G1807" s="457">
        <v>8.0261999253586569E-2</v>
      </c>
      <c r="H1807" s="457">
        <v>8.3333824992086122E-2</v>
      </c>
      <c r="I1807" s="457">
        <v>236722372.07411474</v>
      </c>
      <c r="J1807" s="462">
        <v>3095836373.0312133</v>
      </c>
      <c r="K1807" s="474">
        <f t="shared" si="137"/>
        <v>1.6696845648569214E-2</v>
      </c>
      <c r="L1807" s="458">
        <f ca="1">IF(COUNTIF($D$64:$D1807,$D1807)&gt;=7,AVERAGE(OFFSET($H1807,0,0,-7,1)),"")</f>
        <v>8.0484948381532764E-2</v>
      </c>
      <c r="M1807" s="458">
        <f ca="1">IF(COUNTIF($D$64:$D1807,$D1807)&gt;=20,AVERAGE(OFFSET($H1807,0,0,-20,1)),"")</f>
        <v>8.9820938392482966E-2</v>
      </c>
      <c r="N1807" s="458">
        <f ca="1">IF(COUNTIF($D$64:$D1807,$D1807)&gt;=50,AVERAGE(OFFSET($H1807,0,0,-50,1)),"")</f>
        <v>0.12940319685725407</v>
      </c>
      <c r="O1807" s="458">
        <f t="shared" si="138"/>
        <v>8.532114655610655E-2</v>
      </c>
      <c r="P1807" s="458">
        <f t="shared" si="139"/>
        <v>0.10030074307418302</v>
      </c>
      <c r="Q1807" s="458">
        <f t="shared" si="140"/>
        <v>-1.4979596518076468E-2</v>
      </c>
      <c r="R1807" s="453">
        <f t="shared" si="141"/>
        <v>-1.7410872198795418E-2</v>
      </c>
      <c r="S1807" s="453">
        <f>IF(COUNTIF($D$64:$D1807,$D1807)&gt;=14,100-100/(1+(AVERAGEIFS($K$64:$K1807,$D$64:$D1807,$D1807,$K$64:$K1807,"&gt;0")*COUNTIFS($D$64:$D1807,$D1807,$K$64:$K1807,"&gt;0"))/(-AVERAGEIFS($K$64:$K1807,$D$64:$D1807,$D1807,$K$64:$K1807,"&lt;0")*COUNTIFS($D$64:$D1807,$D1807,$K$64:$K1807,"&lt;0"))),"")</f>
        <v>42.5671234646274</v>
      </c>
      <c r="T1807" s="453">
        <f ca="1">IF($D1807=$D1806,MIN(0,$H1807/MAX(OFFSET($H1807,0,0,-(COUNTIF($D$64:$D1807,$D1807)),1))-1),0)</f>
        <v>-0.74500433272561351</v>
      </c>
      <c r="U1807" s="453">
        <f ca="1">IF(COUNTIF($D$64:$D1807,$D1807)&gt;=30,STDEV(OFFSET($K1807,0,0,-30,1))*SQRT(365),"")</f>
        <v>0.43717083006541813</v>
      </c>
      <c r="V1807" s="453" t="str">
        <f ca="1">IF(COUNTIF($D$64:$D1807,$D1807)&lt;20,"Neutral",IF($H1807&gt;$M1807*1.05,"Bullish",IF($H1807&lt;$M1807*0.95,"Bearish","Neutral")))</f>
        <v>Bearish</v>
      </c>
      <c r="AB1807" s="433"/>
      <c r="AC1807" s="433"/>
      <c r="AD1807" s="433"/>
      <c r="AE1807" s="433"/>
      <c r="AF1807" s="433"/>
      <c r="AG1807" s="433"/>
      <c r="AH1807" s="433"/>
      <c r="AI1807" s="433"/>
      <c r="AJ1807" s="433"/>
      <c r="AK1807" s="433"/>
      <c r="AL1807" s="433"/>
      <c r="AM1807" s="433"/>
      <c r="AN1807" s="433"/>
      <c r="AO1807" s="433"/>
      <c r="AP1807" s="433"/>
      <c r="AQ1807" s="433"/>
      <c r="AR1807" s="433"/>
      <c r="AS1807" s="433"/>
      <c r="AT1807" s="433"/>
    </row>
    <row r="1808" spans="2:46" ht="20.149999999999999" customHeight="1">
      <c r="B1808" s="437">
        <v>46167</v>
      </c>
      <c r="C1808" s="419" t="s">
        <v>142</v>
      </c>
      <c r="D1808" s="419" t="s">
        <v>143</v>
      </c>
      <c r="E1808" s="457">
        <v>8.3736612428061061E-2</v>
      </c>
      <c r="F1808" s="457">
        <v>8.5223665397862566E-2</v>
      </c>
      <c r="G1808" s="457">
        <v>8.0439657124867975E-2</v>
      </c>
      <c r="H1808" s="457">
        <v>8.4706134344324807E-2</v>
      </c>
      <c r="I1808" s="457">
        <v>220449966.44693401</v>
      </c>
      <c r="J1808" s="462">
        <v>3146817414.7404461</v>
      </c>
      <c r="K1808" s="474">
        <f t="shared" si="137"/>
        <v>1.646761506949912E-2</v>
      </c>
      <c r="L1808" s="458">
        <f ca="1">IF(COUNTIF($D$64:$D1808,$D1808)&gt;=7,AVERAGE(OFFSET($H1808,0,0,-7,1)),"")</f>
        <v>8.089297312125153E-2</v>
      </c>
      <c r="M1808" s="458">
        <f ca="1">IF(COUNTIF($D$64:$D1808,$D1808)&gt;=20,AVERAGE(OFFSET($H1808,0,0,-20,1)),"")</f>
        <v>8.8773368236132882E-2</v>
      </c>
      <c r="N1808" s="458">
        <f ca="1">IF(COUNTIF($D$64:$D1808,$D1808)&gt;=50,AVERAGE(OFFSET($H1808,0,0,-50,1)),"")</f>
        <v>0.1271228911992579</v>
      </c>
      <c r="O1808" s="458">
        <f t="shared" si="138"/>
        <v>8.522652929275551E-2</v>
      </c>
      <c r="P1808" s="458">
        <f t="shared" si="139"/>
        <v>9.9145586871971295E-2</v>
      </c>
      <c r="Q1808" s="458">
        <f t="shared" si="140"/>
        <v>-1.3919057579215785E-2</v>
      </c>
      <c r="R1808" s="453">
        <f t="shared" si="141"/>
        <v>-1.6712509274879491E-2</v>
      </c>
      <c r="S1808" s="453">
        <f>IF(COUNTIF($D$64:$D1808,$D1808)&gt;=14,100-100/(1+(AVERAGEIFS($K$64:$K1808,$D$64:$D1808,$D1808,$K$64:$K1808,"&gt;0")*COUNTIFS($D$64:$D1808,$D1808,$K$64:$K1808,"&gt;0"))/(-AVERAGEIFS($K$64:$K1808,$D$64:$D1808,$D1808,$K$64:$K1808,"&lt;0")*COUNTIFS($D$64:$D1808,$D1808,$K$64:$K1808,"&lt;0"))),"")</f>
        <v>42.905033899101831</v>
      </c>
      <c r="T1808" s="453">
        <f ca="1">IF($D1808=$D1807,MIN(0,$H1808/MAX(OFFSET($H1808,0,0,-(COUNTIF($D$64:$D1808,$D1808)),1))-1),0)</f>
        <v>-0.74080516223254889</v>
      </c>
      <c r="U1808" s="453">
        <f ca="1">IF(COUNTIF($D$64:$D1808,$D1808)&gt;=30,STDEV(OFFSET($K1808,0,0,-30,1))*SQRT(365),"")</f>
        <v>0.4448242355247477</v>
      </c>
      <c r="V1808" s="453" t="str">
        <f ca="1">IF(COUNTIF($D$64:$D1808,$D1808)&lt;20,"Neutral",IF($H1808&gt;$M1808*1.05,"Bullish",IF($H1808&lt;$M1808*0.95,"Bearish","Neutral")))</f>
        <v>Neutral</v>
      </c>
      <c r="AB1808" s="433"/>
      <c r="AC1808" s="433"/>
      <c r="AD1808" s="433"/>
      <c r="AE1808" s="433"/>
      <c r="AF1808" s="433"/>
      <c r="AG1808" s="433"/>
      <c r="AH1808" s="433"/>
      <c r="AI1808" s="433"/>
      <c r="AJ1808" s="433"/>
      <c r="AK1808" s="433"/>
      <c r="AL1808" s="433"/>
      <c r="AM1808" s="433"/>
      <c r="AN1808" s="433"/>
      <c r="AO1808" s="433"/>
      <c r="AP1808" s="433"/>
      <c r="AQ1808" s="433"/>
      <c r="AR1808" s="433"/>
      <c r="AS1808" s="433"/>
      <c r="AT1808" s="433"/>
    </row>
    <row r="1809" spans="2:46" ht="20.149999999999999" customHeight="1">
      <c r="B1809" s="437">
        <v>46168</v>
      </c>
      <c r="C1809" s="419" t="s">
        <v>142</v>
      </c>
      <c r="D1809" s="419" t="s">
        <v>143</v>
      </c>
      <c r="E1809" s="457">
        <v>8.5034092650266596E-2</v>
      </c>
      <c r="F1809" s="457">
        <v>8.642818105701866E-2</v>
      </c>
      <c r="G1809" s="457">
        <v>8.319710531297031E-2</v>
      </c>
      <c r="H1809" s="457">
        <v>8.4822161924381967E-2</v>
      </c>
      <c r="I1809" s="457">
        <v>106028953.09961101</v>
      </c>
      <c r="J1809" s="462">
        <v>3151127818.1408648</v>
      </c>
      <c r="K1809" s="474">
        <f t="shared" si="137"/>
        <v>1.3697659674269946E-3</v>
      </c>
      <c r="L1809" s="458">
        <f ca="1">IF(COUNTIF($D$64:$D1809,$D1809)&gt;=7,AVERAGE(OFFSET($H1809,0,0,-7,1)),"")</f>
        <v>8.1447443713484627E-2</v>
      </c>
      <c r="M1809" s="458">
        <f ca="1">IF(COUNTIF($D$64:$D1809,$D1809)&gt;=20,AVERAGE(OFFSET($H1809,0,0,-20,1)),"")</f>
        <v>8.7692033251770996E-2</v>
      </c>
      <c r="N1809" s="458">
        <f ca="1">IF(COUNTIF($D$64:$D1809,$D1809)&gt;=50,AVERAGE(OFFSET($H1809,0,0,-50,1)),"")</f>
        <v>0.12487519383578784</v>
      </c>
      <c r="O1809" s="458">
        <f t="shared" si="138"/>
        <v>8.5164318928390353E-2</v>
      </c>
      <c r="P1809" s="458">
        <f t="shared" si="139"/>
        <v>9.8084592431409129E-2</v>
      </c>
      <c r="Q1809" s="458">
        <f t="shared" si="140"/>
        <v>-1.2920273503018775E-2</v>
      </c>
      <c r="R1809" s="453">
        <f t="shared" si="141"/>
        <v>-1.5954062120507349E-2</v>
      </c>
      <c r="S1809" s="453">
        <f>IF(COUNTIF($D$64:$D1809,$D1809)&gt;=14,100-100/(1+(AVERAGEIFS($K$64:$K1809,$D$64:$D1809,$D1809,$K$64:$K1809,"&gt;0")*COUNTIFS($D$64:$D1809,$D1809,$K$64:$K1809,"&gt;0"))/(-AVERAGEIFS($K$64:$K1809,$D$64:$D1809,$D1809,$K$64:$K1809,"&lt;0")*COUNTIFS($D$64:$D1809,$D1809,$K$64:$K1809,"&lt;0"))),"")</f>
        <v>42.932962040227856</v>
      </c>
      <c r="T1809" s="453">
        <f ca="1">IF($D1809=$D1808,MIN(0,$H1809/MAX(OFFSET($H1809,0,0,-(COUNTIF($D$64:$D1809,$D1809)),1))-1),0)</f>
        <v>-0.74045012596484217</v>
      </c>
      <c r="U1809" s="453">
        <f ca="1">IF(COUNTIF($D$64:$D1809,$D1809)&gt;=30,STDEV(OFFSET($K1809,0,0,-30,1))*SQRT(365),"")</f>
        <v>0.4481049963104014</v>
      </c>
      <c r="V1809" s="453" t="str">
        <f ca="1">IF(COUNTIF($D$64:$D1809,$D1809)&lt;20,"Neutral",IF($H1809&gt;$M1809*1.05,"Bullish",IF($H1809&lt;$M1809*0.95,"Bearish","Neutral")))</f>
        <v>Neutral</v>
      </c>
      <c r="AB1809" s="433"/>
      <c r="AC1809" s="433"/>
      <c r="AD1809" s="433"/>
      <c r="AE1809" s="433"/>
      <c r="AF1809" s="433"/>
      <c r="AG1809" s="433"/>
      <c r="AH1809" s="433"/>
      <c r="AI1809" s="433"/>
      <c r="AJ1809" s="433"/>
      <c r="AK1809" s="433"/>
      <c r="AL1809" s="433"/>
      <c r="AM1809" s="433"/>
      <c r="AN1809" s="433"/>
      <c r="AO1809" s="433"/>
      <c r="AP1809" s="433"/>
      <c r="AQ1809" s="433"/>
      <c r="AR1809" s="433"/>
      <c r="AS1809" s="433"/>
      <c r="AT1809" s="433"/>
    </row>
    <row r="1810" spans="2:46" ht="20.149999999999999" customHeight="1">
      <c r="B1810" s="437">
        <v>46169</v>
      </c>
      <c r="C1810" s="419" t="s">
        <v>142</v>
      </c>
      <c r="D1810" s="419" t="s">
        <v>143</v>
      </c>
      <c r="E1810" s="457">
        <v>8.4117041506378082E-2</v>
      </c>
      <c r="F1810" s="457">
        <v>8.7640248704048046E-2</v>
      </c>
      <c r="G1810" s="457">
        <v>8.1599641846025375E-2</v>
      </c>
      <c r="H1810" s="457">
        <v>8.5448379150131315E-2</v>
      </c>
      <c r="I1810" s="457">
        <v>119468500.87841552</v>
      </c>
      <c r="J1810" s="462">
        <v>3174391673.6650486</v>
      </c>
      <c r="K1810" s="474">
        <f t="shared" si="137"/>
        <v>7.3827076738224306E-3</v>
      </c>
      <c r="L1810" s="458">
        <f ca="1">IF(COUNTIF($D$64:$D1810,$D1810)&gt;=7,AVERAGE(OFFSET($H1810,0,0,-7,1)),"")</f>
        <v>8.2613141471810467E-2</v>
      </c>
      <c r="M1810" s="458">
        <f ca="1">IF(COUNTIF($D$64:$D1810,$D1810)&gt;=20,AVERAGE(OFFSET($H1810,0,0,-20,1)),"")</f>
        <v>8.677983956053667E-2</v>
      </c>
      <c r="N1810" s="458">
        <f ca="1">IF(COUNTIF($D$64:$D1810,$D1810)&gt;=50,AVERAGE(OFFSET($H1810,0,0,-50,1)),"")</f>
        <v>0.12271594162959774</v>
      </c>
      <c r="O1810" s="458">
        <f t="shared" si="138"/>
        <v>8.5208020500965889E-2</v>
      </c>
      <c r="P1810" s="458">
        <f t="shared" si="139"/>
        <v>9.7148576632795955E-2</v>
      </c>
      <c r="Q1810" s="458">
        <f t="shared" si="140"/>
        <v>-1.1940556131830066E-2</v>
      </c>
      <c r="R1810" s="453">
        <f t="shared" si="141"/>
        <v>-1.5151360922771893E-2</v>
      </c>
      <c r="S1810" s="453">
        <f>IF(COUNTIF($D$64:$D1810,$D1810)&gt;=14,100-100/(1+(AVERAGEIFS($K$64:$K1810,$D$64:$D1810,$D1810,$K$64:$K1810,"&gt;0")*COUNTIFS($D$64:$D1810,$D1810,$K$64:$K1810,"&gt;0"))/(-AVERAGEIFS($K$64:$K1810,$D$64:$D1810,$D1810,$K$64:$K1810,"&lt;0")*COUNTIFS($D$64:$D1810,$D1810,$K$64:$K1810,"&lt;0"))),"")</f>
        <v>43.083018732770803</v>
      </c>
      <c r="T1810" s="453">
        <f ca="1">IF($D1810=$D1809,MIN(0,$H1810/MAX(OFFSET($H1810,0,0,-(COUNTIF($D$64:$D1810,$D1810)),1))-1),0)</f>
        <v>-0.73853394511806325</v>
      </c>
      <c r="U1810" s="453">
        <f ca="1">IF(COUNTIF($D$64:$D1810,$D1810)&gt;=30,STDEV(OFFSET($K1810,0,0,-30,1))*SQRT(365),"")</f>
        <v>0.45296329314007261</v>
      </c>
      <c r="V1810" s="453" t="str">
        <f ca="1">IF(COUNTIF($D$64:$D1810,$D1810)&lt;20,"Neutral",IF($H1810&gt;$M1810*1.05,"Bullish",IF($H1810&lt;$M1810*0.95,"Bearish","Neutral")))</f>
        <v>Neutral</v>
      </c>
      <c r="AB1810" s="433"/>
      <c r="AC1810" s="433"/>
      <c r="AD1810" s="433"/>
      <c r="AE1810" s="433"/>
      <c r="AF1810" s="433"/>
      <c r="AG1810" s="433"/>
      <c r="AH1810" s="433"/>
      <c r="AI1810" s="433"/>
      <c r="AJ1810" s="433"/>
      <c r="AK1810" s="433"/>
      <c r="AL1810" s="433"/>
      <c r="AM1810" s="433"/>
      <c r="AN1810" s="433"/>
      <c r="AO1810" s="433"/>
      <c r="AP1810" s="433"/>
      <c r="AQ1810" s="433"/>
      <c r="AR1810" s="433"/>
      <c r="AS1810" s="433"/>
      <c r="AT1810" s="433"/>
    </row>
    <row r="1811" spans="2:46" ht="20.149999999999999" customHeight="1">
      <c r="B1811" s="437">
        <v>46170</v>
      </c>
      <c r="C1811" s="419" t="s">
        <v>142</v>
      </c>
      <c r="D1811" s="419" t="s">
        <v>143</v>
      </c>
      <c r="E1811" s="457">
        <v>8.6239632802587021E-2</v>
      </c>
      <c r="F1811" s="457">
        <v>8.9090459225555085E-2</v>
      </c>
      <c r="G1811" s="457">
        <v>8.3863725159225452E-2</v>
      </c>
      <c r="H1811" s="457">
        <v>8.5765553325877361E-2</v>
      </c>
      <c r="I1811" s="457">
        <v>160588207.6223202</v>
      </c>
      <c r="J1811" s="462">
        <v>3186174636.3450179</v>
      </c>
      <c r="K1811" s="474">
        <f t="shared" si="137"/>
        <v>3.7118805400484511E-3</v>
      </c>
      <c r="L1811" s="458">
        <f ca="1">IF(COUNTIF($D$64:$D1811,$D1811)&gt;=7,AVERAGE(OFFSET($H1811,0,0,-7,1)),"")</f>
        <v>8.3685002042181975E-2</v>
      </c>
      <c r="M1811" s="458">
        <f ca="1">IF(COUNTIF($D$64:$D1811,$D1811)&gt;=20,AVERAGE(OFFSET($H1811,0,0,-20,1)),"")</f>
        <v>8.5985036586000582E-2</v>
      </c>
      <c r="N1811" s="458">
        <f ca="1">IF(COUNTIF($D$64:$D1811,$D1811)&gt;=50,AVERAGE(OFFSET($H1811,0,0,-50,1)),"")</f>
        <v>0.12068682250165684</v>
      </c>
      <c r="O1811" s="458">
        <f t="shared" si="138"/>
        <v>8.5293794781721499E-2</v>
      </c>
      <c r="P1811" s="458">
        <f t="shared" si="139"/>
        <v>9.6305389721172349E-2</v>
      </c>
      <c r="Q1811" s="458">
        <f t="shared" si="140"/>
        <v>-1.101159493945085E-2</v>
      </c>
      <c r="R1811" s="453">
        <f t="shared" si="141"/>
        <v>-1.4323407726107684E-2</v>
      </c>
      <c r="S1811" s="453">
        <f>IF(COUNTIF($D$64:$D1811,$D1811)&gt;=14,100-100/(1+(AVERAGEIFS($K$64:$K1811,$D$64:$D1811,$D1811,$K$64:$K1811,"&gt;0")*COUNTIFS($D$64:$D1811,$D1811,$K$64:$K1811,"&gt;0"))/(-AVERAGEIFS($K$64:$K1811,$D$64:$D1811,$D1811,$K$64:$K1811,"&lt;0")*COUNTIFS($D$64:$D1811,$D1811,$K$64:$K1811,"&lt;0"))),"")</f>
        <v>43.158166561103521</v>
      </c>
      <c r="T1811" s="453">
        <f ca="1">IF($D1811=$D1810,MIN(0,$H1811/MAX(OFFSET($H1811,0,0,-(COUNTIF($D$64:$D1811,$D1811)),1))-1),0)</f>
        <v>-0.73756341435706374</v>
      </c>
      <c r="U1811" s="453">
        <f ca="1">IF(COUNTIF($D$64:$D1811,$D1811)&gt;=30,STDEV(OFFSET($K1811,0,0,-30,1))*SQRT(365),"")</f>
        <v>0.45210885297130304</v>
      </c>
      <c r="V1811" s="453" t="str">
        <f ca="1">IF(COUNTIF($D$64:$D1811,$D1811)&lt;20,"Neutral",IF($H1811&gt;$M1811*1.05,"Bullish",IF($H1811&lt;$M1811*0.95,"Bearish","Neutral")))</f>
        <v>Neutral</v>
      </c>
      <c r="AB1811" s="433"/>
      <c r="AC1811" s="433"/>
      <c r="AD1811" s="433"/>
      <c r="AE1811" s="433"/>
      <c r="AF1811" s="433"/>
      <c r="AG1811" s="433"/>
      <c r="AH1811" s="433"/>
      <c r="AI1811" s="433"/>
      <c r="AJ1811" s="433"/>
      <c r="AK1811" s="433"/>
      <c r="AL1811" s="433"/>
      <c r="AM1811" s="433"/>
      <c r="AN1811" s="433"/>
      <c r="AO1811" s="433"/>
      <c r="AP1811" s="433"/>
      <c r="AQ1811" s="433"/>
      <c r="AR1811" s="433"/>
      <c r="AS1811" s="433"/>
      <c r="AT1811" s="433"/>
    </row>
    <row r="1812" spans="2:46" ht="20.149999999999999" customHeight="1">
      <c r="B1812" s="437">
        <v>46171</v>
      </c>
      <c r="C1812" s="419" t="s">
        <v>142</v>
      </c>
      <c r="D1812" s="419" t="s">
        <v>143</v>
      </c>
      <c r="E1812" s="457">
        <v>8.5590493390858904E-2</v>
      </c>
      <c r="F1812" s="457">
        <v>8.8656470631283554E-2</v>
      </c>
      <c r="G1812" s="457">
        <v>8.2874472897985635E-2</v>
      </c>
      <c r="H1812" s="457">
        <v>8.6785035330669322E-2</v>
      </c>
      <c r="I1812" s="457">
        <v>249680279.38737544</v>
      </c>
      <c r="J1812" s="462">
        <v>3224048206.5595789</v>
      </c>
      <c r="K1812" s="474">
        <f t="shared" si="137"/>
        <v>1.1886846936302042E-2</v>
      </c>
      <c r="L1812" s="458">
        <f ca="1">IF(COUNTIF($D$64:$D1812,$D1812)&gt;=7,AVERAGE(OFFSET($H1812,0,0,-7,1)),"")</f>
        <v>8.468947895772462E-2</v>
      </c>
      <c r="M1812" s="458">
        <f ca="1">IF(COUNTIF($D$64:$D1812,$D1812)&gt;=20,AVERAGE(OFFSET($H1812,0,0,-20,1)),"")</f>
        <v>8.5566827258571385E-2</v>
      </c>
      <c r="N1812" s="458">
        <f ca="1">IF(COUNTIF($D$64:$D1812,$D1812)&gt;=50,AVERAGE(OFFSET($H1812,0,0,-50,1)),"")</f>
        <v>0.11884259683997621</v>
      </c>
      <c r="O1812" s="458">
        <f t="shared" si="138"/>
        <v>8.5523216404636546E-2</v>
      </c>
      <c r="P1812" s="458">
        <f t="shared" si="139"/>
        <v>9.5600178284838785E-2</v>
      </c>
      <c r="Q1812" s="458">
        <f t="shared" si="140"/>
        <v>-1.007696188020224E-2</v>
      </c>
      <c r="R1812" s="453">
        <f t="shared" si="141"/>
        <v>-1.3474118556926595E-2</v>
      </c>
      <c r="S1812" s="453">
        <f>IF(COUNTIF($D$64:$D1812,$D1812)&gt;=14,100-100/(1+(AVERAGEIFS($K$64:$K1812,$D$64:$D1812,$D1812,$K$64:$K1812,"&gt;0")*COUNTIFS($D$64:$D1812,$D1812,$K$64:$K1812,"&gt;0"))/(-AVERAGEIFS($K$64:$K1812,$D$64:$D1812,$D1812,$K$64:$K1812,"&lt;0")*COUNTIFS($D$64:$D1812,$D1812,$K$64:$K1812,"&lt;0"))),"")</f>
        <v>43.397488744210278</v>
      </c>
      <c r="T1812" s="453">
        <f ca="1">IF($D1812=$D1811,MIN(0,$H1812/MAX(OFFSET($H1812,0,0,-(COUNTIF($D$64:$D1812,$D1812)),1))-1),0)</f>
        <v>-0.7344438708330403</v>
      </c>
      <c r="U1812" s="453">
        <f ca="1">IF(COUNTIF($D$64:$D1812,$D1812)&gt;=30,STDEV(OFFSET($K1812,0,0,-30,1))*SQRT(365),"")</f>
        <v>0.46086004285005705</v>
      </c>
      <c r="V1812" s="453" t="str">
        <f ca="1">IF(COUNTIF($D$64:$D1812,$D1812)&lt;20,"Neutral",IF($H1812&gt;$M1812*1.05,"Bullish",IF($H1812&lt;$M1812*0.95,"Bearish","Neutral")))</f>
        <v>Neutral</v>
      </c>
      <c r="AB1812" s="433"/>
      <c r="AC1812" s="433"/>
      <c r="AD1812" s="433"/>
      <c r="AE1812" s="433"/>
      <c r="AF1812" s="433"/>
      <c r="AG1812" s="433"/>
      <c r="AH1812" s="433"/>
      <c r="AI1812" s="433"/>
      <c r="AJ1812" s="433"/>
      <c r="AK1812" s="433"/>
      <c r="AL1812" s="433"/>
      <c r="AM1812" s="433"/>
      <c r="AN1812" s="433"/>
      <c r="AO1812" s="433"/>
      <c r="AP1812" s="433"/>
      <c r="AQ1812" s="433"/>
      <c r="AR1812" s="433"/>
      <c r="AS1812" s="433"/>
      <c r="AT1812" s="433"/>
    </row>
    <row r="1813" spans="2:46" ht="20.149999999999999" customHeight="1">
      <c r="B1813" s="437">
        <v>46172</v>
      </c>
      <c r="C1813" s="419" t="s">
        <v>142</v>
      </c>
      <c r="D1813" s="419" t="s">
        <v>143</v>
      </c>
      <c r="E1813" s="457">
        <v>8.6589216063342481E-2</v>
      </c>
      <c r="F1813" s="457">
        <v>9.2048964000888966E-2</v>
      </c>
      <c r="G1813" s="457">
        <v>8.3450095230867258E-2</v>
      </c>
      <c r="H1813" s="457">
        <v>9.092173438224796E-2</v>
      </c>
      <c r="I1813" s="457">
        <v>306204479.83095282</v>
      </c>
      <c r="J1813" s="462">
        <v>3377725820.5341811</v>
      </c>
      <c r="K1813" s="474">
        <f t="shared" si="137"/>
        <v>4.7666040992170311E-2</v>
      </c>
      <c r="L1813" s="458">
        <f ca="1">IF(COUNTIF($D$64:$D1813,$D1813)&gt;=7,AVERAGE(OFFSET($H1813,0,0,-7,1)),"")</f>
        <v>8.5968974778531257E-2</v>
      </c>
      <c r="M1813" s="458">
        <f ca="1">IF(COUNTIF($D$64:$D1813,$D1813)&gt;=20,AVERAGE(OFFSET($H1813,0,0,-20,1)),"")</f>
        <v>8.541410591227111E-2</v>
      </c>
      <c r="N1813" s="458">
        <f ca="1">IF(COUNTIF($D$64:$D1813,$D1813)&gt;=50,AVERAGE(OFFSET($H1813,0,0,-50,1)),"")</f>
        <v>0.1170599782993354</v>
      </c>
      <c r="O1813" s="458">
        <f t="shared" si="138"/>
        <v>8.6353757631961375E-2</v>
      </c>
      <c r="P1813" s="458">
        <f t="shared" si="139"/>
        <v>9.5253626884646878E-2</v>
      </c>
      <c r="Q1813" s="458">
        <f t="shared" si="140"/>
        <v>-8.8998692526855022E-3</v>
      </c>
      <c r="R1813" s="453">
        <f t="shared" si="141"/>
        <v>-1.2559268696078377E-2</v>
      </c>
      <c r="S1813" s="453">
        <f>IF(COUNTIF($D$64:$D1813,$D1813)&gt;=14,100-100/(1+(AVERAGEIFS($K$64:$K1813,$D$64:$D1813,$D1813,$K$64:$K1813,"&gt;0")*COUNTIFS($D$64:$D1813,$D1813,$K$64:$K1813,"&gt;0"))/(-AVERAGEIFS($K$64:$K1813,$D$64:$D1813,$D1813,$K$64:$K1813,"&lt;0")*COUNTIFS($D$64:$D1813,$D1813,$K$64:$K1813,"&lt;0"))),"")</f>
        <v>44.337259389553651</v>
      </c>
      <c r="T1813" s="453">
        <f ca="1">IF($D1813=$D1812,MIN(0,$H1813/MAX(OFFSET($H1813,0,0,-(COUNTIF($D$64:$D1813,$D1813)),1))-1),0)</f>
        <v>-0.7217858614944459</v>
      </c>
      <c r="U1813" s="453">
        <f ca="1">IF(COUNTIF($D$64:$D1813,$D1813)&gt;=30,STDEV(OFFSET($K1813,0,0,-30,1))*SQRT(365),"")</f>
        <v>0.50082058742437807</v>
      </c>
      <c r="V1813" s="453" t="str">
        <f ca="1">IF(COUNTIF($D$64:$D1813,$D1813)&lt;20,"Neutral",IF($H1813&gt;$M1813*1.05,"Bullish",IF($H1813&lt;$M1813*0.95,"Bearish","Neutral")))</f>
        <v>Bullish</v>
      </c>
      <c r="AB1813" s="433"/>
      <c r="AC1813" s="433"/>
      <c r="AD1813" s="433"/>
      <c r="AE1813" s="433"/>
      <c r="AF1813" s="433"/>
      <c r="AG1813" s="433"/>
      <c r="AH1813" s="433"/>
      <c r="AI1813" s="433"/>
      <c r="AJ1813" s="433"/>
      <c r="AK1813" s="433"/>
      <c r="AL1813" s="433"/>
      <c r="AM1813" s="433"/>
      <c r="AN1813" s="433"/>
      <c r="AO1813" s="433"/>
      <c r="AP1813" s="433"/>
      <c r="AQ1813" s="433"/>
      <c r="AR1813" s="433"/>
      <c r="AS1813" s="433"/>
      <c r="AT1813" s="433"/>
    </row>
    <row r="1814" spans="2:46" ht="20.149999999999999" customHeight="1">
      <c r="B1814" s="437">
        <v>46173</v>
      </c>
      <c r="C1814" s="419" t="s">
        <v>142</v>
      </c>
      <c r="D1814" s="419" t="s">
        <v>143</v>
      </c>
      <c r="E1814" s="457">
        <v>9.0339946741744698E-2</v>
      </c>
      <c r="F1814" s="457">
        <v>9.3995734884524521E-2</v>
      </c>
      <c r="G1814" s="457">
        <v>8.7459726283929229E-2</v>
      </c>
      <c r="H1814" s="457">
        <v>9.1209635575067685E-2</v>
      </c>
      <c r="I1814" s="457">
        <v>200753454.70086005</v>
      </c>
      <c r="J1814" s="462">
        <v>3388421297.2467284</v>
      </c>
      <c r="K1814" s="474">
        <f t="shared" si="137"/>
        <v>3.1664727336737641E-3</v>
      </c>
      <c r="L1814" s="458">
        <f ca="1">IF(COUNTIF($D$64:$D1814,$D1814)&gt;=7,AVERAGE(OFFSET($H1814,0,0,-7,1)),"")</f>
        <v>8.7094090576100056E-2</v>
      </c>
      <c r="M1814" s="458">
        <f ca="1">IF(COUNTIF($D$64:$D1814,$D1814)&gt;=20,AVERAGE(OFFSET($H1814,0,0,-20,1)),"")</f>
        <v>8.5227042822847349E-2</v>
      </c>
      <c r="N1814" s="458">
        <f ca="1">IF(COUNTIF($D$64:$D1814,$D1814)&gt;=50,AVERAGE(OFFSET($H1814,0,0,-50,1)),"")</f>
        <v>0.11537467566964227</v>
      </c>
      <c r="O1814" s="458">
        <f t="shared" si="138"/>
        <v>8.7100815777054655E-2</v>
      </c>
      <c r="P1814" s="458">
        <f t="shared" si="139"/>
        <v>9.4954071972826196E-2</v>
      </c>
      <c r="Q1814" s="458">
        <f t="shared" si="140"/>
        <v>-7.8532561957715408E-3</v>
      </c>
      <c r="R1814" s="453">
        <f t="shared" si="141"/>
        <v>-1.161806619601701E-2</v>
      </c>
      <c r="S1814" s="453">
        <f>IF(COUNTIF($D$64:$D1814,$D1814)&gt;=14,100-100/(1+(AVERAGEIFS($K$64:$K1814,$D$64:$D1814,$D1814,$K$64:$K1814,"&gt;0")*COUNTIFS($D$64:$D1814,$D1814,$K$64:$K1814,"&gt;0"))/(-AVERAGEIFS($K$64:$K1814,$D$64:$D1814,$D1814,$K$64:$K1814,"&lt;0")*COUNTIFS($D$64:$D1814,$D1814,$K$64:$K1814,"&lt;0"))),"")</f>
        <v>44.398584550077793</v>
      </c>
      <c r="T1814" s="453">
        <f ca="1">IF($D1814=$D1813,MIN(0,$H1814/MAX(OFFSET($H1814,0,0,-(COUNTIF($D$64:$D1814,$D1814)),1))-1),0)</f>
        <v>-0.72090490401074558</v>
      </c>
      <c r="U1814" s="453">
        <f ca="1">IF(COUNTIF($D$64:$D1814,$D1814)&gt;=30,STDEV(OFFSET($K1814,0,0,-30,1))*SQRT(365),"")</f>
        <v>0.49113018407480502</v>
      </c>
      <c r="V1814" s="453" t="str">
        <f ca="1">IF(COUNTIF($D$64:$D1814,$D1814)&lt;20,"Neutral",IF($H1814&gt;$M1814*1.05,"Bullish",IF($H1814&lt;$M1814*0.95,"Bearish","Neutral")))</f>
        <v>Bullish</v>
      </c>
      <c r="AB1814" s="433"/>
      <c r="AC1814" s="433"/>
      <c r="AD1814" s="433"/>
      <c r="AE1814" s="433"/>
      <c r="AF1814" s="433"/>
      <c r="AG1814" s="433"/>
      <c r="AH1814" s="433"/>
      <c r="AI1814" s="433"/>
      <c r="AJ1814" s="433"/>
      <c r="AK1814" s="433"/>
      <c r="AL1814" s="433"/>
      <c r="AM1814" s="433"/>
      <c r="AN1814" s="433"/>
      <c r="AO1814" s="433"/>
      <c r="AP1814" s="433"/>
      <c r="AQ1814" s="433"/>
      <c r="AR1814" s="433"/>
      <c r="AS1814" s="433"/>
      <c r="AT1814" s="433"/>
    </row>
    <row r="1815" spans="2:46" ht="20.149999999999999" customHeight="1">
      <c r="B1815" s="437">
        <v>46174</v>
      </c>
      <c r="C1815" s="419" t="s">
        <v>142</v>
      </c>
      <c r="D1815" s="419" t="s">
        <v>143</v>
      </c>
      <c r="E1815" s="457">
        <v>9.0778367802367421E-2</v>
      </c>
      <c r="F1815" s="457">
        <v>9.8079332617561549E-2</v>
      </c>
      <c r="G1815" s="457">
        <v>8.8465704117954208E-2</v>
      </c>
      <c r="H1815" s="457">
        <v>9.511964526508844E-2</v>
      </c>
      <c r="I1815" s="457">
        <v>136280406.65269628</v>
      </c>
      <c r="J1815" s="462">
        <v>3533677442.8565125</v>
      </c>
      <c r="K1815" s="474">
        <f t="shared" si="137"/>
        <v>4.286838408429694E-2</v>
      </c>
      <c r="L1815" s="458">
        <f ca="1">IF(COUNTIF($D$64:$D1815,$D1815)&gt;=7,AVERAGE(OFFSET($H1815,0,0,-7,1)),"")</f>
        <v>8.8581734993352007E-2</v>
      </c>
      <c r="M1815" s="458">
        <f ca="1">IF(COUNTIF($D$64:$D1815,$D1815)&gt;=20,AVERAGE(OFFSET($H1815,0,0,-20,1)),"")</f>
        <v>8.5332221714008213E-2</v>
      </c>
      <c r="N1815" s="458">
        <f ca="1">IF(COUNTIF($D$64:$D1815,$D1815)&gt;=50,AVERAGE(OFFSET($H1815,0,0,-50,1)),"")</f>
        <v>0.11379342640867911</v>
      </c>
      <c r="O1815" s="458">
        <f t="shared" si="138"/>
        <v>8.833448185213677E-2</v>
      </c>
      <c r="P1815" s="458">
        <f t="shared" si="139"/>
        <v>9.4966336661141917E-2</v>
      </c>
      <c r="Q1815" s="458">
        <f t="shared" si="140"/>
        <v>-6.6318548090051471E-3</v>
      </c>
      <c r="R1815" s="453">
        <f t="shared" si="141"/>
        <v>-1.0620823918614637E-2</v>
      </c>
      <c r="S1815" s="453">
        <f>IF(COUNTIF($D$64:$D1815,$D1815)&gt;=14,100-100/(1+(AVERAGEIFS($K$64:$K1815,$D$64:$D1815,$D1815,$K$64:$K1815,"&gt;0")*COUNTIFS($D$64:$D1815,$D1815,$K$64:$K1815,"&gt;0"))/(-AVERAGEIFS($K$64:$K1815,$D$64:$D1815,$D1815,$K$64:$K1815,"&lt;0")*COUNTIFS($D$64:$D1815,$D1815,$K$64:$K1815,"&lt;0"))),"")</f>
        <v>45.215715133721282</v>
      </c>
      <c r="T1815" s="453">
        <f ca="1">IF($D1815=$D1814,MIN(0,$H1815/MAX(OFFSET($H1815,0,0,-(COUNTIF($D$64:$D1815,$D1815)),1))-1),0)</f>
        <v>-0.70894054823983454</v>
      </c>
      <c r="U1815" s="453">
        <f ca="1">IF(COUNTIF($D$64:$D1815,$D1815)&gt;=30,STDEV(OFFSET($K1815,0,0,-30,1))*SQRT(365),"")</f>
        <v>0.52227673212427606</v>
      </c>
      <c r="V1815" s="453" t="str">
        <f ca="1">IF(COUNTIF($D$64:$D1815,$D1815)&lt;20,"Neutral",IF($H1815&gt;$M1815*1.05,"Bullish",IF($H1815&lt;$M1815*0.95,"Bearish","Neutral")))</f>
        <v>Bullish</v>
      </c>
      <c r="AB1815" s="433"/>
      <c r="AC1815" s="433"/>
      <c r="AD1815" s="433"/>
      <c r="AE1815" s="433"/>
      <c r="AF1815" s="433"/>
      <c r="AG1815" s="433"/>
      <c r="AH1815" s="433"/>
      <c r="AI1815" s="433"/>
      <c r="AJ1815" s="433"/>
      <c r="AK1815" s="433"/>
      <c r="AL1815" s="433"/>
      <c r="AM1815" s="433"/>
      <c r="AN1815" s="433"/>
      <c r="AO1815" s="433"/>
      <c r="AP1815" s="433"/>
      <c r="AQ1815" s="433"/>
      <c r="AR1815" s="433"/>
      <c r="AS1815" s="433"/>
      <c r="AT1815" s="433"/>
    </row>
    <row r="1816" spans="2:46" ht="20.149999999999999" customHeight="1">
      <c r="B1816" s="437">
        <v>46175</v>
      </c>
      <c r="C1816" s="419" t="s">
        <v>142</v>
      </c>
      <c r="D1816" s="419" t="s">
        <v>143</v>
      </c>
      <c r="E1816" s="457">
        <v>9.4985406488269489E-2</v>
      </c>
      <c r="F1816" s="457">
        <v>9.843923550560825E-2</v>
      </c>
      <c r="G1816" s="457">
        <v>9.3374270124738909E-2</v>
      </c>
      <c r="H1816" s="457">
        <v>9.4598551799466926E-2</v>
      </c>
      <c r="I1816" s="457">
        <v>106097151.17351288</v>
      </c>
      <c r="J1816" s="462">
        <v>3514318915.8145442</v>
      </c>
      <c r="K1816" s="474">
        <f t="shared" si="137"/>
        <v>-5.4782948797725828E-3</v>
      </c>
      <c r="L1816" s="458">
        <f ca="1">IF(COUNTIF($D$64:$D1816,$D1816)&gt;=7,AVERAGE(OFFSET($H1816,0,0,-7,1)),"")</f>
        <v>8.9978362118364158E-2</v>
      </c>
      <c r="M1816" s="458">
        <f ca="1">IF(COUNTIF($D$64:$D1816,$D1816)&gt;=20,AVERAGE(OFFSET($H1816,0,0,-20,1)),"")</f>
        <v>8.5590613105024374E-2</v>
      </c>
      <c r="N1816" s="458">
        <f ca="1">IF(COUNTIF($D$64:$D1816,$D1816)&gt;=50,AVERAGE(OFFSET($H1816,0,0,-50,1)),"")</f>
        <v>0.11232971148821429</v>
      </c>
      <c r="O1816" s="458">
        <f t="shared" si="138"/>
        <v>8.92981849209568E-2</v>
      </c>
      <c r="P1816" s="458">
        <f t="shared" si="139"/>
        <v>9.4939093338054878E-2</v>
      </c>
      <c r="Q1816" s="458">
        <f t="shared" si="140"/>
        <v>-5.6409084170980783E-3</v>
      </c>
      <c r="R1816" s="453">
        <f t="shared" si="141"/>
        <v>-9.6248408183113258E-3</v>
      </c>
      <c r="S1816" s="453">
        <f>IF(COUNTIF($D$64:$D1816,$D1816)&gt;=14,100-100/(1+(AVERAGEIFS($K$64:$K1816,$D$64:$D1816,$D1816,$K$64:$K1816,"&gt;0")*COUNTIFS($D$64:$D1816,$D1816,$K$64:$K1816,"&gt;0"))/(-AVERAGEIFS($K$64:$K1816,$D$64:$D1816,$D1816,$K$64:$K1816,"&lt;0")*COUNTIFS($D$64:$D1816,$D1816,$K$64:$K1816,"&lt;0"))),"")</f>
        <v>45.130955623264207</v>
      </c>
      <c r="T1816" s="453">
        <f ca="1">IF($D1816=$D1815,MIN(0,$H1816/MAX(OFFSET($H1816,0,0,-(COUNTIF($D$64:$D1816,$D1816)),1))-1),0)</f>
        <v>-0.71053505774412162</v>
      </c>
      <c r="U1816" s="453">
        <f ca="1">IF(COUNTIF($D$64:$D1816,$D1816)&gt;=30,STDEV(OFFSET($K1816,0,0,-30,1))*SQRT(365),"")</f>
        <v>0.50654328593825293</v>
      </c>
      <c r="V1816" s="453" t="str">
        <f ca="1">IF(COUNTIF($D$64:$D1816,$D1816)&lt;20,"Neutral",IF($H1816&gt;$M1816*1.05,"Bullish",IF($H1816&lt;$M1816*0.95,"Bearish","Neutral")))</f>
        <v>Bullish</v>
      </c>
      <c r="AB1816" s="433"/>
      <c r="AC1816" s="433"/>
      <c r="AD1816" s="433"/>
      <c r="AE1816" s="433"/>
      <c r="AF1816" s="433"/>
      <c r="AG1816" s="433"/>
      <c r="AH1816" s="433"/>
      <c r="AI1816" s="433"/>
      <c r="AJ1816" s="433"/>
      <c r="AK1816" s="433"/>
      <c r="AL1816" s="433"/>
      <c r="AM1816" s="433"/>
      <c r="AN1816" s="433"/>
      <c r="AO1816" s="433"/>
      <c r="AP1816" s="433"/>
      <c r="AQ1816" s="433"/>
      <c r="AR1816" s="433"/>
      <c r="AS1816" s="433"/>
      <c r="AT1816" s="433"/>
    </row>
    <row r="1817" spans="2:46" ht="20.149999999999999" customHeight="1">
      <c r="B1817" s="437">
        <v>46176</v>
      </c>
      <c r="C1817" s="419" t="s">
        <v>142</v>
      </c>
      <c r="D1817" s="419" t="s">
        <v>143</v>
      </c>
      <c r="E1817" s="457">
        <v>9.4700316105849849E-2</v>
      </c>
      <c r="F1817" s="457">
        <v>9.7385879789968446E-2</v>
      </c>
      <c r="G1817" s="457">
        <v>9.2064695000943678E-2</v>
      </c>
      <c r="H1817" s="457">
        <v>9.6590135418601022E-2</v>
      </c>
      <c r="I1817" s="457">
        <v>171629953.4206827</v>
      </c>
      <c r="J1817" s="462">
        <v>3588305883.3950438</v>
      </c>
      <c r="K1817" s="474">
        <f t="shared" si="137"/>
        <v>2.1053003256920055E-2</v>
      </c>
      <c r="L1817" s="458">
        <f ca="1">IF(COUNTIF($D$64:$D1817,$D1817)&gt;=7,AVERAGE(OFFSET($H1817,0,0,-7,1)),"")</f>
        <v>9.1570041585288392E-2</v>
      </c>
      <c r="M1817" s="458">
        <f ca="1">IF(COUNTIF($D$64:$D1817,$D1817)&gt;=20,AVERAGE(OFFSET($H1817,0,0,-20,1)),"")</f>
        <v>8.5975571698035699E-2</v>
      </c>
      <c r="N1817" s="458">
        <f ca="1">IF(COUNTIF($D$64:$D1817,$D1817)&gt;=50,AVERAGE(OFFSET($H1817,0,0,-50,1)),"")</f>
        <v>0.11087319284202468</v>
      </c>
      <c r="O1817" s="458">
        <f t="shared" si="138"/>
        <v>9.0420023459055907E-2</v>
      </c>
      <c r="P1817" s="458">
        <f t="shared" si="139"/>
        <v>9.5061392751428664E-2</v>
      </c>
      <c r="Q1817" s="458">
        <f t="shared" si="140"/>
        <v>-4.6413692923727573E-3</v>
      </c>
      <c r="R1817" s="453">
        <f t="shared" si="141"/>
        <v>-8.6281465131236128E-3</v>
      </c>
      <c r="S1817" s="453">
        <f>IF(COUNTIF($D$64:$D1817,$D1817)&gt;=14,100-100/(1+(AVERAGEIFS($K$64:$K1817,$D$64:$D1817,$D1817,$K$64:$K1817,"&gt;0")*COUNTIFS($D$64:$D1817,$D1817,$K$64:$K1817,"&gt;0"))/(-AVERAGEIFS($K$64:$K1817,$D$64:$D1817,$D1817,$K$64:$K1817,"&lt;0")*COUNTIFS($D$64:$D1817,$D1817,$K$64:$K1817,"&lt;0"))),"")</f>
        <v>45.523399616002138</v>
      </c>
      <c r="T1817" s="453">
        <f ca="1">IF($D1817=$D1816,MIN(0,$H1817/MAX(OFFSET($H1817,0,0,-(COUNTIF($D$64:$D1817,$D1817)),1))-1),0)</f>
        <v>-0.70444095137204443</v>
      </c>
      <c r="U1817" s="453">
        <f ca="1">IF(COUNTIF($D$64:$D1817,$D1817)&gt;=30,STDEV(OFFSET($K1817,0,0,-30,1))*SQRT(365),"")</f>
        <v>0.5104471003492419</v>
      </c>
      <c r="V1817" s="453" t="str">
        <f ca="1">IF(COUNTIF($D$64:$D1817,$D1817)&lt;20,"Neutral",IF($H1817&gt;$M1817*1.05,"Bullish",IF($H1817&lt;$M1817*0.95,"Bearish","Neutral")))</f>
        <v>Bullish</v>
      </c>
      <c r="AB1817" s="433"/>
      <c r="AC1817" s="433"/>
      <c r="AD1817" s="433"/>
      <c r="AE1817" s="433"/>
      <c r="AF1817" s="433"/>
      <c r="AG1817" s="433"/>
      <c r="AH1817" s="433"/>
      <c r="AI1817" s="433"/>
      <c r="AJ1817" s="433"/>
      <c r="AK1817" s="433"/>
      <c r="AL1817" s="433"/>
      <c r="AM1817" s="433"/>
      <c r="AN1817" s="433"/>
      <c r="AO1817" s="433"/>
      <c r="AP1817" s="433"/>
      <c r="AQ1817" s="433"/>
      <c r="AR1817" s="433"/>
      <c r="AS1817" s="433"/>
      <c r="AT1817" s="433"/>
    </row>
    <row r="1818" spans="2:46" ht="20.149999999999999" customHeight="1">
      <c r="B1818" s="437">
        <v>46177</v>
      </c>
      <c r="C1818" s="419" t="s">
        <v>142</v>
      </c>
      <c r="D1818" s="419" t="s">
        <v>143</v>
      </c>
      <c r="E1818" s="457">
        <v>9.7210567471274906E-2</v>
      </c>
      <c r="F1818" s="457">
        <v>9.9546002573218342E-2</v>
      </c>
      <c r="G1818" s="457">
        <v>9.3958540379868671E-2</v>
      </c>
      <c r="H1818" s="457">
        <v>9.5634448620261381E-2</v>
      </c>
      <c r="I1818" s="457">
        <v>160276101.29587322</v>
      </c>
      <c r="J1818" s="462">
        <v>3552802293.4445457</v>
      </c>
      <c r="K1818" s="474">
        <f t="shared" si="137"/>
        <v>-9.8942484571317157E-3</v>
      </c>
      <c r="L1818" s="458">
        <f ca="1">IF(COUNTIF($D$64:$D1818,$D1818)&gt;=7,AVERAGE(OFFSET($H1818,0,0,-7,1)),"")</f>
        <v>9.2979883770200389E-2</v>
      </c>
      <c r="M1818" s="458">
        <f ca="1">IF(COUNTIF($D$64:$D1818,$D1818)&gt;=20,AVERAGE(OFFSET($H1818,0,0,-20,1)),"")</f>
        <v>8.6376358199701728E-2</v>
      </c>
      <c r="N1818" s="458">
        <f ca="1">IF(COUNTIF($D$64:$D1818,$D1818)&gt;=50,AVERAGE(OFFSET($H1818,0,0,-50,1)),"")</f>
        <v>0.10940347058311733</v>
      </c>
      <c r="O1818" s="458">
        <f t="shared" si="138"/>
        <v>9.1222242714625978E-2</v>
      </c>
      <c r="P1818" s="458">
        <f t="shared" si="139"/>
        <v>9.5103841334305161E-2</v>
      </c>
      <c r="Q1818" s="458">
        <f t="shared" si="140"/>
        <v>-3.881598619679183E-3</v>
      </c>
      <c r="R1818" s="453">
        <f t="shared" si="141"/>
        <v>-7.6788369344347272E-3</v>
      </c>
      <c r="S1818" s="453">
        <f>IF(COUNTIF($D$64:$D1818,$D1818)&gt;=14,100-100/(1+(AVERAGEIFS($K$64:$K1818,$D$64:$D1818,$D1818,$K$64:$K1818,"&gt;0")*COUNTIFS($D$64:$D1818,$D1818,$K$64:$K1818,"&gt;0"))/(-AVERAGEIFS($K$64:$K1818,$D$64:$D1818,$D1818,$K$64:$K1818,"&lt;0")*COUNTIFS($D$64:$D1818,$D1818,$K$64:$K1818,"&lt;0"))),"")</f>
        <v>45.370890309977746</v>
      </c>
      <c r="T1818" s="453">
        <f ca="1">IF($D1818=$D1817,MIN(0,$H1818/MAX(OFFSET($H1818,0,0,-(COUNTIF($D$64:$D1818,$D1818)),1))-1),0)</f>
        <v>-0.70736528603292292</v>
      </c>
      <c r="U1818" s="453">
        <f ca="1">IF(COUNTIF($D$64:$D1818,$D1818)&gt;=30,STDEV(OFFSET($K1818,0,0,-30,1))*SQRT(365),"")</f>
        <v>0.4811385288522475</v>
      </c>
      <c r="V1818" s="453" t="str">
        <f ca="1">IF(COUNTIF($D$64:$D1818,$D1818)&lt;20,"Neutral",IF($H1818&gt;$M1818*1.05,"Bullish",IF($H1818&lt;$M1818*0.95,"Bearish","Neutral")))</f>
        <v>Bullish</v>
      </c>
      <c r="AB1818" s="433"/>
      <c r="AC1818" s="433"/>
      <c r="AD1818" s="433"/>
      <c r="AE1818" s="433"/>
      <c r="AF1818" s="433"/>
      <c r="AG1818" s="433"/>
      <c r="AH1818" s="433"/>
      <c r="AI1818" s="433"/>
      <c r="AJ1818" s="433"/>
      <c r="AK1818" s="433"/>
      <c r="AL1818" s="433"/>
      <c r="AM1818" s="433"/>
      <c r="AN1818" s="433"/>
      <c r="AO1818" s="433"/>
      <c r="AP1818" s="433"/>
      <c r="AQ1818" s="433"/>
      <c r="AR1818" s="433"/>
      <c r="AS1818" s="433"/>
      <c r="AT1818" s="433"/>
    </row>
    <row r="1819" spans="2:46" ht="20.149999999999999" customHeight="1">
      <c r="B1819" s="437">
        <v>46178</v>
      </c>
      <c r="C1819" s="419" t="s">
        <v>142</v>
      </c>
      <c r="D1819" s="419" t="s">
        <v>143</v>
      </c>
      <c r="E1819" s="457">
        <v>9.5183583645784567E-2</v>
      </c>
      <c r="F1819" s="457">
        <v>9.6796614696610578E-2</v>
      </c>
      <c r="G1819" s="457">
        <v>9.2504019830478623E-2</v>
      </c>
      <c r="H1819" s="457">
        <v>9.6205211498094662E-2</v>
      </c>
      <c r="I1819" s="457">
        <v>79667365.188595474</v>
      </c>
      <c r="J1819" s="462">
        <v>3574006030.0753798</v>
      </c>
      <c r="K1819" s="474">
        <f t="shared" si="137"/>
        <v>5.9681724113831436E-3</v>
      </c>
      <c r="L1819" s="458">
        <f ca="1">IF(COUNTIF($D$64:$D1819,$D1819)&gt;=7,AVERAGE(OFFSET($H1819,0,0,-7,1)),"")</f>
        <v>9.4325623222689739E-2</v>
      </c>
      <c r="M1819" s="458">
        <f ca="1">IF(COUNTIF($D$64:$D1819,$D1819)&gt;=20,AVERAGE(OFFSET($H1819,0,0,-20,1)),"")</f>
        <v>8.6823921684182015E-2</v>
      </c>
      <c r="N1819" s="458">
        <f ca="1">IF(COUNTIF($D$64:$D1819,$D1819)&gt;=50,AVERAGE(OFFSET($H1819,0,0,-50,1)),"")</f>
        <v>0.10796865873817957</v>
      </c>
      <c r="O1819" s="458">
        <f t="shared" si="138"/>
        <v>9.1988853296698078E-2</v>
      </c>
      <c r="P1819" s="458">
        <f t="shared" si="139"/>
        <v>9.5185424309400676E-2</v>
      </c>
      <c r="Q1819" s="458">
        <f t="shared" si="140"/>
        <v>-3.1965710127025981E-3</v>
      </c>
      <c r="R1819" s="453">
        <f t="shared" si="141"/>
        <v>-6.7823837500883017E-3</v>
      </c>
      <c r="S1819" s="453">
        <f>IF(COUNTIF($D$64:$D1819,$D1819)&gt;=14,100-100/(1+(AVERAGEIFS($K$64:$K1819,$D$64:$D1819,$D1819,$K$64:$K1819,"&gt;0")*COUNTIFS($D$64:$D1819,$D1819,$K$64:$K1819,"&gt;0"))/(-AVERAGEIFS($K$64:$K1819,$D$64:$D1819,$D1819,$K$64:$K1819,"&lt;0")*COUNTIFS($D$64:$D1819,$D1819,$K$64:$K1819,"&lt;0"))),"")</f>
        <v>45.481061388005628</v>
      </c>
      <c r="T1819" s="453">
        <f ca="1">IF($D1819=$D1818,MIN(0,$H1819/MAX(OFFSET($H1819,0,0,-(COUNTIF($D$64:$D1819,$D1819)),1))-1),0)</f>
        <v>-0.70561879160641161</v>
      </c>
      <c r="U1819" s="453">
        <f ca="1">IF(COUNTIF($D$64:$D1819,$D1819)&gt;=30,STDEV(OFFSET($K1819,0,0,-30,1))*SQRT(365),"")</f>
        <v>0.48074987400166219</v>
      </c>
      <c r="V1819" s="453" t="str">
        <f ca="1">IF(COUNTIF($D$64:$D1819,$D1819)&lt;20,"Neutral",IF($H1819&gt;$M1819*1.05,"Bullish",IF($H1819&lt;$M1819*0.95,"Bearish","Neutral")))</f>
        <v>Bullish</v>
      </c>
      <c r="AB1819" s="433"/>
      <c r="AC1819" s="433"/>
      <c r="AD1819" s="433"/>
      <c r="AE1819" s="433"/>
      <c r="AF1819" s="433"/>
      <c r="AG1819" s="433"/>
      <c r="AH1819" s="433"/>
      <c r="AI1819" s="433"/>
      <c r="AJ1819" s="433"/>
      <c r="AK1819" s="433"/>
      <c r="AL1819" s="433"/>
      <c r="AM1819" s="433"/>
      <c r="AN1819" s="433"/>
      <c r="AO1819" s="433"/>
      <c r="AP1819" s="433"/>
      <c r="AQ1819" s="433"/>
      <c r="AR1819" s="433"/>
      <c r="AS1819" s="433"/>
      <c r="AT1819" s="433"/>
    </row>
    <row r="1820" spans="2:46" ht="20.149999999999999" customHeight="1">
      <c r="B1820" s="437">
        <v>46179</v>
      </c>
      <c r="C1820" s="419" t="s">
        <v>142</v>
      </c>
      <c r="D1820" s="419" t="s">
        <v>143</v>
      </c>
      <c r="E1820" s="457">
        <v>9.6401153137874368E-2</v>
      </c>
      <c r="F1820" s="457">
        <v>9.827203394229389E-2</v>
      </c>
      <c r="G1820" s="457">
        <v>9.3169708334264176E-2</v>
      </c>
      <c r="H1820" s="457">
        <v>9.5483131829865397E-2</v>
      </c>
      <c r="I1820" s="457">
        <v>180707947.16431591</v>
      </c>
      <c r="J1820" s="462">
        <v>3547180902.3275204</v>
      </c>
      <c r="K1820" s="474">
        <f t="shared" si="137"/>
        <v>-7.5056190510383036E-3</v>
      </c>
      <c r="L1820" s="458">
        <f ca="1">IF(COUNTIF($D$64:$D1820,$D1820)&gt;=7,AVERAGE(OFFSET($H1820,0,0,-7,1)),"")</f>
        <v>9.4977251429492204E-2</v>
      </c>
      <c r="M1820" s="458">
        <f ca="1">IF(COUNTIF($D$64:$D1820,$D1820)&gt;=20,AVERAGE(OFFSET($H1820,0,0,-20,1)),"")</f>
        <v>8.7334219856740378E-2</v>
      </c>
      <c r="N1820" s="458">
        <f ca="1">IF(COUNTIF($D$64:$D1820,$D1820)&gt;=50,AVERAGE(OFFSET($H1820,0,0,-50,1)),"")</f>
        <v>0.10660235866712549</v>
      </c>
      <c r="O1820" s="458">
        <f t="shared" si="138"/>
        <v>9.2526434609493044E-2</v>
      </c>
      <c r="P1820" s="458">
        <f t="shared" si="139"/>
        <v>9.5207476718323983E-2</v>
      </c>
      <c r="Q1820" s="458">
        <f t="shared" si="140"/>
        <v>-2.6810421088309389E-3</v>
      </c>
      <c r="R1820" s="453">
        <f t="shared" si="141"/>
        <v>-5.962115421836829E-3</v>
      </c>
      <c r="S1820" s="453">
        <f>IF(COUNTIF($D$64:$D1820,$D1820)&gt;=14,100-100/(1+(AVERAGEIFS($K$64:$K1820,$D$64:$D1820,$D1820,$K$64:$K1820,"&gt;0")*COUNTIFS($D$64:$D1820,$D1820,$K$64:$K1820,"&gt;0"))/(-AVERAGEIFS($K$64:$K1820,$D$64:$D1820,$D1820,$K$64:$K1820,"&lt;0")*COUNTIFS($D$64:$D1820,$D1820,$K$64:$K1820,"&lt;0"))),"")</f>
        <v>45.366002771277785</v>
      </c>
      <c r="T1820" s="453">
        <f ca="1">IF($D1820=$D1819,MIN(0,$H1820/MAX(OFFSET($H1820,0,0,-(COUNTIF($D$64:$D1820,$D1820)),1))-1),0)</f>
        <v>-0.70782830481239822</v>
      </c>
      <c r="U1820" s="453">
        <f ca="1">IF(COUNTIF($D$64:$D1820,$D1820)&gt;=30,STDEV(OFFSET($K1820,0,0,-30,1))*SQRT(365),"")</f>
        <v>0.47398632409706465</v>
      </c>
      <c r="V1820" s="453" t="str">
        <f ca="1">IF(COUNTIF($D$64:$D1820,$D1820)&lt;20,"Neutral",IF($H1820&gt;$M1820*1.05,"Bullish",IF($H1820&lt;$M1820*0.95,"Bearish","Neutral")))</f>
        <v>Bullish</v>
      </c>
      <c r="AB1820" s="433"/>
      <c r="AC1820" s="433"/>
      <c r="AD1820" s="433"/>
      <c r="AE1820" s="433"/>
      <c r="AF1820" s="433"/>
      <c r="AG1820" s="433"/>
      <c r="AH1820" s="433"/>
      <c r="AI1820" s="433"/>
      <c r="AJ1820" s="433"/>
      <c r="AK1820" s="433"/>
      <c r="AL1820" s="433"/>
      <c r="AM1820" s="433"/>
      <c r="AN1820" s="433"/>
      <c r="AO1820" s="433"/>
      <c r="AP1820" s="433"/>
      <c r="AQ1820" s="433"/>
      <c r="AR1820" s="433"/>
      <c r="AS1820" s="433"/>
      <c r="AT1820" s="433"/>
    </row>
    <row r="1821" spans="2:46" ht="20.149999999999999" customHeight="1">
      <c r="B1821" s="437">
        <v>46180</v>
      </c>
      <c r="C1821" s="419" t="s">
        <v>142</v>
      </c>
      <c r="D1821" s="419" t="s">
        <v>143</v>
      </c>
      <c r="E1821" s="457">
        <v>9.5812567973346502E-2</v>
      </c>
      <c r="F1821" s="457">
        <v>9.7600132453914148E-2</v>
      </c>
      <c r="G1821" s="457">
        <v>9.386347771105899E-2</v>
      </c>
      <c r="H1821" s="457">
        <v>9.6559481527690588E-2</v>
      </c>
      <c r="I1821" s="457">
        <v>189802744.83559188</v>
      </c>
      <c r="J1821" s="462">
        <v>3587167096.9483104</v>
      </c>
      <c r="K1821" s="474">
        <f t="shared" si="137"/>
        <v>1.1272668556191245E-2</v>
      </c>
      <c r="L1821" s="458">
        <f ca="1">IF(COUNTIF($D$64:$D1821,$D1821)&gt;=7,AVERAGE(OFFSET($H1821,0,0,-7,1)),"")</f>
        <v>9.5741515137009778E-2</v>
      </c>
      <c r="M1821" s="458">
        <f ca="1">IF(COUNTIF($D$64:$D1821,$D1821)&gt;=20,AVERAGE(OFFSET($H1821,0,0,-20,1)),"")</f>
        <v>8.8069695874810242E-2</v>
      </c>
      <c r="N1821" s="458">
        <f ca="1">IF(COUNTIF($D$64:$D1821,$D1821)&gt;=50,AVERAGE(OFFSET($H1821,0,0,-50,1)),"")</f>
        <v>0.10521993104356893</v>
      </c>
      <c r="O1821" s="458">
        <f t="shared" si="138"/>
        <v>9.3146903366138817E-2</v>
      </c>
      <c r="P1821" s="458">
        <f t="shared" si="139"/>
        <v>9.5307625222721515E-2</v>
      </c>
      <c r="Q1821" s="458">
        <f t="shared" si="140"/>
        <v>-2.160721856582698E-3</v>
      </c>
      <c r="R1821" s="453">
        <f t="shared" si="141"/>
        <v>-5.2018367087860026E-3</v>
      </c>
      <c r="S1821" s="453">
        <f>IF(COUNTIF($D$64:$D1821,$D1821)&gt;=14,100-100/(1+(AVERAGEIFS($K$64:$K1821,$D$64:$D1821,$D1821,$K$64:$K1821,"&gt;0")*COUNTIFS($D$64:$D1821,$D1821,$K$64:$K1821,"&gt;0"))/(-AVERAGEIFS($K$64:$K1821,$D$64:$D1821,$D1821,$K$64:$K1821,"&lt;0")*COUNTIFS($D$64:$D1821,$D1821,$K$64:$K1821,"&lt;0"))),"")</f>
        <v>45.572800026259173</v>
      </c>
      <c r="T1821" s="453">
        <f ca="1">IF($D1821=$D1820,MIN(0,$H1821/MAX(OFFSET($H1821,0,0,-(COUNTIF($D$64:$D1821,$D1821)),1))-1),0)</f>
        <v>-0.70453475013104783</v>
      </c>
      <c r="U1821" s="453">
        <f ca="1">IF(COUNTIF($D$64:$D1821,$D1821)&gt;=30,STDEV(OFFSET($K1821,0,0,-30,1))*SQRT(365),"")</f>
        <v>0.47216043293544535</v>
      </c>
      <c r="V1821" s="453" t="str">
        <f ca="1">IF(COUNTIF($D$64:$D1821,$D1821)&lt;20,"Neutral",IF($H1821&gt;$M1821*1.05,"Bullish",IF($H1821&lt;$M1821*0.95,"Bearish","Neutral")))</f>
        <v>Bullish</v>
      </c>
      <c r="AB1821" s="433"/>
      <c r="AC1821" s="433"/>
      <c r="AD1821" s="433"/>
      <c r="AE1821" s="433"/>
      <c r="AF1821" s="433"/>
      <c r="AG1821" s="433"/>
      <c r="AH1821" s="433"/>
      <c r="AI1821" s="433"/>
      <c r="AJ1821" s="433"/>
      <c r="AK1821" s="433"/>
      <c r="AL1821" s="433"/>
      <c r="AM1821" s="433"/>
      <c r="AN1821" s="433"/>
      <c r="AO1821" s="433"/>
      <c r="AP1821" s="433"/>
      <c r="AQ1821" s="433"/>
      <c r="AR1821" s="433"/>
      <c r="AS1821" s="433"/>
      <c r="AT1821" s="433"/>
    </row>
    <row r="1822" spans="2:46" ht="20.149999999999999" customHeight="1">
      <c r="B1822" s="437">
        <v>46181</v>
      </c>
      <c r="C1822" s="419" t="s">
        <v>142</v>
      </c>
      <c r="D1822" s="419" t="s">
        <v>143</v>
      </c>
      <c r="E1822" s="457">
        <v>9.637938358688844E-2</v>
      </c>
      <c r="F1822" s="457">
        <v>9.8980108206231807E-2</v>
      </c>
      <c r="G1822" s="457">
        <v>9.3340043807717946E-2</v>
      </c>
      <c r="H1822" s="457">
        <v>9.4905026731598188E-2</v>
      </c>
      <c r="I1822" s="457">
        <v>154816836.64321223</v>
      </c>
      <c r="J1822" s="462">
        <v>3525704403.5490189</v>
      </c>
      <c r="K1822" s="474">
        <f t="shared" si="137"/>
        <v>-1.7134048049107897E-2</v>
      </c>
      <c r="L1822" s="458">
        <f ca="1">IF(COUNTIF($D$64:$D1822,$D1822)&gt;=7,AVERAGE(OFFSET($H1822,0,0,-7,1)),"")</f>
        <v>9.5710855346511164E-2</v>
      </c>
      <c r="M1822" s="458">
        <f ca="1">IF(COUNTIF($D$64:$D1822,$D1822)&gt;=20,AVERAGE(OFFSET($H1822,0,0,-20,1)),"")</f>
        <v>8.8767903822452643E-2</v>
      </c>
      <c r="N1822" s="458">
        <f ca="1">IF(COUNTIF($D$64:$D1822,$D1822)&gt;=50,AVERAGE(OFFSET($H1822,0,0,-50,1)),"")</f>
        <v>0.10389067538138877</v>
      </c>
      <c r="O1822" s="458">
        <f t="shared" si="138"/>
        <v>9.3417383883901792E-2</v>
      </c>
      <c r="P1822" s="458">
        <f t="shared" si="139"/>
        <v>9.5277803112267939E-2</v>
      </c>
      <c r="Q1822" s="458">
        <f t="shared" si="140"/>
        <v>-1.8604192283661475E-3</v>
      </c>
      <c r="R1822" s="453">
        <f t="shared" si="141"/>
        <v>-4.5335532127020314E-3</v>
      </c>
      <c r="S1822" s="453">
        <f>IF(COUNTIF($D$64:$D1822,$D1822)&gt;=14,100-100/(1+(AVERAGEIFS($K$64:$K1822,$D$64:$D1822,$D1822,$K$64:$K1822,"&gt;0")*COUNTIFS($D$64:$D1822,$D1822,$K$64:$K1822,"&gt;0"))/(-AVERAGEIFS($K$64:$K1822,$D$64:$D1822,$D1822,$K$64:$K1822,"&lt;0")*COUNTIFS($D$64:$D1822,$D1822,$K$64:$K1822,"&lt;0"))),"")</f>
        <v>45.312107071888917</v>
      </c>
      <c r="T1822" s="453">
        <f ca="1">IF($D1822=$D1821,MIN(0,$H1822/MAX(OFFSET($H1822,0,0,-(COUNTIF($D$64:$D1822,$D1822)),1))-1),0)</f>
        <v>-0.70959726591914407</v>
      </c>
      <c r="U1822" s="453">
        <f ca="1">IF(COUNTIF($D$64:$D1822,$D1822)&gt;=30,STDEV(OFFSET($K1822,0,0,-30,1))*SQRT(365),"")</f>
        <v>0.41920321539666255</v>
      </c>
      <c r="V1822" s="453" t="str">
        <f ca="1">IF(COUNTIF($D$64:$D1822,$D1822)&lt;20,"Neutral",IF($H1822&gt;$M1822*1.05,"Bullish",IF($H1822&lt;$M1822*0.95,"Bearish","Neutral")))</f>
        <v>Bullish</v>
      </c>
      <c r="AB1822" s="433"/>
      <c r="AC1822" s="433"/>
      <c r="AD1822" s="433"/>
      <c r="AE1822" s="433"/>
      <c r="AF1822" s="433"/>
      <c r="AG1822" s="433"/>
      <c r="AH1822" s="433"/>
      <c r="AI1822" s="433"/>
      <c r="AJ1822" s="433"/>
      <c r="AK1822" s="433"/>
      <c r="AL1822" s="433"/>
      <c r="AM1822" s="433"/>
      <c r="AN1822" s="433"/>
      <c r="AO1822" s="433"/>
      <c r="AP1822" s="433"/>
      <c r="AQ1822" s="433"/>
      <c r="AR1822" s="433"/>
      <c r="AS1822" s="433"/>
      <c r="AT1822" s="433"/>
    </row>
    <row r="1823" spans="2:46" ht="20.149999999999999" customHeight="1">
      <c r="B1823" s="437">
        <v>46182</v>
      </c>
      <c r="C1823" s="419" t="s">
        <v>142</v>
      </c>
      <c r="D1823" s="419" t="s">
        <v>143</v>
      </c>
      <c r="E1823" s="457">
        <v>9.5951587213482126E-2</v>
      </c>
      <c r="F1823" s="457">
        <v>9.686931095767104E-2</v>
      </c>
      <c r="G1823" s="457">
        <v>9.1855517243728604E-2</v>
      </c>
      <c r="H1823" s="457">
        <v>9.3487659379309571E-2</v>
      </c>
      <c r="I1823" s="457">
        <v>286770616.83084154</v>
      </c>
      <c r="J1823" s="462">
        <v>3473049465.3702092</v>
      </c>
      <c r="K1823" s="474">
        <f t="shared" si="137"/>
        <v>-1.4934586724232091E-2</v>
      </c>
      <c r="L1823" s="458">
        <f ca="1">IF(COUNTIF($D$64:$D1823,$D1823)&gt;=7,AVERAGE(OFFSET($H1823,0,0,-7,1)),"")</f>
        <v>9.5552156429345822E-2</v>
      </c>
      <c r="M1823" s="458">
        <f ca="1">IF(COUNTIF($D$64:$D1823,$D1823)&gt;=20,AVERAGE(OFFSET($H1823,0,0,-20,1)),"")</f>
        <v>8.9577862049325593E-2</v>
      </c>
      <c r="N1823" s="458">
        <f ca="1">IF(COUNTIF($D$64:$D1823,$D1823)&gt;=50,AVERAGE(OFFSET($H1823,0,0,-50,1)),"")</f>
        <v>0.10260179693866683</v>
      </c>
      <c r="O1823" s="458">
        <f t="shared" si="138"/>
        <v>9.3428195498579905E-2</v>
      </c>
      <c r="P1823" s="458">
        <f t="shared" si="139"/>
        <v>9.5145199872789535E-2</v>
      </c>
      <c r="Q1823" s="458">
        <f t="shared" si="140"/>
        <v>-1.7170043742096297E-3</v>
      </c>
      <c r="R1823" s="453">
        <f t="shared" si="141"/>
        <v>-3.9702434450035514E-3</v>
      </c>
      <c r="S1823" s="453">
        <f>IF(COUNTIF($D$64:$D1823,$D1823)&gt;=14,100-100/(1+(AVERAGEIFS($K$64:$K1823,$D$64:$D1823,$D1823,$K$64:$K1823,"&gt;0")*COUNTIFS($D$64:$D1823,$D1823,$K$64:$K1823,"&gt;0"))/(-AVERAGEIFS($K$64:$K1823,$D$64:$D1823,$D1823,$K$64:$K1823,"&lt;0")*COUNTIFS($D$64:$D1823,$D1823,$K$64:$K1823,"&lt;0"))),"")</f>
        <v>45.087299449054626</v>
      </c>
      <c r="T1823" s="453">
        <f ca="1">IF($D1823=$D1822,MIN(0,$H1823/MAX(OFFSET($H1823,0,0,-(COUNTIF($D$64:$D1823,$D1823)),1))-1),0)</f>
        <v>-0.71393431073622882</v>
      </c>
      <c r="U1823" s="453">
        <f ca="1">IF(COUNTIF($D$64:$D1823,$D1823)&gt;=30,STDEV(OFFSET($K1823,0,0,-30,1))*SQRT(365),"")</f>
        <v>0.42027652149524869</v>
      </c>
      <c r="V1823" s="453" t="str">
        <f ca="1">IF(COUNTIF($D$64:$D1823,$D1823)&lt;20,"Neutral",IF($H1823&gt;$M1823*1.05,"Bullish",IF($H1823&lt;$M1823*0.95,"Bearish","Neutral")))</f>
        <v>Neutral</v>
      </c>
      <c r="AB1823" s="433"/>
      <c r="AC1823" s="433"/>
      <c r="AD1823" s="433"/>
      <c r="AE1823" s="433"/>
      <c r="AF1823" s="433"/>
      <c r="AG1823" s="433"/>
      <c r="AH1823" s="433"/>
      <c r="AI1823" s="433"/>
      <c r="AJ1823" s="433"/>
      <c r="AK1823" s="433"/>
      <c r="AL1823" s="433"/>
      <c r="AM1823" s="433"/>
      <c r="AN1823" s="433"/>
      <c r="AO1823" s="433"/>
      <c r="AP1823" s="433"/>
      <c r="AQ1823" s="433"/>
      <c r="AR1823" s="433"/>
      <c r="AS1823" s="433"/>
      <c r="AT1823" s="433"/>
    </row>
    <row r="1824" spans="2:46" ht="20.149999999999999" customHeight="1">
      <c r="B1824" s="437">
        <v>46183</v>
      </c>
      <c r="C1824" s="419" t="s">
        <v>142</v>
      </c>
      <c r="D1824" s="419" t="s">
        <v>143</v>
      </c>
      <c r="E1824" s="457">
        <v>9.3606239281629686E-2</v>
      </c>
      <c r="F1824" s="457">
        <v>0.10117681156139897</v>
      </c>
      <c r="G1824" s="457">
        <v>9.1334880068372856E-2</v>
      </c>
      <c r="H1824" s="457">
        <v>9.8083139957852297E-2</v>
      </c>
      <c r="I1824" s="457">
        <v>221667286.86616978</v>
      </c>
      <c r="J1824" s="462">
        <v>3643770729.250298</v>
      </c>
      <c r="K1824" s="474">
        <f t="shared" si="137"/>
        <v>4.9156012772737956E-2</v>
      </c>
      <c r="L1824" s="458">
        <f ca="1">IF(COUNTIF($D$64:$D1824,$D1824)&gt;=7,AVERAGE(OFFSET($H1824,0,0,-7,1)),"")</f>
        <v>9.5765442792096006E-2</v>
      </c>
      <c r="M1824" s="458">
        <f ca="1">IF(COUNTIF($D$64:$D1824,$D1824)&gt;=20,AVERAGE(OFFSET($H1824,0,0,-20,1)),"")</f>
        <v>9.0568892580554367E-2</v>
      </c>
      <c r="N1824" s="458">
        <f ca="1">IF(COUNTIF($D$64:$D1824,$D1824)&gt;=50,AVERAGE(OFFSET($H1824,0,0,-50,1)),"")</f>
        <v>0.10144820991473258</v>
      </c>
      <c r="O1824" s="458">
        <f t="shared" si="138"/>
        <v>9.4144340800006429E-2</v>
      </c>
      <c r="P1824" s="458">
        <f t="shared" si="139"/>
        <v>9.5362825064275666E-2</v>
      </c>
      <c r="Q1824" s="458">
        <f t="shared" si="140"/>
        <v>-1.2184842642692373E-3</v>
      </c>
      <c r="R1824" s="453">
        <f t="shared" si="141"/>
        <v>-3.4198916088566886E-3</v>
      </c>
      <c r="S1824" s="453">
        <f>IF(COUNTIF($D$64:$D1824,$D1824)&gt;=14,100-100/(1+(AVERAGEIFS($K$64:$K1824,$D$64:$D1824,$D1824,$K$64:$K1824,"&gt;0")*COUNTIFS($D$64:$D1824,$D1824,$K$64:$K1824,"&gt;0"))/(-AVERAGEIFS($K$64:$K1824,$D$64:$D1824,$D1824,$K$64:$K1824,"&lt;0")*COUNTIFS($D$64:$D1824,$D1824,$K$64:$K1824,"&lt;0"))),"")</f>
        <v>45.969603692009031</v>
      </c>
      <c r="T1824" s="453">
        <f ca="1">IF($D1824=$D1823,MIN(0,$H1824/MAX(OFFSET($H1824,0,0,-(COUNTIF($D$64:$D1824,$D1824)),1))-1),0)</f>
        <v>-0.69987246206093667</v>
      </c>
      <c r="U1824" s="453">
        <f ca="1">IF(COUNTIF($D$64:$D1824,$D1824)&gt;=30,STDEV(OFFSET($K1824,0,0,-30,1))*SQRT(365),"")</f>
        <v>0.45276977901122717</v>
      </c>
      <c r="V1824" s="453" t="str">
        <f ca="1">IF(COUNTIF($D$64:$D1824,$D1824)&lt;20,"Neutral",IF($H1824&gt;$M1824*1.05,"Bullish",IF($H1824&lt;$M1824*0.95,"Bearish","Neutral")))</f>
        <v>Bullish</v>
      </c>
      <c r="AB1824" s="433"/>
      <c r="AC1824" s="433"/>
      <c r="AD1824" s="433"/>
      <c r="AE1824" s="433"/>
      <c r="AF1824" s="433"/>
      <c r="AG1824" s="433"/>
      <c r="AH1824" s="433"/>
      <c r="AI1824" s="433"/>
      <c r="AJ1824" s="433"/>
      <c r="AK1824" s="433"/>
      <c r="AL1824" s="433"/>
      <c r="AM1824" s="433"/>
      <c r="AN1824" s="433"/>
      <c r="AO1824" s="433"/>
      <c r="AP1824" s="433"/>
      <c r="AQ1824" s="433"/>
      <c r="AR1824" s="433"/>
      <c r="AS1824" s="433"/>
      <c r="AT1824" s="433"/>
    </row>
    <row r="1825" spans="2:46" ht="20.149999999999999" customHeight="1">
      <c r="B1825" s="437">
        <v>46184</v>
      </c>
      <c r="C1825" s="419" t="s">
        <v>142</v>
      </c>
      <c r="D1825" s="419" t="s">
        <v>143</v>
      </c>
      <c r="E1825" s="457">
        <v>9.8465744882458628E-2</v>
      </c>
      <c r="F1825" s="457">
        <v>0.10223849901384099</v>
      </c>
      <c r="G1825" s="457">
        <v>9.4323063002157689E-2</v>
      </c>
      <c r="H1825" s="457">
        <v>9.7726305511680642E-2</v>
      </c>
      <c r="I1825" s="457">
        <v>194646136.82316846</v>
      </c>
      <c r="J1825" s="462">
        <v>3630514394.7701087</v>
      </c>
      <c r="K1825" s="474">
        <f t="shared" si="137"/>
        <v>-3.6380813901858433E-3</v>
      </c>
      <c r="L1825" s="458">
        <f ca="1">IF(COUNTIF($D$64:$D1825,$D1825)&gt;=7,AVERAGE(OFFSET($H1825,0,0,-7,1)),"")</f>
        <v>9.606427949087018E-2</v>
      </c>
      <c r="M1825" s="458">
        <f ca="1">IF(COUNTIF($D$64:$D1825,$D1825)&gt;=20,AVERAGE(OFFSET($H1825,0,0,-20,1)),"")</f>
        <v>9.1467523010044863E-2</v>
      </c>
      <c r="N1825" s="458">
        <f ca="1">IF(COUNTIF($D$64:$D1825,$D1825)&gt;=50,AVERAGE(OFFSET($H1825,0,0,-50,1)),"")</f>
        <v>0.10029301812696408</v>
      </c>
      <c r="O1825" s="458">
        <f t="shared" si="138"/>
        <v>9.4695412294110159E-2</v>
      </c>
      <c r="P1825" s="458">
        <f t="shared" si="139"/>
        <v>9.5537897690009366E-2</v>
      </c>
      <c r="Q1825" s="458">
        <f t="shared" si="140"/>
        <v>-8.4248539589920624E-4</v>
      </c>
      <c r="R1825" s="453">
        <f t="shared" si="141"/>
        <v>-2.9044103662651923E-3</v>
      </c>
      <c r="S1825" s="453">
        <f>IF(COUNTIF($D$64:$D1825,$D1825)&gt;=14,100-100/(1+(AVERAGEIFS($K$64:$K1825,$D$64:$D1825,$D1825,$K$64:$K1825,"&gt;0")*COUNTIFS($D$64:$D1825,$D1825,$K$64:$K1825,"&gt;0"))/(-AVERAGEIFS($K$64:$K1825,$D$64:$D1825,$D1825,$K$64:$K1825,"&lt;0")*COUNTIFS($D$64:$D1825,$D1825,$K$64:$K1825,"&lt;0"))),"")</f>
        <v>45.915003276545562</v>
      </c>
      <c r="T1825" s="453">
        <f ca="1">IF($D1825=$D1824,MIN(0,$H1825/MAX(OFFSET($H1825,0,0,-(COUNTIF($D$64:$D1825,$D1825)),1))-1),0)</f>
        <v>-0.70096435047139516</v>
      </c>
      <c r="U1825" s="453">
        <f ca="1">IF(COUNTIF($D$64:$D1825,$D1825)&gt;=30,STDEV(OFFSET($K1825,0,0,-30,1))*SQRT(365),"")</f>
        <v>0.44637781468027232</v>
      </c>
      <c r="V1825" s="453" t="str">
        <f ca="1">IF(COUNTIF($D$64:$D1825,$D1825)&lt;20,"Neutral",IF($H1825&gt;$M1825*1.05,"Bullish",IF($H1825&lt;$M1825*0.95,"Bearish","Neutral")))</f>
        <v>Bullish</v>
      </c>
      <c r="AB1825" s="433"/>
      <c r="AC1825" s="433"/>
      <c r="AD1825" s="433"/>
      <c r="AE1825" s="433"/>
      <c r="AF1825" s="433"/>
      <c r="AG1825" s="433"/>
      <c r="AH1825" s="433"/>
      <c r="AI1825" s="433"/>
      <c r="AJ1825" s="433"/>
      <c r="AK1825" s="433"/>
      <c r="AL1825" s="433"/>
      <c r="AM1825" s="433"/>
      <c r="AN1825" s="433"/>
      <c r="AO1825" s="433"/>
      <c r="AP1825" s="433"/>
      <c r="AQ1825" s="433"/>
      <c r="AR1825" s="433"/>
      <c r="AS1825" s="433"/>
      <c r="AT1825" s="433"/>
    </row>
    <row r="1826" spans="2:46" ht="20.149999999999999" customHeight="1">
      <c r="B1826" s="437">
        <v>46185</v>
      </c>
      <c r="C1826" s="419" t="s">
        <v>142</v>
      </c>
      <c r="D1826" s="419" t="s">
        <v>143</v>
      </c>
      <c r="E1826" s="457">
        <v>9.7551390065444263E-2</v>
      </c>
      <c r="F1826" s="457">
        <v>0.10709462298520291</v>
      </c>
      <c r="G1826" s="457">
        <v>9.5526398161669704E-2</v>
      </c>
      <c r="H1826" s="457">
        <v>0.10279906294970807</v>
      </c>
      <c r="I1826" s="457">
        <v>151449280.45854065</v>
      </c>
      <c r="J1826" s="462">
        <v>3818966406.779654</v>
      </c>
      <c r="K1826" s="474">
        <f t="shared" si="137"/>
        <v>5.1907799148522171E-2</v>
      </c>
      <c r="L1826" s="458">
        <f ca="1">IF(COUNTIF($D$64:$D1826,$D1826)&gt;=7,AVERAGE(OFFSET($H1826,0,0,-7,1)),"")</f>
        <v>9.7006258269672116E-2</v>
      </c>
      <c r="M1826" s="458">
        <f ca="1">IF(COUNTIF($D$64:$D1826,$D1826)&gt;=20,AVERAGE(OFFSET($H1826,0,0,-20,1)),"")</f>
        <v>9.2509212975700195E-2</v>
      </c>
      <c r="N1826" s="458">
        <f ca="1">IF(COUNTIF($D$64:$D1826,$D1826)&gt;=50,AVERAGE(OFFSET($H1826,0,0,-50,1)),"")</f>
        <v>9.9395986424818186E-2</v>
      </c>
      <c r="O1826" s="458">
        <f t="shared" si="138"/>
        <v>9.5942127779586758E-2</v>
      </c>
      <c r="P1826" s="458">
        <f t="shared" si="139"/>
        <v>9.6075761783320376E-2</v>
      </c>
      <c r="Q1826" s="458">
        <f t="shared" si="140"/>
        <v>-1.3363400373361811E-4</v>
      </c>
      <c r="R1826" s="453">
        <f t="shared" si="141"/>
        <v>-2.3502550937588773E-3</v>
      </c>
      <c r="S1826" s="453">
        <f>IF(COUNTIF($D$64:$D1826,$D1826)&gt;=14,100-100/(1+(AVERAGEIFS($K$64:$K1826,$D$64:$D1826,$D1826,$K$64:$K1826,"&gt;0")*COUNTIFS($D$64:$D1826,$D1826,$K$64:$K1826,"&gt;0"))/(-AVERAGEIFS($K$64:$K1826,$D$64:$D1826,$D1826,$K$64:$K1826,"&lt;0")*COUNTIFS($D$64:$D1826,$D1826,$K$64:$K1826,"&lt;0"))),"")</f>
        <v>46.816292139475173</v>
      </c>
      <c r="T1826" s="453">
        <f ca="1">IF($D1826=$D1825,MIN(0,$H1826/MAX(OFFSET($H1826,0,0,-(COUNTIF($D$64:$D1826,$D1826)),1))-1),0)</f>
        <v>-0.68544206803741647</v>
      </c>
      <c r="U1826" s="453">
        <f ca="1">IF(COUNTIF($D$64:$D1826,$D1826)&gt;=30,STDEV(OFFSET($K1826,0,0,-30,1))*SQRT(365),"")</f>
        <v>0.4546223740788074</v>
      </c>
      <c r="V1826" s="453" t="str">
        <f ca="1">IF(COUNTIF($D$64:$D1826,$D1826)&lt;20,"Neutral",IF($H1826&gt;$M1826*1.05,"Bullish",IF($H1826&lt;$M1826*0.95,"Bearish","Neutral")))</f>
        <v>Bullish</v>
      </c>
      <c r="AB1826" s="433"/>
      <c r="AC1826" s="433"/>
      <c r="AD1826" s="433"/>
      <c r="AE1826" s="433"/>
      <c r="AF1826" s="433"/>
      <c r="AG1826" s="433"/>
      <c r="AH1826" s="433"/>
      <c r="AI1826" s="433"/>
      <c r="AJ1826" s="433"/>
      <c r="AK1826" s="433"/>
      <c r="AL1826" s="433"/>
      <c r="AM1826" s="433"/>
      <c r="AN1826" s="433"/>
      <c r="AO1826" s="433"/>
      <c r="AP1826" s="433"/>
      <c r="AQ1826" s="433"/>
      <c r="AR1826" s="433"/>
      <c r="AS1826" s="433"/>
      <c r="AT1826" s="433"/>
    </row>
    <row r="1827" spans="2:46" ht="20.149999999999999" customHeight="1">
      <c r="B1827" s="437">
        <v>46186</v>
      </c>
      <c r="C1827" s="419" t="s">
        <v>142</v>
      </c>
      <c r="D1827" s="419" t="s">
        <v>143</v>
      </c>
      <c r="E1827" s="457">
        <v>0.10282731409896767</v>
      </c>
      <c r="F1827" s="457">
        <v>0.10833974851870906</v>
      </c>
      <c r="G1827" s="457">
        <v>9.962058494012152E-2</v>
      </c>
      <c r="H1827" s="457">
        <v>0.1050245907594112</v>
      </c>
      <c r="I1827" s="457">
        <v>187460487.85676521</v>
      </c>
      <c r="J1827" s="462">
        <v>3901644358.2972488</v>
      </c>
      <c r="K1827" s="474">
        <f t="shared" si="137"/>
        <v>2.1649300546561445E-2</v>
      </c>
      <c r="L1827" s="458">
        <f ca="1">IF(COUNTIF($D$64:$D1827,$D1827)&gt;=7,AVERAGE(OFFSET($H1827,0,0,-7,1)),"")</f>
        <v>9.836932383103579E-2</v>
      </c>
      <c r="M1827" s="458">
        <f ca="1">IF(COUNTIF($D$64:$D1827,$D1827)&gt;=20,AVERAGE(OFFSET($H1827,0,0,-20,1)),"")</f>
        <v>9.3593751264066438E-2</v>
      </c>
      <c r="N1827" s="458">
        <f ca="1">IF(COUNTIF($D$64:$D1827,$D1827)&gt;=50,AVERAGE(OFFSET($H1827,0,0,-50,1)),"")</f>
        <v>9.8609973958836236E-2</v>
      </c>
      <c r="O1827" s="458">
        <f t="shared" si="138"/>
        <v>9.7339429776482828E-2</v>
      </c>
      <c r="P1827" s="458">
        <f t="shared" si="139"/>
        <v>9.6738638003771554E-2</v>
      </c>
      <c r="Q1827" s="458">
        <f t="shared" si="140"/>
        <v>6.0079177271127326E-4</v>
      </c>
      <c r="R1827" s="453">
        <f t="shared" si="141"/>
        <v>-1.7600457204648471E-3</v>
      </c>
      <c r="S1827" s="453">
        <f>IF(COUNTIF($D$64:$D1827,$D1827)&gt;=14,100-100/(1+(AVERAGEIFS($K$64:$K1827,$D$64:$D1827,$D1827,$K$64:$K1827,"&gt;0")*COUNTIFS($D$64:$D1827,$D1827,$K$64:$K1827,"&gt;0"))/(-AVERAGEIFS($K$64:$K1827,$D$64:$D1827,$D1827,$K$64:$K1827,"&lt;0")*COUNTIFS($D$64:$D1827,$D1827,$K$64:$K1827,"&lt;0"))),"")</f>
        <v>47.183379188487983</v>
      </c>
      <c r="T1827" s="453">
        <f ca="1">IF($D1827=$D1826,MIN(0,$H1827/MAX(OFFSET($H1827,0,0,-(COUNTIF($D$64:$D1827,$D1827)),1))-1),0)</f>
        <v>-0.67863210882905367</v>
      </c>
      <c r="U1827" s="453">
        <f ca="1">IF(COUNTIF($D$64:$D1827,$D1827)&gt;=30,STDEV(OFFSET($K1827,0,0,-30,1))*SQRT(365),"")</f>
        <v>0.4564727993402839</v>
      </c>
      <c r="V1827" s="453" t="str">
        <f ca="1">IF(COUNTIF($D$64:$D1827,$D1827)&lt;20,"Neutral",IF($H1827&gt;$M1827*1.05,"Bullish",IF($H1827&lt;$M1827*0.95,"Bearish","Neutral")))</f>
        <v>Bullish</v>
      </c>
      <c r="AB1827" s="433"/>
      <c r="AC1827" s="433"/>
      <c r="AD1827" s="433"/>
      <c r="AE1827" s="433"/>
      <c r="AF1827" s="433"/>
      <c r="AG1827" s="433"/>
      <c r="AH1827" s="433"/>
      <c r="AI1827" s="433"/>
      <c r="AJ1827" s="433"/>
      <c r="AK1827" s="433"/>
      <c r="AL1827" s="433"/>
      <c r="AM1827" s="433"/>
      <c r="AN1827" s="433"/>
      <c r="AO1827" s="433"/>
      <c r="AP1827" s="433"/>
      <c r="AQ1827" s="433"/>
      <c r="AR1827" s="433"/>
      <c r="AS1827" s="433"/>
      <c r="AT1827" s="433"/>
    </row>
    <row r="1828" spans="2:46" ht="20.149999999999999" customHeight="1">
      <c r="B1828" s="437">
        <v>46187</v>
      </c>
      <c r="C1828" s="419" t="s">
        <v>142</v>
      </c>
      <c r="D1828" s="419" t="s">
        <v>143</v>
      </c>
      <c r="E1828" s="457">
        <v>0.10461118520195685</v>
      </c>
      <c r="F1828" s="457">
        <v>0.11016771220186788</v>
      </c>
      <c r="G1828" s="457">
        <v>0.10262509038607828</v>
      </c>
      <c r="H1828" s="457">
        <v>0.10676680586664758</v>
      </c>
      <c r="I1828" s="457">
        <v>89715456.273612872</v>
      </c>
      <c r="J1828" s="462">
        <v>3966367331.2213774</v>
      </c>
      <c r="K1828" s="474">
        <f t="shared" si="137"/>
        <v>1.6588639809389294E-2</v>
      </c>
      <c r="L1828" s="458">
        <f ca="1">IF(COUNTIF($D$64:$D1828,$D1828)&gt;=7,AVERAGE(OFFSET($H1828,0,0,-7,1)),"")</f>
        <v>9.9827513022315364E-2</v>
      </c>
      <c r="M1828" s="458">
        <f ca="1">IF(COUNTIF($D$64:$D1828,$D1828)&gt;=20,AVERAGE(OFFSET($H1828,0,0,-20,1)),"")</f>
        <v>9.4696784840182582E-2</v>
      </c>
      <c r="N1828" s="458">
        <f ca="1">IF(COUNTIF($D$64:$D1828,$D1828)&gt;=50,AVERAGE(OFFSET($H1828,0,0,-50,1)),"")</f>
        <v>9.7977106416702264E-2</v>
      </c>
      <c r="O1828" s="458">
        <f t="shared" si="138"/>
        <v>9.8789795328815863E-2</v>
      </c>
      <c r="P1828" s="458">
        <f t="shared" si="139"/>
        <v>9.7481465252873475E-2</v>
      </c>
      <c r="Q1828" s="458">
        <f t="shared" si="140"/>
        <v>1.3083300759423877E-3</v>
      </c>
      <c r="R1828" s="453">
        <f t="shared" si="141"/>
        <v>-1.1463705611834E-3</v>
      </c>
      <c r="S1828" s="453">
        <f>IF(COUNTIF($D$64:$D1828,$D1828)&gt;=14,100-100/(1+(AVERAGEIFS($K$64:$K1828,$D$64:$D1828,$D1828,$K$64:$K1828,"&gt;0")*COUNTIFS($D$64:$D1828,$D1828,$K$64:$K1828,"&gt;0"))/(-AVERAGEIFS($K$64:$K1828,$D$64:$D1828,$D1828,$K$64:$K1828,"&lt;0")*COUNTIFS($D$64:$D1828,$D1828,$K$64:$K1828,"&lt;0"))),"")</f>
        <v>47.461246286142966</v>
      </c>
      <c r="T1828" s="453">
        <f ca="1">IF($D1828=$D1827,MIN(0,$H1828/MAX(OFFSET($H1828,0,0,-(COUNTIF($D$64:$D1828,$D1828)),1))-1),0)</f>
        <v>-0.67330105263611584</v>
      </c>
      <c r="U1828" s="453">
        <f ca="1">IF(COUNTIF($D$64:$D1828,$D1828)&gt;=30,STDEV(OFFSET($K1828,0,0,-30,1))*SQRT(365),"")</f>
        <v>0.45199814720991688</v>
      </c>
      <c r="V1828" s="453" t="str">
        <f ca="1">IF(COUNTIF($D$64:$D1828,$D1828)&lt;20,"Neutral",IF($H1828&gt;$M1828*1.05,"Bullish",IF($H1828&lt;$M1828*0.95,"Bearish","Neutral")))</f>
        <v>Bullish</v>
      </c>
      <c r="AB1828" s="433"/>
      <c r="AC1828" s="433"/>
      <c r="AD1828" s="433"/>
      <c r="AE1828" s="433"/>
      <c r="AF1828" s="433"/>
      <c r="AG1828" s="433"/>
      <c r="AH1828" s="433"/>
      <c r="AI1828" s="433"/>
      <c r="AJ1828" s="433"/>
      <c r="AK1828" s="433"/>
      <c r="AL1828" s="433"/>
      <c r="AM1828" s="433"/>
      <c r="AN1828" s="433"/>
      <c r="AO1828" s="433"/>
      <c r="AP1828" s="433"/>
      <c r="AQ1828" s="433"/>
      <c r="AR1828" s="433"/>
      <c r="AS1828" s="433"/>
      <c r="AT1828" s="433"/>
    </row>
    <row r="1829" spans="2:46" ht="20.149999999999999" customHeight="1">
      <c r="B1829" s="437">
        <v>46188</v>
      </c>
      <c r="C1829" s="419" t="s">
        <v>142</v>
      </c>
      <c r="D1829" s="419" t="s">
        <v>143</v>
      </c>
      <c r="E1829" s="457">
        <v>0.10681240853576821</v>
      </c>
      <c r="F1829" s="457">
        <v>0.11075144182193689</v>
      </c>
      <c r="G1829" s="457">
        <v>0.10355710752876454</v>
      </c>
      <c r="H1829" s="457">
        <v>0.10661964428809892</v>
      </c>
      <c r="I1829" s="457">
        <v>162192373.1108813</v>
      </c>
      <c r="J1829" s="462">
        <v>3960900305.4653063</v>
      </c>
      <c r="K1829" s="474">
        <f t="shared" si="137"/>
        <v>-1.3783458009642979E-3</v>
      </c>
      <c r="L1829" s="458">
        <f ca="1">IF(COUNTIF($D$64:$D1829,$D1829)&gt;=7,AVERAGE(OFFSET($H1829,0,0,-7,1)),"")</f>
        <v>0.10150102981610118</v>
      </c>
      <c r="M1829" s="458">
        <f ca="1">IF(COUNTIF($D$64:$D1829,$D1829)&gt;=20,AVERAGE(OFFSET($H1829,0,0,-20,1)),"")</f>
        <v>9.5786658958368437E-2</v>
      </c>
      <c r="N1829" s="458">
        <f ca="1">IF(COUNTIF($D$64:$D1829,$D1829)&gt;=50,AVERAGE(OFFSET($H1829,0,0,-50,1)),"")</f>
        <v>9.740471815323247E-2</v>
      </c>
      <c r="O1829" s="458">
        <f t="shared" si="138"/>
        <v>9.999438747639787E-2</v>
      </c>
      <c r="P1829" s="458">
        <f t="shared" si="139"/>
        <v>9.8158367403630917E-2</v>
      </c>
      <c r="Q1829" s="458">
        <f t="shared" si="140"/>
        <v>1.8360200727669529E-3</v>
      </c>
      <c r="R1829" s="453">
        <f t="shared" si="141"/>
        <v>-5.4989243439332932E-4</v>
      </c>
      <c r="S1829" s="453">
        <f>IF(COUNTIF($D$64:$D1829,$D1829)&gt;=14,100-100/(1+(AVERAGEIFS($K$64:$K1829,$D$64:$D1829,$D1829,$K$64:$K1829,"&gt;0")*COUNTIFS($D$64:$D1829,$D1829,$K$64:$K1829,"&gt;0"))/(-AVERAGEIFS($K$64:$K1829,$D$64:$D1829,$D1829,$K$64:$K1829,"&lt;0")*COUNTIFS($D$64:$D1829,$D1829,$K$64:$K1829,"&lt;0"))),"")</f>
        <v>47.440508458609969</v>
      </c>
      <c r="T1829" s="453">
        <f ca="1">IF($D1829=$D1828,MIN(0,$H1829/MAX(OFFSET($H1829,0,0,-(COUNTIF($D$64:$D1829,$D1829)),1))-1),0)</f>
        <v>-0.67375135675839426</v>
      </c>
      <c r="U1829" s="453">
        <f ca="1">IF(COUNTIF($D$64:$D1829,$D1829)&gt;=30,STDEV(OFFSET($K1829,0,0,-30,1))*SQRT(365),"")</f>
        <v>0.45124559675316944</v>
      </c>
      <c r="V1829" s="453" t="str">
        <f ca="1">IF(COUNTIF($D$64:$D1829,$D1829)&lt;20,"Neutral",IF($H1829&gt;$M1829*1.05,"Bullish",IF($H1829&lt;$M1829*0.95,"Bearish","Neutral")))</f>
        <v>Bullish</v>
      </c>
      <c r="AB1829" s="433"/>
      <c r="AC1829" s="433"/>
      <c r="AD1829" s="433"/>
      <c r="AE1829" s="433"/>
      <c r="AF1829" s="433"/>
      <c r="AG1829" s="433"/>
      <c r="AH1829" s="433"/>
      <c r="AI1829" s="433"/>
      <c r="AJ1829" s="433"/>
      <c r="AK1829" s="433"/>
      <c r="AL1829" s="433"/>
      <c r="AM1829" s="433"/>
      <c r="AN1829" s="433"/>
      <c r="AO1829" s="433"/>
      <c r="AP1829" s="433"/>
      <c r="AQ1829" s="433"/>
      <c r="AR1829" s="433"/>
      <c r="AS1829" s="433"/>
      <c r="AT1829" s="433"/>
    </row>
    <row r="1830" spans="2:46" ht="20.149999999999999" customHeight="1">
      <c r="B1830" s="437">
        <v>46189</v>
      </c>
      <c r="C1830" s="419" t="s">
        <v>142</v>
      </c>
      <c r="D1830" s="419" t="s">
        <v>143</v>
      </c>
      <c r="E1830" s="457">
        <v>0.10706997759456174</v>
      </c>
      <c r="F1830" s="457">
        <v>0.11509246775334732</v>
      </c>
      <c r="G1830" s="457">
        <v>0.1025746660654122</v>
      </c>
      <c r="H1830" s="457">
        <v>0.11280487754508173</v>
      </c>
      <c r="I1830" s="457">
        <v>149068296.26842165</v>
      </c>
      <c r="J1830" s="462">
        <v>4190680590.8952403</v>
      </c>
      <c r="K1830" s="474">
        <f t="shared" si="137"/>
        <v>5.8012135552333755E-2</v>
      </c>
      <c r="L1830" s="458">
        <f ca="1">IF(COUNTIF($D$64:$D1830,$D1830)&gt;=7,AVERAGE(OFFSET($H1830,0,0,-7,1)),"")</f>
        <v>0.10426063241121149</v>
      </c>
      <c r="M1830" s="458">
        <f ca="1">IF(COUNTIF($D$64:$D1830,$D1830)&gt;=20,AVERAGE(OFFSET($H1830,0,0,-20,1)),"")</f>
        <v>9.7154483878115941E-2</v>
      </c>
      <c r="N1830" s="458">
        <f ca="1">IF(COUNTIF($D$64:$D1830,$D1830)&gt;=50,AVERAGE(OFFSET($H1830,0,0,-50,1)),"")</f>
        <v>9.7026990070687713E-2</v>
      </c>
      <c r="O1830" s="458">
        <f t="shared" si="138"/>
        <v>0.10196523210234923</v>
      </c>
      <c r="P1830" s="458">
        <f t="shared" si="139"/>
        <v>9.9243294080775424E-2</v>
      </c>
      <c r="Q1830" s="458">
        <f t="shared" si="140"/>
        <v>2.7219380215738054E-3</v>
      </c>
      <c r="R1830" s="453">
        <f t="shared" si="141"/>
        <v>1.044736568000976E-4</v>
      </c>
      <c r="S1830" s="453">
        <f>IF(COUNTIF($D$64:$D1830,$D1830)&gt;=14,100-100/(1+(AVERAGEIFS($K$64:$K1830,$D$64:$D1830,$D1830,$K$64:$K1830,"&gt;0")*COUNTIFS($D$64:$D1830,$D1830,$K$64:$K1830,"&gt;0"))/(-AVERAGEIFS($K$64:$K1830,$D$64:$D1830,$D1830,$K$64:$K1830,"&lt;0")*COUNTIFS($D$64:$D1830,$D1830,$K$64:$K1830,"&lt;0"))),"")</f>
        <v>48.389629845407072</v>
      </c>
      <c r="T1830" s="453">
        <f ca="1">IF($D1830=$D1829,MIN(0,$H1830/MAX(OFFSET($H1830,0,0,-(COUNTIF($D$64:$D1830,$D1830)),1))-1),0)</f>
        <v>-0.65482497624289726</v>
      </c>
      <c r="U1830" s="453">
        <f ca="1">IF(COUNTIF($D$64:$D1830,$D1830)&gt;=30,STDEV(OFFSET($K1830,0,0,-30,1))*SQRT(365),"")</f>
        <v>0.47183987604550187</v>
      </c>
      <c r="V1830" s="453" t="str">
        <f ca="1">IF(COUNTIF($D$64:$D1830,$D1830)&lt;20,"Neutral",IF($H1830&gt;$M1830*1.05,"Bullish",IF($H1830&lt;$M1830*0.95,"Bearish","Neutral")))</f>
        <v>Bullish</v>
      </c>
      <c r="AB1830" s="433"/>
      <c r="AC1830" s="433"/>
      <c r="AD1830" s="433"/>
      <c r="AE1830" s="433"/>
      <c r="AF1830" s="433"/>
      <c r="AG1830" s="433"/>
      <c r="AH1830" s="433"/>
      <c r="AI1830" s="433"/>
      <c r="AJ1830" s="433"/>
      <c r="AK1830" s="433"/>
      <c r="AL1830" s="433"/>
      <c r="AM1830" s="433"/>
      <c r="AN1830" s="433"/>
      <c r="AO1830" s="433"/>
      <c r="AP1830" s="433"/>
      <c r="AQ1830" s="433"/>
      <c r="AR1830" s="433"/>
      <c r="AS1830" s="433"/>
      <c r="AT1830" s="433"/>
    </row>
    <row r="1831" spans="2:46" ht="20.149999999999999" customHeight="1">
      <c r="B1831" s="437">
        <v>46190</v>
      </c>
      <c r="C1831" s="419" t="s">
        <v>142</v>
      </c>
      <c r="D1831" s="419" t="s">
        <v>143</v>
      </c>
      <c r="E1831" s="457">
        <v>0.11260680396272917</v>
      </c>
      <c r="F1831" s="457">
        <v>0.11881090378905912</v>
      </c>
      <c r="G1831" s="457">
        <v>0.10902238099309014</v>
      </c>
      <c r="H1831" s="457">
        <v>0.11818774457584338</v>
      </c>
      <c r="I1831" s="457">
        <v>214206150.87603483</v>
      </c>
      <c r="J1831" s="462">
        <v>4390653117.6165934</v>
      </c>
      <c r="K1831" s="474">
        <f t="shared" si="137"/>
        <v>4.7718389026311536E-2</v>
      </c>
      <c r="L1831" s="458">
        <f ca="1">IF(COUNTIF($D$64:$D1831,$D1831)&gt;=7,AVERAGE(OFFSET($H1831,0,0,-7,1)),"")</f>
        <v>0.10713271878521022</v>
      </c>
      <c r="M1831" s="458">
        <f ca="1">IF(COUNTIF($D$64:$D1831,$D1831)&gt;=20,AVERAGE(OFFSET($H1831,0,0,-20,1)),"")</f>
        <v>9.8775593440614234E-2</v>
      </c>
      <c r="N1831" s="458">
        <f ca="1">IF(COUNTIF($D$64:$D1831,$D1831)&gt;=50,AVERAGE(OFFSET($H1831,0,0,-50,1)),"")</f>
        <v>9.6742793447713235E-2</v>
      </c>
      <c r="O1831" s="458">
        <f t="shared" si="138"/>
        <v>0.10446100325211756</v>
      </c>
      <c r="P1831" s="458">
        <f t="shared" si="139"/>
        <v>0.10064658671003972</v>
      </c>
      <c r="Q1831" s="458">
        <f t="shared" si="140"/>
        <v>3.814416542077842E-3</v>
      </c>
      <c r="R1831" s="453">
        <f t="shared" si="141"/>
        <v>8.4646223385564652E-4</v>
      </c>
      <c r="S1831" s="453">
        <f>IF(COUNTIF($D$64:$D1831,$D1831)&gt;=14,100-100/(1+(AVERAGEIFS($K$64:$K1831,$D$64:$D1831,$D1831,$K$64:$K1831,"&gt;0")*COUNTIFS($D$64:$D1831,$D1831,$K$64:$K1831,"&gt;0"))/(-AVERAGEIFS($K$64:$K1831,$D$64:$D1831,$D1831,$K$64:$K1831,"&lt;0")*COUNTIFS($D$64:$D1831,$D1831,$K$64:$K1831,"&lt;0"))),"")</f>
        <v>49.145019472883156</v>
      </c>
      <c r="T1831" s="453">
        <f ca="1">IF($D1831=$D1830,MIN(0,$H1831/MAX(OFFSET($H1831,0,0,-(COUNTIF($D$64:$D1831,$D1831)),1))-1),0)</f>
        <v>-0.63835378017708944</v>
      </c>
      <c r="U1831" s="453">
        <f ca="1">IF(COUNTIF($D$64:$D1831,$D1831)&gt;=30,STDEV(OFFSET($K1831,0,0,-30,1))*SQRT(365),"")</f>
        <v>0.45425032303799528</v>
      </c>
      <c r="V1831" s="453" t="str">
        <f ca="1">IF(COUNTIF($D$64:$D1831,$D1831)&lt;20,"Neutral",IF($H1831&gt;$M1831*1.05,"Bullish",IF($H1831&lt;$M1831*0.95,"Bearish","Neutral")))</f>
        <v>Bullish</v>
      </c>
      <c r="AB1831" s="433"/>
      <c r="AC1831" s="433"/>
      <c r="AD1831" s="433"/>
      <c r="AE1831" s="433"/>
      <c r="AF1831" s="433"/>
      <c r="AG1831" s="433"/>
      <c r="AH1831" s="433"/>
      <c r="AI1831" s="433"/>
      <c r="AJ1831" s="433"/>
      <c r="AK1831" s="433"/>
      <c r="AL1831" s="433"/>
      <c r="AM1831" s="433"/>
      <c r="AN1831" s="433"/>
      <c r="AO1831" s="433"/>
      <c r="AP1831" s="433"/>
      <c r="AQ1831" s="433"/>
      <c r="AR1831" s="433"/>
      <c r="AS1831" s="433"/>
      <c r="AT1831" s="433"/>
    </row>
    <row r="1832" spans="2:46" ht="20.149999999999999" customHeight="1">
      <c r="B1832" s="437">
        <v>46191</v>
      </c>
      <c r="C1832" s="419" t="s">
        <v>142</v>
      </c>
      <c r="D1832" s="419" t="s">
        <v>143</v>
      </c>
      <c r="E1832" s="457">
        <v>0.11900238130055239</v>
      </c>
      <c r="F1832" s="457">
        <v>0.12450356027316607</v>
      </c>
      <c r="G1832" s="457">
        <v>0.11823524650227644</v>
      </c>
      <c r="H1832" s="457">
        <v>0.12046554745265427</v>
      </c>
      <c r="I1832" s="457">
        <v>217997423.87020028</v>
      </c>
      <c r="J1832" s="462">
        <v>4475273078.326376</v>
      </c>
      <c r="K1832" s="474">
        <f t="shared" si="137"/>
        <v>1.9272750190686416E-2</v>
      </c>
      <c r="L1832" s="458">
        <f ca="1">IF(COUNTIF($D$64:$D1832,$D1832)&gt;=7,AVERAGE(OFFSET($H1832,0,0,-7,1)),"")</f>
        <v>0.110381181919635</v>
      </c>
      <c r="M1832" s="458">
        <f ca="1">IF(COUNTIF($D$64:$D1832,$D1832)&gt;=20,AVERAGE(OFFSET($H1832,0,0,-20,1)),"")</f>
        <v>0.10045961904671348</v>
      </c>
      <c r="N1832" s="458">
        <f ca="1">IF(COUNTIF($D$64:$D1832,$D1832)&gt;=50,AVERAGE(OFFSET($H1832,0,0,-50,1)),"")</f>
        <v>9.6528074342103115E-2</v>
      </c>
      <c r="O1832" s="458">
        <f t="shared" si="138"/>
        <v>0.1069232408214309</v>
      </c>
      <c r="P1832" s="458">
        <f t="shared" si="139"/>
        <v>0.10211465787615931</v>
      </c>
      <c r="Q1832" s="458">
        <f t="shared" si="140"/>
        <v>4.8085829452715889E-3</v>
      </c>
      <c r="R1832" s="453">
        <f t="shared" si="141"/>
        <v>1.6388863761388349E-3</v>
      </c>
      <c r="S1832" s="453">
        <f>IF(COUNTIF($D$64:$D1832,$D1832)&gt;=14,100-100/(1+(AVERAGEIFS($K$64:$K1832,$D$64:$D1832,$D1832,$K$64:$K1832,"&gt;0")*COUNTIFS($D$64:$D1832,$D1832,$K$64:$K1832,"&gt;0"))/(-AVERAGEIFS($K$64:$K1832,$D$64:$D1832,$D1832,$K$64:$K1832,"&lt;0")*COUNTIFS($D$64:$D1832,$D1832,$K$64:$K1832,"&lt;0"))),"")</f>
        <v>49.443878043361714</v>
      </c>
      <c r="T1832" s="453">
        <f ca="1">IF($D1832=$D1831,MIN(0,$H1832/MAX(OFFSET($H1832,0,0,-(COUNTIF($D$64:$D1832,$D1832)),1))-1),0)</f>
        <v>-0.63138386292503634</v>
      </c>
      <c r="U1832" s="453">
        <f ca="1">IF(COUNTIF($D$64:$D1832,$D1832)&gt;=30,STDEV(OFFSET($K1832,0,0,-30,1))*SQRT(365),"")</f>
        <v>0.44659792618220551</v>
      </c>
      <c r="V1832" s="453" t="str">
        <f ca="1">IF(COUNTIF($D$64:$D1832,$D1832)&lt;20,"Neutral",IF($H1832&gt;$M1832*1.05,"Bullish",IF($H1832&lt;$M1832*0.95,"Bearish","Neutral")))</f>
        <v>Bullish</v>
      </c>
      <c r="AB1832" s="433"/>
      <c r="AC1832" s="433"/>
      <c r="AD1832" s="433"/>
      <c r="AE1832" s="433"/>
      <c r="AF1832" s="433"/>
      <c r="AG1832" s="433"/>
      <c r="AH1832" s="433"/>
      <c r="AI1832" s="433"/>
      <c r="AJ1832" s="433"/>
      <c r="AK1832" s="433"/>
      <c r="AL1832" s="433"/>
      <c r="AM1832" s="433"/>
      <c r="AN1832" s="433"/>
      <c r="AO1832" s="433"/>
      <c r="AP1832" s="433"/>
      <c r="AQ1832" s="433"/>
      <c r="AR1832" s="433"/>
      <c r="AS1832" s="433"/>
      <c r="AT1832" s="433"/>
    </row>
    <row r="1833" spans="2:46" ht="20.149999999999999" customHeight="1">
      <c r="B1833" s="437">
        <v>46192</v>
      </c>
      <c r="C1833" s="419" t="s">
        <v>142</v>
      </c>
      <c r="D1833" s="419" t="s">
        <v>143</v>
      </c>
      <c r="E1833" s="457">
        <v>0.12070919977518688</v>
      </c>
      <c r="F1833" s="457">
        <v>0.12868391451699487</v>
      </c>
      <c r="G1833" s="457">
        <v>0.11806445464260373</v>
      </c>
      <c r="H1833" s="457">
        <v>0.12767197706930783</v>
      </c>
      <c r="I1833" s="457">
        <v>386578503.21582299</v>
      </c>
      <c r="J1833" s="462">
        <v>4742990621.9413986</v>
      </c>
      <c r="K1833" s="474">
        <f t="shared" si="137"/>
        <v>5.9821498918484206E-2</v>
      </c>
      <c r="L1833" s="458">
        <f ca="1">IF(COUNTIF($D$64:$D1833,$D1833)&gt;=7,AVERAGE(OFFSET($H1833,0,0,-7,1)),"")</f>
        <v>0.11393445536529212</v>
      </c>
      <c r="M1833" s="458">
        <f ca="1">IF(COUNTIF($D$64:$D1833,$D1833)&gt;=20,AVERAGE(OFFSET($H1833,0,0,-20,1)),"")</f>
        <v>0.10229713118106647</v>
      </c>
      <c r="N1833" s="458">
        <f ca="1">IF(COUNTIF($D$64:$D1833,$D1833)&gt;=50,AVERAGE(OFFSET($H1833,0,0,-50,1)),"")</f>
        <v>9.654828074688146E-2</v>
      </c>
      <c r="O1833" s="458">
        <f t="shared" si="138"/>
        <v>0.11011535409033504</v>
      </c>
      <c r="P1833" s="458">
        <f t="shared" si="139"/>
        <v>0.10400779263120735</v>
      </c>
      <c r="Q1833" s="458">
        <f t="shared" si="140"/>
        <v>6.1075614591276917E-3</v>
      </c>
      <c r="R1833" s="453">
        <f t="shared" si="141"/>
        <v>2.5326213927366063E-3</v>
      </c>
      <c r="S1833" s="453">
        <f>IF(COUNTIF($D$64:$D1833,$D1833)&gt;=14,100-100/(1+(AVERAGEIFS($K$64:$K1833,$D$64:$D1833,$D1833,$K$64:$K1833,"&gt;0")*COUNTIFS($D$64:$D1833,$D1833,$K$64:$K1833,"&gt;0"))/(-AVERAGEIFS($K$64:$K1833,$D$64:$D1833,$D1833,$K$64:$K1833,"&lt;0")*COUNTIFS($D$64:$D1833,$D1833,$K$64:$K1833,"&lt;0"))),"")</f>
        <v>50.349546087409692</v>
      </c>
      <c r="T1833" s="453">
        <f ca="1">IF($D1833=$D1832,MIN(0,$H1833/MAX(OFFSET($H1833,0,0,-(COUNTIF($D$64:$D1833,$D1833)),1))-1),0)</f>
        <v>-0.60933269307967064</v>
      </c>
      <c r="U1833" s="453">
        <f ca="1">IF(COUNTIF($D$64:$D1833,$D1833)&gt;=30,STDEV(OFFSET($K1833,0,0,-30,1))*SQRT(365),"")</f>
        <v>0.42226170855953038</v>
      </c>
      <c r="V1833" s="453" t="str">
        <f ca="1">IF(COUNTIF($D$64:$D1833,$D1833)&lt;20,"Neutral",IF($H1833&gt;$M1833*1.05,"Bullish",IF($H1833&lt;$M1833*0.95,"Bearish","Neutral")))</f>
        <v>Bullish</v>
      </c>
      <c r="AB1833" s="433"/>
      <c r="AC1833" s="433"/>
      <c r="AD1833" s="433"/>
      <c r="AE1833" s="433"/>
      <c r="AF1833" s="433"/>
      <c r="AG1833" s="433"/>
      <c r="AH1833" s="433"/>
      <c r="AI1833" s="433"/>
      <c r="AJ1833" s="433"/>
      <c r="AK1833" s="433"/>
      <c r="AL1833" s="433"/>
      <c r="AM1833" s="433"/>
      <c r="AN1833" s="433"/>
      <c r="AO1833" s="433"/>
      <c r="AP1833" s="433"/>
      <c r="AQ1833" s="433"/>
      <c r="AR1833" s="433"/>
      <c r="AS1833" s="433"/>
      <c r="AT1833" s="433"/>
    </row>
    <row r="1834" spans="2:46" ht="20.149999999999999" customHeight="1">
      <c r="B1834" s="437">
        <v>46193</v>
      </c>
      <c r="C1834" s="419" t="s">
        <v>142</v>
      </c>
      <c r="D1834" s="419" t="s">
        <v>143</v>
      </c>
      <c r="E1834" s="457">
        <v>0.12773255208944892</v>
      </c>
      <c r="F1834" s="457">
        <v>0.13647693853387782</v>
      </c>
      <c r="G1834" s="457">
        <v>0.12436907344811342</v>
      </c>
      <c r="H1834" s="457">
        <v>0.132471107687853</v>
      </c>
      <c r="I1834" s="457">
        <v>206018403.55447093</v>
      </c>
      <c r="J1834" s="462">
        <v>4921277447.5998983</v>
      </c>
      <c r="K1834" s="474">
        <f t="shared" si="137"/>
        <v>3.7589537882223967E-2</v>
      </c>
      <c r="L1834" s="458">
        <f ca="1">IF(COUNTIF($D$64:$D1834,$D1834)&gt;=7,AVERAGE(OFFSET($H1834,0,0,-7,1)),"")</f>
        <v>0.11785538635506952</v>
      </c>
      <c r="M1834" s="458">
        <f ca="1">IF(COUNTIF($D$64:$D1834,$D1834)&gt;=20,AVERAGE(OFFSET($H1834,0,0,-20,1)),"")</f>
        <v>0.10436020478670575</v>
      </c>
      <c r="N1834" s="458">
        <f ca="1">IF(COUNTIF($D$64:$D1834,$D1834)&gt;=50,AVERAGE(OFFSET($H1834,0,0,-50,1)),"")</f>
        <v>9.6767080718787535E-2</v>
      </c>
      <c r="O1834" s="458">
        <f t="shared" si="138"/>
        <v>0.1135547007976455</v>
      </c>
      <c r="P1834" s="458">
        <f t="shared" si="139"/>
        <v>0.10611618633910704</v>
      </c>
      <c r="Q1834" s="458">
        <f t="shared" si="140"/>
        <v>7.4385144585384644E-3</v>
      </c>
      <c r="R1834" s="453">
        <f t="shared" si="141"/>
        <v>3.5138000058969783E-3</v>
      </c>
      <c r="S1834" s="453">
        <f>IF(COUNTIF($D$64:$D1834,$D1834)&gt;=14,100-100/(1+(AVERAGEIFS($K$64:$K1834,$D$64:$D1834,$D1834,$K$64:$K1834,"&gt;0")*COUNTIFS($D$64:$D1834,$D1834,$K$64:$K1834,"&gt;0"))/(-AVERAGEIFS($K$64:$K1834,$D$64:$D1834,$D1834,$K$64:$K1834,"&lt;0")*COUNTIFS($D$64:$D1834,$D1834,$K$64:$K1834,"&lt;0"))),"")</f>
        <v>50.90221732887747</v>
      </c>
      <c r="T1834" s="453">
        <f ca="1">IF($D1834=$D1833,MIN(0,$H1834/MAX(OFFSET($H1834,0,0,-(COUNTIF($D$64:$D1834,$D1834)),1))-1),0)</f>
        <v>-0.59464768954684255</v>
      </c>
      <c r="U1834" s="453">
        <f ca="1">IF(COUNTIF($D$64:$D1834,$D1834)&gt;=30,STDEV(OFFSET($K1834,0,0,-30,1))*SQRT(365),"")</f>
        <v>0.42786813198282575</v>
      </c>
      <c r="V1834" s="453" t="str">
        <f ca="1">IF(COUNTIF($D$64:$D1834,$D1834)&lt;20,"Neutral",IF($H1834&gt;$M1834*1.05,"Bullish",IF($H1834&lt;$M1834*0.95,"Bearish","Neutral")))</f>
        <v>Bullish</v>
      </c>
      <c r="AB1834" s="433"/>
      <c r="AC1834" s="433"/>
      <c r="AD1834" s="433"/>
      <c r="AE1834" s="433"/>
      <c r="AF1834" s="433"/>
      <c r="AG1834" s="433"/>
      <c r="AH1834" s="433"/>
      <c r="AI1834" s="433"/>
      <c r="AJ1834" s="433"/>
      <c r="AK1834" s="433"/>
      <c r="AL1834" s="433"/>
      <c r="AM1834" s="433"/>
      <c r="AN1834" s="433"/>
      <c r="AO1834" s="433"/>
      <c r="AP1834" s="433"/>
      <c r="AQ1834" s="433"/>
      <c r="AR1834" s="433"/>
      <c r="AS1834" s="433"/>
      <c r="AT1834" s="433"/>
    </row>
    <row r="1835" spans="2:46" ht="20.149999999999999" customHeight="1">
      <c r="B1835" s="437">
        <v>46194</v>
      </c>
      <c r="C1835" s="419" t="s">
        <v>142</v>
      </c>
      <c r="D1835" s="419" t="s">
        <v>143</v>
      </c>
      <c r="E1835" s="457">
        <v>0.13269528311486478</v>
      </c>
      <c r="F1835" s="457">
        <v>0.13802297365722235</v>
      </c>
      <c r="G1835" s="457">
        <v>0.13098072971345656</v>
      </c>
      <c r="H1835" s="457">
        <v>0.13564876158837327</v>
      </c>
      <c r="I1835" s="457">
        <v>164859005.82646054</v>
      </c>
      <c r="J1835" s="462">
        <v>5039326709.4340858</v>
      </c>
      <c r="K1835" s="474">
        <f t="shared" si="137"/>
        <v>2.3987524192882193E-2</v>
      </c>
      <c r="L1835" s="458">
        <f ca="1">IF(COUNTIF($D$64:$D1835,$D1835)&gt;=7,AVERAGE(OFFSET($H1835,0,0,-7,1)),"")</f>
        <v>0.12198138002960177</v>
      </c>
      <c r="M1835" s="458">
        <f ca="1">IF(COUNTIF($D$64:$D1835,$D1835)&gt;=20,AVERAGE(OFFSET($H1835,0,0,-20,1)),"")</f>
        <v>0.10638666060287001</v>
      </c>
      <c r="N1835" s="458">
        <f ca="1">IF(COUNTIF($D$64:$D1835,$D1835)&gt;=50,AVERAGE(OFFSET($H1835,0,0,-50,1)),"")</f>
        <v>9.7093420258026003E-2</v>
      </c>
      <c r="O1835" s="458">
        <f t="shared" si="138"/>
        <v>0.11695378707314208</v>
      </c>
      <c r="P1835" s="458">
        <f t="shared" si="139"/>
        <v>0.10830378450571936</v>
      </c>
      <c r="Q1835" s="458">
        <f t="shared" si="140"/>
        <v>8.6500025674227238E-3</v>
      </c>
      <c r="R1835" s="453">
        <f t="shared" si="141"/>
        <v>4.5410405182021276E-3</v>
      </c>
      <c r="S1835" s="453">
        <f>IF(COUNTIF($D$64:$D1835,$D1835)&gt;=14,100-100/(1+(AVERAGEIFS($K$64:$K1835,$D$64:$D1835,$D1835,$K$64:$K1835,"&gt;0")*COUNTIFS($D$64:$D1835,$D1835,$K$64:$K1835,"&gt;0"))/(-AVERAGEIFS($K$64:$K1835,$D$64:$D1835,$D1835,$K$64:$K1835,"&lt;0")*COUNTIFS($D$64:$D1835,$D1835,$K$64:$K1835,"&lt;0"))),"")</f>
        <v>51.248515285459767</v>
      </c>
      <c r="T1835" s="453">
        <f ca="1">IF($D1835=$D1834,MIN(0,$H1835/MAX(OFFSET($H1835,0,0,-(COUNTIF($D$64:$D1835,$D1835)),1))-1),0)</f>
        <v>-0.58492429119320666</v>
      </c>
      <c r="U1835" s="453">
        <f ca="1">IF(COUNTIF($D$64:$D1835,$D1835)&gt;=30,STDEV(OFFSET($K1835,0,0,-30,1))*SQRT(365),"")</f>
        <v>0.42837631405766774</v>
      </c>
      <c r="V1835" s="453" t="str">
        <f ca="1">IF(COUNTIF($D$64:$D1835,$D1835)&lt;20,"Neutral",IF($H1835&gt;$M1835*1.05,"Bullish",IF($H1835&lt;$M1835*0.95,"Bearish","Neutral")))</f>
        <v>Bullish</v>
      </c>
      <c r="AB1835" s="433"/>
      <c r="AC1835" s="433"/>
      <c r="AD1835" s="433"/>
      <c r="AE1835" s="433"/>
      <c r="AF1835" s="433"/>
      <c r="AG1835" s="433"/>
      <c r="AH1835" s="433"/>
      <c r="AI1835" s="433"/>
      <c r="AJ1835" s="433"/>
      <c r="AK1835" s="433"/>
      <c r="AL1835" s="433"/>
      <c r="AM1835" s="433"/>
      <c r="AN1835" s="433"/>
      <c r="AO1835" s="433"/>
      <c r="AP1835" s="433"/>
      <c r="AQ1835" s="433"/>
      <c r="AR1835" s="433"/>
      <c r="AS1835" s="433"/>
      <c r="AT1835" s="433"/>
    </row>
    <row r="1836" spans="2:46" ht="20.149999999999999" customHeight="1">
      <c r="B1836" s="437">
        <v>46195</v>
      </c>
      <c r="C1836" s="419" t="s">
        <v>142</v>
      </c>
      <c r="D1836" s="419" t="s">
        <v>143</v>
      </c>
      <c r="E1836" s="457">
        <v>0.13499950493687987</v>
      </c>
      <c r="F1836" s="457">
        <v>0.14160706406874443</v>
      </c>
      <c r="G1836" s="457">
        <v>0.13222135341892269</v>
      </c>
      <c r="H1836" s="457">
        <v>0.13886223673469253</v>
      </c>
      <c r="I1836" s="457">
        <v>216145830.79755083</v>
      </c>
      <c r="J1836" s="462">
        <v>5158706724.0050211</v>
      </c>
      <c r="K1836" s="474">
        <f t="shared" si="137"/>
        <v>2.3689675517057474E-2</v>
      </c>
      <c r="L1836" s="458">
        <f ca="1">IF(COUNTIF($D$64:$D1836,$D1836)&gt;=7,AVERAGE(OFFSET($H1836,0,0,-7,1)),"")</f>
        <v>0.12658746466482942</v>
      </c>
      <c r="M1836" s="458">
        <f ca="1">IF(COUNTIF($D$64:$D1836,$D1836)&gt;=20,AVERAGE(OFFSET($H1836,0,0,-20,1)),"")</f>
        <v>0.10859984484963128</v>
      </c>
      <c r="N1836" s="458">
        <f ca="1">IF(COUNTIF($D$64:$D1836,$D1836)&gt;=50,AVERAGE(OFFSET($H1836,0,0,-50,1)),"")</f>
        <v>9.7585289576683318E-2</v>
      </c>
      <c r="O1836" s="458">
        <f t="shared" si="138"/>
        <v>0.12032431779030368</v>
      </c>
      <c r="P1836" s="458">
        <f t="shared" si="139"/>
        <v>0.11056737355971737</v>
      </c>
      <c r="Q1836" s="458">
        <f t="shared" si="140"/>
        <v>9.7569442305863174E-3</v>
      </c>
      <c r="R1836" s="453">
        <f t="shared" si="141"/>
        <v>5.5842212606789657E-3</v>
      </c>
      <c r="S1836" s="453">
        <f>IF(COUNTIF($D$64:$D1836,$D1836)&gt;=14,100-100/(1+(AVERAGEIFS($K$64:$K1836,$D$64:$D1836,$D1836,$K$64:$K1836,"&gt;0")*COUNTIFS($D$64:$D1836,$D1836,$K$64:$K1836,"&gt;0"))/(-AVERAGEIFS($K$64:$K1836,$D$64:$D1836,$D1836,$K$64:$K1836,"&lt;0")*COUNTIFS($D$64:$D1836,$D1836,$K$64:$K1836,"&lt;0"))),"")</f>
        <v>51.585752059358889</v>
      </c>
      <c r="T1836" s="453">
        <f ca="1">IF($D1836=$D1835,MIN(0,$H1836/MAX(OFFSET($H1836,0,0,-(COUNTIF($D$64:$D1836,$D1836)),1))-1),0)</f>
        <v>-0.57509128233656115</v>
      </c>
      <c r="U1836" s="453">
        <f ca="1">IF(COUNTIF($D$64:$D1836,$D1836)&gt;=30,STDEV(OFFSET($K1836,0,0,-30,1))*SQRT(365),"")</f>
        <v>0.4274639238509107</v>
      </c>
      <c r="V1836" s="453" t="str">
        <f ca="1">IF(COUNTIF($D$64:$D1836,$D1836)&lt;20,"Neutral",IF($H1836&gt;$M1836*1.05,"Bullish",IF($H1836&lt;$M1836*0.95,"Bearish","Neutral")))</f>
        <v>Bullish</v>
      </c>
      <c r="AB1836" s="433"/>
      <c r="AC1836" s="433"/>
      <c r="AD1836" s="433"/>
      <c r="AE1836" s="433"/>
      <c r="AF1836" s="433"/>
      <c r="AG1836" s="433"/>
      <c r="AH1836" s="433"/>
      <c r="AI1836" s="433"/>
      <c r="AJ1836" s="433"/>
      <c r="AK1836" s="433"/>
      <c r="AL1836" s="433"/>
      <c r="AM1836" s="433"/>
      <c r="AN1836" s="433"/>
      <c r="AO1836" s="433"/>
      <c r="AP1836" s="433"/>
      <c r="AQ1836" s="433"/>
      <c r="AR1836" s="433"/>
      <c r="AS1836" s="433"/>
      <c r="AT1836" s="433"/>
    </row>
    <row r="1837" spans="2:46" ht="20.149999999999999" customHeight="1">
      <c r="B1837" s="437">
        <v>46196</v>
      </c>
      <c r="C1837" s="419" t="s">
        <v>142</v>
      </c>
      <c r="D1837" s="419" t="s">
        <v>143</v>
      </c>
      <c r="E1837" s="457">
        <v>0.13834653223475862</v>
      </c>
      <c r="F1837" s="457">
        <v>0.13867893545237353</v>
      </c>
      <c r="G1837" s="457">
        <v>0.13366421344429585</v>
      </c>
      <c r="H1837" s="457">
        <v>0.13827622807557827</v>
      </c>
      <c r="I1837" s="457">
        <v>205498944.61164778</v>
      </c>
      <c r="J1837" s="462">
        <v>5136936609.3850632</v>
      </c>
      <c r="K1837" s="474">
        <f t="shared" si="137"/>
        <v>-4.2200721585227141E-3</v>
      </c>
      <c r="L1837" s="458">
        <f ca="1">IF(COUNTIF($D$64:$D1837,$D1837)&gt;=7,AVERAGE(OFFSET($H1837,0,0,-7,1)),"")</f>
        <v>0.13022622902632894</v>
      </c>
      <c r="M1837" s="458">
        <f ca="1">IF(COUNTIF($D$64:$D1837,$D1837)&gt;=20,AVERAGE(OFFSET($H1837,0,0,-20,1)),"")</f>
        <v>0.11068414948248015</v>
      </c>
      <c r="N1837" s="458">
        <f ca="1">IF(COUNTIF($D$64:$D1837,$D1837)&gt;=50,AVERAGE(OFFSET($H1837,0,0,-50,1)),"")</f>
        <v>9.8121374480302392E-2</v>
      </c>
      <c r="O1837" s="458">
        <f t="shared" si="138"/>
        <v>0.12308615014188438</v>
      </c>
      <c r="P1837" s="458">
        <f t="shared" si="139"/>
        <v>0.11261988130163299</v>
      </c>
      <c r="Q1837" s="458">
        <f t="shared" si="140"/>
        <v>1.0466268840251397E-2</v>
      </c>
      <c r="R1837" s="453">
        <f t="shared" si="141"/>
        <v>6.5606307765934523E-3</v>
      </c>
      <c r="S1837" s="453">
        <f>IF(COUNTIF($D$64:$D1837,$D1837)&gt;=14,100-100/(1+(AVERAGEIFS($K$64:$K1837,$D$64:$D1837,$D1837,$K$64:$K1837,"&gt;0")*COUNTIFS($D$64:$D1837,$D1837,$K$64:$K1837,"&gt;0"))/(-AVERAGEIFS($K$64:$K1837,$D$64:$D1837,$D1837,$K$64:$K1837,"&lt;0")*COUNTIFS($D$64:$D1837,$D1837,$K$64:$K1837,"&lt;0"))),"")</f>
        <v>51.522262433216099</v>
      </c>
      <c r="T1837" s="453">
        <f ca="1">IF($D1837=$D1836,MIN(0,$H1837/MAX(OFFSET($H1837,0,0,-(COUNTIF($D$64:$D1837,$D1837)),1))-1),0)</f>
        <v>-0.57688442778588622</v>
      </c>
      <c r="U1837" s="453">
        <f ca="1">IF(COUNTIF($D$64:$D1837,$D1837)&gt;=30,STDEV(OFFSET($K1837,0,0,-30,1))*SQRT(365),"")</f>
        <v>0.4344146497050439</v>
      </c>
      <c r="V1837" s="453" t="str">
        <f ca="1">IF(COUNTIF($D$64:$D1837,$D1837)&lt;20,"Neutral",IF($H1837&gt;$M1837*1.05,"Bullish",IF($H1837&lt;$M1837*0.95,"Bearish","Neutral")))</f>
        <v>Bullish</v>
      </c>
      <c r="AB1837" s="433"/>
      <c r="AC1837" s="433"/>
      <c r="AD1837" s="433"/>
      <c r="AE1837" s="433"/>
      <c r="AF1837" s="433"/>
      <c r="AG1837" s="433"/>
      <c r="AH1837" s="433"/>
      <c r="AI1837" s="433"/>
      <c r="AJ1837" s="433"/>
      <c r="AK1837" s="433"/>
      <c r="AL1837" s="433"/>
      <c r="AM1837" s="433"/>
      <c r="AN1837" s="433"/>
      <c r="AO1837" s="433"/>
      <c r="AP1837" s="433"/>
      <c r="AQ1837" s="433"/>
      <c r="AR1837" s="433"/>
      <c r="AS1837" s="433"/>
      <c r="AT1837" s="433"/>
    </row>
    <row r="1838" spans="2:46" ht="20.149999999999999" customHeight="1">
      <c r="B1838" s="437">
        <v>46197</v>
      </c>
      <c r="C1838" s="419" t="s">
        <v>142</v>
      </c>
      <c r="D1838" s="419" t="s">
        <v>143</v>
      </c>
      <c r="E1838" s="457">
        <v>0.13841374838940063</v>
      </c>
      <c r="F1838" s="457">
        <v>0.14389545185581454</v>
      </c>
      <c r="G1838" s="457">
        <v>0.13400882365052039</v>
      </c>
      <c r="H1838" s="457">
        <v>0.14117531833143149</v>
      </c>
      <c r="I1838" s="457">
        <v>128952584.58286038</v>
      </c>
      <c r="J1838" s="462">
        <v>5244637282.7145672</v>
      </c>
      <c r="K1838" s="474">
        <f t="shared" si="137"/>
        <v>2.09659338861099E-2</v>
      </c>
      <c r="L1838" s="458">
        <f ca="1">IF(COUNTIF($D$64:$D1838,$D1838)&gt;=7,AVERAGE(OFFSET($H1838,0,0,-7,1)),"")</f>
        <v>0.13351016813427011</v>
      </c>
      <c r="M1838" s="458">
        <f ca="1">IF(COUNTIF($D$64:$D1838,$D1838)&gt;=20,AVERAGE(OFFSET($H1838,0,0,-20,1)),"")</f>
        <v>0.11296119296803867</v>
      </c>
      <c r="N1838" s="458">
        <f ca="1">IF(COUNTIF($D$64:$D1838,$D1838)&gt;=50,AVERAGE(OFFSET($H1838,0,0,-50,1)),"")</f>
        <v>9.8831730097504511E-2</v>
      </c>
      <c r="O1838" s="458">
        <f t="shared" si="138"/>
        <v>0.12586909909412239</v>
      </c>
      <c r="P1838" s="458">
        <f t="shared" si="139"/>
        <v>0.11473509885939584</v>
      </c>
      <c r="Q1838" s="458">
        <f t="shared" si="140"/>
        <v>1.1134000234726549E-2</v>
      </c>
      <c r="R1838" s="453">
        <f t="shared" si="141"/>
        <v>7.4753046682200716E-3</v>
      </c>
      <c r="S1838" s="453">
        <f>IF(COUNTIF($D$64:$D1838,$D1838)&gt;=14,100-100/(1+(AVERAGEIFS($K$64:$K1838,$D$64:$D1838,$D1838,$K$64:$K1838,"&gt;0")*COUNTIFS($D$64:$D1838,$D1838,$K$64:$K1838,"&gt;0"))/(-AVERAGEIFS($K$64:$K1838,$D$64:$D1838,$D1838,$K$64:$K1838,"&lt;0")*COUNTIFS($D$64:$D1838,$D1838,$K$64:$K1838,"&lt;0"))),"")</f>
        <v>51.816882439708401</v>
      </c>
      <c r="T1838" s="453">
        <f ca="1">IF($D1838=$D1837,MIN(0,$H1838/MAX(OFFSET($H1838,0,0,-(COUNTIF($D$64:$D1838,$D1838)),1))-1),0)</f>
        <v>-0.56801341467266164</v>
      </c>
      <c r="U1838" s="453">
        <f ca="1">IF(COUNTIF($D$64:$D1838,$D1838)&gt;=30,STDEV(OFFSET($K1838,0,0,-30,1))*SQRT(365),"")</f>
        <v>0.43459373049446298</v>
      </c>
      <c r="V1838" s="453" t="str">
        <f ca="1">IF(COUNTIF($D$64:$D1838,$D1838)&lt;20,"Neutral",IF($H1838&gt;$M1838*1.05,"Bullish",IF($H1838&lt;$M1838*0.95,"Bearish","Neutral")))</f>
        <v>Bullish</v>
      </c>
      <c r="AB1838" s="433"/>
      <c r="AC1838" s="433"/>
      <c r="AD1838" s="433"/>
      <c r="AE1838" s="433"/>
      <c r="AF1838" s="433"/>
      <c r="AG1838" s="433"/>
      <c r="AH1838" s="433"/>
      <c r="AI1838" s="433"/>
      <c r="AJ1838" s="433"/>
      <c r="AK1838" s="433"/>
      <c r="AL1838" s="433"/>
      <c r="AM1838" s="433"/>
      <c r="AN1838" s="433"/>
      <c r="AO1838" s="433"/>
      <c r="AP1838" s="433"/>
      <c r="AQ1838" s="433"/>
      <c r="AR1838" s="433"/>
      <c r="AS1838" s="433"/>
      <c r="AT1838" s="433"/>
    </row>
    <row r="1839" spans="2:46" ht="20.149999999999999" customHeight="1">
      <c r="B1839" s="437">
        <v>46198</v>
      </c>
      <c r="C1839" s="419" t="s">
        <v>142</v>
      </c>
      <c r="D1839" s="419" t="s">
        <v>143</v>
      </c>
      <c r="E1839" s="457">
        <v>0.14082575935540409</v>
      </c>
      <c r="F1839" s="457">
        <v>0.1496513431340562</v>
      </c>
      <c r="G1839" s="457">
        <v>0.13996922505491036</v>
      </c>
      <c r="H1839" s="457">
        <v>0.14299525791189285</v>
      </c>
      <c r="I1839" s="457">
        <v>142320708.18525991</v>
      </c>
      <c r="J1839" s="462">
        <v>5312247705.6184311</v>
      </c>
      <c r="K1839" s="474">
        <f t="shared" si="137"/>
        <v>1.2891343911750619E-2</v>
      </c>
      <c r="L1839" s="458">
        <f ca="1">IF(COUNTIF($D$64:$D1839,$D1839)&gt;=7,AVERAGE(OFFSET($H1839,0,0,-7,1)),"")</f>
        <v>0.1367286981998756</v>
      </c>
      <c r="M1839" s="458">
        <f ca="1">IF(COUNTIF($D$64:$D1839,$D1839)&gt;=20,AVERAGE(OFFSET($H1839,0,0,-20,1)),"")</f>
        <v>0.11530069528872855</v>
      </c>
      <c r="N1839" s="458">
        <f ca="1">IF(COUNTIF($D$64:$D1839,$D1839)&gt;=50,AVERAGE(OFFSET($H1839,0,0,-50,1)),"")</f>
        <v>9.956265802350997E-2</v>
      </c>
      <c r="O1839" s="458">
        <f t="shared" si="138"/>
        <v>0.12850389275839477</v>
      </c>
      <c r="P1839" s="458">
        <f t="shared" si="139"/>
        <v>0.11682844397439562</v>
      </c>
      <c r="Q1839" s="458">
        <f t="shared" si="140"/>
        <v>1.1675448783999148E-2</v>
      </c>
      <c r="R1839" s="453">
        <f t="shared" si="141"/>
        <v>8.3153334913758873E-3</v>
      </c>
      <c r="S1839" s="453">
        <f>IF(COUNTIF($D$64:$D1839,$D1839)&gt;=14,100-100/(1+(AVERAGEIFS($K$64:$K1839,$D$64:$D1839,$D1839,$K$64:$K1839,"&gt;0")*COUNTIFS($D$64:$D1839,$D1839,$K$64:$K1839,"&gt;0"))/(-AVERAGEIFS($K$64:$K1839,$D$64:$D1839,$D1839,$K$64:$K1839,"&lt;0")*COUNTIFS($D$64:$D1839,$D1839,$K$64:$K1839,"&lt;0"))),"")</f>
        <v>51.996264458994624</v>
      </c>
      <c r="T1839" s="453">
        <f ca="1">IF($D1839=$D1838,MIN(0,$H1839/MAX(OFFSET($H1839,0,0,-(COUNTIF($D$64:$D1839,$D1839)),1))-1),0)</f>
        <v>-0.56244452703594394</v>
      </c>
      <c r="U1839" s="453">
        <f ca="1">IF(COUNTIF($D$64:$D1839,$D1839)&gt;=30,STDEV(OFFSET($K1839,0,0,-30,1))*SQRT(365),"")</f>
        <v>0.43108301718642655</v>
      </c>
      <c r="V1839" s="453" t="str">
        <f ca="1">IF(COUNTIF($D$64:$D1839,$D1839)&lt;20,"Neutral",IF($H1839&gt;$M1839*1.05,"Bullish",IF($H1839&lt;$M1839*0.95,"Bearish","Neutral")))</f>
        <v>Bullish</v>
      </c>
      <c r="AB1839" s="433"/>
      <c r="AC1839" s="433"/>
      <c r="AD1839" s="433"/>
      <c r="AE1839" s="433"/>
      <c r="AF1839" s="433"/>
      <c r="AG1839" s="433"/>
      <c r="AH1839" s="433"/>
      <c r="AI1839" s="433"/>
      <c r="AJ1839" s="433"/>
      <c r="AK1839" s="433"/>
      <c r="AL1839" s="433"/>
      <c r="AM1839" s="433"/>
      <c r="AN1839" s="433"/>
      <c r="AO1839" s="433"/>
      <c r="AP1839" s="433"/>
      <c r="AQ1839" s="433"/>
      <c r="AR1839" s="433"/>
      <c r="AS1839" s="433"/>
      <c r="AT1839" s="433"/>
    </row>
    <row r="1840" spans="2:46" ht="20.149999999999999" customHeight="1">
      <c r="B1840" s="437">
        <v>46199</v>
      </c>
      <c r="C1840" s="419" t="s">
        <v>142</v>
      </c>
      <c r="D1840" s="419" t="s">
        <v>143</v>
      </c>
      <c r="E1840" s="457">
        <v>0.14323210672017711</v>
      </c>
      <c r="F1840" s="457">
        <v>0.1478198918947948</v>
      </c>
      <c r="G1840" s="457">
        <v>0.13629529672351084</v>
      </c>
      <c r="H1840" s="457">
        <v>0.14038046588207179</v>
      </c>
      <c r="I1840" s="457">
        <v>193269458.22403327</v>
      </c>
      <c r="J1840" s="462">
        <v>5215108659.4435921</v>
      </c>
      <c r="K1840" s="474">
        <f t="shared" si="137"/>
        <v>-1.8285865335703533E-2</v>
      </c>
      <c r="L1840" s="458">
        <f ca="1">IF(COUNTIF($D$64:$D1840,$D1840)&gt;=7,AVERAGE(OFFSET($H1840,0,0,-7,1)),"")</f>
        <v>0.138544196601699</v>
      </c>
      <c r="M1840" s="458">
        <f ca="1">IF(COUNTIF($D$64:$D1840,$D1840)&gt;=20,AVERAGE(OFFSET($H1840,0,0,-20,1)),"")</f>
        <v>0.11754556199133888</v>
      </c>
      <c r="N1840" s="458">
        <f ca="1">IF(COUNTIF($D$64:$D1840,$D1840)&gt;=50,AVERAGE(OFFSET($H1840,0,0,-50,1)),"")</f>
        <v>0.10029642228165503</v>
      </c>
      <c r="O1840" s="458">
        <f t="shared" si="138"/>
        <v>0.13033105785434509</v>
      </c>
      <c r="P1840" s="458">
        <f t="shared" si="139"/>
        <v>0.11857303818977905</v>
      </c>
      <c r="Q1840" s="458">
        <f t="shared" si="140"/>
        <v>1.175801966456605E-2</v>
      </c>
      <c r="R1840" s="453">
        <f t="shared" si="141"/>
        <v>9.0038707260139197E-3</v>
      </c>
      <c r="S1840" s="453">
        <f>IF(COUNTIF($D$64:$D1840,$D1840)&gt;=14,100-100/(1+(AVERAGEIFS($K$64:$K1840,$D$64:$D1840,$D1840,$K$64:$K1840,"&gt;0")*COUNTIFS($D$64:$D1840,$D1840,$K$64:$K1840,"&gt;0"))/(-AVERAGEIFS($K$64:$K1840,$D$64:$D1840,$D1840,$K$64:$K1840,"&lt;0")*COUNTIFS($D$64:$D1840,$D1840,$K$64:$K1840,"&lt;0"))),"")</f>
        <v>51.723123970266514</v>
      </c>
      <c r="T1840" s="453">
        <f ca="1">IF($D1840=$D1839,MIN(0,$H1840/MAX(OFFSET($H1840,0,0,-(COUNTIF($D$64:$D1840,$D1840)),1))-1),0)</f>
        <v>-0.57044560749146478</v>
      </c>
      <c r="U1840" s="453">
        <f ca="1">IF(COUNTIF($D$64:$D1840,$D1840)&gt;=30,STDEV(OFFSET($K1840,0,0,-30,1))*SQRT(365),"")</f>
        <v>0.44786253680439536</v>
      </c>
      <c r="V1840" s="453" t="str">
        <f ca="1">IF(COUNTIF($D$64:$D1840,$D1840)&lt;20,"Neutral",IF($H1840&gt;$M1840*1.05,"Bullish",IF($H1840&lt;$M1840*0.95,"Bearish","Neutral")))</f>
        <v>Bullish</v>
      </c>
      <c r="AB1840" s="433"/>
      <c r="AC1840" s="433"/>
      <c r="AD1840" s="433"/>
      <c r="AE1840" s="433"/>
      <c r="AF1840" s="433"/>
      <c r="AG1840" s="433"/>
      <c r="AH1840" s="433"/>
      <c r="AI1840" s="433"/>
      <c r="AJ1840" s="433"/>
      <c r="AK1840" s="433"/>
      <c r="AL1840" s="433"/>
      <c r="AM1840" s="433"/>
      <c r="AN1840" s="433"/>
      <c r="AO1840" s="433"/>
      <c r="AP1840" s="433"/>
      <c r="AQ1840" s="433"/>
      <c r="AR1840" s="433"/>
      <c r="AS1840" s="433"/>
      <c r="AT1840" s="433"/>
    </row>
    <row r="1841" spans="2:46" ht="20.149999999999999" customHeight="1">
      <c r="B1841" s="437">
        <v>46200</v>
      </c>
      <c r="C1841" s="419" t="s">
        <v>142</v>
      </c>
      <c r="D1841" s="419" t="s">
        <v>143</v>
      </c>
      <c r="E1841" s="457">
        <v>0.13992894490971705</v>
      </c>
      <c r="F1841" s="457">
        <v>0.14522949917462255</v>
      </c>
      <c r="G1841" s="457">
        <v>0.1330932567670966</v>
      </c>
      <c r="H1841" s="457">
        <v>0.13614768041394951</v>
      </c>
      <c r="I1841" s="457">
        <v>280688163.65141582</v>
      </c>
      <c r="J1841" s="462">
        <v>5057861452.6497688</v>
      </c>
      <c r="K1841" s="474">
        <f t="shared" si="137"/>
        <v>-3.0152239782977208E-2</v>
      </c>
      <c r="L1841" s="458">
        <f ca="1">IF(COUNTIF($D$64:$D1841,$D1841)&gt;=7,AVERAGE(OFFSET($H1841,0,0,-7,1)),"")</f>
        <v>0.13906942127685568</v>
      </c>
      <c r="M1841" s="458">
        <f ca="1">IF(COUNTIF($D$64:$D1841,$D1841)&gt;=20,AVERAGE(OFFSET($H1841,0,0,-20,1)),"")</f>
        <v>0.11952497193565184</v>
      </c>
      <c r="N1841" s="458">
        <f ca="1">IF(COUNTIF($D$64:$D1841,$D1841)&gt;=50,AVERAGE(OFFSET($H1841,0,0,-50,1)),"")</f>
        <v>0.10098614363360203</v>
      </c>
      <c r="O1841" s="458">
        <f t="shared" si="138"/>
        <v>0.131225922863515</v>
      </c>
      <c r="P1841" s="458">
        <f t="shared" si="139"/>
        <v>0.1198748635397176</v>
      </c>
      <c r="Q1841" s="458">
        <f t="shared" si="140"/>
        <v>1.1351059323797402E-2</v>
      </c>
      <c r="R1841" s="453">
        <f t="shared" si="141"/>
        <v>9.4733084455706166E-3</v>
      </c>
      <c r="S1841" s="453">
        <f>IF(COUNTIF($D$64:$D1841,$D1841)&gt;=14,100-100/(1+(AVERAGEIFS($K$64:$K1841,$D$64:$D1841,$D1841,$K$64:$K1841,"&gt;0")*COUNTIFS($D$64:$D1841,$D1841,$K$64:$K1841,"&gt;0"))/(-AVERAGEIFS($K$64:$K1841,$D$64:$D1841,$D1841,$K$64:$K1841,"&lt;0")*COUNTIFS($D$64:$D1841,$D1841,$K$64:$K1841,"&lt;0"))),"")</f>
        <v>51.278945924950705</v>
      </c>
      <c r="T1841" s="453">
        <f ca="1">IF($D1841=$D1840,MIN(0,$H1841/MAX(OFFSET($H1841,0,0,-(COUNTIF($D$64:$D1841,$D1841)),1))-1),0)</f>
        <v>-0.58339763453421334</v>
      </c>
      <c r="U1841" s="453">
        <f ca="1">IF(COUNTIF($D$64:$D1841,$D1841)&gt;=30,STDEV(OFFSET($K1841,0,0,-30,1))*SQRT(365),"")</f>
        <v>0.47519942513505525</v>
      </c>
      <c r="V1841" s="453" t="str">
        <f ca="1">IF(COUNTIF($D$64:$D1841,$D1841)&lt;20,"Neutral",IF($H1841&gt;$M1841*1.05,"Bullish",IF($H1841&lt;$M1841*0.95,"Bearish","Neutral")))</f>
        <v>Bullish</v>
      </c>
      <c r="AB1841" s="433"/>
      <c r="AC1841" s="433"/>
      <c r="AD1841" s="433"/>
      <c r="AE1841" s="433"/>
      <c r="AF1841" s="433"/>
      <c r="AG1841" s="433"/>
      <c r="AH1841" s="433"/>
      <c r="AI1841" s="433"/>
      <c r="AJ1841" s="433"/>
      <c r="AK1841" s="433"/>
      <c r="AL1841" s="433"/>
      <c r="AM1841" s="433"/>
      <c r="AN1841" s="433"/>
      <c r="AO1841" s="433"/>
      <c r="AP1841" s="433"/>
      <c r="AQ1841" s="433"/>
      <c r="AR1841" s="433"/>
      <c r="AS1841" s="433"/>
      <c r="AT1841" s="433"/>
    </row>
    <row r="1842" spans="2:46" ht="20.149999999999999" customHeight="1">
      <c r="B1842" s="437">
        <v>46201</v>
      </c>
      <c r="C1842" s="419" t="s">
        <v>142</v>
      </c>
      <c r="D1842" s="419" t="s">
        <v>143</v>
      </c>
      <c r="E1842" s="457">
        <v>0.1358524960993554</v>
      </c>
      <c r="F1842" s="457">
        <v>0.13776856559865966</v>
      </c>
      <c r="G1842" s="457">
        <v>0.13180455021910426</v>
      </c>
      <c r="H1842" s="457">
        <v>0.13512692068431803</v>
      </c>
      <c r="I1842" s="457">
        <v>102633780.2271717</v>
      </c>
      <c r="J1842" s="462">
        <v>5019940415.1908646</v>
      </c>
      <c r="K1842" s="474">
        <f t="shared" si="137"/>
        <v>-7.4974448813811545E-3</v>
      </c>
      <c r="L1842" s="458">
        <f ca="1">IF(COUNTIF($D$64:$D1842,$D1842)&gt;=7,AVERAGE(OFFSET($H1842,0,0,-7,1)),"")</f>
        <v>0.13899487257627635</v>
      </c>
      <c r="M1842" s="458">
        <f ca="1">IF(COUNTIF($D$64:$D1842,$D1842)&gt;=20,AVERAGE(OFFSET($H1842,0,0,-20,1)),"")</f>
        <v>0.12153606663328782</v>
      </c>
      <c r="N1842" s="458">
        <f ca="1">IF(COUNTIF($D$64:$D1842,$D1842)&gt;=50,AVERAGE(OFFSET($H1842,0,0,-50,1)),"")</f>
        <v>0.10178569760970331</v>
      </c>
      <c r="O1842" s="458">
        <f t="shared" si="138"/>
        <v>0.13182607637440777</v>
      </c>
      <c r="P1842" s="458">
        <f t="shared" si="139"/>
        <v>0.12100464555042874</v>
      </c>
      <c r="Q1842" s="458">
        <f t="shared" si="140"/>
        <v>1.0821430823979031E-2</v>
      </c>
      <c r="R1842" s="453">
        <f t="shared" si="141"/>
        <v>9.7429329212522994E-3</v>
      </c>
      <c r="S1842" s="453">
        <f>IF(COUNTIF($D$64:$D1842,$D1842)&gt;=14,100-100/(1+(AVERAGEIFS($K$64:$K1842,$D$64:$D1842,$D1842,$K$64:$K1842,"&gt;0")*COUNTIFS($D$64:$D1842,$D1842,$K$64:$K1842,"&gt;0"))/(-AVERAGEIFS($K$64:$K1842,$D$64:$D1842,$D1842,$K$64:$K1842,"&lt;0")*COUNTIFS($D$64:$D1842,$D1842,$K$64:$K1842,"&lt;0"))),"")</f>
        <v>51.169681506544201</v>
      </c>
      <c r="T1842" s="453">
        <f ca="1">IF($D1842=$D1841,MIN(0,$H1842/MAX(OFFSET($H1842,0,0,-(COUNTIF($D$64:$D1842,$D1842)),1))-1),0)</f>
        <v>-0.58652108780674594</v>
      </c>
      <c r="U1842" s="453">
        <f ca="1">IF(COUNTIF($D$64:$D1842,$D1842)&gt;=30,STDEV(OFFSET($K1842,0,0,-30,1))*SQRT(365),"")</f>
        <v>0.48197910301962632</v>
      </c>
      <c r="V1842" s="453" t="str">
        <f ca="1">IF(COUNTIF($D$64:$D1842,$D1842)&lt;20,"Neutral",IF($H1842&gt;$M1842*1.05,"Bullish",IF($H1842&lt;$M1842*0.95,"Bearish","Neutral")))</f>
        <v>Bullish</v>
      </c>
      <c r="AB1842" s="433"/>
      <c r="AC1842" s="433"/>
      <c r="AD1842" s="433"/>
      <c r="AE1842" s="433"/>
      <c r="AF1842" s="433"/>
      <c r="AG1842" s="433"/>
      <c r="AH1842" s="433"/>
      <c r="AI1842" s="433"/>
      <c r="AJ1842" s="433"/>
      <c r="AK1842" s="433"/>
      <c r="AL1842" s="433"/>
      <c r="AM1842" s="433"/>
      <c r="AN1842" s="433"/>
      <c r="AO1842" s="433"/>
      <c r="AP1842" s="433"/>
      <c r="AQ1842" s="433"/>
      <c r="AR1842" s="433"/>
      <c r="AS1842" s="433"/>
      <c r="AT1842" s="433"/>
    </row>
    <row r="1843" spans="2:46" ht="20.149999999999999" customHeight="1">
      <c r="B1843" s="437">
        <v>46202</v>
      </c>
      <c r="C1843" s="419" t="s">
        <v>142</v>
      </c>
      <c r="D1843" s="419" t="s">
        <v>143</v>
      </c>
      <c r="E1843" s="457">
        <v>0.13440719838288034</v>
      </c>
      <c r="F1843" s="457">
        <v>0.14251193061219231</v>
      </c>
      <c r="G1843" s="457">
        <v>0.13136859643417331</v>
      </c>
      <c r="H1843" s="457">
        <v>0.13916920441807257</v>
      </c>
      <c r="I1843" s="457">
        <v>332667830.97555214</v>
      </c>
      <c r="J1843" s="462">
        <v>5170110517.3583593</v>
      </c>
      <c r="K1843" s="474">
        <f t="shared" si="137"/>
        <v>2.9914718053836831E-2</v>
      </c>
      <c r="L1843" s="458">
        <f ca="1">IF(COUNTIF($D$64:$D1843,$D1843)&gt;=7,AVERAGE(OFFSET($H1843,0,0,-7,1)),"")</f>
        <v>0.13903872510247348</v>
      </c>
      <c r="M1843" s="458">
        <f ca="1">IF(COUNTIF($D$64:$D1843,$D1843)&gt;=20,AVERAGE(OFFSET($H1843,0,0,-20,1)),"")</f>
        <v>0.12382014388522597</v>
      </c>
      <c r="N1843" s="458">
        <f ca="1">IF(COUNTIF($D$64:$D1843,$D1843)&gt;=50,AVERAGE(OFFSET($H1843,0,0,-50,1)),"")</f>
        <v>0.1026895584718997</v>
      </c>
      <c r="O1843" s="458">
        <f t="shared" si="138"/>
        <v>0.13295578838112543</v>
      </c>
      <c r="P1843" s="458">
        <f t="shared" si="139"/>
        <v>0.12235016842951346</v>
      </c>
      <c r="Q1843" s="458">
        <f t="shared" si="140"/>
        <v>1.0605619951611966E-2</v>
      </c>
      <c r="R1843" s="453">
        <f t="shared" si="141"/>
        <v>9.9154703273242328E-3</v>
      </c>
      <c r="S1843" s="453">
        <f>IF(COUNTIF($D$64:$D1843,$D1843)&gt;=14,100-100/(1+(AVERAGEIFS($K$64:$K1843,$D$64:$D1843,$D1843,$K$64:$K1843,"&gt;0")*COUNTIFS($D$64:$D1843,$D1843,$K$64:$K1843,"&gt;0"))/(-AVERAGEIFS($K$64:$K1843,$D$64:$D1843,$D1843,$K$64:$K1843,"&lt;0")*COUNTIFS($D$64:$D1843,$D1843,$K$64:$K1843,"&lt;0"))),"")</f>
        <v>51.58132776950103</v>
      </c>
      <c r="T1843" s="453">
        <f ca="1">IF($D1843=$D1842,MIN(0,$H1843/MAX(OFFSET($H1843,0,0,-(COUNTIF($D$64:$D1843,$D1843)),1))-1),0)</f>
        <v>-0.57415198272727763</v>
      </c>
      <c r="U1843" s="453">
        <f ca="1">IF(COUNTIF($D$64:$D1843,$D1843)&gt;=30,STDEV(OFFSET($K1843,0,0,-30,1))*SQRT(365),"")</f>
        <v>0.47076260674205372</v>
      </c>
      <c r="V1843" s="453" t="str">
        <f ca="1">IF(COUNTIF($D$64:$D1843,$D1843)&lt;20,"Neutral",IF($H1843&gt;$M1843*1.05,"Bullish",IF($H1843&lt;$M1843*0.95,"Bearish","Neutral")))</f>
        <v>Bullish</v>
      </c>
      <c r="AB1843" s="433"/>
      <c r="AC1843" s="433"/>
      <c r="AD1843" s="433"/>
      <c r="AE1843" s="433"/>
      <c r="AF1843" s="433"/>
      <c r="AG1843" s="433"/>
      <c r="AH1843" s="433"/>
      <c r="AI1843" s="433"/>
      <c r="AJ1843" s="433"/>
      <c r="AK1843" s="433"/>
      <c r="AL1843" s="433"/>
      <c r="AM1843" s="433"/>
      <c r="AN1843" s="433"/>
      <c r="AO1843" s="433"/>
      <c r="AP1843" s="433"/>
      <c r="AQ1843" s="433"/>
      <c r="AR1843" s="433"/>
      <c r="AS1843" s="433"/>
      <c r="AT1843" s="433"/>
    </row>
    <row r="1844" spans="2:46" ht="20.149999999999999" customHeight="1">
      <c r="B1844" s="437">
        <v>46203</v>
      </c>
      <c r="C1844" s="419" t="s">
        <v>142</v>
      </c>
      <c r="D1844" s="419" t="s">
        <v>143</v>
      </c>
      <c r="E1844" s="457">
        <v>0.13950682479792784</v>
      </c>
      <c r="F1844" s="457">
        <v>0.14222733949911565</v>
      </c>
      <c r="G1844" s="457">
        <v>0.13311795218123545</v>
      </c>
      <c r="H1844" s="457">
        <v>0.14114270568379533</v>
      </c>
      <c r="I1844" s="457">
        <v>156779183.99222079</v>
      </c>
      <c r="J1844" s="462">
        <v>5243425728.8133459</v>
      </c>
      <c r="K1844" s="474">
        <f t="shared" si="137"/>
        <v>1.4180588830516427E-2</v>
      </c>
      <c r="L1844" s="458">
        <f ca="1">IF(COUNTIF($D$64:$D1844,$D1844)&gt;=7,AVERAGE(OFFSET($H1844,0,0,-7,1)),"")</f>
        <v>0.13944822190364733</v>
      </c>
      <c r="M1844" s="458">
        <f ca="1">IF(COUNTIF($D$64:$D1844,$D1844)&gt;=20,AVERAGE(OFFSET($H1844,0,0,-20,1)),"")</f>
        <v>0.12597312217152312</v>
      </c>
      <c r="N1844" s="458">
        <f ca="1">IF(COUNTIF($D$64:$D1844,$D1844)&gt;=50,AVERAGE(OFFSET($H1844,0,0,-50,1)),"")</f>
        <v>0.10361339463830475</v>
      </c>
      <c r="O1844" s="458">
        <f t="shared" si="138"/>
        <v>0.13421531411999771</v>
      </c>
      <c r="P1844" s="458">
        <f t="shared" si="139"/>
        <v>0.12374220822612693</v>
      </c>
      <c r="Q1844" s="458">
        <f t="shared" si="140"/>
        <v>1.0473105893870779E-2</v>
      </c>
      <c r="R1844" s="453">
        <f t="shared" si="141"/>
        <v>1.0026997440633543E-2</v>
      </c>
      <c r="S1844" s="453">
        <f>IF(COUNTIF($D$64:$D1844,$D1844)&gt;=14,100-100/(1+(AVERAGEIFS($K$64:$K1844,$D$64:$D1844,$D1844,$K$64:$K1844,"&gt;0")*COUNTIFS($D$64:$D1844,$D1844,$K$64:$K1844,"&gt;0"))/(-AVERAGEIFS($K$64:$K1844,$D$64:$D1844,$D1844,$K$64:$K1844,"&lt;0")*COUNTIFS($D$64:$D1844,$D1844,$K$64:$K1844,"&lt;0"))),"")</f>
        <v>51.774046883562839</v>
      </c>
      <c r="T1844" s="453">
        <f ca="1">IF($D1844=$D1843,MIN(0,$H1844/MAX(OFFSET($H1844,0,0,-(COUNTIF($D$64:$D1844,$D1844)),1))-1),0)</f>
        <v>-0.56811320709004254</v>
      </c>
      <c r="U1844" s="453">
        <f ca="1">IF(COUNTIF($D$64:$D1844,$D1844)&gt;=30,STDEV(OFFSET($K1844,0,0,-30,1))*SQRT(365),"")</f>
        <v>0.4689660834363491</v>
      </c>
      <c r="V1844" s="453" t="str">
        <f ca="1">IF(COUNTIF($D$64:$D1844,$D1844)&lt;20,"Neutral",IF($H1844&gt;$M1844*1.05,"Bullish",IF($H1844&lt;$M1844*0.95,"Bearish","Neutral")))</f>
        <v>Bullish</v>
      </c>
      <c r="AB1844" s="433"/>
      <c r="AC1844" s="433"/>
      <c r="AD1844" s="433"/>
      <c r="AE1844" s="433"/>
      <c r="AF1844" s="433"/>
      <c r="AG1844" s="433"/>
      <c r="AH1844" s="433"/>
      <c r="AI1844" s="433"/>
      <c r="AJ1844" s="433"/>
      <c r="AK1844" s="433"/>
      <c r="AL1844" s="433"/>
      <c r="AM1844" s="433"/>
      <c r="AN1844" s="433"/>
      <c r="AO1844" s="433"/>
      <c r="AP1844" s="433"/>
      <c r="AQ1844" s="433"/>
      <c r="AR1844" s="433"/>
      <c r="AS1844" s="433"/>
      <c r="AT1844" s="433"/>
    </row>
    <row r="1845" spans="2:46" ht="20.149999999999999" customHeight="1">
      <c r="B1845" s="437">
        <v>46204</v>
      </c>
      <c r="C1845" s="419" t="s">
        <v>142</v>
      </c>
      <c r="D1845" s="419" t="s">
        <v>143</v>
      </c>
      <c r="E1845" s="457">
        <v>0.1423832974653175</v>
      </c>
      <c r="F1845" s="457">
        <v>0.15080812792916837</v>
      </c>
      <c r="G1845" s="457">
        <v>0.14085789609999755</v>
      </c>
      <c r="H1845" s="457">
        <v>0.14709812067499972</v>
      </c>
      <c r="I1845" s="457">
        <v>324822385.57546413</v>
      </c>
      <c r="J1845" s="462">
        <v>5464668307.6583328</v>
      </c>
      <c r="K1845" s="474">
        <f t="shared" si="137"/>
        <v>4.2194281045925264E-2</v>
      </c>
      <c r="L1845" s="458">
        <f ca="1">IF(COUNTIF($D$64:$D1845,$D1845)&gt;=7,AVERAGE(OFFSET($H1845,0,0,-7,1)),"")</f>
        <v>0.1402943365241571</v>
      </c>
      <c r="M1845" s="458">
        <f ca="1">IF(COUNTIF($D$64:$D1845,$D1845)&gt;=20,AVERAGE(OFFSET($H1845,0,0,-20,1)),"")</f>
        <v>0.12844171292968909</v>
      </c>
      <c r="N1845" s="458">
        <f ca="1">IF(COUNTIF($D$64:$D1845,$D1845)&gt;=50,AVERAGE(OFFSET($H1845,0,0,-50,1)),"")</f>
        <v>0.10469503570296732</v>
      </c>
      <c r="O1845" s="458">
        <f t="shared" si="138"/>
        <v>0.13619728435922879</v>
      </c>
      <c r="P1845" s="458">
        <f t="shared" si="139"/>
        <v>0.12547227581493231</v>
      </c>
      <c r="Q1845" s="458">
        <f t="shared" si="140"/>
        <v>1.0725008544296477E-2</v>
      </c>
      <c r="R1845" s="453">
        <f t="shared" si="141"/>
        <v>1.016659966136613E-2</v>
      </c>
      <c r="S1845" s="453">
        <f>IF(COUNTIF($D$64:$D1845,$D1845)&gt;=14,100-100/(1+(AVERAGEIFS($K$64:$K1845,$D$64:$D1845,$D1845,$K$64:$K1845,"&gt;0")*COUNTIFS($D$64:$D1845,$D1845,$K$64:$K1845,"&gt;0"))/(-AVERAGEIFS($K$64:$K1845,$D$64:$D1845,$D1845,$K$64:$K1845,"&lt;0")*COUNTIFS($D$64:$D1845,$D1845,$K$64:$K1845,"&lt;0"))),"")</f>
        <v>52.338514222608801</v>
      </c>
      <c r="T1845" s="453">
        <f ca="1">IF($D1845=$D1844,MIN(0,$H1845/MAX(OFFSET($H1845,0,0,-(COUNTIF($D$64:$D1845,$D1845)),1))-1),0)</f>
        <v>-0.54989005436997651</v>
      </c>
      <c r="U1845" s="453">
        <f ca="1">IF(COUNTIF($D$64:$D1845,$D1845)&gt;=30,STDEV(OFFSET($K1845,0,0,-30,1))*SQRT(365),"")</f>
        <v>0.46846655374816915</v>
      </c>
      <c r="V1845" s="453" t="str">
        <f ca="1">IF(COUNTIF($D$64:$D1845,$D1845)&lt;20,"Neutral",IF($H1845&gt;$M1845*1.05,"Bullish",IF($H1845&lt;$M1845*0.95,"Bearish","Neutral")))</f>
        <v>Bullish</v>
      </c>
      <c r="AB1845" s="433"/>
      <c r="AC1845" s="433"/>
      <c r="AD1845" s="433"/>
      <c r="AE1845" s="433"/>
      <c r="AF1845" s="433"/>
      <c r="AG1845" s="433"/>
      <c r="AH1845" s="433"/>
      <c r="AI1845" s="433"/>
      <c r="AJ1845" s="433"/>
      <c r="AK1845" s="433"/>
      <c r="AL1845" s="433"/>
      <c r="AM1845" s="433"/>
      <c r="AN1845" s="433"/>
      <c r="AO1845" s="433"/>
      <c r="AP1845" s="433"/>
      <c r="AQ1845" s="433"/>
      <c r="AR1845" s="433"/>
      <c r="AS1845" s="433"/>
      <c r="AT1845" s="433"/>
    </row>
    <row r="1846" spans="2:46" ht="20.149999999999999" customHeight="1">
      <c r="B1846" s="437">
        <v>46205</v>
      </c>
      <c r="C1846" s="419" t="s">
        <v>142</v>
      </c>
      <c r="D1846" s="419" t="s">
        <v>143</v>
      </c>
      <c r="E1846" s="457">
        <v>0.1472678787515331</v>
      </c>
      <c r="F1846" s="457">
        <v>0.15250281205881641</v>
      </c>
      <c r="G1846" s="457">
        <v>0.1442289099487537</v>
      </c>
      <c r="H1846" s="457">
        <v>0.14474406746216062</v>
      </c>
      <c r="I1846" s="457">
        <v>98368493.514753386</v>
      </c>
      <c r="J1846" s="462">
        <v>5377215660.8963442</v>
      </c>
      <c r="K1846" s="474">
        <f t="shared" si="137"/>
        <v>-1.6003285439928683E-2</v>
      </c>
      <c r="L1846" s="458">
        <f ca="1">IF(COUNTIF($D$64:$D1846,$D1846)&gt;=7,AVERAGE(OFFSET($H1846,0,0,-7,1)),"")</f>
        <v>0.14054416645990966</v>
      </c>
      <c r="M1846" s="458">
        <f ca="1">IF(COUNTIF($D$64:$D1846,$D1846)&gt;=20,AVERAGE(OFFSET($H1846,0,0,-20,1)),"")</f>
        <v>0.13053896315531169</v>
      </c>
      <c r="N1846" s="458">
        <f ca="1">IF(COUNTIF($D$64:$D1846,$D1846)&gt;=50,AVERAGE(OFFSET($H1846,0,0,-50,1)),"")</f>
        <v>0.10580130257262767</v>
      </c>
      <c r="O1846" s="458">
        <f t="shared" si="138"/>
        <v>0.13751217406737215</v>
      </c>
      <c r="P1846" s="458">
        <f t="shared" si="139"/>
        <v>0.12689981593694921</v>
      </c>
      <c r="Q1846" s="458">
        <f t="shared" si="140"/>
        <v>1.0612358130422939E-2</v>
      </c>
      <c r="R1846" s="453">
        <f t="shared" si="141"/>
        <v>1.0255751355177492E-2</v>
      </c>
      <c r="S1846" s="453">
        <f>IF(COUNTIF($D$64:$D1846,$D1846)&gt;=14,100-100/(1+(AVERAGEIFS($K$64:$K1846,$D$64:$D1846,$D1846,$K$64:$K1846,"&gt;0")*COUNTIFS($D$64:$D1846,$D1846,$K$64:$K1846,"&gt;0"))/(-AVERAGEIFS($K$64:$K1846,$D$64:$D1846,$D1846,$K$64:$K1846,"&lt;0")*COUNTIFS($D$64:$D1846,$D1846,$K$64:$K1846,"&lt;0"))),"")</f>
        <v>52.107195249381633</v>
      </c>
      <c r="T1846" s="453">
        <f ca="1">IF($D1846=$D1845,MIN(0,$H1846/MAX(OFFSET($H1846,0,0,-(COUNTIF($D$64:$D1846,$D1846)),1))-1),0)</f>
        <v>-0.55709329230924454</v>
      </c>
      <c r="U1846" s="453">
        <f ca="1">IF(COUNTIF($D$64:$D1846,$D1846)&gt;=30,STDEV(OFFSET($K1846,0,0,-30,1))*SQRT(365),"")</f>
        <v>0.47561960509879431</v>
      </c>
      <c r="V1846" s="453" t="str">
        <f ca="1">IF(COUNTIF($D$64:$D1846,$D1846)&lt;20,"Neutral",IF($H1846&gt;$M1846*1.05,"Bullish",IF($H1846&lt;$M1846*0.95,"Bearish","Neutral")))</f>
        <v>Bullish</v>
      </c>
      <c r="AB1846" s="433"/>
      <c r="AC1846" s="433"/>
      <c r="AD1846" s="433"/>
      <c r="AE1846" s="433"/>
      <c r="AF1846" s="433"/>
      <c r="AG1846" s="433"/>
      <c r="AH1846" s="433"/>
      <c r="AI1846" s="433"/>
      <c r="AJ1846" s="433"/>
      <c r="AK1846" s="433"/>
      <c r="AL1846" s="433"/>
      <c r="AM1846" s="433"/>
      <c r="AN1846" s="433"/>
      <c r="AO1846" s="433"/>
      <c r="AP1846" s="433"/>
      <c r="AQ1846" s="433"/>
      <c r="AR1846" s="433"/>
      <c r="AS1846" s="433"/>
      <c r="AT1846" s="433"/>
    </row>
    <row r="1847" spans="2:46" ht="20.149999999999999" customHeight="1">
      <c r="B1847" s="437">
        <v>46206</v>
      </c>
      <c r="C1847" s="419" t="s">
        <v>142</v>
      </c>
      <c r="D1847" s="419" t="s">
        <v>143</v>
      </c>
      <c r="E1847" s="457">
        <v>0.14414454718654979</v>
      </c>
      <c r="F1847" s="457">
        <v>0.14569217039393931</v>
      </c>
      <c r="G1847" s="457">
        <v>0.14016998431244826</v>
      </c>
      <c r="H1847" s="457">
        <v>0.14371210398736733</v>
      </c>
      <c r="I1847" s="457">
        <v>143899814.22963369</v>
      </c>
      <c r="J1847" s="462">
        <v>5338878406.3516483</v>
      </c>
      <c r="K1847" s="474">
        <f t="shared" si="137"/>
        <v>-7.1295735492790113E-3</v>
      </c>
      <c r="L1847" s="458">
        <f ca="1">IF(COUNTIF($D$64:$D1847,$D1847)&gt;=7,AVERAGE(OFFSET($H1847,0,0,-7,1)),"")</f>
        <v>0.14102011476066617</v>
      </c>
      <c r="M1847" s="458">
        <f ca="1">IF(COUNTIF($D$64:$D1847,$D1847)&gt;=20,AVERAGE(OFFSET($H1847,0,0,-20,1)),"")</f>
        <v>0.13247333881670947</v>
      </c>
      <c r="N1847" s="458">
        <f ca="1">IF(COUNTIF($D$64:$D1847,$D1847)&gt;=50,AVERAGE(OFFSET($H1847,0,0,-50,1)),"")</f>
        <v>0.10689772538120751</v>
      </c>
      <c r="O1847" s="458">
        <f t="shared" si="138"/>
        <v>0.1384660094396791</v>
      </c>
      <c r="P1847" s="458">
        <f t="shared" si="139"/>
        <v>0.12814517060735056</v>
      </c>
      <c r="Q1847" s="458">
        <f t="shared" si="140"/>
        <v>1.0320838832328538E-2</v>
      </c>
      <c r="R1847" s="453">
        <f t="shared" si="141"/>
        <v>1.0268768850607702E-2</v>
      </c>
      <c r="S1847" s="453">
        <f>IF(COUNTIF($D$64:$D1847,$D1847)&gt;=14,100-100/(1+(AVERAGEIFS($K$64:$K1847,$D$64:$D1847,$D1847,$K$64:$K1847,"&gt;0")*COUNTIFS($D$64:$D1847,$D1847,$K$64:$K1847,"&gt;0"))/(-AVERAGEIFS($K$64:$K1847,$D$64:$D1847,$D1847,$K$64:$K1847,"&lt;0")*COUNTIFS($D$64:$D1847,$D1847,$K$64:$K1847,"&lt;0"))),"")</f>
        <v>52.004798143237814</v>
      </c>
      <c r="T1847" s="453">
        <f ca="1">IF($D1847=$D1846,MIN(0,$H1847/MAX(OFFSET($H1847,0,0,-(COUNTIF($D$64:$D1847,$D1847)),1))-1),0)</f>
        <v>-0.56025102825719486</v>
      </c>
      <c r="U1847" s="453">
        <f ca="1">IF(COUNTIF($D$64:$D1847,$D1847)&gt;=30,STDEV(OFFSET($K1847,0,0,-30,1))*SQRT(365),"")</f>
        <v>0.48091622283351632</v>
      </c>
      <c r="V1847" s="453" t="str">
        <f ca="1">IF(COUNTIF($D$64:$D1847,$D1847)&lt;20,"Neutral",IF($H1847&gt;$M1847*1.05,"Bullish",IF($H1847&lt;$M1847*0.95,"Bearish","Neutral")))</f>
        <v>Bullish</v>
      </c>
      <c r="AB1847" s="433"/>
      <c r="AC1847" s="433"/>
      <c r="AD1847" s="433"/>
      <c r="AE1847" s="433"/>
      <c r="AF1847" s="433"/>
      <c r="AG1847" s="433"/>
      <c r="AH1847" s="433"/>
      <c r="AI1847" s="433"/>
      <c r="AJ1847" s="433"/>
      <c r="AK1847" s="433"/>
      <c r="AL1847" s="433"/>
      <c r="AM1847" s="433"/>
      <c r="AN1847" s="433"/>
      <c r="AO1847" s="433"/>
      <c r="AP1847" s="433"/>
      <c r="AQ1847" s="433"/>
      <c r="AR1847" s="433"/>
      <c r="AS1847" s="433"/>
      <c r="AT1847" s="433"/>
    </row>
    <row r="1848" spans="2:46" ht="20.149999999999999" customHeight="1">
      <c r="B1848" s="437">
        <v>46207</v>
      </c>
      <c r="C1848" s="419" t="s">
        <v>142</v>
      </c>
      <c r="D1848" s="419" t="s">
        <v>143</v>
      </c>
      <c r="E1848" s="457">
        <v>0.14310320885438971</v>
      </c>
      <c r="F1848" s="457">
        <v>0.1554454547859761</v>
      </c>
      <c r="G1848" s="457">
        <v>0.13950140165955774</v>
      </c>
      <c r="H1848" s="457">
        <v>0.15108761967725423</v>
      </c>
      <c r="I1848" s="457">
        <v>310298119.53554702</v>
      </c>
      <c r="J1848" s="462">
        <v>5612877466.6945848</v>
      </c>
      <c r="K1848" s="474">
        <f t="shared" si="137"/>
        <v>5.1321464826200147E-2</v>
      </c>
      <c r="L1848" s="458">
        <f ca="1">IF(COUNTIF($D$64:$D1848,$D1848)&gt;=7,AVERAGE(OFFSET($H1848,0,0,-7,1)),"")</f>
        <v>0.14315439179828113</v>
      </c>
      <c r="M1848" s="458">
        <f ca="1">IF(COUNTIF($D$64:$D1848,$D1848)&gt;=20,AVERAGE(OFFSET($H1848,0,0,-20,1)),"")</f>
        <v>0.13468937950723983</v>
      </c>
      <c r="N1848" s="458">
        <f ca="1">IF(COUNTIF($D$64:$D1848,$D1848)&gt;=50,AVERAGE(OFFSET($H1848,0,0,-50,1)),"")</f>
        <v>0.10816710340301378</v>
      </c>
      <c r="O1848" s="458">
        <f t="shared" si="138"/>
        <v>0.14040779563007527</v>
      </c>
      <c r="P1848" s="458">
        <f t="shared" si="139"/>
        <v>0.12984461127919528</v>
      </c>
      <c r="Q1848" s="458">
        <f t="shared" si="140"/>
        <v>1.0563184350879995E-2</v>
      </c>
      <c r="R1848" s="453">
        <f t="shared" si="141"/>
        <v>1.032765195066216E-2</v>
      </c>
      <c r="S1848" s="453">
        <f>IF(COUNTIF($D$64:$D1848,$D1848)&gt;=14,100-100/(1+(AVERAGEIFS($K$64:$K1848,$D$64:$D1848,$D1848,$K$64:$K1848,"&gt;0")*COUNTIFS($D$64:$D1848,$D1848,$K$64:$K1848,"&gt;0"))/(-AVERAGEIFS($K$64:$K1848,$D$64:$D1848,$D1848,$K$64:$K1848,"&lt;0")*COUNTIFS($D$64:$D1848,$D1848,$K$64:$K1848,"&lt;0"))),"")</f>
        <v>52.674255518611254</v>
      </c>
      <c r="T1848" s="453">
        <f ca="1">IF($D1848=$D1847,MIN(0,$H1848/MAX(OFFSET($H1848,0,0,-(COUNTIF($D$64:$D1848,$D1848)),1))-1),0)</f>
        <v>-0.53768246687153876</v>
      </c>
      <c r="U1848" s="453">
        <f ca="1">IF(COUNTIF($D$64:$D1848,$D1848)&gt;=30,STDEV(OFFSET($K1848,0,0,-30,1))*SQRT(365),"")</f>
        <v>0.49052847571626312</v>
      </c>
      <c r="V1848" s="453" t="str">
        <f ca="1">IF(COUNTIF($D$64:$D1848,$D1848)&lt;20,"Neutral",IF($H1848&gt;$M1848*1.05,"Bullish",IF($H1848&lt;$M1848*0.95,"Bearish","Neutral")))</f>
        <v>Bullish</v>
      </c>
      <c r="AB1848" s="433"/>
      <c r="AC1848" s="433"/>
      <c r="AD1848" s="433"/>
      <c r="AE1848" s="433"/>
      <c r="AF1848" s="433"/>
      <c r="AG1848" s="433"/>
      <c r="AH1848" s="433"/>
      <c r="AI1848" s="433"/>
      <c r="AJ1848" s="433"/>
      <c r="AK1848" s="433"/>
      <c r="AL1848" s="433"/>
      <c r="AM1848" s="433"/>
      <c r="AN1848" s="433"/>
      <c r="AO1848" s="433"/>
      <c r="AP1848" s="433"/>
      <c r="AQ1848" s="433"/>
      <c r="AR1848" s="433"/>
      <c r="AS1848" s="433"/>
      <c r="AT1848" s="433"/>
    </row>
    <row r="1849" spans="2:46" ht="20.149999999999999" customHeight="1">
      <c r="B1849" s="437">
        <v>46208</v>
      </c>
      <c r="C1849" s="419" t="s">
        <v>142</v>
      </c>
      <c r="D1849" s="419" t="s">
        <v>143</v>
      </c>
      <c r="E1849" s="457">
        <v>0.15059207722640142</v>
      </c>
      <c r="F1849" s="457">
        <v>0.15492140949402103</v>
      </c>
      <c r="G1849" s="457">
        <v>0.14553135116047214</v>
      </c>
      <c r="H1849" s="457">
        <v>0.14766687500921333</v>
      </c>
      <c r="I1849" s="457">
        <v>101138386.64137058</v>
      </c>
      <c r="J1849" s="462">
        <v>5485797427.2606659</v>
      </c>
      <c r="K1849" s="474">
        <f t="shared" si="137"/>
        <v>-2.2640800585435938E-2</v>
      </c>
      <c r="L1849" s="458">
        <f ca="1">IF(COUNTIF($D$64:$D1849,$D1849)&gt;=7,AVERAGE(OFFSET($H1849,0,0,-7,1)),"")</f>
        <v>0.14494581384469477</v>
      </c>
      <c r="M1849" s="458">
        <f ca="1">IF(COUNTIF($D$64:$D1849,$D1849)&gt;=20,AVERAGE(OFFSET($H1849,0,0,-20,1)),"")</f>
        <v>0.13674174104329556</v>
      </c>
      <c r="N1849" s="458">
        <f ca="1">IF(COUNTIF($D$64:$D1849,$D1849)&gt;=50,AVERAGE(OFFSET($H1849,0,0,-50,1)),"")</f>
        <v>0.10937536206702828</v>
      </c>
      <c r="O1849" s="458">
        <f t="shared" si="138"/>
        <v>0.14152457707301958</v>
      </c>
      <c r="P1849" s="458">
        <f t="shared" si="139"/>
        <v>0.13116477896290032</v>
      </c>
      <c r="Q1849" s="458">
        <f t="shared" si="140"/>
        <v>1.035979811011925E-2</v>
      </c>
      <c r="R1849" s="453">
        <f t="shared" si="141"/>
        <v>1.0334081182553578E-2</v>
      </c>
      <c r="S1849" s="453">
        <f>IF(COUNTIF($D$64:$D1849,$D1849)&gt;=14,100-100/(1+(AVERAGEIFS($K$64:$K1849,$D$64:$D1849,$D1849,$K$64:$K1849,"&gt;0")*COUNTIFS($D$64:$D1849,$D1849,$K$64:$K1849,"&gt;0"))/(-AVERAGEIFS($K$64:$K1849,$D$64:$D1849,$D1849,$K$64:$K1849,"&lt;0")*COUNTIFS($D$64:$D1849,$D1849,$K$64:$K1849,"&lt;0"))),"")</f>
        <v>52.352110044309562</v>
      </c>
      <c r="T1849" s="453">
        <f ca="1">IF($D1849=$D1848,MIN(0,$H1849/MAX(OFFSET($H1849,0,0,-(COUNTIF($D$64:$D1849,$D1849)),1))-1),0)</f>
        <v>-0.5481497059462509</v>
      </c>
      <c r="U1849" s="453">
        <f ca="1">IF(COUNTIF($D$64:$D1849,$D1849)&gt;=30,STDEV(OFFSET($K1849,0,0,-30,1))*SQRT(365),"")</f>
        <v>0.50750967978988448</v>
      </c>
      <c r="V1849" s="453" t="str">
        <f ca="1">IF(COUNTIF($D$64:$D1849,$D1849)&lt;20,"Neutral",IF($H1849&gt;$M1849*1.05,"Bullish",IF($H1849&lt;$M1849*0.95,"Bearish","Neutral")))</f>
        <v>Bullish</v>
      </c>
      <c r="AB1849" s="433"/>
      <c r="AC1849" s="433"/>
      <c r="AD1849" s="433"/>
      <c r="AE1849" s="433"/>
      <c r="AF1849" s="433"/>
      <c r="AG1849" s="433"/>
      <c r="AH1849" s="433"/>
      <c r="AI1849" s="433"/>
      <c r="AJ1849" s="433"/>
      <c r="AK1849" s="433"/>
      <c r="AL1849" s="433"/>
      <c r="AM1849" s="433"/>
      <c r="AN1849" s="433"/>
      <c r="AO1849" s="433"/>
      <c r="AP1849" s="433"/>
      <c r="AQ1849" s="433"/>
      <c r="AR1849" s="433"/>
      <c r="AS1849" s="433"/>
      <c r="AT1849" s="433"/>
    </row>
    <row r="1850" spans="2:46" ht="20.149999999999999" customHeight="1">
      <c r="B1850" s="437">
        <v>46209</v>
      </c>
      <c r="C1850" s="419" t="s">
        <v>142</v>
      </c>
      <c r="D1850" s="419" t="s">
        <v>143</v>
      </c>
      <c r="E1850" s="457">
        <v>0.14668886325185376</v>
      </c>
      <c r="F1850" s="457">
        <v>0.14993015567105752</v>
      </c>
      <c r="G1850" s="457">
        <v>0.14325812443823796</v>
      </c>
      <c r="H1850" s="457">
        <v>0.14940849975752465</v>
      </c>
      <c r="I1850" s="457">
        <v>240437030.06532678</v>
      </c>
      <c r="J1850" s="462">
        <v>5550498468.4585886</v>
      </c>
      <c r="K1850" s="474">
        <f t="shared" si="137"/>
        <v>1.1794281880771473E-2</v>
      </c>
      <c r="L1850" s="458">
        <f ca="1">IF(COUNTIF($D$64:$D1850,$D1850)&gt;=7,AVERAGE(OFFSET($H1850,0,0,-7,1)),"")</f>
        <v>0.1464085703217593</v>
      </c>
      <c r="M1850" s="458">
        <f ca="1">IF(COUNTIF($D$64:$D1850,$D1850)&gt;=20,AVERAGE(OFFSET($H1850,0,0,-20,1)),"")</f>
        <v>0.1385719221539177</v>
      </c>
      <c r="N1850" s="458">
        <f ca="1">IF(COUNTIF($D$64:$D1850,$D1850)&gt;=50,AVERAGE(OFFSET($H1850,0,0,-50,1)),"")</f>
        <v>0.1106579886946048</v>
      </c>
      <c r="O1850" s="458">
        <f t="shared" si="138"/>
        <v>0.14273748825525112</v>
      </c>
      <c r="P1850" s="458">
        <f t="shared" si="139"/>
        <v>0.13251616568842806</v>
      </c>
      <c r="Q1850" s="458">
        <f t="shared" si="140"/>
        <v>1.0221322566823066E-2</v>
      </c>
      <c r="R1850" s="453">
        <f t="shared" si="141"/>
        <v>1.0311529459407475E-2</v>
      </c>
      <c r="S1850" s="453">
        <f>IF(COUNTIF($D$64:$D1850,$D1850)&gt;=14,100-100/(1+(AVERAGEIFS($K$64:$K1850,$D$64:$D1850,$D1850,$K$64:$K1850,"&gt;0")*COUNTIFS($D$64:$D1850,$D1850,$K$64:$K1850,"&gt;0"))/(-AVERAGEIFS($K$64:$K1850,$D$64:$D1850,$D1850,$K$64:$K1850,"&lt;0")*COUNTIFS($D$64:$D1850,$D1850,$K$64:$K1850,"&lt;0"))),"")</f>
        <v>52.503429789626551</v>
      </c>
      <c r="T1850" s="453">
        <f ca="1">IF($D1850=$D1849,MIN(0,$H1850/MAX(OFFSET($H1850,0,0,-(COUNTIF($D$64:$D1850,$D1850)),1))-1),0)</f>
        <v>-0.54282045621027142</v>
      </c>
      <c r="U1850" s="453">
        <f ca="1">IF(COUNTIF($D$64:$D1850,$D1850)&gt;=30,STDEV(OFFSET($K1850,0,0,-30,1))*SQRT(365),"")</f>
        <v>0.50129830960874355</v>
      </c>
      <c r="V1850" s="453" t="str">
        <f ca="1">IF(COUNTIF($D$64:$D1850,$D1850)&lt;20,"Neutral",IF($H1850&gt;$M1850*1.05,"Bullish",IF($H1850&lt;$M1850*0.95,"Bearish","Neutral")))</f>
        <v>Bullish</v>
      </c>
      <c r="AB1850" s="433"/>
      <c r="AC1850" s="433"/>
      <c r="AD1850" s="433"/>
      <c r="AE1850" s="433"/>
      <c r="AF1850" s="433"/>
      <c r="AG1850" s="433"/>
      <c r="AH1850" s="433"/>
      <c r="AI1850" s="433"/>
      <c r="AJ1850" s="433"/>
      <c r="AK1850" s="433"/>
      <c r="AL1850" s="433"/>
      <c r="AM1850" s="433"/>
      <c r="AN1850" s="433"/>
      <c r="AO1850" s="433"/>
      <c r="AP1850" s="433"/>
      <c r="AQ1850" s="433"/>
      <c r="AR1850" s="433"/>
      <c r="AS1850" s="433"/>
      <c r="AT1850" s="433"/>
    </row>
    <row r="1851" spans="2:46" ht="20.149999999999999" customHeight="1">
      <c r="B1851" s="437">
        <v>46210</v>
      </c>
      <c r="C1851" s="419" t="s">
        <v>142</v>
      </c>
      <c r="D1851" s="419" t="s">
        <v>143</v>
      </c>
      <c r="E1851" s="457">
        <v>0.14872341069852535</v>
      </c>
      <c r="F1851" s="457">
        <v>0.15818366086804406</v>
      </c>
      <c r="G1851" s="457">
        <v>0.14552033701962039</v>
      </c>
      <c r="H1851" s="457">
        <v>0.15223312797616198</v>
      </c>
      <c r="I1851" s="457">
        <v>237077141.26642367</v>
      </c>
      <c r="J1851" s="462">
        <v>5655432890.7100372</v>
      </c>
      <c r="K1851" s="474">
        <f t="shared" si="137"/>
        <v>1.8905405135728026E-2</v>
      </c>
      <c r="L1851" s="458">
        <f ca="1">IF(COUNTIF($D$64:$D1851,$D1851)&gt;=7,AVERAGE(OFFSET($H1851,0,0,-7,1)),"")</f>
        <v>0.14799291636352599</v>
      </c>
      <c r="M1851" s="458">
        <f ca="1">IF(COUNTIF($D$64:$D1851,$D1851)&gt;=20,AVERAGE(OFFSET($H1851,0,0,-20,1)),"")</f>
        <v>0.14027419132393362</v>
      </c>
      <c r="N1851" s="458">
        <f ca="1">IF(COUNTIF($D$64:$D1851,$D1851)&gt;=50,AVERAGE(OFFSET($H1851,0,0,-50,1)),"")</f>
        <v>0.11206565203080215</v>
      </c>
      <c r="O1851" s="458">
        <f t="shared" si="138"/>
        <v>0.14419835590462202</v>
      </c>
      <c r="P1851" s="458">
        <f t="shared" si="139"/>
        <v>0.13397668141344538</v>
      </c>
      <c r="Q1851" s="458">
        <f t="shared" si="140"/>
        <v>1.0221674491176641E-2</v>
      </c>
      <c r="R1851" s="453">
        <f t="shared" si="141"/>
        <v>1.0293558465761309E-2</v>
      </c>
      <c r="S1851" s="453">
        <f>IF(COUNTIF($D$64:$D1851,$D1851)&gt;=14,100-100/(1+(AVERAGEIFS($K$64:$K1851,$D$64:$D1851,$D1851,$K$64:$K1851,"&gt;0")*COUNTIFS($D$64:$D1851,$D1851,$K$64:$K1851,"&gt;0"))/(-AVERAGEIFS($K$64:$K1851,$D$64:$D1851,$D1851,$K$64:$K1851,"&lt;0")*COUNTIFS($D$64:$D1851,$D1851,$K$64:$K1851,"&lt;0"))),"")</f>
        <v>52.743989817547018</v>
      </c>
      <c r="T1851" s="453">
        <f ca="1">IF($D1851=$D1850,MIN(0,$H1851/MAX(OFFSET($H1851,0,0,-(COUNTIF($D$64:$D1851,$D1851)),1))-1),0)</f>
        <v>-0.53417729171515926</v>
      </c>
      <c r="U1851" s="453">
        <f ca="1">IF(COUNTIF($D$64:$D1851,$D1851)&gt;=30,STDEV(OFFSET($K1851,0,0,-30,1))*SQRT(365),"")</f>
        <v>0.50122126912241294</v>
      </c>
      <c r="V1851" s="453" t="str">
        <f ca="1">IF(COUNTIF($D$64:$D1851,$D1851)&lt;20,"Neutral",IF($H1851&gt;$M1851*1.05,"Bullish",IF($H1851&lt;$M1851*0.95,"Bearish","Neutral")))</f>
        <v>Bullish</v>
      </c>
    </row>
    <row r="1852" spans="2:46" ht="20.149999999999999" customHeight="1">
      <c r="B1852" s="437">
        <v>46211</v>
      </c>
      <c r="C1852" s="419" t="s">
        <v>142</v>
      </c>
      <c r="D1852" s="419" t="s">
        <v>143</v>
      </c>
      <c r="E1852" s="457">
        <v>0.151425837329907</v>
      </c>
      <c r="F1852" s="457">
        <v>0.15529134503166642</v>
      </c>
      <c r="G1852" s="457">
        <v>0.14811283156736529</v>
      </c>
      <c r="H1852" s="457">
        <v>0.15169094090076618</v>
      </c>
      <c r="I1852" s="457">
        <v>103476082.51727609</v>
      </c>
      <c r="J1852" s="462">
        <v>5635290739.9188404</v>
      </c>
      <c r="K1852" s="474">
        <f t="shared" si="137"/>
        <v>-3.5615577411028942E-3</v>
      </c>
      <c r="L1852" s="458">
        <f ca="1">IF(COUNTIF($D$64:$D1852,$D1852)&gt;=7,AVERAGE(OFFSET($H1852,0,0,-7,1)),"")</f>
        <v>0.14864903353863548</v>
      </c>
      <c r="M1852" s="458">
        <f ca="1">IF(COUNTIF($D$64:$D1852,$D1852)&gt;=20,AVERAGE(OFFSET($H1852,0,0,-20,1)),"")</f>
        <v>0.1418354609963392</v>
      </c>
      <c r="N1852" s="458">
        <f ca="1">IF(COUNTIF($D$64:$D1852,$D1852)&gt;=50,AVERAGE(OFFSET($H1852,0,0,-50,1)),"")</f>
        <v>0.11348065349324249</v>
      </c>
      <c r="O1852" s="458">
        <f t="shared" si="138"/>
        <v>0.1453510612886442</v>
      </c>
      <c r="P1852" s="458">
        <f t="shared" si="139"/>
        <v>0.13528884878287656</v>
      </c>
      <c r="Q1852" s="458">
        <f t="shared" si="140"/>
        <v>1.0062212505767637E-2</v>
      </c>
      <c r="R1852" s="453">
        <f t="shared" si="141"/>
        <v>1.0247289273762575E-2</v>
      </c>
      <c r="S1852" s="453">
        <f>IF(COUNTIF($D$64:$D1852,$D1852)&gt;=14,100-100/(1+(AVERAGEIFS($K$64:$K1852,$D$64:$D1852,$D1852,$K$64:$K1852,"&gt;0")*COUNTIFS($D$64:$D1852,$D1852,$K$64:$K1852,"&gt;0"))/(-AVERAGEIFS($K$64:$K1852,$D$64:$D1852,$D1852,$K$64:$K1852,"&lt;0")*COUNTIFS($D$64:$D1852,$D1852,$K$64:$K1852,"&lt;0"))),"")</f>
        <v>52.693712278431413</v>
      </c>
      <c r="T1852" s="453">
        <f ca="1">IF($D1852=$D1851,MIN(0,$H1852/MAX(OFFSET($H1852,0,0,-(COUNTIF($D$64:$D1852,$D1852)),1))-1),0)</f>
        <v>-0.53583634618783271</v>
      </c>
      <c r="U1852" s="453">
        <f ca="1">IF(COUNTIF($D$64:$D1852,$D1852)&gt;=30,STDEV(OFFSET($K1852,0,0,-30,1))*SQRT(365),"")</f>
        <v>0.49221348994668218</v>
      </c>
      <c r="V1852" s="453" t="str">
        <f ca="1">IF(COUNTIF($D$64:$D1852,$D1852)&lt;20,"Neutral",IF($H1852&gt;$M1852*1.05,"Bullish",IF($H1852&lt;$M1852*0.95,"Bearish","Neutral")))</f>
        <v>Bullish</v>
      </c>
    </row>
    <row r="1853" spans="2:46" ht="20.149999999999999" customHeight="1">
      <c r="B1853" s="437">
        <v>46212</v>
      </c>
      <c r="C1853" s="419" t="s">
        <v>142</v>
      </c>
      <c r="D1853" s="419" t="s">
        <v>143</v>
      </c>
      <c r="E1853" s="457">
        <v>0.15127231104381614</v>
      </c>
      <c r="F1853" s="457">
        <v>0.16014921253897951</v>
      </c>
      <c r="G1853" s="457">
        <v>0.14430610088015711</v>
      </c>
      <c r="H1853" s="457">
        <v>0.15633631267443157</v>
      </c>
      <c r="I1853" s="457">
        <v>173961571.17932668</v>
      </c>
      <c r="J1853" s="462">
        <v>5807865452.5824146</v>
      </c>
      <c r="K1853" s="474">
        <f t="shared" si="137"/>
        <v>3.0623923525560537E-2</v>
      </c>
      <c r="L1853" s="458">
        <f ca="1">IF(COUNTIF($D$64:$D1853,$D1853)&gt;=7,AVERAGE(OFFSET($H1853,0,0,-7,1)),"")</f>
        <v>0.15030506856895989</v>
      </c>
      <c r="M1853" s="458">
        <f ca="1">IF(COUNTIF($D$64:$D1853,$D1853)&gt;=20,AVERAGE(OFFSET($H1853,0,0,-20,1)),"")</f>
        <v>0.14326867777659541</v>
      </c>
      <c r="N1853" s="458">
        <f ca="1">IF(COUNTIF($D$64:$D1853,$D1853)&gt;=50,AVERAGE(OFFSET($H1853,0,0,-50,1)),"")</f>
        <v>0.11506160984989412</v>
      </c>
      <c r="O1853" s="458">
        <f t="shared" si="138"/>
        <v>0.14704109996338072</v>
      </c>
      <c r="P1853" s="458">
        <f t="shared" si="139"/>
        <v>0.136847920182251</v>
      </c>
      <c r="Q1853" s="458">
        <f t="shared" si="140"/>
        <v>1.0193179781129713E-2</v>
      </c>
      <c r="R1853" s="453">
        <f t="shared" si="141"/>
        <v>1.0236467375236003E-2</v>
      </c>
      <c r="S1853" s="453">
        <f>IF(COUNTIF($D$64:$D1853,$D1853)&gt;=14,100-100/(1+(AVERAGEIFS($K$64:$K1853,$D$64:$D1853,$D1853,$K$64:$K1853,"&gt;0")*COUNTIFS($D$64:$D1853,$D1853,$K$64:$K1853,"&gt;0"))/(-AVERAGEIFS($K$64:$K1853,$D$64:$D1853,$D1853,$K$64:$K1853,"&lt;0")*COUNTIFS($D$64:$D1853,$D1853,$K$64:$K1853,"&lt;0"))),"")</f>
        <v>53.078300175055332</v>
      </c>
      <c r="T1853" s="453">
        <f ca="1">IF($D1853=$D1852,MIN(0,$H1853/MAX(OFFSET($H1853,0,0,-(COUNTIF($D$64:$D1853,$D1853)),1))-1),0)</f>
        <v>-0.52162183395014416</v>
      </c>
      <c r="U1853" s="453">
        <f ca="1">IF(COUNTIF($D$64:$D1853,$D1853)&gt;=30,STDEV(OFFSET($K1853,0,0,-30,1))*SQRT(365),"")</f>
        <v>0.48163225906376966</v>
      </c>
      <c r="V1853" s="453" t="str">
        <f ca="1">IF(COUNTIF($D$64:$D1853,$D1853)&lt;20,"Neutral",IF($H1853&gt;$M1853*1.05,"Bullish",IF($H1853&lt;$M1853*0.95,"Bearish","Neutral")))</f>
        <v>Bullish</v>
      </c>
    </row>
    <row r="1854" spans="2:46" ht="20.149999999999999" customHeight="1">
      <c r="B1854" s="437">
        <v>46213</v>
      </c>
      <c r="C1854" s="419" t="s">
        <v>142</v>
      </c>
      <c r="D1854" s="419" t="s">
        <v>143</v>
      </c>
      <c r="E1854" s="457">
        <v>0.15687593055077487</v>
      </c>
      <c r="F1854" s="457">
        <v>0.16579551505595513</v>
      </c>
      <c r="G1854" s="457">
        <v>0.15249905084283708</v>
      </c>
      <c r="H1854" s="457">
        <v>0.16032133389514364</v>
      </c>
      <c r="I1854" s="457">
        <v>260171825.56670567</v>
      </c>
      <c r="J1854" s="462">
        <v>5955908262.8524733</v>
      </c>
      <c r="K1854" s="474">
        <f t="shared" si="137"/>
        <v>2.549005507767621E-2</v>
      </c>
      <c r="L1854" s="458">
        <f ca="1">IF(COUNTIF($D$64:$D1854,$D1854)&gt;=7,AVERAGE(OFFSET($H1854,0,0,-7,1)),"")</f>
        <v>0.15267781569864222</v>
      </c>
      <c r="M1854" s="458">
        <f ca="1">IF(COUNTIF($D$64:$D1854,$D1854)&gt;=20,AVERAGE(OFFSET($H1854,0,0,-20,1)),"")</f>
        <v>0.14466118908695993</v>
      </c>
      <c r="N1854" s="458">
        <f ca="1">IF(COUNTIF($D$64:$D1854,$D1854)&gt;=50,AVERAGE(OFFSET($H1854,0,0,-50,1)),"")</f>
        <v>0.11670278594113144</v>
      </c>
      <c r="O1854" s="458">
        <f t="shared" si="138"/>
        <v>0.14908421287595963</v>
      </c>
      <c r="P1854" s="458">
        <f t="shared" si="139"/>
        <v>0.13858669156839121</v>
      </c>
      <c r="Q1854" s="458">
        <f t="shared" si="140"/>
        <v>1.0497521307568425E-2</v>
      </c>
      <c r="R1854" s="453">
        <f t="shared" si="141"/>
        <v>1.0288678161702487E-2</v>
      </c>
      <c r="S1854" s="453">
        <f>IF(COUNTIF($D$64:$D1854,$D1854)&gt;=14,100-100/(1+(AVERAGEIFS($K$64:$K1854,$D$64:$D1854,$D1854,$K$64:$K1854,"&gt;0")*COUNTIFS($D$64:$D1854,$D1854,$K$64:$K1854,"&gt;0"))/(-AVERAGEIFS($K$64:$K1854,$D$64:$D1854,$D1854,$K$64:$K1854,"&lt;0")*COUNTIFS($D$64:$D1854,$D1854,$K$64:$K1854,"&lt;0"))),"")</f>
        <v>53.393678262218344</v>
      </c>
      <c r="T1854" s="453">
        <f ca="1">IF($D1854=$D1853,MIN(0,$H1854/MAX(OFFSET($H1854,0,0,-(COUNTIF($D$64:$D1854,$D1854)),1))-1),0)</f>
        <v>-0.50942794814957559</v>
      </c>
      <c r="U1854" s="453">
        <f ca="1">IF(COUNTIF($D$64:$D1854,$D1854)&gt;=30,STDEV(OFFSET($K1854,0,0,-30,1))*SQRT(365),"")</f>
        <v>0.46901884153519235</v>
      </c>
      <c r="V1854" s="453" t="str">
        <f ca="1">IF(COUNTIF($D$64:$D1854,$D1854)&lt;20,"Neutral",IF($H1854&gt;$M1854*1.05,"Bullish",IF($H1854&lt;$M1854*0.95,"Bearish","Neutral")))</f>
        <v>Bullish</v>
      </c>
    </row>
    <row r="1855" spans="2:46" ht="20.149999999999999" customHeight="1">
      <c r="B1855" s="437">
        <v>46214</v>
      </c>
      <c r="C1855" s="419" t="s">
        <v>142</v>
      </c>
      <c r="D1855" s="419" t="s">
        <v>143</v>
      </c>
      <c r="E1855" s="457">
        <v>0.16186870087381069</v>
      </c>
      <c r="F1855" s="457">
        <v>0.16536269101819284</v>
      </c>
      <c r="G1855" s="457">
        <v>0.15195661512130124</v>
      </c>
      <c r="H1855" s="457">
        <v>0.15762668162091842</v>
      </c>
      <c r="I1855" s="457">
        <v>257903062.30394602</v>
      </c>
      <c r="J1855" s="462">
        <v>5855802423.1888075</v>
      </c>
      <c r="K1855" s="474">
        <f t="shared" si="137"/>
        <v>-1.6807820947819851E-2</v>
      </c>
      <c r="L1855" s="458">
        <f ca="1">IF(COUNTIF($D$64:$D1855,$D1855)&gt;=7,AVERAGE(OFFSET($H1855,0,0,-7,1)),"")</f>
        <v>0.15361196740487995</v>
      </c>
      <c r="M1855" s="458">
        <f ca="1">IF(COUNTIF($D$64:$D1855,$D1855)&gt;=20,AVERAGE(OFFSET($H1855,0,0,-20,1)),"")</f>
        <v>0.1457600850885872</v>
      </c>
      <c r="N1855" s="458">
        <f ca="1">IF(COUNTIF($D$64:$D1855,$D1855)&gt;=50,AVERAGE(OFFSET($H1855,0,0,-50,1)),"")</f>
        <v>0.11826024563511239</v>
      </c>
      <c r="O1855" s="458">
        <f t="shared" si="138"/>
        <v>0.15039843883672252</v>
      </c>
      <c r="P1855" s="458">
        <f t="shared" si="139"/>
        <v>0.13999706120191174</v>
      </c>
      <c r="Q1855" s="458">
        <f t="shared" si="140"/>
        <v>1.0401377634810777E-2</v>
      </c>
      <c r="R1855" s="453">
        <f t="shared" si="141"/>
        <v>1.0311218056324145E-2</v>
      </c>
      <c r="S1855" s="453">
        <f>IF(COUNTIF($D$64:$D1855,$D1855)&gt;=14,100-100/(1+(AVERAGEIFS($K$64:$K1855,$D$64:$D1855,$D1855,$K$64:$K1855,"&gt;0")*COUNTIFS($D$64:$D1855,$D1855,$K$64:$K1855,"&gt;0"))/(-AVERAGEIFS($K$64:$K1855,$D$64:$D1855,$D1855,$K$64:$K1855,"&lt;0")*COUNTIFS($D$64:$D1855,$D1855,$K$64:$K1855,"&lt;0"))),"")</f>
        <v>53.158082365257258</v>
      </c>
      <c r="T1855" s="453">
        <f ca="1">IF($D1855=$D1854,MIN(0,$H1855/MAX(OFFSET($H1855,0,0,-(COUNTIF($D$64:$D1855,$D1855)),1))-1),0)</f>
        <v>-0.51767339535908208</v>
      </c>
      <c r="U1855" s="453">
        <f ca="1">IF(COUNTIF($D$64:$D1855,$D1855)&gt;=30,STDEV(OFFSET($K1855,0,0,-30,1))*SQRT(365),"")</f>
        <v>0.4783978787956254</v>
      </c>
      <c r="V1855" s="453" t="str">
        <f ca="1">IF(COUNTIF($D$64:$D1855,$D1855)&lt;20,"Neutral",IF($H1855&gt;$M1855*1.05,"Bullish",IF($H1855&lt;$M1855*0.95,"Bearish","Neutral")))</f>
        <v>Bullish</v>
      </c>
    </row>
    <row r="1856" spans="2:46" ht="20.149999999999999" customHeight="1">
      <c r="B1856" s="437">
        <v>46215</v>
      </c>
      <c r="C1856" s="419" t="s">
        <v>142</v>
      </c>
      <c r="D1856" s="419" t="s">
        <v>143</v>
      </c>
      <c r="E1856" s="457">
        <v>0.15729339977983958</v>
      </c>
      <c r="F1856" s="457">
        <v>0.16208493568615359</v>
      </c>
      <c r="G1856" s="457">
        <v>0.15318151623295001</v>
      </c>
      <c r="H1856" s="457">
        <v>0.15672560448117337</v>
      </c>
      <c r="I1856" s="457">
        <v>183315971.67953417</v>
      </c>
      <c r="J1856" s="462">
        <v>5822327572.0776949</v>
      </c>
      <c r="K1856" s="474">
        <f t="shared" si="137"/>
        <v>-5.7165267356962257E-3</v>
      </c>
      <c r="L1856" s="458">
        <f ca="1">IF(COUNTIF($D$64:$D1856,$D1856)&gt;=7,AVERAGE(OFFSET($H1856,0,0,-7,1)),"")</f>
        <v>0.15490607161515998</v>
      </c>
      <c r="M1856" s="458">
        <f ca="1">IF(COUNTIF($D$64:$D1856,$D1856)&gt;=20,AVERAGE(OFFSET($H1856,0,0,-20,1)),"")</f>
        <v>0.14665325347591124</v>
      </c>
      <c r="N1856" s="458">
        <f ca="1">IF(COUNTIF($D$64:$D1856,$D1856)&gt;=50,AVERAGE(OFFSET($H1856,0,0,-50,1)),"")</f>
        <v>0.11975545245200384</v>
      </c>
      <c r="O1856" s="458">
        <f t="shared" si="138"/>
        <v>0.1513718489358688</v>
      </c>
      <c r="P1856" s="458">
        <f t="shared" si="139"/>
        <v>0.14123621255593113</v>
      </c>
      <c r="Q1856" s="458">
        <f t="shared" si="140"/>
        <v>1.0135636379937668E-2</v>
      </c>
      <c r="R1856" s="453">
        <f t="shared" si="141"/>
        <v>1.027610172104685E-2</v>
      </c>
      <c r="S1856" s="453">
        <f>IF(COUNTIF($D$64:$D1856,$D1856)&gt;=14,100-100/(1+(AVERAGEIFS($K$64:$K1856,$D$64:$D1856,$D1856,$K$64:$K1856,"&gt;0")*COUNTIFS($D$64:$D1856,$D1856,$K$64:$K1856,"&gt;0"))/(-AVERAGEIFS($K$64:$K1856,$D$64:$D1856,$D1856,$K$64:$K1856,"&lt;0")*COUNTIFS($D$64:$D1856,$D1856,$K$64:$K1856,"&lt;0"))),"")</f>
        <v>53.07842668517732</v>
      </c>
      <c r="T1856" s="453">
        <f ca="1">IF($D1856=$D1855,MIN(0,$H1856/MAX(OFFSET($H1856,0,0,-(COUNTIF($D$64:$D1856,$D1856)),1))-1),0)</f>
        <v>-0.52043062828984943</v>
      </c>
      <c r="U1856" s="453">
        <f ca="1">IF(COUNTIF($D$64:$D1856,$D1856)&gt;=30,STDEV(OFFSET($K1856,0,0,-30,1))*SQRT(365),"")</f>
        <v>0.46658668071419623</v>
      </c>
      <c r="V1856" s="453" t="str">
        <f ca="1">IF(COUNTIF($D$64:$D1856,$D1856)&lt;20,"Neutral",IF($H1856&gt;$M1856*1.05,"Bullish",IF($H1856&lt;$M1856*0.95,"Bearish","Neutral")))</f>
        <v>Bullish</v>
      </c>
    </row>
    <row r="1857" spans="2:22" ht="20.149999999999999" customHeight="1">
      <c r="B1857" s="437">
        <v>46216</v>
      </c>
      <c r="C1857" s="419" t="s">
        <v>142</v>
      </c>
      <c r="D1857" s="419" t="s">
        <v>143</v>
      </c>
      <c r="E1857" s="457">
        <v>0.15664380085203572</v>
      </c>
      <c r="F1857" s="457">
        <v>0.15849802387356074</v>
      </c>
      <c r="G1857" s="457">
        <v>0.15258835468664803</v>
      </c>
      <c r="H1857" s="457">
        <v>0.15569129790350852</v>
      </c>
      <c r="I1857" s="457">
        <v>166922421.90597537</v>
      </c>
      <c r="J1857" s="462">
        <v>5783903271.689415</v>
      </c>
      <c r="K1857" s="474">
        <f t="shared" si="137"/>
        <v>-6.5994741643449206E-3</v>
      </c>
      <c r="L1857" s="458">
        <f ca="1">IF(COUNTIF($D$64:$D1857,$D1857)&gt;=7,AVERAGE(OFFSET($H1857,0,0,-7,1)),"")</f>
        <v>0.1558036142074434</v>
      </c>
      <c r="M1857" s="458">
        <f ca="1">IF(COUNTIF($D$64:$D1857,$D1857)&gt;=20,AVERAGE(OFFSET($H1857,0,0,-20,1)),"")</f>
        <v>0.14752400696730777</v>
      </c>
      <c r="N1857" s="458">
        <f ca="1">IF(COUNTIF($D$64:$D1857,$D1857)&gt;=50,AVERAGE(OFFSET($H1857,0,0,-50,1)),"")</f>
        <v>0.12120260191023227</v>
      </c>
      <c r="O1857" s="458">
        <f t="shared" si="138"/>
        <v>0.15203637954627491</v>
      </c>
      <c r="P1857" s="458">
        <f t="shared" si="139"/>
        <v>0.14230695961871465</v>
      </c>
      <c r="Q1857" s="458">
        <f t="shared" si="140"/>
        <v>9.7294199275602677E-3</v>
      </c>
      <c r="R1857" s="453">
        <f t="shared" si="141"/>
        <v>1.0166765362349534E-2</v>
      </c>
      <c r="S1857" s="453">
        <f>IF(COUNTIF($D$64:$D1857,$D1857)&gt;=14,100-100/(1+(AVERAGEIFS($K$64:$K1857,$D$64:$D1857,$D1857,$K$64:$K1857,"&gt;0")*COUNTIFS($D$64:$D1857,$D1857,$K$64:$K1857,"&gt;0"))/(-AVERAGEIFS($K$64:$K1857,$D$64:$D1857,$D1857,$K$64:$K1857,"&lt;0")*COUNTIFS($D$64:$D1857,$D1857,$K$64:$K1857,"&lt;0"))),"")</f>
        <v>52.986764134854042</v>
      </c>
      <c r="T1857" s="453">
        <f ca="1">IF($D1857=$D1856,MIN(0,$H1857/MAX(OFFSET($H1857,0,0,-(COUNTIF($D$64:$D1857,$D1857)),1))-1),0)</f>
        <v>-0.5235955339684617</v>
      </c>
      <c r="U1857" s="453">
        <f ca="1">IF(COUNTIF($D$64:$D1857,$D1857)&gt;=30,STDEV(OFFSET($K1857,0,0,-30,1))*SQRT(365),"")</f>
        <v>0.47147217626244942</v>
      </c>
      <c r="V1857" s="453" t="str">
        <f ca="1">IF(COUNTIF($D$64:$D1857,$D1857)&lt;20,"Neutral",IF($H1857&gt;$M1857*1.05,"Bullish",IF($H1857&lt;$M1857*0.95,"Bearish","Neutral")))</f>
        <v>Bullish</v>
      </c>
    </row>
    <row r="1858" spans="2:22" ht="20.149999999999999" customHeight="1">
      <c r="B1858" s="437">
        <v>46217</v>
      </c>
      <c r="C1858" s="419" t="s">
        <v>142</v>
      </c>
      <c r="D1858" s="419" t="s">
        <v>143</v>
      </c>
      <c r="E1858" s="457">
        <v>0.15616130075831189</v>
      </c>
      <c r="F1858" s="457">
        <v>0.16079985598511629</v>
      </c>
      <c r="G1858" s="457">
        <v>0.14718584703986592</v>
      </c>
      <c r="H1858" s="457">
        <v>0.1540635422106498</v>
      </c>
      <c r="I1858" s="457">
        <v>188792085.12089893</v>
      </c>
      <c r="J1858" s="462">
        <v>5723432445.0972214</v>
      </c>
      <c r="K1858" s="474">
        <f t="shared" ref="K1858:K1863" si="142">IF($D1858=$D1857,$H1858/$H1857-1,"")</f>
        <v>-1.0455020381855529E-2</v>
      </c>
      <c r="L1858" s="458">
        <f ca="1">IF(COUNTIF($D$64:$D1858,$D1858)&gt;=7,AVERAGE(OFFSET($H1858,0,0,-7,1)),"")</f>
        <v>0.15606510195522735</v>
      </c>
      <c r="M1858" s="458">
        <f ca="1">IF(COUNTIF($D$64:$D1858,$D1858)&gt;=20,AVERAGE(OFFSET($H1858,0,0,-20,1)),"")</f>
        <v>0.14816841816126869</v>
      </c>
      <c r="N1858" s="458">
        <f ca="1">IF(COUNTIF($D$64:$D1858,$D1858)&gt;=50,AVERAGE(OFFSET($H1858,0,0,-50,1)),"")</f>
        <v>0.12258975006755878</v>
      </c>
      <c r="O1858" s="458">
        <f t="shared" ref="O1858:O1863" si="143">IF($D1858=$D1857,$O1857+(2/13)*($H1858-$O1857),$H1858)</f>
        <v>0.1523482507254095</v>
      </c>
      <c r="P1858" s="458">
        <f t="shared" ref="P1858:P1863" si="144">IF($D1858=$D1857,$P1857+(2/27)*($H1858-$P1857),$H1858)</f>
        <v>0.14317781758848763</v>
      </c>
      <c r="Q1858" s="458">
        <f t="shared" ref="Q1858:Q1863" si="145">$O1858-$P1858</f>
        <v>9.1704331369218683E-3</v>
      </c>
      <c r="R1858" s="453">
        <f t="shared" ref="R1858:R1863" si="146">IF($D1858=$D1857,$R1857+(2/10)*($Q1858-$R1857),$Q1858)</f>
        <v>9.9674989172640008E-3</v>
      </c>
      <c r="S1858" s="453">
        <f>IF(COUNTIF($D$64:$D1858,$D1858)&gt;=14,100-100/(1+(AVERAGEIFS($K$64:$K1858,$D$64:$D1858,$D1858,$K$64:$K1858,"&gt;0")*COUNTIFS($D$64:$D1858,$D1858,$K$64:$K1858,"&gt;0"))/(-AVERAGEIFS($K$64:$K1858,$D$64:$D1858,$D1858,$K$64:$K1858,"&lt;0")*COUNTIFS($D$64:$D1858,$D1858,$K$64:$K1858,"&lt;0"))),"")</f>
        <v>52.842196755074283</v>
      </c>
      <c r="T1858" s="453">
        <f ca="1">IF($D1858=$D1857,MIN(0,$H1858/MAX(OFFSET($H1858,0,0,-(COUNTIF($D$64:$D1858,$D1858)),1))-1),0)</f>
        <v>-0.52857635237082845</v>
      </c>
      <c r="U1858" s="453">
        <f ca="1">IF(COUNTIF($D$64:$D1858,$D1858)&gt;=30,STDEV(OFFSET($K1858,0,0,-30,1))*SQRT(365),"")</f>
        <v>0.47862398197768413</v>
      </c>
      <c r="V1858" s="453" t="str">
        <f ca="1">IF(COUNTIF($D$64:$D1858,$D1858)&lt;20,"Neutral",IF($H1858&gt;$M1858*1.05,"Bullish",IF($H1858&lt;$M1858*0.95,"Bearish","Neutral")))</f>
        <v>Neutral</v>
      </c>
    </row>
    <row r="1859" spans="2:22" ht="20.149999999999999" customHeight="1">
      <c r="B1859" s="437">
        <v>46218</v>
      </c>
      <c r="C1859" s="419" t="s">
        <v>142</v>
      </c>
      <c r="D1859" s="419" t="s">
        <v>143</v>
      </c>
      <c r="E1859" s="457">
        <v>0.15424325366812702</v>
      </c>
      <c r="F1859" s="457">
        <v>0.15612023717957252</v>
      </c>
      <c r="G1859" s="457">
        <v>0.14845349904541294</v>
      </c>
      <c r="H1859" s="457">
        <v>0.1512670771878839</v>
      </c>
      <c r="I1859" s="457">
        <v>130558843.36285061</v>
      </c>
      <c r="J1859" s="462">
        <v>5619544280.4268684</v>
      </c>
      <c r="K1859" s="474">
        <f t="shared" si="142"/>
        <v>-1.8151374313738144E-2</v>
      </c>
      <c r="L1859" s="458">
        <f ca="1">IF(COUNTIF($D$64:$D1859,$D1859)&gt;=7,AVERAGE(OFFSET($H1859,0,0,-7,1)),"")</f>
        <v>0.15600454999624416</v>
      </c>
      <c r="M1859" s="458">
        <f ca="1">IF(COUNTIF($D$64:$D1859,$D1859)&gt;=20,AVERAGE(OFFSET($H1859,0,0,-20,1)),"")</f>
        <v>0.14858200912506825</v>
      </c>
      <c r="N1859" s="458">
        <f ca="1">IF(COUNTIF($D$64:$D1859,$D1859)&gt;=50,AVERAGE(OFFSET($H1859,0,0,-50,1)),"")</f>
        <v>0.12391864837282882</v>
      </c>
      <c r="O1859" s="458">
        <f t="shared" si="143"/>
        <v>0.15218191633502096</v>
      </c>
      <c r="P1859" s="458">
        <f t="shared" si="144"/>
        <v>0.14377702200325773</v>
      </c>
      <c r="Q1859" s="458">
        <f t="shared" si="145"/>
        <v>8.4048943317632241E-3</v>
      </c>
      <c r="R1859" s="453">
        <f t="shared" si="146"/>
        <v>9.6549780001638462E-3</v>
      </c>
      <c r="S1859" s="453">
        <f>IF(COUNTIF($D$64:$D1859,$D1859)&gt;=14,100-100/(1+(AVERAGEIFS($K$64:$K1859,$D$64:$D1859,$D1859,$K$64:$K1859,"&gt;0")*COUNTIFS($D$64:$D1859,$D1859,$K$64:$K1859,"&gt;0"))/(-AVERAGEIFS($K$64:$K1859,$D$64:$D1859,$D1859,$K$64:$K1859,"&lt;0")*COUNTIFS($D$64:$D1859,$D1859,$K$64:$K1859,"&lt;0"))),"")</f>
        <v>52.593072459757494</v>
      </c>
      <c r="T1859" s="453">
        <f ca="1">IF($D1859=$D1858,MIN(0,$H1859/MAX(OFFSET($H1859,0,0,-(COUNTIF($D$64:$D1859,$D1859)),1))-1),0)</f>
        <v>-0.53713333945929342</v>
      </c>
      <c r="U1859" s="453">
        <f ca="1">IF(COUNTIF($D$64:$D1859,$D1859)&gt;=30,STDEV(OFFSET($K1859,0,0,-30,1))*SQRT(365),"")</f>
        <v>0.48826701102722997</v>
      </c>
      <c r="V1859" s="453" t="str">
        <f ca="1">IF(COUNTIF($D$64:$D1859,$D1859)&lt;20,"Neutral",IF($H1859&gt;$M1859*1.05,"Bullish",IF($H1859&lt;$M1859*0.95,"Bearish","Neutral")))</f>
        <v>Neutral</v>
      </c>
    </row>
    <row r="1860" spans="2:22" ht="20.149999999999999" customHeight="1">
      <c r="B1860" s="437">
        <v>46219</v>
      </c>
      <c r="C1860" s="419" t="s">
        <v>142</v>
      </c>
      <c r="D1860" s="419" t="s">
        <v>143</v>
      </c>
      <c r="E1860" s="457">
        <v>0.1509468130946891</v>
      </c>
      <c r="F1860" s="457">
        <v>0.15712226599111948</v>
      </c>
      <c r="G1860" s="457">
        <v>0.14748142555144084</v>
      </c>
      <c r="H1860" s="457">
        <v>0.15565957970817224</v>
      </c>
      <c r="I1860" s="457">
        <v>220275828.34280542</v>
      </c>
      <c r="J1860" s="462">
        <v>5782724946.5277138</v>
      </c>
      <c r="K1860" s="474">
        <f t="shared" si="142"/>
        <v>2.9038060376036512E-2</v>
      </c>
      <c r="L1860" s="458">
        <f ca="1">IF(COUNTIF($D$64:$D1860,$D1860)&gt;=7,AVERAGE(OFFSET($H1860,0,0,-7,1)),"")</f>
        <v>0.15590787385820715</v>
      </c>
      <c r="M1860" s="458">
        <f ca="1">IF(COUNTIF($D$64:$D1860,$D1860)&gt;=20,AVERAGE(OFFSET($H1860,0,0,-20,1)),"")</f>
        <v>0.14934596481637324</v>
      </c>
      <c r="N1860" s="458">
        <f ca="1">IF(COUNTIF($D$64:$D1860,$D1860)&gt;=50,AVERAGE(OFFSET($H1860,0,0,-50,1)),"")</f>
        <v>0.12532287238398962</v>
      </c>
      <c r="O1860" s="458">
        <f t="shared" si="143"/>
        <v>0.15271694146935191</v>
      </c>
      <c r="P1860" s="458">
        <f t="shared" si="144"/>
        <v>0.14465721146288102</v>
      </c>
      <c r="Q1860" s="458">
        <f t="shared" si="145"/>
        <v>8.0597300064708943E-3</v>
      </c>
      <c r="R1860" s="453">
        <f t="shared" si="146"/>
        <v>9.3359284014252562E-3</v>
      </c>
      <c r="S1860" s="453">
        <f>IF(COUNTIF($D$64:$D1860,$D1860)&gt;=14,100-100/(1+(AVERAGEIFS($K$64:$K1860,$D$64:$D1860,$D1860,$K$64:$K1860,"&gt;0")*COUNTIFS($D$64:$D1860,$D1860,$K$64:$K1860,"&gt;0"))/(-AVERAGEIFS($K$64:$K1860,$D$64:$D1860,$D1860,$K$64:$K1860,"&lt;0")*COUNTIFS($D$64:$D1860,$D1860,$K$64:$K1860,"&lt;0"))),"")</f>
        <v>52.947944603627512</v>
      </c>
      <c r="T1860" s="453">
        <f ca="1">IF($D1860=$D1859,MIN(0,$H1860/MAX(OFFSET($H1860,0,0,-(COUNTIF($D$64:$D1860,$D1860)),1))-1),0)</f>
        <v>-0.52369258942445795</v>
      </c>
      <c r="U1860" s="453">
        <f ca="1">IF(COUNTIF($D$64:$D1860,$D1860)&gt;=30,STDEV(OFFSET($K1860,0,0,-30,1))*SQRT(365),"")</f>
        <v>0.46377552830793872</v>
      </c>
      <c r="V1860" s="453" t="str">
        <f ca="1">IF(COUNTIF($D$64:$D1860,$D1860)&lt;20,"Neutral",IF($H1860&gt;$M1860*1.05,"Bullish",IF($H1860&lt;$M1860*0.95,"Bearish","Neutral")))</f>
        <v>Neutral</v>
      </c>
    </row>
    <row r="1861" spans="2:22" ht="20.149999999999999" customHeight="1">
      <c r="B1861" s="437">
        <v>46220</v>
      </c>
      <c r="C1861" s="419" t="s">
        <v>142</v>
      </c>
      <c r="D1861" s="419" t="s">
        <v>143</v>
      </c>
      <c r="E1861" s="457">
        <v>0.15332802387876382</v>
      </c>
      <c r="F1861" s="457">
        <v>0.16245284369977711</v>
      </c>
      <c r="G1861" s="457">
        <v>0.14969375700334284</v>
      </c>
      <c r="H1861" s="457">
        <v>0.15939520428570794</v>
      </c>
      <c r="I1861" s="457">
        <v>168392081.8305572</v>
      </c>
      <c r="J1861" s="462">
        <v>5921502717.06954</v>
      </c>
      <c r="K1861" s="474">
        <f t="shared" si="142"/>
        <v>2.3998680868464239E-2</v>
      </c>
      <c r="L1861" s="458">
        <f ca="1">IF(COUNTIF($D$64:$D1861,$D1861)&gt;=7,AVERAGE(OFFSET($H1861,0,0,-7,1)),"")</f>
        <v>0.15577556962828773</v>
      </c>
      <c r="M1861" s="458">
        <f ca="1">IF(COUNTIF($D$64:$D1861,$D1861)&gt;=20,AVERAGE(OFFSET($H1861,0,0,-20,1)),"")</f>
        <v>0.15050834100996116</v>
      </c>
      <c r="N1861" s="458">
        <f ca="1">IF(COUNTIF($D$64:$D1861,$D1861)&gt;=50,AVERAGE(OFFSET($H1861,0,0,-50,1)),"")</f>
        <v>0.12679546540318623</v>
      </c>
      <c r="O1861" s="458">
        <f t="shared" si="143"/>
        <v>0.15374436651802206</v>
      </c>
      <c r="P1861" s="458">
        <f t="shared" si="144"/>
        <v>0.14574891463494227</v>
      </c>
      <c r="Q1861" s="458">
        <f t="shared" si="145"/>
        <v>7.9954518830797905E-3</v>
      </c>
      <c r="R1861" s="453">
        <f t="shared" si="146"/>
        <v>9.0678330977561634E-3</v>
      </c>
      <c r="S1861" s="453">
        <f>IF(COUNTIF($D$64:$D1861,$D1861)&gt;=14,100-100/(1+(AVERAGEIFS($K$64:$K1861,$D$64:$D1861,$D1861,$K$64:$K1861,"&gt;0")*COUNTIFS($D$64:$D1861,$D1861,$K$64:$K1861,"&gt;0"))/(-AVERAGEIFS($K$64:$K1861,$D$64:$D1861,$D1861,$K$64:$K1861,"&lt;0")*COUNTIFS($D$64:$D1861,$D1861,$K$64:$K1861,"&lt;0"))),"")</f>
        <v>53.237245614504303</v>
      </c>
      <c r="T1861" s="453">
        <f ca="1">IF($D1861=$D1860,MIN(0,$H1861/MAX(OFFSET($H1861,0,0,-(COUNTIF($D$64:$D1861,$D1861)),1))-1),0)</f>
        <v>-0.51226183988277096</v>
      </c>
      <c r="U1861" s="453">
        <f ca="1">IF(COUNTIF($D$64:$D1861,$D1861)&gt;=30,STDEV(OFFSET($K1861,0,0,-30,1))*SQRT(365),"")</f>
        <v>0.44727224511090913</v>
      </c>
      <c r="V1861" s="453" t="str">
        <f ca="1">IF(COUNTIF($D$64:$D1861,$D1861)&lt;20,"Neutral",IF($H1861&gt;$M1861*1.05,"Bullish",IF($H1861&lt;$M1861*0.95,"Bearish","Neutral")))</f>
        <v>Bullish</v>
      </c>
    </row>
    <row r="1862" spans="2:22" ht="20.149999999999999" customHeight="1">
      <c r="B1862" s="437">
        <v>46221</v>
      </c>
      <c r="C1862" s="419" t="s">
        <v>142</v>
      </c>
      <c r="D1862" s="419" t="s">
        <v>143</v>
      </c>
      <c r="E1862" s="457">
        <v>0.15889556512270062</v>
      </c>
      <c r="F1862" s="457">
        <v>0.16669354017820079</v>
      </c>
      <c r="G1862" s="457">
        <v>0.15384175977212691</v>
      </c>
      <c r="H1862" s="457">
        <v>0.16146435232491307</v>
      </c>
      <c r="I1862" s="457">
        <v>276666607.34960383</v>
      </c>
      <c r="J1862" s="462">
        <v>5998371188.6843462</v>
      </c>
      <c r="K1862" s="474">
        <f t="shared" si="142"/>
        <v>1.2981243999639291E-2</v>
      </c>
      <c r="L1862" s="458">
        <f ca="1">IF(COUNTIF($D$64:$D1862,$D1862)&gt;=7,AVERAGE(OFFSET($H1862,0,0,-7,1)),"")</f>
        <v>0.15632380830028697</v>
      </c>
      <c r="M1862" s="458">
        <f ca="1">IF(COUNTIF($D$64:$D1862,$D1862)&gt;=20,AVERAGE(OFFSET($H1862,0,0,-20,1)),"")</f>
        <v>0.15182521259199094</v>
      </c>
      <c r="N1862" s="458">
        <f ca="1">IF(COUNTIF($D$64:$D1862,$D1862)&gt;=50,AVERAGE(OFFSET($H1862,0,0,-50,1)),"")</f>
        <v>0.12828905174307112</v>
      </c>
      <c r="O1862" s="458">
        <f t="shared" si="143"/>
        <v>0.15493205664215914</v>
      </c>
      <c r="P1862" s="458">
        <f t="shared" si="144"/>
        <v>0.14691302113049567</v>
      </c>
      <c r="Q1862" s="458">
        <f t="shared" si="145"/>
        <v>8.0190355116634693E-3</v>
      </c>
      <c r="R1862" s="453">
        <f t="shared" si="146"/>
        <v>8.8580735805376242E-3</v>
      </c>
      <c r="S1862" s="453">
        <f>IF(COUNTIF($D$64:$D1862,$D1862)&gt;=14,100-100/(1+(AVERAGEIFS($K$64:$K1862,$D$64:$D1862,$D1862,$K$64:$K1862,"&gt;0")*COUNTIFS($D$64:$D1862,$D1862,$K$64:$K1862,"&gt;0"))/(-AVERAGEIFS($K$64:$K1862,$D$64:$D1862,$D1862,$K$64:$K1862,"&lt;0")*COUNTIFS($D$64:$D1862,$D1862,$K$64:$K1862,"&lt;0"))),"")</f>
        <v>53.392255138969468</v>
      </c>
      <c r="T1862" s="453">
        <f ca="1">IF($D1862=$D1861,MIN(0,$H1862/MAX(OFFSET($H1862,0,0,-(COUNTIF($D$64:$D1862,$D1862)),1))-1),0)</f>
        <v>-0.50593039181835397</v>
      </c>
      <c r="U1862" s="453">
        <f ca="1">IF(COUNTIF($D$64:$D1862,$D1862)&gt;=30,STDEV(OFFSET($K1862,0,0,-30,1))*SQRT(365),"")</f>
        <v>0.44621761656357273</v>
      </c>
      <c r="V1862" s="453" t="str">
        <f ca="1">IF(COUNTIF($D$64:$D1862,$D1862)&lt;20,"Neutral",IF($H1862&gt;$M1862*1.05,"Bullish",IF($H1862&lt;$M1862*0.95,"Bearish","Neutral")))</f>
        <v>Bullish</v>
      </c>
    </row>
    <row r="1863" spans="2:22" ht="20.149999999999999" customHeight="1">
      <c r="B1863" s="438">
        <v>46222</v>
      </c>
      <c r="C1863" s="431" t="s">
        <v>142</v>
      </c>
      <c r="D1863" s="431" t="s">
        <v>143</v>
      </c>
      <c r="E1863" s="459">
        <v>0.16289829811063639</v>
      </c>
      <c r="F1863" s="459">
        <v>0.17170152131462493</v>
      </c>
      <c r="G1863" s="459">
        <v>0.16247312084857252</v>
      </c>
      <c r="H1863" s="459">
        <v>0.16420000000000001</v>
      </c>
      <c r="I1863" s="459">
        <v>106517718.15346873</v>
      </c>
      <c r="J1863" s="463">
        <v>6100000000</v>
      </c>
      <c r="K1863" s="475">
        <f t="shared" si="142"/>
        <v>1.6942734638925261E-2</v>
      </c>
      <c r="L1863" s="460">
        <f ca="1">IF(COUNTIF($D$64:$D1863,$D1863)&gt;=7,AVERAGE(OFFSET($H1863,0,0,-7,1)),"")</f>
        <v>0.15739157908869078</v>
      </c>
      <c r="M1863" s="460">
        <f ca="1">IF(COUNTIF($D$64:$D1863,$D1863)&gt;=20,AVERAGE(OFFSET($H1863,0,0,-20,1)),"")</f>
        <v>0.15307675237108728</v>
      </c>
      <c r="N1863" s="460">
        <f ca="1">IF(COUNTIF($D$64:$D1863,$D1863)&gt;=50,AVERAGE(OFFSET($H1863,0,0,-50,1)),"")</f>
        <v>0.12975461705542612</v>
      </c>
      <c r="O1863" s="460">
        <f t="shared" si="143"/>
        <v>0.15635789408182696</v>
      </c>
      <c r="P1863" s="460">
        <f t="shared" si="144"/>
        <v>0.14819353808379229</v>
      </c>
      <c r="Q1863" s="460">
        <f t="shared" si="145"/>
        <v>8.1643559980346669E-3</v>
      </c>
      <c r="R1863" s="455">
        <f t="shared" si="146"/>
        <v>8.7193300640370335E-3</v>
      </c>
      <c r="S1863" s="455">
        <f>IF(COUNTIF($D$64:$D1863,$D1863)&gt;=14,100-100/(1+(AVERAGEIFS($K$64:$K1863,$D$64:$D1863,$D1863,$K$64:$K1863,"&gt;0")*COUNTIFS($D$64:$D1863,$D1863,$K$64:$K1863,"&gt;0"))/(-AVERAGEIFS($K$64:$K1863,$D$64:$D1863,$D1863,$K$64:$K1863,"&lt;0")*COUNTIFS($D$64:$D1863,$D1863,$K$64:$K1863,"&lt;0"))),"")</f>
        <v>53.593029712490143</v>
      </c>
      <c r="T1863" s="455">
        <f ca="1">IF($D1863=$D1862,MIN(0,$H1863/MAX(OFFSET($H1863,0,0,-(COUNTIF($D$64:$D1863,$D1863)),1))-1),0)</f>
        <v>-0.4975595015537746</v>
      </c>
      <c r="U1863" s="455">
        <f ca="1">IF(COUNTIF($D$64:$D1863,$D1863)&gt;=30,STDEV(OFFSET($K1863,0,0,-30,1))*SQRT(365),"")</f>
        <v>0.40961224713723554</v>
      </c>
      <c r="V1863" s="455" t="str">
        <f ca="1">IF(COUNTIF($D$64:$D1863,$D1863)&lt;20,"Neutral",IF($H1863&gt;$M1863*1.05,"Bullish",IF($H1863&lt;$M1863*0.95,"Bearish","Neutral")))</f>
        <v>Bullish</v>
      </c>
    </row>
  </sheetData>
  <mergeCells count="29">
    <mergeCell ref="B61:V61"/>
    <mergeCell ref="B59:D59"/>
    <mergeCell ref="O14:P14"/>
    <mergeCell ref="Q14:R14"/>
    <mergeCell ref="S14:T14"/>
    <mergeCell ref="U14:V14"/>
    <mergeCell ref="O15:P15"/>
    <mergeCell ref="Q15:R15"/>
    <mergeCell ref="S15:T15"/>
    <mergeCell ref="U15:V15"/>
    <mergeCell ref="O31:V31"/>
    <mergeCell ref="O17:V17"/>
    <mergeCell ref="O45:V45"/>
    <mergeCell ref="B45:I45"/>
    <mergeCell ref="B5:C5"/>
    <mergeCell ref="F31:I31"/>
    <mergeCell ref="B31:E31"/>
    <mergeCell ref="F17:I17"/>
    <mergeCell ref="B17:E17"/>
    <mergeCell ref="H14:I14"/>
    <mergeCell ref="F14:G14"/>
    <mergeCell ref="F15:G15"/>
    <mergeCell ref="H15:I15"/>
    <mergeCell ref="D14:E14"/>
    <mergeCell ref="B14:C14"/>
    <mergeCell ref="B9:B10"/>
    <mergeCell ref="C9:C10"/>
    <mergeCell ref="B15:C15"/>
    <mergeCell ref="D15:E15"/>
  </mergeCells>
  <conditionalFormatting sqref="H15:I15">
    <cfRule type="expression" dxfId="42" priority="2">
      <formula>$H$15 &lt; 0</formula>
    </cfRule>
  </conditionalFormatting>
  <conditionalFormatting sqref="R20:T29 R32:T32 R34:T43">
    <cfRule type="expression" dxfId="41" priority="3">
      <formula>R20&gt;0</formula>
    </cfRule>
    <cfRule type="expression" dxfId="40" priority="4">
      <formula>R20&lt;0</formula>
    </cfRule>
    <cfRule type="expression" dxfId="39" priority="8">
      <formula>R20&lt;0</formula>
    </cfRule>
  </conditionalFormatting>
  <conditionalFormatting sqref="R34:T43 R20:T29 R32:T32">
    <cfRule type="expression" dxfId="38" priority="7">
      <formula>R20&gt;0</formula>
    </cfRule>
  </conditionalFormatting>
  <conditionalFormatting sqref="T34:T43 O58">
    <cfRule type="expression" dxfId="37" priority="5">
      <formula>O34="Bullish"</formula>
    </cfRule>
    <cfRule type="expression" dxfId="36" priority="6">
      <formula>O34="Bearish"</formula>
    </cfRule>
    <cfRule type="expression" dxfId="35" priority="9">
      <formula>O34="Bullish"</formula>
    </cfRule>
    <cfRule type="expression" dxfId="34" priority="10">
      <formula>O34="Bearish"</formula>
    </cfRule>
  </conditionalFormatting>
  <conditionalFormatting sqref="U15:V15">
    <cfRule type="expression" dxfId="33" priority="1">
      <formula>$H$15 &lt; 0</formula>
    </cfRule>
  </conditionalFormatting>
  <dataValidations count="2">
    <dataValidation type="list" sqref="C8" xr:uid="{00000000-0002-0000-0500-000002000000}">
      <formula1>"30D,60D,90D"</formula1>
    </dataValidation>
    <dataValidation type="list" sqref="C7" xr:uid="{00000000-0002-0000-0500-000001000000}">
      <formula1>"BTC,ETH,USDT,BNB,XRP,USDC,SOL,TRX,DOGE,ADA"</formula1>
    </dataValidation>
  </dataValidations>
  <hyperlinks>
    <hyperlink ref="V2" r:id="rId1" display="https://www.dothecalculation.com/" xr:uid="{8DDB0E95-9646-477E-803E-A4F7E94DFE5E}"/>
  </hyperlinks>
  <pageMargins left="0.25" right="0.25" top="0.25" bottom="0.25" header="0" footer="0"/>
  <pageSetup scale="38" fitToHeight="0" orientation="landscape" r:id="rId2"/>
  <drawing r:id="rId3"/>
  <legacyDrawing r:id="rId4"/>
  <tableParts count="3">
    <tablePart r:id="rId5"/>
    <tablePart r:id="rId6"/>
    <tablePart r:id="rId7"/>
  </tableParts>
  <extLst>
    <ext xmlns:x14="http://schemas.microsoft.com/office/spreadsheetml/2009/9/main" uri="{CCE6A557-97BC-4b89-ADB6-D9C93CAAB3DF}">
      <x14:dataValidations xmlns:xm="http://schemas.microsoft.com/office/excel/2006/main" count="1">
        <x14:dataValidation type="list" xr:uid="{00000000-0002-0000-0500-000000000000}">
          <x14:formula1>
            <xm:f>Settings!$D$16:$D$17</xm:f>
          </x14:formula1>
          <xm:sqref>U32:U43 U19:U29</xm:sqref>
        </x14:dataValidation>
      </x14:dataValidations>
    </ext>
    <ext xmlns:x15="http://schemas.microsoft.com/office/spreadsheetml/2010/11/main" uri="{3A4CF648-6AED-40f4-86FF-DC5316D8AED3}">
      <x14:slicerList xmlns:x14="http://schemas.microsoft.com/office/spreadsheetml/2009/9/main">
        <x14:slicer r:id="rId8"/>
      </x14:slicerList>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F87C4-AE8C-4156-A6F6-28B616EADABC}">
  <sheetPr>
    <pageSetUpPr fitToPage="1"/>
  </sheetPr>
  <dimension ref="A1:CB175"/>
  <sheetViews>
    <sheetView zoomScale="80" zoomScaleNormal="80" workbookViewId="0">
      <selection activeCell="D19" sqref="D19"/>
    </sheetView>
  </sheetViews>
  <sheetFormatPr defaultColWidth="20.58203125" defaultRowHeight="20.149999999999999" customHeight="1"/>
  <cols>
    <col min="1" max="1" width="3.58203125" style="21" customWidth="1"/>
    <col min="2" max="17" width="15.58203125" style="21" customWidth="1"/>
    <col min="18" max="18" width="3.58203125" style="21" customWidth="1"/>
    <col min="19" max="24" width="20.58203125" style="21"/>
    <col min="25" max="25" width="20.58203125" style="21" customWidth="1"/>
    <col min="26" max="80" width="0" style="21" hidden="1" customWidth="1"/>
    <col min="81" max="16384" width="20.58203125" style="21"/>
  </cols>
  <sheetData>
    <row r="1" spans="1:80" ht="10" customHeight="1">
      <c r="A1" s="22"/>
      <c r="B1" s="22"/>
      <c r="C1" s="22"/>
      <c r="D1" s="22"/>
      <c r="E1" s="22"/>
      <c r="F1" s="22"/>
      <c r="G1" s="22"/>
      <c r="H1" s="22"/>
      <c r="I1" s="22"/>
      <c r="J1" s="22"/>
      <c r="K1" s="22"/>
      <c r="L1" s="22"/>
      <c r="M1" s="22"/>
      <c r="N1" s="22"/>
      <c r="O1" s="22"/>
      <c r="Y1" s="201"/>
      <c r="Z1" s="110">
        <v>46117</v>
      </c>
      <c r="AA1" s="111">
        <v>46118</v>
      </c>
      <c r="AB1" s="111">
        <v>46119</v>
      </c>
      <c r="AC1" s="111">
        <v>46120</v>
      </c>
      <c r="AD1" s="111">
        <v>46121</v>
      </c>
      <c r="AE1" s="111">
        <v>46122</v>
      </c>
      <c r="AF1" s="111">
        <v>46123</v>
      </c>
      <c r="AG1" s="111">
        <v>46124</v>
      </c>
      <c r="AH1" s="111">
        <v>46125</v>
      </c>
      <c r="AI1" s="111">
        <v>46126</v>
      </c>
      <c r="AJ1" s="111">
        <v>46127</v>
      </c>
      <c r="AK1" s="111">
        <v>46128</v>
      </c>
      <c r="AL1" s="111">
        <v>46155</v>
      </c>
      <c r="AM1" s="111">
        <v>46156</v>
      </c>
      <c r="AN1" s="111">
        <v>46157</v>
      </c>
      <c r="AO1" s="111">
        <v>46158</v>
      </c>
      <c r="AP1" s="111">
        <v>46159</v>
      </c>
      <c r="AQ1" s="111">
        <v>46160</v>
      </c>
      <c r="AR1" s="111">
        <v>46161</v>
      </c>
      <c r="AS1" s="111">
        <v>46162</v>
      </c>
      <c r="AT1" s="111">
        <v>46163</v>
      </c>
      <c r="AU1" s="111">
        <v>46165</v>
      </c>
      <c r="AV1" s="111">
        <v>46166</v>
      </c>
      <c r="AW1" s="111">
        <v>46167</v>
      </c>
      <c r="AX1" s="111">
        <v>46168</v>
      </c>
      <c r="AY1" s="111">
        <v>46169</v>
      </c>
      <c r="AZ1" s="111">
        <v>46170</v>
      </c>
      <c r="BA1" s="111">
        <v>46171</v>
      </c>
      <c r="BB1" s="111">
        <v>46172</v>
      </c>
      <c r="BC1" s="111">
        <v>46173</v>
      </c>
      <c r="BD1" s="111">
        <v>46174</v>
      </c>
      <c r="BE1" s="111">
        <v>46175</v>
      </c>
      <c r="BF1" s="111">
        <v>46176</v>
      </c>
      <c r="BG1" s="111">
        <v>46177</v>
      </c>
      <c r="BH1" s="111">
        <v>46178</v>
      </c>
      <c r="BI1" s="111">
        <v>46179</v>
      </c>
      <c r="BJ1" s="111">
        <v>46180</v>
      </c>
      <c r="BK1" s="111">
        <v>46181</v>
      </c>
      <c r="BL1" s="111">
        <v>46182</v>
      </c>
      <c r="BM1" s="111">
        <v>46183</v>
      </c>
      <c r="BN1" s="111">
        <v>46184</v>
      </c>
      <c r="BO1" s="111">
        <v>46185</v>
      </c>
      <c r="BP1" s="111">
        <v>46186</v>
      </c>
      <c r="BQ1" s="111">
        <v>46187</v>
      </c>
      <c r="BR1" s="111">
        <v>46188</v>
      </c>
      <c r="BS1" s="111">
        <v>46189</v>
      </c>
      <c r="BT1" s="111">
        <v>46190</v>
      </c>
      <c r="BU1" s="111">
        <v>46191</v>
      </c>
      <c r="BV1" s="111">
        <v>46192</v>
      </c>
      <c r="BW1" s="111">
        <v>46193</v>
      </c>
      <c r="BX1" s="111">
        <v>46194</v>
      </c>
      <c r="BY1" s="111">
        <v>46195</v>
      </c>
      <c r="BZ1" s="111">
        <v>46196</v>
      </c>
      <c r="CA1" s="111">
        <v>46197</v>
      </c>
      <c r="CB1" s="111">
        <v>46198</v>
      </c>
    </row>
    <row r="2" spans="1:80" s="106" customFormat="1" ht="50.15" customHeight="1">
      <c r="A2" s="107"/>
      <c r="B2" s="98" t="s">
        <v>544</v>
      </c>
      <c r="C2" s="1"/>
      <c r="D2" s="1"/>
      <c r="E2" s="1"/>
      <c r="F2" s="1"/>
      <c r="G2" s="1"/>
      <c r="H2" s="1"/>
      <c r="I2" s="1"/>
      <c r="Q2" s="464" t="e" vm="1">
        <v>#VALUE!</v>
      </c>
      <c r="Y2" s="201" t="s">
        <v>411</v>
      </c>
      <c r="Z2" s="108">
        <v>77158.1605150338</v>
      </c>
      <c r="AA2" s="106">
        <v>77505.630362824799</v>
      </c>
      <c r="AB2" s="106">
        <v>75313.334576339097</v>
      </c>
      <c r="AC2" s="106">
        <v>74548.927724400695</v>
      </c>
      <c r="AD2" s="106">
        <v>74428.673416822596</v>
      </c>
      <c r="AE2" s="106">
        <v>73182.028616850803</v>
      </c>
      <c r="AF2" s="106">
        <v>73061.290987779503</v>
      </c>
      <c r="AG2" s="106">
        <v>72418.993384902802</v>
      </c>
      <c r="AH2" s="106">
        <v>70972.099485774597</v>
      </c>
      <c r="AI2" s="106">
        <v>69996.815987396694</v>
      </c>
      <c r="AJ2" s="106">
        <v>69754.7555855182</v>
      </c>
      <c r="AK2" s="106">
        <v>67121.904846781094</v>
      </c>
      <c r="AL2" s="106">
        <v>67583.261936981697</v>
      </c>
      <c r="AM2" s="106">
        <v>49748.504152048401</v>
      </c>
      <c r="AN2" s="106">
        <v>49239.523229355997</v>
      </c>
      <c r="AO2" s="106">
        <v>48724.847059491702</v>
      </c>
      <c r="AP2" s="106">
        <v>48563.0615654059</v>
      </c>
      <c r="AQ2" s="106">
        <v>48415.246272536599</v>
      </c>
      <c r="AR2" s="106">
        <v>48123.896049067698</v>
      </c>
      <c r="AS2" s="106">
        <v>46794.031278559203</v>
      </c>
      <c r="AT2" s="106">
        <v>46329.791182246401</v>
      </c>
      <c r="AU2" s="106">
        <v>45023.177076116903</v>
      </c>
      <c r="AV2" s="106">
        <v>46010.218758574098</v>
      </c>
      <c r="AW2" s="106">
        <v>46029.876946131801</v>
      </c>
      <c r="AX2" s="106">
        <v>46479.5426341614</v>
      </c>
      <c r="AY2" s="106">
        <v>47017.224558845803</v>
      </c>
      <c r="AZ2" s="106">
        <v>46874.483618832302</v>
      </c>
      <c r="BA2" s="106">
        <v>47410.265233081896</v>
      </c>
      <c r="BB2" s="106">
        <v>48130.544457536198</v>
      </c>
      <c r="BC2" s="106">
        <v>47688.554608648003</v>
      </c>
      <c r="BD2" s="106">
        <v>47519.848473167804</v>
      </c>
      <c r="BE2" s="106">
        <v>47670.886330826499</v>
      </c>
      <c r="BF2" s="106">
        <v>47443.381002941504</v>
      </c>
      <c r="BG2" s="106">
        <v>47176.342629162304</v>
      </c>
      <c r="BH2" s="106">
        <v>47774.715869408297</v>
      </c>
      <c r="BI2" s="106">
        <v>48876.165858705099</v>
      </c>
      <c r="BJ2" s="106">
        <v>49299.900248036698</v>
      </c>
      <c r="BK2" s="106">
        <v>49442.372994090998</v>
      </c>
      <c r="BL2" s="106">
        <v>48809.9487711248</v>
      </c>
      <c r="BM2" s="106">
        <v>49636.320285533198</v>
      </c>
      <c r="BN2" s="106">
        <v>49342.939927211097</v>
      </c>
      <c r="BO2" s="106">
        <v>50074.562497322397</v>
      </c>
      <c r="BP2" s="106">
        <v>49662.531302445299</v>
      </c>
      <c r="BQ2" s="106">
        <v>49834.028214776103</v>
      </c>
      <c r="BR2" s="106">
        <v>49849.980718089602</v>
      </c>
      <c r="BS2" s="106">
        <v>50302.483426783801</v>
      </c>
      <c r="BT2" s="106">
        <v>50406.405045403502</v>
      </c>
      <c r="BU2" s="106">
        <v>50614.305402419297</v>
      </c>
      <c r="BV2" s="106">
        <v>50518.848414298198</v>
      </c>
      <c r="BW2" s="106">
        <v>51387.710878524398</v>
      </c>
      <c r="BX2" s="106">
        <v>51815.377898341503</v>
      </c>
      <c r="BY2" s="106">
        <v>52703.112941976302</v>
      </c>
      <c r="BZ2" s="106">
        <v>51969.238161872003</v>
      </c>
      <c r="CA2" s="106">
        <v>52805.442085489303</v>
      </c>
      <c r="CB2" s="106">
        <v>52811.538819280599</v>
      </c>
    </row>
    <row r="3" spans="1:80" ht="20.149999999999999" customHeight="1">
      <c r="A3" s="22"/>
      <c r="B3" s="94" t="s">
        <v>281</v>
      </c>
      <c r="C3" s="58"/>
      <c r="D3" s="58"/>
      <c r="E3" s="58"/>
      <c r="F3" s="58"/>
      <c r="G3" s="58"/>
      <c r="H3" s="58"/>
      <c r="Y3" s="201"/>
      <c r="Z3" s="108"/>
    </row>
    <row r="4" spans="1:80" ht="20.149999999999999" customHeight="1">
      <c r="A4" s="22"/>
      <c r="B4" s="39"/>
      <c r="C4" s="40"/>
      <c r="D4" s="40"/>
      <c r="E4" s="40"/>
      <c r="F4" s="40"/>
      <c r="G4" s="40"/>
      <c r="H4" s="40"/>
      <c r="I4" s="40"/>
      <c r="J4" s="40"/>
      <c r="L4" s="39"/>
      <c r="M4" s="39"/>
      <c r="N4" s="39"/>
      <c r="O4" s="40"/>
      <c r="P4" s="40"/>
      <c r="Q4" s="40"/>
      <c r="Y4" s="201"/>
      <c r="Z4" s="108"/>
    </row>
    <row r="5" spans="1:80" ht="30" customHeight="1">
      <c r="A5" s="22"/>
      <c r="B5" s="198" t="s">
        <v>470</v>
      </c>
      <c r="C5" s="40"/>
      <c r="D5" s="40"/>
      <c r="E5" s="40"/>
      <c r="F5" s="40"/>
      <c r="G5" s="40"/>
      <c r="H5" s="40"/>
      <c r="I5" s="10" t="s">
        <v>533</v>
      </c>
      <c r="J5" s="40"/>
      <c r="L5" s="39"/>
      <c r="M5" s="39"/>
      <c r="N5" s="39"/>
      <c r="O5" s="40"/>
      <c r="P5" s="40"/>
      <c r="Q5" s="40"/>
      <c r="S5" s="252" t="str">
        <f>HYPERLINK("#'Start Here'!B2","← Back to Start Here")</f>
        <v>← Back to Start Here</v>
      </c>
      <c r="T5" s="252" t="str">
        <f>HYPERLINK("#'Dashboard'!B2","Open Dashboard →")</f>
        <v>Open Dashboard →</v>
      </c>
      <c r="Y5" s="201"/>
      <c r="Z5" s="108"/>
    </row>
    <row r="6" spans="1:80" ht="20.149999999999999" customHeight="1">
      <c r="A6" s="22"/>
      <c r="B6" s="39"/>
      <c r="C6" s="40"/>
      <c r="D6" s="40"/>
      <c r="E6" s="40"/>
      <c r="F6" s="40"/>
      <c r="G6" s="40"/>
      <c r="H6" s="40"/>
      <c r="I6" s="40"/>
      <c r="J6" s="40"/>
      <c r="L6" s="39"/>
      <c r="M6" s="39"/>
      <c r="N6" s="39"/>
      <c r="O6" s="40"/>
      <c r="P6" s="40"/>
      <c r="Q6" s="40"/>
      <c r="Y6" s="201"/>
      <c r="Z6" s="108"/>
    </row>
    <row r="7" spans="1:80" s="38" customFormat="1" ht="25" customHeight="1" thickBot="1">
      <c r="A7" s="41"/>
      <c r="B7" s="564" t="s">
        <v>294</v>
      </c>
      <c r="C7" s="563"/>
      <c r="D7" s="563" t="s">
        <v>295</v>
      </c>
      <c r="E7" s="563"/>
      <c r="F7" s="561" t="s">
        <v>296</v>
      </c>
      <c r="G7" s="562"/>
      <c r="I7" s="560"/>
      <c r="J7" s="560"/>
      <c r="K7" s="560"/>
      <c r="L7" s="560"/>
      <c r="M7" s="560"/>
      <c r="N7" s="560"/>
      <c r="O7" s="560"/>
      <c r="P7" s="560"/>
      <c r="Q7" s="560"/>
      <c r="Y7" s="201"/>
      <c r="Z7" s="108"/>
    </row>
    <row r="8" spans="1:80" s="54" customFormat="1" ht="40" customHeight="1" thickTop="1">
      <c r="A8" s="56"/>
      <c r="B8" s="575">
        <f>SUM(H16:H54)</f>
        <v>59688.229376322015</v>
      </c>
      <c r="C8" s="572"/>
      <c r="D8" s="571">
        <f>SUM(E16:E54)</f>
        <v>45158.402123934095</v>
      </c>
      <c r="E8" s="572"/>
      <c r="F8" s="569">
        <f>SUM(I16:I54)</f>
        <v>14529.82725238792</v>
      </c>
      <c r="G8" s="570"/>
      <c r="I8" s="560"/>
      <c r="J8" s="560"/>
      <c r="K8" s="560"/>
      <c r="L8" s="560"/>
      <c r="M8" s="560"/>
      <c r="N8" s="560"/>
      <c r="O8" s="560"/>
      <c r="P8" s="560"/>
      <c r="Q8" s="560"/>
      <c r="Y8" s="201"/>
      <c r="Z8" s="108"/>
    </row>
    <row r="9" spans="1:80" ht="20.149999999999999" customHeight="1">
      <c r="A9" s="22"/>
      <c r="B9" s="40"/>
      <c r="C9" s="40"/>
      <c r="D9" s="40"/>
      <c r="E9" s="40"/>
      <c r="F9" s="40"/>
      <c r="G9" s="40"/>
      <c r="H9" s="40"/>
      <c r="I9" s="560"/>
      <c r="J9" s="560"/>
      <c r="K9" s="560"/>
      <c r="L9" s="560"/>
      <c r="M9" s="560"/>
      <c r="N9" s="560"/>
      <c r="O9" s="560"/>
      <c r="P9" s="560"/>
      <c r="Q9" s="560"/>
      <c r="Y9" s="201"/>
      <c r="Z9" s="108"/>
    </row>
    <row r="10" spans="1:80" ht="25" customHeight="1" thickBot="1">
      <c r="A10" s="22"/>
      <c r="B10" s="577" t="s">
        <v>297</v>
      </c>
      <c r="C10" s="563"/>
      <c r="D10" s="563" t="s">
        <v>298</v>
      </c>
      <c r="E10" s="576"/>
      <c r="F10" s="561" t="s">
        <v>397</v>
      </c>
      <c r="G10" s="562"/>
      <c r="H10" s="40"/>
      <c r="I10" s="560"/>
      <c r="J10" s="560"/>
      <c r="K10" s="560"/>
      <c r="L10" s="560"/>
      <c r="M10" s="560"/>
      <c r="N10" s="560"/>
      <c r="O10" s="560"/>
      <c r="P10" s="560"/>
      <c r="Q10" s="560"/>
      <c r="Y10" s="201"/>
      <c r="Z10" s="108"/>
    </row>
    <row r="11" spans="1:80" ht="40" customHeight="1" thickTop="1">
      <c r="A11" s="22"/>
      <c r="B11" s="567">
        <f>IFERROR(SUM(I16:I54)/SUM(E16:E54),0)</f>
        <v>0.32175246618584552</v>
      </c>
      <c r="C11" s="568"/>
      <c r="D11" s="565">
        <f>SUM(Q16:Q54)</f>
        <v>296.86489477754009</v>
      </c>
      <c r="E11" s="566"/>
      <c r="F11" s="573">
        <f>IFERROR($F$8/$D$8,0)</f>
        <v>0.32175246618584552</v>
      </c>
      <c r="G11" s="574"/>
      <c r="H11" s="40"/>
      <c r="I11" s="560"/>
      <c r="J11" s="560"/>
      <c r="K11" s="560"/>
      <c r="L11" s="560"/>
      <c r="M11" s="560"/>
      <c r="N11" s="560"/>
      <c r="O11" s="560"/>
      <c r="P11" s="560"/>
      <c r="Q11" s="560"/>
      <c r="Y11" s="201"/>
      <c r="Z11" s="108"/>
    </row>
    <row r="12" spans="1:80" ht="20.149999999999999" customHeight="1">
      <c r="A12" s="22"/>
      <c r="B12" s="40"/>
      <c r="C12" s="40"/>
      <c r="D12" s="40"/>
      <c r="E12" s="40"/>
      <c r="F12" s="40"/>
      <c r="G12" s="40"/>
      <c r="H12" s="40"/>
      <c r="I12" s="560"/>
      <c r="J12" s="560"/>
      <c r="K12" s="560"/>
      <c r="L12" s="560"/>
      <c r="M12" s="560"/>
      <c r="N12" s="560"/>
      <c r="O12" s="560"/>
      <c r="P12" s="560"/>
      <c r="Q12" s="560"/>
      <c r="Y12" s="201"/>
      <c r="Z12" s="108"/>
    </row>
    <row r="13" spans="1:80" ht="30" customHeight="1">
      <c r="A13" s="22"/>
      <c r="B13" s="10" t="s">
        <v>449</v>
      </c>
      <c r="C13" s="40"/>
      <c r="D13" s="40"/>
      <c r="E13" s="40"/>
      <c r="F13" s="40"/>
      <c r="G13" s="40"/>
      <c r="H13" s="39"/>
      <c r="I13" s="194"/>
      <c r="J13" s="194"/>
      <c r="K13" s="194"/>
      <c r="L13" s="194"/>
      <c r="M13" s="194"/>
      <c r="N13" s="194"/>
      <c r="O13" s="194"/>
      <c r="P13" s="194"/>
      <c r="Q13" s="194"/>
      <c r="Y13" s="201"/>
      <c r="Z13" s="108"/>
    </row>
    <row r="14" spans="1:80" ht="20.149999999999999" customHeight="1">
      <c r="A14" s="22"/>
      <c r="B14" s="40"/>
      <c r="C14" s="40"/>
      <c r="D14" s="40"/>
      <c r="E14" s="40"/>
      <c r="F14" s="40"/>
      <c r="G14" s="40"/>
      <c r="H14" s="40"/>
      <c r="I14" s="40"/>
      <c r="J14" s="40"/>
      <c r="K14" s="39"/>
      <c r="L14" s="39"/>
      <c r="M14" s="39"/>
      <c r="N14" s="39"/>
      <c r="O14" s="40"/>
      <c r="P14" s="40"/>
      <c r="Q14" s="40"/>
      <c r="Y14" s="201"/>
      <c r="Z14" s="108"/>
    </row>
    <row r="15" spans="1:80" s="103" customFormat="1" ht="30" customHeight="1">
      <c r="A15" s="104"/>
      <c r="B15" s="316" t="s">
        <v>150</v>
      </c>
      <c r="C15" s="317" t="s">
        <v>73</v>
      </c>
      <c r="D15" s="317" t="s">
        <v>282</v>
      </c>
      <c r="E15" s="317" t="s">
        <v>283</v>
      </c>
      <c r="F15" s="317" t="s">
        <v>284</v>
      </c>
      <c r="G15" s="317" t="s">
        <v>243</v>
      </c>
      <c r="H15" s="317" t="s">
        <v>285</v>
      </c>
      <c r="I15" s="317" t="s">
        <v>286</v>
      </c>
      <c r="J15" s="317" t="s">
        <v>287</v>
      </c>
      <c r="K15" s="317" t="s">
        <v>288</v>
      </c>
      <c r="L15" s="317" t="s">
        <v>77</v>
      </c>
      <c r="M15" s="317" t="s">
        <v>289</v>
      </c>
      <c r="N15" s="317" t="s">
        <v>290</v>
      </c>
      <c r="O15" s="317" t="s">
        <v>291</v>
      </c>
      <c r="P15" s="317" t="s">
        <v>292</v>
      </c>
      <c r="Q15" s="322" t="s">
        <v>293</v>
      </c>
      <c r="Y15" s="202"/>
      <c r="Z15" s="109"/>
    </row>
    <row r="16" spans="1:80" ht="20.149999999999999" customHeight="1">
      <c r="A16" s="22"/>
      <c r="B16" s="88" t="str">
        <f>IF('Coin Master'!C16="","",'Coin Master'!C16)</f>
        <v>Bitcoin</v>
      </c>
      <c r="C16" s="88" t="str">
        <f>IF('Coin Master'!D16="","",'Coin Master'!D16)</f>
        <v>BTC</v>
      </c>
      <c r="D16" s="249">
        <f>IF(C16="","",SUMIFS(Transactions!$M$16:$M$95,Transactions!$F$16:$F$95,C16))</f>
        <v>6.2050720000000004E-2</v>
      </c>
      <c r="E16" s="112">
        <f>IF(C16="","",-SUMIFS(Transactions!$L$16:$L$95,Transactions!$F$16:$F$95,C16))</f>
        <v>2512.8003868448523</v>
      </c>
      <c r="F16" s="112">
        <f t="shared" ref="F16:F45" si="0">IF(C16="","",IFERROR(E16/D16,0))</f>
        <v>40495.910230289868</v>
      </c>
      <c r="G16" s="112">
        <f>IF(C16="","",IFERROR(INDEX('Price Updates'!$Q$20:$Q$29,MATCH(C16,'Price Updates'!$P$20:$P$29,0)),0))</f>
        <v>64097.04</v>
      </c>
      <c r="H16" s="112">
        <f>IF(C16="","",D16*G16)</f>
        <v>3977.2674818688001</v>
      </c>
      <c r="I16" s="112">
        <f t="shared" ref="I16:I45" si="1">IF(C16="","",H16-E16)</f>
        <v>1464.4670950239479</v>
      </c>
      <c r="J16" s="305">
        <f t="shared" ref="J16:J45" si="2">IF(C16="","",IFERROR(I16/E16,0))</f>
        <v>0.58280279750465047</v>
      </c>
      <c r="K16" s="465">
        <f t="shared" ref="K16:K54" si="3">IF(C16="","",IFERROR(H16/SUM($H$16:$H$54),0))</f>
        <v>6.6634033601381371E-2</v>
      </c>
      <c r="L16" s="465">
        <f>IF(C16="","",IFERROR(INDEX('Coin Master'!$H$16:$H$39,MATCH(C16,'Coin Master'!$D$16:$D$39,0)),0))</f>
        <v>0.35</v>
      </c>
      <c r="M16" s="305">
        <f>IF(C16="","",K16-L16)</f>
        <v>-0.28336596639861861</v>
      </c>
      <c r="N16" s="88" t="str">
        <f>IF(C16="","",IF(G16=0,"Missing Price",IF(ABS(M16)&gt;Settings!$D$13,"Review","On Target")))</f>
        <v>Review</v>
      </c>
      <c r="O16" s="305">
        <f>IF(C16="","",IFERROR(INDEX('Price Updates'!$R$20:$R$29,MATCH(C16,'Price Updates'!$P$20:$P$29,0)),0))</f>
        <v>1.051907970071797E-2</v>
      </c>
      <c r="P16" s="305">
        <f>IF(C16="","",IFERROR(INDEX('Price Updates'!$T$20:$T$29,MATCH(C16,'Price Updates'!$P$20:$P$29,0)),0))</f>
        <v>0.24732234427642141</v>
      </c>
      <c r="Q16" s="113">
        <f t="shared" ref="Q16:Q45" si="4">IF(C16="","",H16*O16)</f>
        <v>41.837193632851772</v>
      </c>
      <c r="Y16" s="201"/>
      <c r="Z16" s="108"/>
    </row>
    <row r="17" spans="1:26" ht="20.149999999999999" customHeight="1">
      <c r="A17" s="22"/>
      <c r="B17" s="86" t="str">
        <f>IF('Coin Master'!C17="","",'Coin Master'!C17)</f>
        <v>Ethereum</v>
      </c>
      <c r="C17" s="86" t="str">
        <f>IF('Coin Master'!D17="","",'Coin Master'!D17)</f>
        <v>ETH</v>
      </c>
      <c r="D17" s="250">
        <f>IF(C17="","",SUMIFS(Transactions!$M$16:$M$95,Transactions!$F$16:$F$95,C17))</f>
        <v>6.9000720199999996</v>
      </c>
      <c r="E17" s="102">
        <f>IF(C17="","",-SUMIFS(Transactions!$L$16:$L$95,Transactions!$F$16:$F$95,C17))</f>
        <v>9439.2000350638209</v>
      </c>
      <c r="F17" s="102">
        <f t="shared" si="0"/>
        <v>1367.9857264828695</v>
      </c>
      <c r="G17" s="102">
        <f>IF(C17="","",IFERROR(INDEX('Price Updates'!$Q$20:$Q$29,MATCH(C17,'Price Updates'!$P$20:$P$29,0)),0))</f>
        <v>1842.68</v>
      </c>
      <c r="H17" s="102">
        <f t="shared" ref="H17:H45" si="5">IF(C17="","",D17*G17)</f>
        <v>12714.624709813599</v>
      </c>
      <c r="I17" s="102">
        <f t="shared" si="1"/>
        <v>3275.4246747497782</v>
      </c>
      <c r="J17" s="306">
        <f t="shared" si="2"/>
        <v>0.34700235852429756</v>
      </c>
      <c r="K17" s="466">
        <f t="shared" si="3"/>
        <v>0.21301728737253209</v>
      </c>
      <c r="L17" s="466">
        <f>IF(C17="","",IFERROR(INDEX('Coin Master'!$H$16:$H$39,MATCH(C17,'Coin Master'!$D$16:$D$39,0)),0))</f>
        <v>0.23</v>
      </c>
      <c r="M17" s="306">
        <f t="shared" ref="M17:M45" si="6">IF(C17="","",K17-L17)</f>
        <v>-1.6982712627467922E-2</v>
      </c>
      <c r="N17" s="86" t="str">
        <f>IF(C17="","",IF(G17=0,"Missing Price",IF(ABS(M17)&gt;Settings!$D$13,"Review","On Target")))</f>
        <v>On Target</v>
      </c>
      <c r="O17" s="306">
        <f>IF(C17="","",IFERROR(INDEX('Price Updates'!$R$20:$R$29,MATCH(C17,'Price Updates'!$P$20:$P$29,0)),0))</f>
        <v>8.1927157320864641E-3</v>
      </c>
      <c r="P17" s="306">
        <f>IF(C17="","",IFERROR(INDEX('Price Updates'!$T$20:$T$29,MATCH(C17,'Price Updates'!$P$20:$P$29,0)),0))</f>
        <v>0.25263637216546075</v>
      </c>
      <c r="Q17" s="101">
        <f t="shared" si="4"/>
        <v>104.16730588766517</v>
      </c>
      <c r="Y17" s="201"/>
      <c r="Z17" s="108"/>
    </row>
    <row r="18" spans="1:26" ht="20.149999999999999" customHeight="1">
      <c r="A18" s="22"/>
      <c r="B18" s="86" t="str">
        <f>IF('Coin Master'!C18="","",'Coin Master'!C18)</f>
        <v>Tether</v>
      </c>
      <c r="C18" s="86" t="str">
        <f>IF('Coin Master'!D18="","",'Coin Master'!D18)</f>
        <v>USDT</v>
      </c>
      <c r="D18" s="250">
        <f>IF(C18="","",SUMIFS(Transactions!$M$16:$M$95,Transactions!$F$16:$F$95,C18))</f>
        <v>5778.6201744100008</v>
      </c>
      <c r="E18" s="102">
        <f>IF(C18="","",-SUMIFS(Transactions!$L$16:$L$95,Transactions!$F$16:$F$95,C18))</f>
        <v>5938.2466135416316</v>
      </c>
      <c r="F18" s="102">
        <f t="shared" si="0"/>
        <v>1.0276236254181439</v>
      </c>
      <c r="G18" s="102">
        <f>IF(C18="","",IFERROR(INDEX('Price Updates'!$Q$20:$Q$29,MATCH(C18,'Price Updates'!$P$20:$P$29,0)),0))</f>
        <v>0.99929999999999997</v>
      </c>
      <c r="H18" s="102">
        <f t="shared" si="5"/>
        <v>5774.5751402879132</v>
      </c>
      <c r="I18" s="102">
        <f t="shared" si="1"/>
        <v>-163.67147325371843</v>
      </c>
      <c r="J18" s="306">
        <f t="shared" si="2"/>
        <v>-2.7562255983185426E-2</v>
      </c>
      <c r="K18" s="466">
        <f t="shared" si="3"/>
        <v>9.6745626409528829E-2</v>
      </c>
      <c r="L18" s="466">
        <f>IF(C18="","",IFERROR(INDEX('Coin Master'!$H$16:$H$39,MATCH(C18,'Coin Master'!$D$16:$D$39,0)),0))</f>
        <v>0.05</v>
      </c>
      <c r="M18" s="306">
        <f t="shared" si="6"/>
        <v>4.6745626409528826E-2</v>
      </c>
      <c r="N18" s="86" t="str">
        <f>IF(C18="","",IF(G18=0,"Missing Price",IF(ABS(M18)&gt;Settings!$D$13,"Review","On Target")))</f>
        <v>Review</v>
      </c>
      <c r="O18" s="306">
        <f>IF(C18="","",IFERROR(INDEX('Price Updates'!$R$20:$R$29,MATCH(C18,'Price Updates'!$P$20:$P$29,0)),0))</f>
        <v>-5.0782706227492369E-5</v>
      </c>
      <c r="P18" s="306">
        <f>IF(C18="","",IFERROR(INDEX('Price Updates'!$T$20:$T$29,MATCH(C18,'Price Updates'!$P$20:$P$29,0)),0))</f>
        <v>2.7875794535798804E-3</v>
      </c>
      <c r="Q18" s="101">
        <f t="shared" si="4"/>
        <v>-0.29324855293782165</v>
      </c>
      <c r="Y18" s="201"/>
      <c r="Z18" s="108"/>
    </row>
    <row r="19" spans="1:26" ht="20.149999999999999" customHeight="1">
      <c r="A19" s="22"/>
      <c r="B19" s="86" t="str">
        <f>IF('Coin Master'!C19="","",'Coin Master'!C19)</f>
        <v>BNB</v>
      </c>
      <c r="C19" s="86" t="str">
        <f>IF('Coin Master'!D19="","",'Coin Master'!D19)</f>
        <v>BNB</v>
      </c>
      <c r="D19" s="250">
        <f>IF(C19="","",SUMIFS(Transactions!$M$16:$M$95,Transactions!$F$16:$F$95,C19))</f>
        <v>9.7654758000000008</v>
      </c>
      <c r="E19" s="102">
        <f>IF(C19="","",-SUMIFS(Transactions!$L$16:$L$95,Transactions!$F$16:$F$95,C19))</f>
        <v>4517.9998631275321</v>
      </c>
      <c r="F19" s="102">
        <f t="shared" si="0"/>
        <v>462.65025439185786</v>
      </c>
      <c r="G19" s="102">
        <f>IF(C19="","",IFERROR(INDEX('Price Updates'!$Q$20:$Q$29,MATCH(C19,'Price Updates'!$P$20:$P$29,0)),0))</f>
        <v>582.97</v>
      </c>
      <c r="H19" s="102">
        <f t="shared" si="5"/>
        <v>5692.9794271260007</v>
      </c>
      <c r="I19" s="102">
        <f t="shared" si="1"/>
        <v>1174.9795639984686</v>
      </c>
      <c r="J19" s="306">
        <f t="shared" si="2"/>
        <v>0.26006631243788991</v>
      </c>
      <c r="K19" s="466">
        <f t="shared" si="3"/>
        <v>9.5378594517068607E-2</v>
      </c>
      <c r="L19" s="466">
        <f>IF(C19="","",IFERROR(INDEX('Coin Master'!$H$16:$H$39,MATCH(C19,'Coin Master'!$D$16:$D$39,0)),0))</f>
        <v>0.08</v>
      </c>
      <c r="M19" s="306">
        <f t="shared" si="6"/>
        <v>1.5378594517068606E-2</v>
      </c>
      <c r="N19" s="86" t="str">
        <f>IF(C19="","",IF(G19=0,"Missing Price",IF(ABS(M19)&gt;Settings!$D$13,"Review","On Target")))</f>
        <v>On Target</v>
      </c>
      <c r="O19" s="306">
        <f>IF(C19="","",IFERROR(INDEX('Price Updates'!$R$20:$R$29,MATCH(C19,'Price Updates'!$P$20:$P$29,0)),0))</f>
        <v>1.1106531777274053E-3</v>
      </c>
      <c r="P19" s="306">
        <f>IF(C19="","",IFERROR(INDEX('Price Updates'!$T$20:$T$29,MATCH(C19,'Price Updates'!$P$20:$P$29,0)),0))</f>
        <v>0.20700227575644314</v>
      </c>
      <c r="Q19" s="101">
        <f t="shared" si="4"/>
        <v>6.3229256914742367</v>
      </c>
      <c r="Y19" s="201"/>
      <c r="Z19" s="108"/>
    </row>
    <row r="20" spans="1:26" ht="20.149999999999999" customHeight="1">
      <c r="A20" s="22"/>
      <c r="B20" s="86" t="str">
        <f>IF('Coin Master'!C20="","",'Coin Master'!C20)</f>
        <v>XRP</v>
      </c>
      <c r="C20" s="86" t="str">
        <f>IF('Coin Master'!D20="","",'Coin Master'!D20)</f>
        <v>XRP</v>
      </c>
      <c r="D20" s="250">
        <f>IF(C20="","",SUMIFS(Transactions!$M$16:$M$95,Transactions!$F$16:$F$95,C20))</f>
        <v>4357.7203871900001</v>
      </c>
      <c r="E20" s="102">
        <f>IF(C20="","",-SUMIFS(Transactions!$L$16:$L$95,Transactions!$F$16:$F$95,C20))</f>
        <v>3715.5842698599231</v>
      </c>
      <c r="F20" s="102">
        <f t="shared" si="0"/>
        <v>0.85264402938341177</v>
      </c>
      <c r="G20" s="102">
        <f>IF(C20="","",IFERROR(INDEX('Price Updates'!$Q$20:$Q$29,MATCH(C20,'Price Updates'!$P$20:$P$29,0)),0))</f>
        <v>1.0900000000000001</v>
      </c>
      <c r="H20" s="102">
        <f t="shared" si="5"/>
        <v>4749.9152220371006</v>
      </c>
      <c r="I20" s="102">
        <f t="shared" si="1"/>
        <v>1034.3309521771776</v>
      </c>
      <c r="J20" s="306">
        <f t="shared" si="2"/>
        <v>0.27837639441190004</v>
      </c>
      <c r="K20" s="466">
        <f t="shared" si="3"/>
        <v>7.9578759022819426E-2</v>
      </c>
      <c r="L20" s="466">
        <f>IF(C20="","",IFERROR(INDEX('Coin Master'!$H$16:$H$39,MATCH(C20,'Coin Master'!$D$16:$D$39,0)),0))</f>
        <v>7.0000000000000007E-2</v>
      </c>
      <c r="M20" s="306">
        <f t="shared" si="6"/>
        <v>9.5787590228194192E-3</v>
      </c>
      <c r="N20" s="86" t="str">
        <f>IF(C20="","",IF(G20=0,"Missing Price",IF(ABS(M20)&gt;Settings!$D$13,"Review","On Target")))</f>
        <v>On Target</v>
      </c>
      <c r="O20" s="306">
        <f>IF(C20="","",IFERROR(INDEX('Price Updates'!$R$20:$R$29,MATCH(C20,'Price Updates'!$P$20:$P$29,0)),0))</f>
        <v>0.02</v>
      </c>
      <c r="P20" s="306">
        <f>IF(C20="","",IFERROR(INDEX('Price Updates'!$T$20:$T$29,MATCH(C20,'Price Updates'!$P$20:$P$29,0)),0))</f>
        <v>0.36109676437004645</v>
      </c>
      <c r="Q20" s="101">
        <f t="shared" si="4"/>
        <v>94.998304440742018</v>
      </c>
      <c r="Y20" s="201"/>
      <c r="Z20" s="108"/>
    </row>
    <row r="21" spans="1:26" ht="20.149999999999999" customHeight="1">
      <c r="A21" s="22"/>
      <c r="B21" s="86" t="str">
        <f>IF('Coin Master'!C21="","",'Coin Master'!C21)</f>
        <v>USD Coin</v>
      </c>
      <c r="C21" s="86" t="str">
        <f>IF('Coin Master'!D21="","",'Coin Master'!D21)</f>
        <v>USDC</v>
      </c>
      <c r="D21" s="250">
        <f>IF(C21="","",SUMIFS(Transactions!$M$16:$M$95,Transactions!$F$16:$F$95,C21))</f>
        <v>4904.8492871300004</v>
      </c>
      <c r="E21" s="102">
        <f>IF(C21="","",-SUMIFS(Transactions!$L$16:$L$95,Transactions!$F$16:$F$95,C21))</f>
        <v>4691.3736171263563</v>
      </c>
      <c r="F21" s="102">
        <f t="shared" si="0"/>
        <v>0.9564766096761036</v>
      </c>
      <c r="G21" s="102">
        <f>IF(C21="","",IFERROR(INDEX('Price Updates'!$Q$20:$Q$29,MATCH(C21,'Price Updates'!$P$20:$P$29,0)),0))</f>
        <v>0.99970000000000003</v>
      </c>
      <c r="H21" s="102">
        <f t="shared" si="5"/>
        <v>4903.3778323438619</v>
      </c>
      <c r="I21" s="102">
        <f t="shared" si="1"/>
        <v>212.00421521750559</v>
      </c>
      <c r="J21" s="467">
        <f t="shared" si="2"/>
        <v>4.5190221994590614E-2</v>
      </c>
      <c r="K21" s="466">
        <f t="shared" si="3"/>
        <v>8.2149828929068622E-2</v>
      </c>
      <c r="L21" s="466">
        <f>IF(C21="","",IFERROR(INDEX('Coin Master'!$H$16:$H$39,MATCH(C21,'Coin Master'!$D$16:$D$39,0)),0))</f>
        <v>0.05</v>
      </c>
      <c r="M21" s="306">
        <f t="shared" si="6"/>
        <v>3.2149828929068619E-2</v>
      </c>
      <c r="N21" s="86" t="str">
        <f>IF(C21="","",IF(G21=0,"Missing Price",IF(ABS(M21)&gt;Settings!$D$13,"Review","On Target")))</f>
        <v>Review</v>
      </c>
      <c r="O21" s="306">
        <f>IF(C21="","",IFERROR(INDEX('Price Updates'!$R$20:$R$29,MATCH(C21,'Price Updates'!$P$20:$P$29,0)),0))</f>
        <v>0.02</v>
      </c>
      <c r="P21" s="306">
        <f>IF(C21="","",IFERROR(INDEX('Price Updates'!$T$20:$T$29,MATCH(C21,'Price Updates'!$P$20:$P$29,0)),0))</f>
        <v>3.2404104241945397E-3</v>
      </c>
      <c r="Q21" s="101">
        <f t="shared" si="4"/>
        <v>98.067556646877236</v>
      </c>
      <c r="Y21" s="201"/>
      <c r="Z21" s="108"/>
    </row>
    <row r="22" spans="1:26" ht="20.149999999999999" customHeight="1">
      <c r="A22" s="22"/>
      <c r="B22" s="86" t="str">
        <f>IF('Coin Master'!C22="","",'Coin Master'!C22)</f>
        <v>Solana</v>
      </c>
      <c r="C22" s="86" t="str">
        <f>IF('Coin Master'!D22="","",'Coin Master'!D22)</f>
        <v>SOL</v>
      </c>
      <c r="D22" s="250">
        <f>IF(C22="","",SUMIFS(Transactions!$M$16:$M$95,Transactions!$F$16:$F$95,C22))</f>
        <v>28.660083289999999</v>
      </c>
      <c r="E22" s="102">
        <f>IF(C22="","",-SUMIFS(Transactions!$L$16:$L$95,Transactions!$F$16:$F$95,C22))</f>
        <v>2797.822577761769</v>
      </c>
      <c r="F22" s="102">
        <f t="shared" si="0"/>
        <v>97.620880911325813</v>
      </c>
      <c r="G22" s="102">
        <f>IF(C22="","",IFERROR(INDEX('Price Updates'!$Q$20:$Q$29,MATCH(C22,'Price Updates'!$P$20:$P$29,0)),0))</f>
        <v>75.08</v>
      </c>
      <c r="H22" s="102">
        <f t="shared" si="5"/>
        <v>2151.7990534132</v>
      </c>
      <c r="I22" s="102">
        <f t="shared" si="1"/>
        <v>-646.02352434856903</v>
      </c>
      <c r="J22" s="306">
        <f t="shared" si="2"/>
        <v>-0.23090224858553454</v>
      </c>
      <c r="K22" s="466">
        <f t="shared" si="3"/>
        <v>3.6050643081511922E-2</v>
      </c>
      <c r="L22" s="466">
        <f>IF(C22="","",IFERROR(INDEX('Coin Master'!$H$16:$H$39,MATCH(C22,'Coin Master'!$D$16:$D$39,0)),0))</f>
        <v>0.08</v>
      </c>
      <c r="M22" s="306">
        <f t="shared" si="6"/>
        <v>-4.3949356918488079E-2</v>
      </c>
      <c r="N22" s="86" t="str">
        <f>IF(C22="","",IF(G22=0,"Missing Price",IF(ABS(M22)&gt;Settings!$D$13,"Review","On Target")))</f>
        <v>Review</v>
      </c>
      <c r="O22" s="306">
        <f>IF(C22="","",IFERROR(INDEX('Price Updates'!$R$20:$R$29,MATCH(C22,'Price Updates'!$P$20:$P$29,0)),0))</f>
        <v>0</v>
      </c>
      <c r="P22" s="306">
        <f>IF(C22="","",IFERROR(INDEX('Price Updates'!$T$20:$T$29,MATCH(C22,'Price Updates'!$P$20:$P$29,0)),0))</f>
        <v>0.30804394281777836</v>
      </c>
      <c r="Q22" s="101">
        <f t="shared" si="4"/>
        <v>0</v>
      </c>
      <c r="Y22" s="201"/>
      <c r="Z22" s="108"/>
    </row>
    <row r="23" spans="1:26" ht="20.149999999999999" customHeight="1">
      <c r="A23" s="22"/>
      <c r="B23" s="86" t="str">
        <f>IF('Coin Master'!C23="","",'Coin Master'!C23)</f>
        <v>TRON</v>
      </c>
      <c r="C23" s="86" t="str">
        <f>IF('Coin Master'!D23="","",'Coin Master'!D23)</f>
        <v>TRX</v>
      </c>
      <c r="D23" s="250">
        <f>IF(C23="","",SUMIFS(Transactions!$M$16:$M$95,Transactions!$F$16:$F$95,C23))</f>
        <v>41762.965940300004</v>
      </c>
      <c r="E23" s="102">
        <f>IF(C23="","",-SUMIFS(Transactions!$L$16:$L$95,Transactions!$F$16:$F$95,C23))</f>
        <v>6475.1794644418123</v>
      </c>
      <c r="F23" s="102">
        <f t="shared" si="0"/>
        <v>0.15504596760915054</v>
      </c>
      <c r="G23" s="102">
        <f>IF(C23="","",IFERROR(INDEX('Price Updates'!$Q$20:$Q$29,MATCH(C23,'Price Updates'!$P$20:$P$29,0)),0))</f>
        <v>0.32279999999999998</v>
      </c>
      <c r="H23" s="102">
        <f t="shared" si="5"/>
        <v>13481.08540552884</v>
      </c>
      <c r="I23" s="102">
        <f t="shared" si="1"/>
        <v>7005.9059410870277</v>
      </c>
      <c r="J23" s="306">
        <f t="shared" si="2"/>
        <v>1.0819632072840111</v>
      </c>
      <c r="K23" s="466">
        <f t="shared" si="3"/>
        <v>0.22585835677137225</v>
      </c>
      <c r="L23" s="466">
        <f>IF(C23="","",IFERROR(INDEX('Coin Master'!$H$16:$H$39,MATCH(C23,'Coin Master'!$D$16:$D$39,0)),0))</f>
        <v>0.03</v>
      </c>
      <c r="M23" s="306">
        <f t="shared" si="6"/>
        <v>0.19585835677137226</v>
      </c>
      <c r="N23" s="86" t="str">
        <f>IF(C23="","",IF(G23=0,"Missing Price",IF(ABS(M23)&gt;Settings!$D$13,"Review","On Target")))</f>
        <v>Review</v>
      </c>
      <c r="O23" s="306">
        <f>IF(C23="","",IFERROR(INDEX('Price Updates'!$R$20:$R$29,MATCH(C23,'Price Updates'!$P$20:$P$29,0)),0))</f>
        <v>-3.0000000000000001E-3</v>
      </c>
      <c r="P23" s="306">
        <f>IF(C23="","",IFERROR(INDEX('Price Updates'!$T$20:$T$29,MATCH(C23,'Price Updates'!$P$20:$P$29,0)),0))</f>
        <v>0.17006557042424464</v>
      </c>
      <c r="Q23" s="101">
        <f t="shared" si="4"/>
        <v>-40.443256216586519</v>
      </c>
      <c r="Y23" s="201"/>
      <c r="Z23" s="108"/>
    </row>
    <row r="24" spans="1:26" ht="20.149999999999999" customHeight="1">
      <c r="A24" s="22"/>
      <c r="B24" s="86" t="str">
        <f>IF('Coin Master'!C24="","",'Coin Master'!C24)</f>
        <v>Dogecoin</v>
      </c>
      <c r="C24" s="86" t="str">
        <f>IF('Coin Master'!D24="","",'Coin Master'!D24)</f>
        <v>DOGE</v>
      </c>
      <c r="D24" s="250">
        <f>IF(C24="","",SUMIFS(Transactions!$M$16:$M$95,Transactions!$F$16:$F$95,C24))</f>
        <v>84303.349910039993</v>
      </c>
      <c r="E24" s="102">
        <f>IF(C24="","",-SUMIFS(Transactions!$L$16:$L$95,Transactions!$F$16:$F$95,C24))</f>
        <v>4919.5870132414602</v>
      </c>
      <c r="F24" s="102">
        <f t="shared" si="0"/>
        <v>5.8355771371969747E-2</v>
      </c>
      <c r="G24" s="102">
        <f>IF(C24="","",IFERROR(INDEX('Price Updates'!$Q$20:$Q$29,MATCH(C24,'Price Updates'!$P$20:$P$29,0)),0))</f>
        <v>7.2190000000000004E-2</v>
      </c>
      <c r="H24" s="102">
        <f t="shared" si="5"/>
        <v>6085.8588300057872</v>
      </c>
      <c r="I24" s="102">
        <f t="shared" si="1"/>
        <v>1166.271816764327</v>
      </c>
      <c r="J24" s="306">
        <f t="shared" si="2"/>
        <v>0.2370670167282769</v>
      </c>
      <c r="K24" s="466">
        <f t="shared" si="3"/>
        <v>0.10196078680162714</v>
      </c>
      <c r="L24" s="466">
        <f>IF(C24="","",IFERROR(INDEX('Coin Master'!$H$16:$H$39,MATCH(C24,'Coin Master'!$D$16:$D$39,0)),0))</f>
        <v>0.03</v>
      </c>
      <c r="M24" s="306">
        <f t="shared" si="6"/>
        <v>7.1960786801627138E-2</v>
      </c>
      <c r="N24" s="86" t="str">
        <f>IF(C24="","",IF(G24=0,"Missing Price",IF(ABS(M24)&gt;Settings!$D$13,"Review","On Target")))</f>
        <v>Review</v>
      </c>
      <c r="O24" s="306">
        <f>IF(C24="","",IFERROR(INDEX('Price Updates'!$R$20:$R$29,MATCH(C24,'Price Updates'!$P$20:$P$29,0)),0))</f>
        <v>-1.7167005625090548E-3</v>
      </c>
      <c r="P24" s="306">
        <f>IF(C24="","",IFERROR(INDEX('Price Updates'!$T$20:$T$29,MATCH(C24,'Price Updates'!$P$20:$P$29,0)),0))</f>
        <v>0.39347766956864283</v>
      </c>
      <c r="Q24" s="101">
        <f t="shared" si="4"/>
        <v>-10.447597276821632</v>
      </c>
      <c r="Y24" s="201"/>
      <c r="Z24" s="108"/>
    </row>
    <row r="25" spans="1:26" ht="20.149999999999999" customHeight="1">
      <c r="A25" s="22"/>
      <c r="B25" s="86" t="str">
        <f>IF('Coin Master'!C25="","",'Coin Master'!C25)</f>
        <v>Cardano</v>
      </c>
      <c r="C25" s="86" t="str">
        <f>IF('Coin Master'!D25="","",'Coin Master'!D25)</f>
        <v>ADA</v>
      </c>
      <c r="D25" s="250">
        <f>IF(C25="","",SUMIFS(Transactions!$M$16:$M$95,Transactions!$F$16:$F$95,C25))</f>
        <v>954.60580935999997</v>
      </c>
      <c r="E25" s="102">
        <f>IF(C25="","",-SUMIFS(Transactions!$L$16:$L$95,Transactions!$F$16:$F$95,C25))</f>
        <v>150.60828292493699</v>
      </c>
      <c r="F25" s="102">
        <f t="shared" si="0"/>
        <v>0.15777013029693363</v>
      </c>
      <c r="G25" s="102">
        <f>IF(C25="","",IFERROR(INDEX('Price Updates'!$Q$20:$Q$29,MATCH(C25,'Price Updates'!$P$20:$P$29,0)),0))</f>
        <v>0.16420000000000001</v>
      </c>
      <c r="H25" s="102">
        <f t="shared" si="5"/>
        <v>156.74627389691202</v>
      </c>
      <c r="I25" s="102">
        <f t="shared" si="1"/>
        <v>6.1379909719750287</v>
      </c>
      <c r="J25" s="306">
        <f t="shared" si="2"/>
        <v>4.0754670677934743E-2</v>
      </c>
      <c r="K25" s="466">
        <f t="shared" si="3"/>
        <v>2.6260834930897175E-3</v>
      </c>
      <c r="L25" s="466">
        <f>IF(C25="","",IFERROR(INDEX('Coin Master'!$H$16:$H$39,MATCH(C25,'Coin Master'!$D$16:$D$39,0)),0))</f>
        <v>0.03</v>
      </c>
      <c r="M25" s="306">
        <f t="shared" si="6"/>
        <v>-2.7373916506910283E-2</v>
      </c>
      <c r="N25" s="86" t="str">
        <f>IF(C25="","",IF(G25=0,"Missing Price",IF(ABS(M25)&gt;Settings!$D$13,"Review","On Target")))</f>
        <v>Review</v>
      </c>
      <c r="O25" s="306">
        <f>IF(C25="","",IFERROR(INDEX('Price Updates'!$R$20:$R$29,MATCH(C25,'Price Updates'!$P$20:$P$29,0)),0))</f>
        <v>1.6942734638925261E-2</v>
      </c>
      <c r="P25" s="306">
        <f>IF(C25="","",IFERROR(INDEX('Price Updates'!$T$20:$T$29,MATCH(C25,'Price Updates'!$P$20:$P$29,0)),0))</f>
        <v>0.28610838313299269</v>
      </c>
      <c r="Q25" s="101">
        <f t="shared" si="4"/>
        <v>2.6557105242756776</v>
      </c>
      <c r="Y25" s="201"/>
      <c r="Z25" s="108"/>
    </row>
    <row r="26" spans="1:26" ht="20.149999999999999" customHeight="1">
      <c r="A26" s="22"/>
      <c r="B26" s="86" t="str">
        <f>IF('Coin Master'!C26="","",'Coin Master'!C26)</f>
        <v/>
      </c>
      <c r="C26" s="86" t="str">
        <f>IF('Coin Master'!D26="","",'Coin Master'!D26)</f>
        <v/>
      </c>
      <c r="D26" s="250" t="str">
        <f>IF(C26="","",SUMIFS(Transactions!$M$16:$M$95,Transactions!$F$16:$F$95,C26))</f>
        <v/>
      </c>
      <c r="E26" s="102" t="str">
        <f>IF(C26="","",-SUMIFS(Transactions!$L$16:$L$95,Transactions!$F$16:$F$95,C26))</f>
        <v/>
      </c>
      <c r="F26" s="102" t="str">
        <f t="shared" si="0"/>
        <v/>
      </c>
      <c r="G26" s="102" t="str">
        <f>IF(C26="","",IFERROR(INDEX('Price Updates'!$Q$20:$Q$29,MATCH(C26,'Price Updates'!$P$20:$P$29,0)),0))</f>
        <v/>
      </c>
      <c r="H26" s="102" t="str">
        <f t="shared" si="5"/>
        <v/>
      </c>
      <c r="I26" s="102" t="str">
        <f t="shared" si="1"/>
        <v/>
      </c>
      <c r="J26" s="306" t="str">
        <f t="shared" si="2"/>
        <v/>
      </c>
      <c r="K26" s="466" t="str">
        <f t="shared" si="3"/>
        <v/>
      </c>
      <c r="L26" s="466" t="str">
        <f>IF(C26="","",IFERROR(INDEX('Coin Master'!$H$16:$H$39,MATCH(C26,'Coin Master'!$D$16:$D$39,0)),0))</f>
        <v/>
      </c>
      <c r="M26" s="306" t="str">
        <f t="shared" si="6"/>
        <v/>
      </c>
      <c r="N26" s="86" t="str">
        <f>IF(C26="","",IF(G26=0,"Missing Price",IF(ABS(M26)&gt;Settings!$D$13,"Review","On Target")))</f>
        <v/>
      </c>
      <c r="O26" s="306" t="str">
        <f>IF(C26="","",IFERROR(INDEX('Price Updates'!$R$20:$R$29,MATCH(C26,'Price Updates'!$P$20:$P$29,0)),0))</f>
        <v/>
      </c>
      <c r="P26" s="306" t="str">
        <f>IF(C26="","",IFERROR(INDEX('Price Updates'!$T$20:$T$29,MATCH(C26,'Price Updates'!$P$20:$P$29,0)),0))</f>
        <v/>
      </c>
      <c r="Q26" s="101" t="str">
        <f t="shared" si="4"/>
        <v/>
      </c>
      <c r="Y26" s="201"/>
      <c r="Z26" s="108"/>
    </row>
    <row r="27" spans="1:26" ht="20.149999999999999" customHeight="1">
      <c r="A27" s="22"/>
      <c r="B27" s="86" t="str">
        <f>IF('Coin Master'!C27="","",'Coin Master'!C27)</f>
        <v/>
      </c>
      <c r="C27" s="86" t="str">
        <f>IF('Coin Master'!D27="","",'Coin Master'!D27)</f>
        <v/>
      </c>
      <c r="D27" s="250" t="str">
        <f>IF(C27="","",SUMIFS(Transactions!$M$16:$M$95,Transactions!$F$16:$F$95,C27))</f>
        <v/>
      </c>
      <c r="E27" s="102" t="str">
        <f>IF(C27="","",-SUMIFS(Transactions!$L$16:$L$95,Transactions!$F$16:$F$95,C27))</f>
        <v/>
      </c>
      <c r="F27" s="102" t="str">
        <f t="shared" si="0"/>
        <v/>
      </c>
      <c r="G27" s="102" t="str">
        <f>IF(C27="","",IFERROR(INDEX('Price Updates'!$Q$20:$Q$29,MATCH(C27,'Price Updates'!$P$20:$P$29,0)),0))</f>
        <v/>
      </c>
      <c r="H27" s="102" t="str">
        <f t="shared" si="5"/>
        <v/>
      </c>
      <c r="I27" s="102" t="str">
        <f t="shared" si="1"/>
        <v/>
      </c>
      <c r="J27" s="306" t="str">
        <f t="shared" si="2"/>
        <v/>
      </c>
      <c r="K27" s="466" t="str">
        <f t="shared" si="3"/>
        <v/>
      </c>
      <c r="L27" s="466" t="str">
        <f>IF(C27="","",IFERROR(INDEX('Coin Master'!$H$16:$H$39,MATCH(C27,'Coin Master'!$D$16:$D$39,0)),0))</f>
        <v/>
      </c>
      <c r="M27" s="306" t="str">
        <f t="shared" si="6"/>
        <v/>
      </c>
      <c r="N27" s="86" t="str">
        <f>IF(C27="","",IF(G27=0,"Missing Price",IF(ABS(M27)&gt;Settings!$D$13,"Review","On Target")))</f>
        <v/>
      </c>
      <c r="O27" s="306" t="str">
        <f>IF(C27="","",IFERROR(INDEX('Price Updates'!$R$20:$R$29,MATCH(C27,'Price Updates'!$P$20:$P$29,0)),0))</f>
        <v/>
      </c>
      <c r="P27" s="306" t="str">
        <f>IF(C27="","",IFERROR(INDEX('Price Updates'!$T$20:$T$29,MATCH(C27,'Price Updates'!$P$20:$P$29,0)),0))</f>
        <v/>
      </c>
      <c r="Q27" s="101" t="str">
        <f t="shared" si="4"/>
        <v/>
      </c>
      <c r="Y27" s="201"/>
      <c r="Z27" s="108"/>
    </row>
    <row r="28" spans="1:26" ht="20.149999999999999" customHeight="1">
      <c r="A28" s="22"/>
      <c r="B28" s="86" t="str">
        <f>IF('Coin Master'!C28="","",'Coin Master'!C28)</f>
        <v/>
      </c>
      <c r="C28" s="86" t="str">
        <f>IF('Coin Master'!D28="","",'Coin Master'!D28)</f>
        <v/>
      </c>
      <c r="D28" s="250" t="str">
        <f>IF(C28="","",SUMIFS(Transactions!$M$16:$M$95,Transactions!$F$16:$F$95,C28))</f>
        <v/>
      </c>
      <c r="E28" s="102" t="str">
        <f>IF(C28="","",-SUMIFS(Transactions!$L$16:$L$95,Transactions!$F$16:$F$95,C28))</f>
        <v/>
      </c>
      <c r="F28" s="102" t="str">
        <f t="shared" si="0"/>
        <v/>
      </c>
      <c r="G28" s="102" t="str">
        <f>IF(C28="","",IFERROR(INDEX('Price Updates'!$Q$20:$Q$29,MATCH(C28,'Price Updates'!$P$20:$P$29,0)),0))</f>
        <v/>
      </c>
      <c r="H28" s="102" t="str">
        <f t="shared" si="5"/>
        <v/>
      </c>
      <c r="I28" s="102" t="str">
        <f t="shared" si="1"/>
        <v/>
      </c>
      <c r="J28" s="306" t="str">
        <f t="shared" si="2"/>
        <v/>
      </c>
      <c r="K28" s="466" t="str">
        <f t="shared" si="3"/>
        <v/>
      </c>
      <c r="L28" s="466" t="str">
        <f>IF(C28="","",IFERROR(INDEX('Coin Master'!$H$16:$H$39,MATCH(C28,'Coin Master'!$D$16:$D$39,0)),0))</f>
        <v/>
      </c>
      <c r="M28" s="306" t="str">
        <f t="shared" si="6"/>
        <v/>
      </c>
      <c r="N28" s="86" t="str">
        <f>IF(C28="","",IF(G28=0,"Missing Price",IF(ABS(M28)&gt;Settings!$D$13,"Review","On Target")))</f>
        <v/>
      </c>
      <c r="O28" s="306" t="str">
        <f>IF(C28="","",IFERROR(INDEX('Price Updates'!$R$20:$R$29,MATCH(C28,'Price Updates'!$P$20:$P$29,0)),0))</f>
        <v/>
      </c>
      <c r="P28" s="306" t="str">
        <f>IF(C28="","",IFERROR(INDEX('Price Updates'!$T$20:$T$29,MATCH(C28,'Price Updates'!$P$20:$P$29,0)),0))</f>
        <v/>
      </c>
      <c r="Q28" s="101" t="str">
        <f t="shared" si="4"/>
        <v/>
      </c>
      <c r="Y28" s="201"/>
      <c r="Z28" s="108"/>
    </row>
    <row r="29" spans="1:26" ht="20.149999999999999" customHeight="1">
      <c r="A29" s="22"/>
      <c r="B29" s="86" t="str">
        <f>IF('Coin Master'!C29="","",'Coin Master'!C29)</f>
        <v/>
      </c>
      <c r="C29" s="86" t="str">
        <f>IF('Coin Master'!D29="","",'Coin Master'!D29)</f>
        <v/>
      </c>
      <c r="D29" s="250" t="str">
        <f>IF(C29="","",SUMIFS(Transactions!$M$16:$M$95,Transactions!$F$16:$F$95,C29))</f>
        <v/>
      </c>
      <c r="E29" s="102" t="str">
        <f>IF(C29="","",-SUMIFS(Transactions!$L$16:$L$95,Transactions!$F$16:$F$95,C29))</f>
        <v/>
      </c>
      <c r="F29" s="102" t="str">
        <f t="shared" si="0"/>
        <v/>
      </c>
      <c r="G29" s="102" t="str">
        <f>IF(C29="","",IFERROR(INDEX('Price Updates'!$Q$20:$Q$29,MATCH(C29,'Price Updates'!$P$20:$P$29,0)),0))</f>
        <v/>
      </c>
      <c r="H29" s="102" t="str">
        <f t="shared" si="5"/>
        <v/>
      </c>
      <c r="I29" s="102" t="str">
        <f t="shared" si="1"/>
        <v/>
      </c>
      <c r="J29" s="306" t="str">
        <f t="shared" si="2"/>
        <v/>
      </c>
      <c r="K29" s="466" t="str">
        <f t="shared" si="3"/>
        <v/>
      </c>
      <c r="L29" s="466" t="str">
        <f>IF(C29="","",IFERROR(INDEX('Coin Master'!$H$16:$H$39,MATCH(C29,'Coin Master'!$D$16:$D$39,0)),0))</f>
        <v/>
      </c>
      <c r="M29" s="306" t="str">
        <f t="shared" si="6"/>
        <v/>
      </c>
      <c r="N29" s="86" t="str">
        <f>IF(C29="","",IF(G29=0,"Missing Price",IF(ABS(M29)&gt;Settings!$D$13,"Review","On Target")))</f>
        <v/>
      </c>
      <c r="O29" s="306" t="str">
        <f>IF(C29="","",IFERROR(INDEX('Price Updates'!$R$20:$R$29,MATCH(C29,'Price Updates'!$P$20:$P$29,0)),0))</f>
        <v/>
      </c>
      <c r="P29" s="306" t="str">
        <f>IF(C29="","",IFERROR(INDEX('Price Updates'!$T$20:$T$29,MATCH(C29,'Price Updates'!$P$20:$P$29,0)),0))</f>
        <v/>
      </c>
      <c r="Q29" s="101" t="str">
        <f t="shared" si="4"/>
        <v/>
      </c>
      <c r="Y29" s="201"/>
      <c r="Z29" s="108"/>
    </row>
    <row r="30" spans="1:26" ht="20.149999999999999" customHeight="1">
      <c r="A30" s="22"/>
      <c r="B30" s="86" t="str">
        <f>IF('Coin Master'!C30="","",'Coin Master'!C30)</f>
        <v/>
      </c>
      <c r="C30" s="86" t="str">
        <f>IF('Coin Master'!D30="","",'Coin Master'!D30)</f>
        <v/>
      </c>
      <c r="D30" s="250" t="str">
        <f>IF(C30="","",SUMIFS(Transactions!$M$16:$M$95,Transactions!$F$16:$F$95,C30))</f>
        <v/>
      </c>
      <c r="E30" s="102" t="str">
        <f>IF(C30="","",-SUMIFS(Transactions!$L$16:$L$95,Transactions!$F$16:$F$95,C30))</f>
        <v/>
      </c>
      <c r="F30" s="102" t="str">
        <f t="shared" si="0"/>
        <v/>
      </c>
      <c r="G30" s="102" t="str">
        <f>IF(C30="","",IFERROR(INDEX('Price Updates'!$Q$20:$Q$29,MATCH(C30,'Price Updates'!$P$20:$P$29,0)),0))</f>
        <v/>
      </c>
      <c r="H30" s="102" t="str">
        <f t="shared" si="5"/>
        <v/>
      </c>
      <c r="I30" s="102" t="str">
        <f t="shared" si="1"/>
        <v/>
      </c>
      <c r="J30" s="306" t="str">
        <f t="shared" si="2"/>
        <v/>
      </c>
      <c r="K30" s="466" t="str">
        <f t="shared" si="3"/>
        <v/>
      </c>
      <c r="L30" s="466" t="str">
        <f>IF(C30="","",IFERROR(INDEX('Coin Master'!$H$16:$H$39,MATCH(C30,'Coin Master'!$D$16:$D$39,0)),0))</f>
        <v/>
      </c>
      <c r="M30" s="306" t="str">
        <f t="shared" si="6"/>
        <v/>
      </c>
      <c r="N30" s="86" t="str">
        <f>IF(C30="","",IF(G30=0,"Missing Price",IF(ABS(M30)&gt;Settings!$D$13,"Review","On Target")))</f>
        <v/>
      </c>
      <c r="O30" s="306" t="str">
        <f>IF(C30="","",IFERROR(INDEX('Price Updates'!$R$20:$R$29,MATCH(C30,'Price Updates'!$P$20:$P$29,0)),0))</f>
        <v/>
      </c>
      <c r="P30" s="306" t="str">
        <f>IF(C30="","",IFERROR(INDEX('Price Updates'!$T$20:$T$29,MATCH(C30,'Price Updates'!$P$20:$P$29,0)),0))</f>
        <v/>
      </c>
      <c r="Q30" s="101" t="str">
        <f t="shared" si="4"/>
        <v/>
      </c>
      <c r="Y30" s="201"/>
      <c r="Z30" s="108"/>
    </row>
    <row r="31" spans="1:26" ht="20.149999999999999" customHeight="1">
      <c r="A31" s="22"/>
      <c r="B31" s="86" t="str">
        <f>IF('Coin Master'!C31="","",'Coin Master'!C31)</f>
        <v/>
      </c>
      <c r="C31" s="86" t="str">
        <f>IF('Coin Master'!D31="","",'Coin Master'!D31)</f>
        <v/>
      </c>
      <c r="D31" s="250" t="str">
        <f>IF(C31="","",SUMIFS(Transactions!$M$16:$M$95,Transactions!$F$16:$F$95,C31))</f>
        <v/>
      </c>
      <c r="E31" s="102" t="str">
        <f>IF(C31="","",-SUMIFS(Transactions!$L$16:$L$95,Transactions!$F$16:$F$95,C31))</f>
        <v/>
      </c>
      <c r="F31" s="102" t="str">
        <f t="shared" si="0"/>
        <v/>
      </c>
      <c r="G31" s="102" t="str">
        <f>IF(C31="","",IFERROR(INDEX('Price Updates'!$Q$20:$Q$29,MATCH(C31,'Price Updates'!$P$20:$P$29,0)),0))</f>
        <v/>
      </c>
      <c r="H31" s="102" t="str">
        <f t="shared" si="5"/>
        <v/>
      </c>
      <c r="I31" s="102" t="str">
        <f t="shared" si="1"/>
        <v/>
      </c>
      <c r="J31" s="306" t="str">
        <f t="shared" si="2"/>
        <v/>
      </c>
      <c r="K31" s="466" t="str">
        <f t="shared" si="3"/>
        <v/>
      </c>
      <c r="L31" s="466" t="str">
        <f>IF(C31="","",IFERROR(INDEX('Coin Master'!$H$16:$H$39,MATCH(C31,'Coin Master'!$D$16:$D$39,0)),0))</f>
        <v/>
      </c>
      <c r="M31" s="306" t="str">
        <f t="shared" si="6"/>
        <v/>
      </c>
      <c r="N31" s="86" t="str">
        <f>IF(C31="","",IF(G31=0,"Missing Price",IF(ABS(M31)&gt;Settings!$D$13,"Review","On Target")))</f>
        <v/>
      </c>
      <c r="O31" s="306" t="str">
        <f>IF(C31="","",IFERROR(INDEX('Price Updates'!$R$20:$R$29,MATCH(C31,'Price Updates'!$P$20:$P$29,0)),0))</f>
        <v/>
      </c>
      <c r="P31" s="306" t="str">
        <f>IF(C31="","",IFERROR(INDEX('Price Updates'!$T$20:$T$29,MATCH(C31,'Price Updates'!$P$20:$P$29,0)),0))</f>
        <v/>
      </c>
      <c r="Q31" s="101" t="str">
        <f t="shared" si="4"/>
        <v/>
      </c>
      <c r="Y31" s="201"/>
      <c r="Z31" s="108"/>
    </row>
    <row r="32" spans="1:26" ht="20.149999999999999" customHeight="1">
      <c r="A32" s="22"/>
      <c r="B32" s="86" t="str">
        <f>IF('Coin Master'!C32="","",'Coin Master'!C32)</f>
        <v/>
      </c>
      <c r="C32" s="86" t="str">
        <f>IF('Coin Master'!D32="","",'Coin Master'!D32)</f>
        <v/>
      </c>
      <c r="D32" s="250" t="str">
        <f>IF(C32="","",SUMIFS(Transactions!$M$16:$M$95,Transactions!$F$16:$F$95,C32))</f>
        <v/>
      </c>
      <c r="E32" s="102" t="str">
        <f>IF(C32="","",-SUMIFS(Transactions!$L$16:$L$95,Transactions!$F$16:$F$95,C32))</f>
        <v/>
      </c>
      <c r="F32" s="102" t="str">
        <f t="shared" si="0"/>
        <v/>
      </c>
      <c r="G32" s="102" t="str">
        <f>IF(C32="","",IFERROR(INDEX('Price Updates'!$Q$20:$Q$29,MATCH(C32,'Price Updates'!$P$20:$P$29,0)),0))</f>
        <v/>
      </c>
      <c r="H32" s="102" t="str">
        <f t="shared" si="5"/>
        <v/>
      </c>
      <c r="I32" s="102" t="str">
        <f t="shared" si="1"/>
        <v/>
      </c>
      <c r="J32" s="306" t="str">
        <f t="shared" si="2"/>
        <v/>
      </c>
      <c r="K32" s="466" t="str">
        <f t="shared" si="3"/>
        <v/>
      </c>
      <c r="L32" s="466" t="str">
        <f>IF(C32="","",IFERROR(INDEX('Coin Master'!$H$16:$H$39,MATCH(C32,'Coin Master'!$D$16:$D$39,0)),0))</f>
        <v/>
      </c>
      <c r="M32" s="306" t="str">
        <f t="shared" si="6"/>
        <v/>
      </c>
      <c r="N32" s="86" t="str">
        <f>IF(C32="","",IF(G32=0,"Missing Price",IF(ABS(M32)&gt;Settings!$D$13,"Review","On Target")))</f>
        <v/>
      </c>
      <c r="O32" s="306" t="str">
        <f>IF(C32="","",IFERROR(INDEX('Price Updates'!$R$20:$R$29,MATCH(C32,'Price Updates'!$P$20:$P$29,0)),0))</f>
        <v/>
      </c>
      <c r="P32" s="306" t="str">
        <f>IF(C32="","",IFERROR(INDEX('Price Updates'!$T$20:$T$29,MATCH(C32,'Price Updates'!$P$20:$P$29,0)),0))</f>
        <v/>
      </c>
      <c r="Q32" s="101" t="str">
        <f t="shared" si="4"/>
        <v/>
      </c>
      <c r="Y32" s="201"/>
      <c r="Z32" s="108"/>
    </row>
    <row r="33" spans="1:26" ht="20.149999999999999" customHeight="1">
      <c r="A33" s="22"/>
      <c r="B33" s="86" t="str">
        <f>IF('Coin Master'!C33="","",'Coin Master'!C33)</f>
        <v/>
      </c>
      <c r="C33" s="86" t="str">
        <f>IF('Coin Master'!D33="","",'Coin Master'!D33)</f>
        <v/>
      </c>
      <c r="D33" s="250" t="str">
        <f>IF(C33="","",SUMIFS(Transactions!$M$16:$M$95,Transactions!$F$16:$F$95,C33))</f>
        <v/>
      </c>
      <c r="E33" s="102" t="str">
        <f>IF(C33="","",-SUMIFS(Transactions!$L$16:$L$95,Transactions!$F$16:$F$95,C33))</f>
        <v/>
      </c>
      <c r="F33" s="102" t="str">
        <f t="shared" si="0"/>
        <v/>
      </c>
      <c r="G33" s="102" t="str">
        <f>IF(C33="","",IFERROR(INDEX('Price Updates'!$Q$20:$Q$29,MATCH(C33,'Price Updates'!$P$20:$P$29,0)),0))</f>
        <v/>
      </c>
      <c r="H33" s="102" t="str">
        <f t="shared" si="5"/>
        <v/>
      </c>
      <c r="I33" s="102" t="str">
        <f t="shared" si="1"/>
        <v/>
      </c>
      <c r="J33" s="306" t="str">
        <f t="shared" si="2"/>
        <v/>
      </c>
      <c r="K33" s="466" t="str">
        <f t="shared" si="3"/>
        <v/>
      </c>
      <c r="L33" s="466" t="str">
        <f>IF(C33="","",IFERROR(INDEX('Coin Master'!$H$16:$H$39,MATCH(C33,'Coin Master'!$D$16:$D$39,0)),0))</f>
        <v/>
      </c>
      <c r="M33" s="306" t="str">
        <f t="shared" si="6"/>
        <v/>
      </c>
      <c r="N33" s="86" t="str">
        <f>IF(C33="","",IF(G33=0,"Missing Price",IF(ABS(M33)&gt;Settings!$D$13,"Review","On Target")))</f>
        <v/>
      </c>
      <c r="O33" s="306" t="str">
        <f>IF(C33="","",IFERROR(INDEX('Price Updates'!$R$20:$R$29,MATCH(C33,'Price Updates'!$P$20:$P$29,0)),0))</f>
        <v/>
      </c>
      <c r="P33" s="306" t="str">
        <f>IF(C33="","",IFERROR(INDEX('Price Updates'!$T$20:$T$29,MATCH(C33,'Price Updates'!$P$20:$P$29,0)),0))</f>
        <v/>
      </c>
      <c r="Q33" s="101" t="str">
        <f t="shared" si="4"/>
        <v/>
      </c>
      <c r="Y33" s="201"/>
      <c r="Z33" s="108"/>
    </row>
    <row r="34" spans="1:26" ht="20.149999999999999" customHeight="1">
      <c r="A34" s="22"/>
      <c r="B34" s="86" t="str">
        <f>IF('Coin Master'!C34="","",'Coin Master'!C34)</f>
        <v/>
      </c>
      <c r="C34" s="86" t="str">
        <f>IF('Coin Master'!D34="","",'Coin Master'!D34)</f>
        <v/>
      </c>
      <c r="D34" s="250" t="str">
        <f>IF(C34="","",SUMIFS(Transactions!$M$16:$M$95,Transactions!$F$16:$F$95,C34))</f>
        <v/>
      </c>
      <c r="E34" s="102" t="str">
        <f>IF(C34="","",-SUMIFS(Transactions!$L$16:$L$95,Transactions!$F$16:$F$95,C34))</f>
        <v/>
      </c>
      <c r="F34" s="102" t="str">
        <f t="shared" si="0"/>
        <v/>
      </c>
      <c r="G34" s="102" t="str">
        <f>IF(C34="","",IFERROR(INDEX('Price Updates'!$Q$20:$Q$29,MATCH(C34,'Price Updates'!$P$20:$P$29,0)),0))</f>
        <v/>
      </c>
      <c r="H34" s="102" t="str">
        <f t="shared" si="5"/>
        <v/>
      </c>
      <c r="I34" s="102" t="str">
        <f t="shared" si="1"/>
        <v/>
      </c>
      <c r="J34" s="306" t="str">
        <f t="shared" si="2"/>
        <v/>
      </c>
      <c r="K34" s="466" t="str">
        <f t="shared" si="3"/>
        <v/>
      </c>
      <c r="L34" s="466" t="str">
        <f>IF(C34="","",IFERROR(INDEX('Coin Master'!$H$16:$H$39,MATCH(C34,'Coin Master'!$D$16:$D$39,0)),0))</f>
        <v/>
      </c>
      <c r="M34" s="306" t="str">
        <f t="shared" si="6"/>
        <v/>
      </c>
      <c r="N34" s="86" t="str">
        <f>IF(C34="","",IF(G34=0,"Missing Price",IF(ABS(M34)&gt;Settings!$D$13,"Review","On Target")))</f>
        <v/>
      </c>
      <c r="O34" s="306" t="str">
        <f>IF(C34="","",IFERROR(INDEX('Price Updates'!$R$20:$R$29,MATCH(C34,'Price Updates'!$P$20:$P$29,0)),0))</f>
        <v/>
      </c>
      <c r="P34" s="306" t="str">
        <f>IF(C34="","",IFERROR(INDEX('Price Updates'!$T$20:$T$29,MATCH(C34,'Price Updates'!$P$20:$P$29,0)),0))</f>
        <v/>
      </c>
      <c r="Q34" s="101" t="str">
        <f t="shared" si="4"/>
        <v/>
      </c>
      <c r="Y34" s="201"/>
      <c r="Z34" s="108"/>
    </row>
    <row r="35" spans="1:26" ht="20.149999999999999" customHeight="1">
      <c r="A35" s="22"/>
      <c r="B35" s="86" t="str">
        <f>IF('Coin Master'!C35="","",'Coin Master'!C35)</f>
        <v/>
      </c>
      <c r="C35" s="86" t="str">
        <f>IF('Coin Master'!D35="","",'Coin Master'!D35)</f>
        <v/>
      </c>
      <c r="D35" s="250" t="str">
        <f>IF(C35="","",SUMIFS(Transactions!$M$16:$M$95,Transactions!$F$16:$F$95,C35))</f>
        <v/>
      </c>
      <c r="E35" s="102" t="str">
        <f>IF(C35="","",-SUMIFS(Transactions!$L$16:$L$95,Transactions!$F$16:$F$95,C35))</f>
        <v/>
      </c>
      <c r="F35" s="102" t="str">
        <f t="shared" si="0"/>
        <v/>
      </c>
      <c r="G35" s="102" t="str">
        <f>IF(C35="","",IFERROR(INDEX('Price Updates'!$Q$20:$Q$29,MATCH(C35,'Price Updates'!$P$20:$P$29,0)),0))</f>
        <v/>
      </c>
      <c r="H35" s="102" t="str">
        <f t="shared" si="5"/>
        <v/>
      </c>
      <c r="I35" s="102" t="str">
        <f t="shared" si="1"/>
        <v/>
      </c>
      <c r="J35" s="306" t="str">
        <f t="shared" si="2"/>
        <v/>
      </c>
      <c r="K35" s="466" t="str">
        <f t="shared" si="3"/>
        <v/>
      </c>
      <c r="L35" s="466" t="str">
        <f>IF(C35="","",IFERROR(INDEX('Coin Master'!$H$16:$H$39,MATCH(C35,'Coin Master'!$D$16:$D$39,0)),0))</f>
        <v/>
      </c>
      <c r="M35" s="306" t="str">
        <f t="shared" si="6"/>
        <v/>
      </c>
      <c r="N35" s="86" t="str">
        <f>IF(C35="","",IF(G35=0,"Missing Price",IF(ABS(M35)&gt;Settings!$D$13,"Review","On Target")))</f>
        <v/>
      </c>
      <c r="O35" s="306" t="str">
        <f>IF(C35="","",IFERROR(INDEX('Price Updates'!$R$20:$R$29,MATCH(C35,'Price Updates'!$P$20:$P$29,0)),0))</f>
        <v/>
      </c>
      <c r="P35" s="306" t="str">
        <f>IF(C35="","",IFERROR(INDEX('Price Updates'!$T$20:$T$29,MATCH(C35,'Price Updates'!$P$20:$P$29,0)),0))</f>
        <v/>
      </c>
      <c r="Q35" s="101" t="str">
        <f t="shared" si="4"/>
        <v/>
      </c>
      <c r="Y35" s="201"/>
      <c r="Z35" s="108"/>
    </row>
    <row r="36" spans="1:26" ht="20.149999999999999" customHeight="1">
      <c r="A36" s="22"/>
      <c r="B36" s="86" t="str">
        <f>IF('Coin Master'!C36="","",'Coin Master'!C36)</f>
        <v/>
      </c>
      <c r="C36" s="86" t="str">
        <f>IF('Coin Master'!D36="","",'Coin Master'!D36)</f>
        <v/>
      </c>
      <c r="D36" s="250" t="str">
        <f>IF(C36="","",SUMIFS(Transactions!$M$16:$M$95,Transactions!$F$16:$F$95,C36))</f>
        <v/>
      </c>
      <c r="E36" s="102" t="str">
        <f>IF(C36="","",-SUMIFS(Transactions!$L$16:$L$95,Transactions!$F$16:$F$95,C36))</f>
        <v/>
      </c>
      <c r="F36" s="102" t="str">
        <f t="shared" si="0"/>
        <v/>
      </c>
      <c r="G36" s="102" t="str">
        <f>IF(C36="","",IFERROR(INDEX('Price Updates'!$Q$20:$Q$29,MATCH(C36,'Price Updates'!$P$20:$P$29,0)),0))</f>
        <v/>
      </c>
      <c r="H36" s="102" t="str">
        <f t="shared" si="5"/>
        <v/>
      </c>
      <c r="I36" s="102" t="str">
        <f t="shared" si="1"/>
        <v/>
      </c>
      <c r="J36" s="306" t="str">
        <f t="shared" si="2"/>
        <v/>
      </c>
      <c r="K36" s="466" t="str">
        <f t="shared" si="3"/>
        <v/>
      </c>
      <c r="L36" s="466" t="str">
        <f>IF(C36="","",IFERROR(INDEX('Coin Master'!$H$16:$H$39,MATCH(C36,'Coin Master'!$D$16:$D$39,0)),0))</f>
        <v/>
      </c>
      <c r="M36" s="306" t="str">
        <f t="shared" si="6"/>
        <v/>
      </c>
      <c r="N36" s="86" t="str">
        <f>IF(C36="","",IF(G36=0,"Missing Price",IF(ABS(M36)&gt;Settings!$D$13,"Review","On Target")))</f>
        <v/>
      </c>
      <c r="O36" s="306" t="str">
        <f>IF(C36="","",IFERROR(INDEX('Price Updates'!$R$20:$R$29,MATCH(C36,'Price Updates'!$P$20:$P$29,0)),0))</f>
        <v/>
      </c>
      <c r="P36" s="306" t="str">
        <f>IF(C36="","",IFERROR(INDEX('Price Updates'!$T$20:$T$29,MATCH(C36,'Price Updates'!$P$20:$P$29,0)),0))</f>
        <v/>
      </c>
      <c r="Q36" s="101" t="str">
        <f t="shared" si="4"/>
        <v/>
      </c>
      <c r="Y36" s="201"/>
      <c r="Z36" s="108"/>
    </row>
    <row r="37" spans="1:26" ht="20.149999999999999" customHeight="1">
      <c r="A37" s="22"/>
      <c r="B37" s="86" t="str">
        <f>IF('Coin Master'!C37="","",'Coin Master'!C37)</f>
        <v/>
      </c>
      <c r="C37" s="86" t="str">
        <f>IF('Coin Master'!D37="","",'Coin Master'!D37)</f>
        <v/>
      </c>
      <c r="D37" s="250" t="str">
        <f>IF(C37="","",SUMIFS(Transactions!$M$16:$M$95,Transactions!$F$16:$F$95,C37))</f>
        <v/>
      </c>
      <c r="E37" s="102" t="str">
        <f>IF(C37="","",-SUMIFS(Transactions!$L$16:$L$95,Transactions!$F$16:$F$95,C37))</f>
        <v/>
      </c>
      <c r="F37" s="102" t="str">
        <f t="shared" si="0"/>
        <v/>
      </c>
      <c r="G37" s="102" t="str">
        <f>IF(C37="","",IFERROR(INDEX('Price Updates'!$Q$20:$Q$29,MATCH(C37,'Price Updates'!$P$20:$P$29,0)),0))</f>
        <v/>
      </c>
      <c r="H37" s="102" t="str">
        <f t="shared" si="5"/>
        <v/>
      </c>
      <c r="I37" s="102" t="str">
        <f t="shared" si="1"/>
        <v/>
      </c>
      <c r="J37" s="306" t="str">
        <f t="shared" si="2"/>
        <v/>
      </c>
      <c r="K37" s="466" t="str">
        <f t="shared" si="3"/>
        <v/>
      </c>
      <c r="L37" s="466" t="str">
        <f>IF(C37="","",IFERROR(INDEX('Coin Master'!$H$16:$H$39,MATCH(C37,'Coin Master'!$D$16:$D$39,0)),0))</f>
        <v/>
      </c>
      <c r="M37" s="306" t="str">
        <f t="shared" si="6"/>
        <v/>
      </c>
      <c r="N37" s="86" t="str">
        <f>IF(C37="","",IF(G37=0,"Missing Price",IF(ABS(M37)&gt;Settings!$D$13,"Review","On Target")))</f>
        <v/>
      </c>
      <c r="O37" s="306" t="str">
        <f>IF(C37="","",IFERROR(INDEX('Price Updates'!$R$20:$R$29,MATCH(C37,'Price Updates'!$P$20:$P$29,0)),0))</f>
        <v/>
      </c>
      <c r="P37" s="306" t="str">
        <f>IF(C37="","",IFERROR(INDEX('Price Updates'!$T$20:$T$29,MATCH(C37,'Price Updates'!$P$20:$P$29,0)),0))</f>
        <v/>
      </c>
      <c r="Q37" s="101" t="str">
        <f t="shared" si="4"/>
        <v/>
      </c>
      <c r="Y37" s="201"/>
      <c r="Z37" s="108"/>
    </row>
    <row r="38" spans="1:26" ht="20.149999999999999" customHeight="1">
      <c r="A38" s="22"/>
      <c r="B38" s="86" t="str">
        <f>IF('Coin Master'!C38="","",'Coin Master'!C38)</f>
        <v/>
      </c>
      <c r="C38" s="86" t="str">
        <f>IF('Coin Master'!D38="","",'Coin Master'!D38)</f>
        <v/>
      </c>
      <c r="D38" s="250" t="str">
        <f>IF(C38="","",SUMIFS(Transactions!$M$16:$M$95,Transactions!$F$16:$F$95,C38))</f>
        <v/>
      </c>
      <c r="E38" s="102" t="str">
        <f>IF(C38="","",-SUMIFS(Transactions!$L$16:$L$95,Transactions!$F$16:$F$95,C38))</f>
        <v/>
      </c>
      <c r="F38" s="102" t="str">
        <f t="shared" si="0"/>
        <v/>
      </c>
      <c r="G38" s="102" t="str">
        <f>IF(C38="","",IFERROR(INDEX('Price Updates'!$Q$20:$Q$29,MATCH(C38,'Price Updates'!$P$20:$P$29,0)),0))</f>
        <v/>
      </c>
      <c r="H38" s="102" t="str">
        <f t="shared" si="5"/>
        <v/>
      </c>
      <c r="I38" s="102" t="str">
        <f t="shared" si="1"/>
        <v/>
      </c>
      <c r="J38" s="306" t="str">
        <f t="shared" si="2"/>
        <v/>
      </c>
      <c r="K38" s="466" t="str">
        <f t="shared" si="3"/>
        <v/>
      </c>
      <c r="L38" s="466" t="str">
        <f>IF(C38="","",IFERROR(INDEX('Coin Master'!$H$16:$H$39,MATCH(C38,'Coin Master'!$D$16:$D$39,0)),0))</f>
        <v/>
      </c>
      <c r="M38" s="306" t="str">
        <f t="shared" si="6"/>
        <v/>
      </c>
      <c r="N38" s="86" t="str">
        <f>IF(C38="","",IF(G38=0,"Missing Price",IF(ABS(M38)&gt;Settings!$D$13,"Review","On Target")))</f>
        <v/>
      </c>
      <c r="O38" s="306" t="str">
        <f>IF(C38="","",IFERROR(INDEX('Price Updates'!$R$20:$R$29,MATCH(C38,'Price Updates'!$P$20:$P$29,0)),0))</f>
        <v/>
      </c>
      <c r="P38" s="306" t="str">
        <f>IF(C38="","",IFERROR(INDEX('Price Updates'!$T$20:$T$29,MATCH(C38,'Price Updates'!$P$20:$P$29,0)),0))</f>
        <v/>
      </c>
      <c r="Q38" s="101" t="str">
        <f t="shared" si="4"/>
        <v/>
      </c>
      <c r="Y38" s="201"/>
      <c r="Z38" s="108"/>
    </row>
    <row r="39" spans="1:26" ht="20.149999999999999" customHeight="1">
      <c r="A39" s="22"/>
      <c r="B39" s="86" t="str">
        <f>IF('Coin Master'!C39="","",'Coin Master'!C39)</f>
        <v/>
      </c>
      <c r="C39" s="86" t="str">
        <f>IF('Coin Master'!D39="","",'Coin Master'!D39)</f>
        <v/>
      </c>
      <c r="D39" s="250" t="str">
        <f>IF(C39="","",SUMIFS(Transactions!$M$16:$M$95,Transactions!$F$16:$F$95,C39))</f>
        <v/>
      </c>
      <c r="E39" s="102" t="str">
        <f>IF(C39="","",-SUMIFS(Transactions!$L$16:$L$95,Transactions!$F$16:$F$95,C39))</f>
        <v/>
      </c>
      <c r="F39" s="102" t="str">
        <f t="shared" si="0"/>
        <v/>
      </c>
      <c r="G39" s="102" t="str">
        <f>IF(C39="","",IFERROR(INDEX('Price Updates'!$Q$20:$Q$29,MATCH(C39,'Price Updates'!$P$20:$P$29,0)),0))</f>
        <v/>
      </c>
      <c r="H39" s="102" t="str">
        <f t="shared" si="5"/>
        <v/>
      </c>
      <c r="I39" s="102" t="str">
        <f t="shared" si="1"/>
        <v/>
      </c>
      <c r="J39" s="306" t="str">
        <f t="shared" si="2"/>
        <v/>
      </c>
      <c r="K39" s="466" t="str">
        <f t="shared" si="3"/>
        <v/>
      </c>
      <c r="L39" s="466" t="str">
        <f>IF(C39="","",IFERROR(INDEX('Coin Master'!$H$16:$H$39,MATCH(C39,'Coin Master'!$D$16:$D$39,0)),0))</f>
        <v/>
      </c>
      <c r="M39" s="306" t="str">
        <f t="shared" si="6"/>
        <v/>
      </c>
      <c r="N39" s="86" t="str">
        <f>IF(C39="","",IF(G39=0,"Missing Price",IF(ABS(M39)&gt;Settings!$D$13,"Review","On Target")))</f>
        <v/>
      </c>
      <c r="O39" s="306" t="str">
        <f>IF(C39="","",IFERROR(INDEX('Price Updates'!$R$20:$R$29,MATCH(C39,'Price Updates'!$P$20:$P$29,0)),0))</f>
        <v/>
      </c>
      <c r="P39" s="306" t="str">
        <f>IF(C39="","",IFERROR(INDEX('Price Updates'!$T$20:$T$29,MATCH(C39,'Price Updates'!$P$20:$P$29,0)),0))</f>
        <v/>
      </c>
      <c r="Q39" s="101" t="str">
        <f t="shared" si="4"/>
        <v/>
      </c>
      <c r="Y39" s="201"/>
      <c r="Z39" s="108"/>
    </row>
    <row r="40" spans="1:26" ht="20.149999999999999" customHeight="1">
      <c r="A40" s="22"/>
      <c r="B40" s="86" t="str">
        <f>IF('Coin Master'!C40="","",'Coin Master'!C40)</f>
        <v/>
      </c>
      <c r="C40" s="86" t="str">
        <f>IF('Coin Master'!D40="","",'Coin Master'!D40)</f>
        <v/>
      </c>
      <c r="D40" s="250" t="str">
        <f>IF(C40="","",SUMIFS(Transactions!$M$16:$M$95,Transactions!$F$16:$F$95,C40))</f>
        <v/>
      </c>
      <c r="E40" s="102" t="str">
        <f>IF(C40="","",-SUMIFS(Transactions!$L$16:$L$95,Transactions!$F$16:$F$95,C40))</f>
        <v/>
      </c>
      <c r="F40" s="102" t="str">
        <f t="shared" si="0"/>
        <v/>
      </c>
      <c r="G40" s="102" t="str">
        <f>IF(C40="","",IFERROR(INDEX('Price Updates'!$Q$20:$Q$29,MATCH(C40,'Price Updates'!$P$20:$P$29,0)),0))</f>
        <v/>
      </c>
      <c r="H40" s="102" t="str">
        <f t="shared" si="5"/>
        <v/>
      </c>
      <c r="I40" s="102" t="str">
        <f t="shared" si="1"/>
        <v/>
      </c>
      <c r="J40" s="306" t="str">
        <f t="shared" si="2"/>
        <v/>
      </c>
      <c r="K40" s="466" t="str">
        <f t="shared" si="3"/>
        <v/>
      </c>
      <c r="L40" s="466" t="str">
        <f>IF(C40="","",IFERROR(INDEX('Coin Master'!$H$16:$H$39,MATCH(C40,'Coin Master'!$D$16:$D$39,0)),0))</f>
        <v/>
      </c>
      <c r="M40" s="306" t="str">
        <f t="shared" si="6"/>
        <v/>
      </c>
      <c r="N40" s="86" t="str">
        <f>IF(C40="","",IF(G40=0,"Missing Price",IF(ABS(M40)&gt;Settings!$D$13,"Review","On Target")))</f>
        <v/>
      </c>
      <c r="O40" s="306" t="str">
        <f>IF(C40="","",IFERROR(INDEX('Price Updates'!$R$20:$R$29,MATCH(C40,'Price Updates'!$P$20:$P$29,0)),0))</f>
        <v/>
      </c>
      <c r="P40" s="306" t="str">
        <f>IF(C40="","",IFERROR(INDEX('Price Updates'!$T$20:$T$29,MATCH(C40,'Price Updates'!$P$20:$P$29,0)),0))</f>
        <v/>
      </c>
      <c r="Q40" s="101" t="str">
        <f t="shared" si="4"/>
        <v/>
      </c>
      <c r="Y40" s="201"/>
      <c r="Z40" s="108"/>
    </row>
    <row r="41" spans="1:26" ht="20.149999999999999" customHeight="1">
      <c r="A41" s="22"/>
      <c r="B41" s="86" t="str">
        <f>IF('Coin Master'!C41="","",'Coin Master'!C41)</f>
        <v/>
      </c>
      <c r="C41" s="86" t="str">
        <f>IF('Coin Master'!D41="","",'Coin Master'!D41)</f>
        <v/>
      </c>
      <c r="D41" s="250" t="str">
        <f>IF(C41="","",SUMIFS(Transactions!$M$16:$M$95,Transactions!$F$16:$F$95,C41))</f>
        <v/>
      </c>
      <c r="E41" s="102" t="str">
        <f>IF(C41="","",-SUMIFS(Transactions!$L$16:$L$95,Transactions!$F$16:$F$95,C41))</f>
        <v/>
      </c>
      <c r="F41" s="102" t="str">
        <f t="shared" si="0"/>
        <v/>
      </c>
      <c r="G41" s="102" t="str">
        <f>IF(C41="","",IFERROR(INDEX('Price Updates'!$Q$20:$Q$29,MATCH(C41,'Price Updates'!$P$20:$P$29,0)),0))</f>
        <v/>
      </c>
      <c r="H41" s="102" t="str">
        <f t="shared" si="5"/>
        <v/>
      </c>
      <c r="I41" s="102" t="str">
        <f t="shared" si="1"/>
        <v/>
      </c>
      <c r="J41" s="306" t="str">
        <f t="shared" si="2"/>
        <v/>
      </c>
      <c r="K41" s="466" t="str">
        <f t="shared" si="3"/>
        <v/>
      </c>
      <c r="L41" s="466" t="str">
        <f>IF(C41="","",IFERROR(INDEX('Coin Master'!$H$16:$H$39,MATCH(C41,'Coin Master'!$D$16:$D$39,0)),0))</f>
        <v/>
      </c>
      <c r="M41" s="306" t="str">
        <f t="shared" si="6"/>
        <v/>
      </c>
      <c r="N41" s="86" t="str">
        <f>IF(C41="","",IF(G41=0,"Missing Price",IF(ABS(M41)&gt;Settings!$D$13,"Review","On Target")))</f>
        <v/>
      </c>
      <c r="O41" s="306" t="str">
        <f>IF(C41="","",IFERROR(INDEX('Price Updates'!$R$20:$R$29,MATCH(C41,'Price Updates'!$P$20:$P$29,0)),0))</f>
        <v/>
      </c>
      <c r="P41" s="306" t="str">
        <f>IF(C41="","",IFERROR(INDEX('Price Updates'!$T$20:$T$29,MATCH(C41,'Price Updates'!$P$20:$P$29,0)),0))</f>
        <v/>
      </c>
      <c r="Q41" s="101" t="str">
        <f t="shared" si="4"/>
        <v/>
      </c>
      <c r="Y41" s="201"/>
      <c r="Z41" s="108"/>
    </row>
    <row r="42" spans="1:26" ht="20.149999999999999" customHeight="1">
      <c r="A42" s="22"/>
      <c r="B42" s="86" t="str">
        <f>IF('Coin Master'!C42="","",'Coin Master'!C42)</f>
        <v/>
      </c>
      <c r="C42" s="86" t="str">
        <f>IF('Coin Master'!D42="","",'Coin Master'!D42)</f>
        <v/>
      </c>
      <c r="D42" s="250" t="str">
        <f>IF(C42="","",SUMIFS(Transactions!$M$16:$M$95,Transactions!$F$16:$F$95,C42))</f>
        <v/>
      </c>
      <c r="E42" s="102" t="str">
        <f>IF(C42="","",-SUMIFS(Transactions!$L$16:$L$95,Transactions!$F$16:$F$95,C42))</f>
        <v/>
      </c>
      <c r="F42" s="102" t="str">
        <f t="shared" si="0"/>
        <v/>
      </c>
      <c r="G42" s="102" t="str">
        <f>IF(C42="","",IFERROR(INDEX('Price Updates'!$Q$20:$Q$29,MATCH(C42,'Price Updates'!$P$20:$P$29,0)),0))</f>
        <v/>
      </c>
      <c r="H42" s="102" t="str">
        <f t="shared" si="5"/>
        <v/>
      </c>
      <c r="I42" s="102" t="str">
        <f t="shared" si="1"/>
        <v/>
      </c>
      <c r="J42" s="306" t="str">
        <f t="shared" si="2"/>
        <v/>
      </c>
      <c r="K42" s="466" t="str">
        <f t="shared" si="3"/>
        <v/>
      </c>
      <c r="L42" s="466" t="str">
        <f>IF(C42="","",IFERROR(INDEX('Coin Master'!$H$16:$H$39,MATCH(C42,'Coin Master'!$D$16:$D$39,0)),0))</f>
        <v/>
      </c>
      <c r="M42" s="306" t="str">
        <f t="shared" si="6"/>
        <v/>
      </c>
      <c r="N42" s="86" t="str">
        <f>IF(C42="","",IF(G42=0,"Missing Price",IF(ABS(M42)&gt;Settings!$D$13,"Review","On Target")))</f>
        <v/>
      </c>
      <c r="O42" s="306" t="str">
        <f>IF(C42="","",IFERROR(INDEX('Price Updates'!$R$20:$R$29,MATCH(C42,'Price Updates'!$P$20:$P$29,0)),0))</f>
        <v/>
      </c>
      <c r="P42" s="306" t="str">
        <f>IF(C42="","",IFERROR(INDEX('Price Updates'!$T$20:$T$29,MATCH(C42,'Price Updates'!$P$20:$P$29,0)),0))</f>
        <v/>
      </c>
      <c r="Q42" s="101" t="str">
        <f t="shared" si="4"/>
        <v/>
      </c>
      <c r="Y42" s="201"/>
      <c r="Z42" s="108"/>
    </row>
    <row r="43" spans="1:26" ht="20.149999999999999" customHeight="1">
      <c r="A43" s="22"/>
      <c r="B43" s="86" t="str">
        <f>IF('Coin Master'!C43="","",'Coin Master'!C43)</f>
        <v/>
      </c>
      <c r="C43" s="86" t="str">
        <f>IF('Coin Master'!D43="","",'Coin Master'!D43)</f>
        <v/>
      </c>
      <c r="D43" s="250" t="str">
        <f>IF(C43="","",SUMIFS(Transactions!$M$16:$M$95,Transactions!$F$16:$F$95,C43))</f>
        <v/>
      </c>
      <c r="E43" s="102" t="str">
        <f>IF(C43="","",-SUMIFS(Transactions!$L$16:$L$95,Transactions!$F$16:$F$95,C43))</f>
        <v/>
      </c>
      <c r="F43" s="102" t="str">
        <f t="shared" si="0"/>
        <v/>
      </c>
      <c r="G43" s="102" t="str">
        <f>IF(C43="","",IFERROR(INDEX('Price Updates'!$Q$20:$Q$29,MATCH(C43,'Price Updates'!$P$20:$P$29,0)),0))</f>
        <v/>
      </c>
      <c r="H43" s="102" t="str">
        <f t="shared" si="5"/>
        <v/>
      </c>
      <c r="I43" s="102" t="str">
        <f t="shared" si="1"/>
        <v/>
      </c>
      <c r="J43" s="306" t="str">
        <f t="shared" si="2"/>
        <v/>
      </c>
      <c r="K43" s="466" t="str">
        <f t="shared" si="3"/>
        <v/>
      </c>
      <c r="L43" s="466" t="str">
        <f>IF(C43="","",IFERROR(INDEX('Coin Master'!$H$16:$H$39,MATCH(C43,'Coin Master'!$D$16:$D$39,0)),0))</f>
        <v/>
      </c>
      <c r="M43" s="306" t="str">
        <f t="shared" si="6"/>
        <v/>
      </c>
      <c r="N43" s="86" t="str">
        <f>IF(C43="","",IF(G43=0,"Missing Price",IF(ABS(M43)&gt;Settings!$D$13,"Review","On Target")))</f>
        <v/>
      </c>
      <c r="O43" s="306" t="str">
        <f>IF(C43="","",IFERROR(INDEX('Price Updates'!$R$20:$R$29,MATCH(C43,'Price Updates'!$P$20:$P$29,0)),0))</f>
        <v/>
      </c>
      <c r="P43" s="306" t="str">
        <f>IF(C43="","",IFERROR(INDEX('Price Updates'!$T$20:$T$29,MATCH(C43,'Price Updates'!$P$20:$P$29,0)),0))</f>
        <v/>
      </c>
      <c r="Q43" s="101" t="str">
        <f t="shared" si="4"/>
        <v/>
      </c>
      <c r="Y43" s="201"/>
      <c r="Z43" s="108"/>
    </row>
    <row r="44" spans="1:26" ht="20.149999999999999" customHeight="1">
      <c r="A44" s="22"/>
      <c r="B44" s="86" t="str">
        <f>IF('Coin Master'!C44="","",'Coin Master'!C44)</f>
        <v/>
      </c>
      <c r="C44" s="86" t="str">
        <f>IF('Coin Master'!D44="","",'Coin Master'!D44)</f>
        <v/>
      </c>
      <c r="D44" s="250" t="str">
        <f>IF(C44="","",SUMIFS(Transactions!$M$16:$M$95,Transactions!$F$16:$F$95,C44))</f>
        <v/>
      </c>
      <c r="E44" s="102" t="str">
        <f>IF(C44="","",-SUMIFS(Transactions!$L$16:$L$95,Transactions!$F$16:$F$95,C44))</f>
        <v/>
      </c>
      <c r="F44" s="102" t="str">
        <f t="shared" si="0"/>
        <v/>
      </c>
      <c r="G44" s="102" t="str">
        <f>IF(C44="","",IFERROR(INDEX('Price Updates'!$Q$20:$Q$29,MATCH(C44,'Price Updates'!$P$20:$P$29,0)),0))</f>
        <v/>
      </c>
      <c r="H44" s="102" t="str">
        <f t="shared" si="5"/>
        <v/>
      </c>
      <c r="I44" s="102" t="str">
        <f t="shared" si="1"/>
        <v/>
      </c>
      <c r="J44" s="306" t="str">
        <f t="shared" si="2"/>
        <v/>
      </c>
      <c r="K44" s="466" t="str">
        <f t="shared" si="3"/>
        <v/>
      </c>
      <c r="L44" s="466" t="str">
        <f>IF(C44="","",IFERROR(INDEX('Coin Master'!$H$16:$H$39,MATCH(C44,'Coin Master'!$D$16:$D$39,0)),0))</f>
        <v/>
      </c>
      <c r="M44" s="306" t="str">
        <f t="shared" si="6"/>
        <v/>
      </c>
      <c r="N44" s="86" t="str">
        <f>IF(C44="","",IF(G44=0,"Missing Price",IF(ABS(M44)&gt;Settings!$D$13,"Review","On Target")))</f>
        <v/>
      </c>
      <c r="O44" s="306" t="str">
        <f>IF(C44="","",IFERROR(INDEX('Price Updates'!$R$20:$R$29,MATCH(C44,'Price Updates'!$P$20:$P$29,0)),0))</f>
        <v/>
      </c>
      <c r="P44" s="306" t="str">
        <f>IF(C44="","",IFERROR(INDEX('Price Updates'!$T$20:$T$29,MATCH(C44,'Price Updates'!$P$20:$P$29,0)),0))</f>
        <v/>
      </c>
      <c r="Q44" s="101" t="str">
        <f t="shared" si="4"/>
        <v/>
      </c>
      <c r="Y44" s="201"/>
      <c r="Z44" s="108"/>
    </row>
    <row r="45" spans="1:26" ht="20.149999999999999" customHeight="1">
      <c r="A45" s="22"/>
      <c r="B45" s="301" t="str">
        <f>IF('Coin Master'!C45="","",'Coin Master'!C45)</f>
        <v/>
      </c>
      <c r="C45" s="301" t="str">
        <f>IF('Coin Master'!D45="","",'Coin Master'!D45)</f>
        <v/>
      </c>
      <c r="D45" s="302" t="str">
        <f>IF(C45="","",SUMIFS(Transactions!$M$16:$M$95,Transactions!$F$16:$F$95,C45))</f>
        <v/>
      </c>
      <c r="E45" s="303" t="str">
        <f>IF(C45="","",-SUMIFS(Transactions!$L$16:$L$95,Transactions!$F$16:$F$95,C45))</f>
        <v/>
      </c>
      <c r="F45" s="303" t="str">
        <f t="shared" si="0"/>
        <v/>
      </c>
      <c r="G45" s="303" t="str">
        <f>IF(C45="","",IFERROR(INDEX('Price Updates'!$Q$20:$Q$29,MATCH(C45,'Price Updates'!$P$20:$P$29,0)),0))</f>
        <v/>
      </c>
      <c r="H45" s="303" t="str">
        <f t="shared" si="5"/>
        <v/>
      </c>
      <c r="I45" s="303" t="str">
        <f t="shared" si="1"/>
        <v/>
      </c>
      <c r="J45" s="468" t="str">
        <f t="shared" si="2"/>
        <v/>
      </c>
      <c r="K45" s="469" t="str">
        <f t="shared" si="3"/>
        <v/>
      </c>
      <c r="L45" s="469" t="str">
        <f>IF(C45="","",IFERROR(INDEX('Coin Master'!$H$16:$H$39,MATCH(C45,'Coin Master'!$D$16:$D$39,0)),0))</f>
        <v/>
      </c>
      <c r="M45" s="468" t="str">
        <f t="shared" si="6"/>
        <v/>
      </c>
      <c r="N45" s="301" t="str">
        <f>IF(C45="","",IF(G45=0,"Missing Price",IF(ABS(M45)&gt;Settings!$D$13,"Review","On Target")))</f>
        <v/>
      </c>
      <c r="O45" s="468" t="str">
        <f>IF(C45="","",IFERROR(INDEX('Price Updates'!$R$20:$R$29,MATCH(C45,'Price Updates'!$P$20:$P$29,0)),0))</f>
        <v/>
      </c>
      <c r="P45" s="468" t="str">
        <f>IF(C45="","",IFERROR(INDEX('Price Updates'!$T$20:$T$29,MATCH(C45,'Price Updates'!$P$20:$P$29,0)),0))</f>
        <v/>
      </c>
      <c r="Q45" s="304" t="str">
        <f t="shared" si="4"/>
        <v/>
      </c>
      <c r="Y45" s="201"/>
      <c r="Z45" s="108"/>
    </row>
    <row r="46" spans="1:26" ht="20.149999999999999" customHeight="1">
      <c r="A46" s="22"/>
      <c r="B46" s="301"/>
      <c r="C46" s="301" t="str">
        <f>IF('Coin Master'!D40="","",'Coin Master'!D40)</f>
        <v/>
      </c>
      <c r="D46" s="302" t="str">
        <f>IF(C46="","",SUMIFS(Transactions!$M$16:$M$95,Transactions!$F$16:$F$95,C46))</f>
        <v/>
      </c>
      <c r="E46" s="303" t="str">
        <f>IF(C46="","",-SUMIFS(Transactions!$L$16:$L$95,Transactions!$F$16:$F$95,C46))</f>
        <v/>
      </c>
      <c r="F46" s="303" t="str">
        <f t="shared" ref="F46:F54" si="7">IF(C46="","",IFERROR(E46/D46,0))</f>
        <v/>
      </c>
      <c r="G46" s="303" t="str">
        <f>IF(C46="","",IFERROR(INDEX('Price Updates'!$Q$20:$Q$29,MATCH(C46,'Price Updates'!$P$20:$P$29,0)),0))</f>
        <v/>
      </c>
      <c r="H46" s="303" t="str">
        <f t="shared" ref="H46:H54" si="8">IF(C46="","",D46*G46)</f>
        <v/>
      </c>
      <c r="I46" s="303" t="str">
        <f t="shared" ref="I46:I54" si="9">IF(C46="","",H46-E46)</f>
        <v/>
      </c>
      <c r="J46" s="468" t="str">
        <f t="shared" ref="J46:J54" si="10">IF(C46="","",IFERROR(I46/E46,0))</f>
        <v/>
      </c>
      <c r="K46" s="469" t="str">
        <f t="shared" si="3"/>
        <v/>
      </c>
      <c r="L46" s="469" t="str">
        <f>IF(C46="","",IFERROR(INDEX('Coin Master'!$H$16:$H$39,MATCH(C46,'Coin Master'!$D$16:$D$39,0)),0))</f>
        <v/>
      </c>
      <c r="M46" s="468" t="str">
        <f t="shared" ref="M46:M54" si="11">IF(C46="","",K46-L46)</f>
        <v/>
      </c>
      <c r="N46" s="301" t="str">
        <f>IF(C46="","",IF(G46=0,"Missing Price",IF(ABS(M46)&gt;Settings!$D$13,"Review","On Target")))</f>
        <v/>
      </c>
      <c r="O46" s="468" t="str">
        <f>IF(C46="","",IFERROR(INDEX('Price Updates'!$R$20:$R$29,MATCH(C46,'Price Updates'!$P$20:$P$29,0)),0))</f>
        <v/>
      </c>
      <c r="P46" s="468" t="str">
        <f>IF(C46="","",IFERROR(INDEX('Price Updates'!$T$20:$T$29,MATCH(C46,'Price Updates'!$P$20:$P$29,0)),0))</f>
        <v/>
      </c>
      <c r="Q46" s="304" t="str">
        <f t="shared" ref="Q46:Q54" si="12">IF(C46="","",H46*O46)</f>
        <v/>
      </c>
      <c r="Y46" s="201"/>
      <c r="Z46" s="108"/>
    </row>
    <row r="47" spans="1:26" ht="20.149999999999999" customHeight="1">
      <c r="A47" s="22"/>
      <c r="B47" s="301" t="str">
        <f>IF('Coin Master'!C41="","",'Coin Master'!C41)</f>
        <v/>
      </c>
      <c r="C47" s="301" t="str">
        <f>IF('Coin Master'!D41="","",'Coin Master'!D41)</f>
        <v/>
      </c>
      <c r="D47" s="302" t="str">
        <f>IF(C47="","",SUMIFS(Transactions!$M$16:$M$95,Transactions!$F$16:$F$95,C47))</f>
        <v/>
      </c>
      <c r="E47" s="303" t="str">
        <f>IF(C47="","",-SUMIFS(Transactions!$L$16:$L$95,Transactions!$F$16:$F$95,C47))</f>
        <v/>
      </c>
      <c r="F47" s="303" t="str">
        <f t="shared" si="7"/>
        <v/>
      </c>
      <c r="G47" s="303" t="str">
        <f>IF(C47="","",IFERROR(INDEX('Price Updates'!$Q$20:$Q$29,MATCH(C47,'Price Updates'!$P$20:$P$29,0)),0))</f>
        <v/>
      </c>
      <c r="H47" s="303" t="str">
        <f t="shared" si="8"/>
        <v/>
      </c>
      <c r="I47" s="303" t="str">
        <f t="shared" si="9"/>
        <v/>
      </c>
      <c r="J47" s="468" t="str">
        <f t="shared" si="10"/>
        <v/>
      </c>
      <c r="K47" s="469" t="str">
        <f t="shared" si="3"/>
        <v/>
      </c>
      <c r="L47" s="469" t="str">
        <f>IF(C47="","",IFERROR(INDEX('Coin Master'!$H$16:$H$39,MATCH(C47,'Coin Master'!$D$16:$D$39,0)),0))</f>
        <v/>
      </c>
      <c r="M47" s="468" t="str">
        <f t="shared" si="11"/>
        <v/>
      </c>
      <c r="N47" s="301" t="str">
        <f>IF(C47="","",IF(G47=0,"Missing Price",IF(ABS(M47)&gt;Settings!$D$13,"Review","On Target")))</f>
        <v/>
      </c>
      <c r="O47" s="468" t="str">
        <f>IF(C47="","",IFERROR(INDEX('Price Updates'!$R$20:$R$29,MATCH(C47,'Price Updates'!$P$20:$P$29,0)),0))</f>
        <v/>
      </c>
      <c r="P47" s="468" t="str">
        <f>IF(C47="","",IFERROR(INDEX('Price Updates'!$T$20:$T$29,MATCH(C47,'Price Updates'!$P$20:$P$29,0)),0))</f>
        <v/>
      </c>
      <c r="Q47" s="304" t="str">
        <f t="shared" si="12"/>
        <v/>
      </c>
      <c r="Y47" s="201"/>
      <c r="Z47" s="108"/>
    </row>
    <row r="48" spans="1:26" ht="20.149999999999999" customHeight="1">
      <c r="A48" s="22"/>
      <c r="B48" s="301" t="str">
        <f>IF('Coin Master'!C42="","",'Coin Master'!C42)</f>
        <v/>
      </c>
      <c r="C48" s="301" t="str">
        <f>IF('Coin Master'!D42="","",'Coin Master'!D42)</f>
        <v/>
      </c>
      <c r="D48" s="302" t="str">
        <f>IF(C48="","",SUMIFS(Transactions!$M$16:$M$95,Transactions!$F$16:$F$95,C48))</f>
        <v/>
      </c>
      <c r="E48" s="303" t="str">
        <f>IF(C48="","",-SUMIFS(Transactions!$L$16:$L$95,Transactions!$F$16:$F$95,C48))</f>
        <v/>
      </c>
      <c r="F48" s="303" t="str">
        <f t="shared" si="7"/>
        <v/>
      </c>
      <c r="G48" s="303" t="str">
        <f>IF(C48="","",IFERROR(INDEX('Price Updates'!$Q$20:$Q$29,MATCH(C48,'Price Updates'!$P$20:$P$29,0)),0))</f>
        <v/>
      </c>
      <c r="H48" s="303" t="str">
        <f t="shared" si="8"/>
        <v/>
      </c>
      <c r="I48" s="303" t="str">
        <f t="shared" si="9"/>
        <v/>
      </c>
      <c r="J48" s="468" t="str">
        <f t="shared" si="10"/>
        <v/>
      </c>
      <c r="K48" s="469" t="str">
        <f t="shared" si="3"/>
        <v/>
      </c>
      <c r="L48" s="469" t="str">
        <f>IF(C48="","",IFERROR(INDEX('Coin Master'!$H$16:$H$39,MATCH(C48,'Coin Master'!$D$16:$D$39,0)),0))</f>
        <v/>
      </c>
      <c r="M48" s="468" t="str">
        <f t="shared" si="11"/>
        <v/>
      </c>
      <c r="N48" s="301" t="str">
        <f>IF(C48="","",IF(G48=0,"Missing Price",IF(ABS(M48)&gt;Settings!$D$13,"Review","On Target")))</f>
        <v/>
      </c>
      <c r="O48" s="468" t="str">
        <f>IF(C48="","",IFERROR(INDEX('Price Updates'!$R$20:$R$29,MATCH(C48,'Price Updates'!$P$20:$P$29,0)),0))</f>
        <v/>
      </c>
      <c r="P48" s="468" t="str">
        <f>IF(C48="","",IFERROR(INDEX('Price Updates'!$T$20:$T$29,MATCH(C48,'Price Updates'!$P$20:$P$29,0)),0))</f>
        <v/>
      </c>
      <c r="Q48" s="304" t="str">
        <f t="shared" si="12"/>
        <v/>
      </c>
      <c r="Y48" s="201"/>
      <c r="Z48" s="108"/>
    </row>
    <row r="49" spans="1:26" ht="20" customHeight="1">
      <c r="A49" s="22"/>
      <c r="B49" s="301" t="str">
        <f>IF('Coin Master'!C43="","",'Coin Master'!C43)</f>
        <v/>
      </c>
      <c r="C49" s="301" t="str">
        <f>IF('Coin Master'!D43="","",'Coin Master'!D43)</f>
        <v/>
      </c>
      <c r="D49" s="302" t="str">
        <f>IF(C49="","",SUMIFS(Transactions!$M$16:$M$95,Transactions!$F$16:$F$95,C49))</f>
        <v/>
      </c>
      <c r="E49" s="303" t="str">
        <f>IF(C49="","",-SUMIFS(Transactions!$L$16:$L$95,Transactions!$F$16:$F$95,C49))</f>
        <v/>
      </c>
      <c r="F49" s="303" t="str">
        <f t="shared" si="7"/>
        <v/>
      </c>
      <c r="G49" s="303" t="str">
        <f>IF(C49="","",IFERROR(INDEX('Price Updates'!$Q$20:$Q$29,MATCH(C49,'Price Updates'!$P$20:$P$29,0)),0))</f>
        <v/>
      </c>
      <c r="H49" s="303" t="str">
        <f t="shared" si="8"/>
        <v/>
      </c>
      <c r="I49" s="303" t="str">
        <f t="shared" si="9"/>
        <v/>
      </c>
      <c r="J49" s="468" t="str">
        <f t="shared" si="10"/>
        <v/>
      </c>
      <c r="K49" s="469" t="str">
        <f t="shared" si="3"/>
        <v/>
      </c>
      <c r="L49" s="469" t="str">
        <f>IF(C49="","",IFERROR(INDEX('Coin Master'!$H$16:$H$39,MATCH(C49,'Coin Master'!$D$16:$D$39,0)),0))</f>
        <v/>
      </c>
      <c r="M49" s="468" t="str">
        <f t="shared" si="11"/>
        <v/>
      </c>
      <c r="N49" s="301" t="str">
        <f>IF(C49="","",IF(G49=0,"Missing Price",IF(ABS(M49)&gt;Settings!$D$13,"Review","On Target")))</f>
        <v/>
      </c>
      <c r="O49" s="468" t="str">
        <f>IF(C49="","",IFERROR(INDEX('Price Updates'!$R$20:$R$29,MATCH(C49,'Price Updates'!$P$20:$P$29,0)),0))</f>
        <v/>
      </c>
      <c r="P49" s="468" t="str">
        <f>IF(C49="","",IFERROR(INDEX('Price Updates'!$T$20:$T$29,MATCH(C49,'Price Updates'!$P$20:$P$29,0)),0))</f>
        <v/>
      </c>
      <c r="Q49" s="304" t="str">
        <f t="shared" si="12"/>
        <v/>
      </c>
      <c r="Y49" s="201"/>
      <c r="Z49" s="108"/>
    </row>
    <row r="50" spans="1:26" ht="20.149999999999999" customHeight="1">
      <c r="A50" s="22"/>
      <c r="B50" s="301" t="str">
        <f>IF('Coin Master'!C44="","",'Coin Master'!C44)</f>
        <v/>
      </c>
      <c r="C50" s="301" t="str">
        <f>IF('Coin Master'!D44="","",'Coin Master'!D44)</f>
        <v/>
      </c>
      <c r="D50" s="302" t="str">
        <f>IF(C50="","",SUMIFS(Transactions!$M$16:$M$95,Transactions!$F$16:$F$95,C50))</f>
        <v/>
      </c>
      <c r="E50" s="303" t="str">
        <f>IF(C50="","",-SUMIFS(Transactions!$L$16:$L$95,Transactions!$F$16:$F$95,C50))</f>
        <v/>
      </c>
      <c r="F50" s="303" t="str">
        <f t="shared" si="7"/>
        <v/>
      </c>
      <c r="G50" s="303" t="str">
        <f>IF(C50="","",IFERROR(INDEX('Price Updates'!$Q$20:$Q$29,MATCH(C50,'Price Updates'!$P$20:$P$29,0)),0))</f>
        <v/>
      </c>
      <c r="H50" s="303" t="str">
        <f t="shared" si="8"/>
        <v/>
      </c>
      <c r="I50" s="303" t="str">
        <f t="shared" si="9"/>
        <v/>
      </c>
      <c r="J50" s="468" t="str">
        <f t="shared" si="10"/>
        <v/>
      </c>
      <c r="K50" s="469" t="str">
        <f t="shared" si="3"/>
        <v/>
      </c>
      <c r="L50" s="469" t="str">
        <f>IF(C50="","",IFERROR(INDEX('Coin Master'!$H$16:$H$39,MATCH(C50,'Coin Master'!$D$16:$D$39,0)),0))</f>
        <v/>
      </c>
      <c r="M50" s="468" t="str">
        <f t="shared" si="11"/>
        <v/>
      </c>
      <c r="N50" s="301" t="str">
        <f>IF(C50="","",IF(G50=0,"Missing Price",IF(ABS(M50)&gt;Settings!$D$13,"Review","On Target")))</f>
        <v/>
      </c>
      <c r="O50" s="468" t="str">
        <f>IF(C50="","",IFERROR(INDEX('Price Updates'!$R$20:$R$29,MATCH(C50,'Price Updates'!$P$20:$P$29,0)),0))</f>
        <v/>
      </c>
      <c r="P50" s="468" t="str">
        <f>IF(C50="","",IFERROR(INDEX('Price Updates'!$T$20:$T$29,MATCH(C50,'Price Updates'!$P$20:$P$29,0)),0))</f>
        <v/>
      </c>
      <c r="Q50" s="304" t="str">
        <f t="shared" si="12"/>
        <v/>
      </c>
      <c r="Y50" s="201"/>
      <c r="Z50" s="108"/>
    </row>
    <row r="51" spans="1:26" ht="20.149999999999999" customHeight="1">
      <c r="B51" s="301" t="str">
        <f>IF('Coin Master'!C45="","",'Coin Master'!C45)</f>
        <v/>
      </c>
      <c r="C51" s="301" t="str">
        <f>IF('Coin Master'!D45="","",'Coin Master'!D45)</f>
        <v/>
      </c>
      <c r="D51" s="302" t="str">
        <f>IF(C51="","",SUMIFS(Transactions!$M$16:$M$95,Transactions!$F$16:$F$95,C51))</f>
        <v/>
      </c>
      <c r="E51" s="303" t="str">
        <f>IF(C51="","",-SUMIFS(Transactions!$L$16:$L$95,Transactions!$F$16:$F$95,C51))</f>
        <v/>
      </c>
      <c r="F51" s="303" t="str">
        <f t="shared" si="7"/>
        <v/>
      </c>
      <c r="G51" s="303" t="str">
        <f>IF(C51="","",IFERROR(INDEX('Price Updates'!$Q$20:$Q$29,MATCH(C51,'Price Updates'!$P$20:$P$29,0)),0))</f>
        <v/>
      </c>
      <c r="H51" s="303" t="str">
        <f t="shared" si="8"/>
        <v/>
      </c>
      <c r="I51" s="303" t="str">
        <f t="shared" si="9"/>
        <v/>
      </c>
      <c r="J51" s="468" t="str">
        <f t="shared" si="10"/>
        <v/>
      </c>
      <c r="K51" s="469" t="str">
        <f t="shared" si="3"/>
        <v/>
      </c>
      <c r="L51" s="469" t="str">
        <f>IF(C51="","",IFERROR(INDEX('Coin Master'!$H$16:$H$39,MATCH(C51,'Coin Master'!$D$16:$D$39,0)),0))</f>
        <v/>
      </c>
      <c r="M51" s="468" t="str">
        <f t="shared" si="11"/>
        <v/>
      </c>
      <c r="N51" s="301" t="str">
        <f>IF(C51="","",IF(G51=0,"Missing Price",IF(ABS(M51)&gt;Settings!$D$13,"Review","On Target")))</f>
        <v/>
      </c>
      <c r="O51" s="468" t="str">
        <f>IF(C51="","",IFERROR(INDEX('Price Updates'!$R$20:$R$29,MATCH(C51,'Price Updates'!$P$20:$P$29,0)),0))</f>
        <v/>
      </c>
      <c r="P51" s="468" t="str">
        <f>IF(C51="","",IFERROR(INDEX('Price Updates'!$T$20:$T$29,MATCH(C51,'Price Updates'!$P$20:$P$29,0)),0))</f>
        <v/>
      </c>
      <c r="Q51" s="304" t="str">
        <f t="shared" si="12"/>
        <v/>
      </c>
      <c r="Y51" s="201"/>
      <c r="Z51" s="108"/>
    </row>
    <row r="52" spans="1:26" ht="20.149999999999999" customHeight="1">
      <c r="B52" s="301" t="str">
        <f>IF('Coin Master'!C46="","",'Coin Master'!C46)</f>
        <v/>
      </c>
      <c r="C52" s="301" t="str">
        <f>IF('Coin Master'!D46="","",'Coin Master'!D46)</f>
        <v/>
      </c>
      <c r="D52" s="302" t="str">
        <f>IF(C52="","",SUMIFS(Transactions!$M$16:$M$95,Transactions!$F$16:$F$95,C52))</f>
        <v/>
      </c>
      <c r="E52" s="303" t="str">
        <f>IF(C52="","",-SUMIFS(Transactions!$L$16:$L$95,Transactions!$F$16:$F$95,C52))</f>
        <v/>
      </c>
      <c r="F52" s="303" t="str">
        <f t="shared" si="7"/>
        <v/>
      </c>
      <c r="G52" s="303" t="str">
        <f>IF(C52="","",IFERROR(INDEX('Price Updates'!$Q$20:$Q$29,MATCH(C52,'Price Updates'!$P$20:$P$29,0)),0))</f>
        <v/>
      </c>
      <c r="H52" s="303" t="str">
        <f t="shared" si="8"/>
        <v/>
      </c>
      <c r="I52" s="303" t="str">
        <f t="shared" si="9"/>
        <v/>
      </c>
      <c r="J52" s="468" t="str">
        <f t="shared" si="10"/>
        <v/>
      </c>
      <c r="K52" s="469" t="str">
        <f t="shared" si="3"/>
        <v/>
      </c>
      <c r="L52" s="469" t="str">
        <f>IF(C52="","",IFERROR(INDEX('Coin Master'!$H$16:$H$39,MATCH(C52,'Coin Master'!$D$16:$D$39,0)),0))</f>
        <v/>
      </c>
      <c r="M52" s="468" t="str">
        <f t="shared" si="11"/>
        <v/>
      </c>
      <c r="N52" s="301" t="str">
        <f>IF(C52="","",IF(G52=0,"Missing Price",IF(ABS(M52)&gt;Settings!$D$13,"Review","On Target")))</f>
        <v/>
      </c>
      <c r="O52" s="468" t="str">
        <f>IF(C52="","",IFERROR(INDEX('Price Updates'!$R$20:$R$29,MATCH(C52,'Price Updates'!$P$20:$P$29,0)),0))</f>
        <v/>
      </c>
      <c r="P52" s="468" t="str">
        <f>IF(C52="","",IFERROR(INDEX('Price Updates'!$T$20:$T$29,MATCH(C52,'Price Updates'!$P$20:$P$29,0)),0))</f>
        <v/>
      </c>
      <c r="Q52" s="304" t="str">
        <f t="shared" si="12"/>
        <v/>
      </c>
      <c r="Y52" s="201"/>
      <c r="Z52" s="108"/>
    </row>
    <row r="53" spans="1:26" ht="20.149999999999999" customHeight="1">
      <c r="B53" s="301" t="str">
        <f>IF('Coin Master'!C47="","",'Coin Master'!C47)</f>
        <v/>
      </c>
      <c r="C53" s="301" t="str">
        <f>IF('Coin Master'!D47="","",'Coin Master'!D47)</f>
        <v/>
      </c>
      <c r="D53" s="302" t="str">
        <f>IF(C53="","",SUMIFS(Transactions!$M$16:$M$95,Transactions!$F$16:$F$95,C53))</f>
        <v/>
      </c>
      <c r="E53" s="303" t="str">
        <f>IF(C53="","",-SUMIFS(Transactions!$L$16:$L$95,Transactions!$F$16:$F$95,C53))</f>
        <v/>
      </c>
      <c r="F53" s="303" t="str">
        <f t="shared" si="7"/>
        <v/>
      </c>
      <c r="G53" s="303" t="str">
        <f>IF(C53="","",IFERROR(INDEX('Price Updates'!$Q$20:$Q$29,MATCH(C53,'Price Updates'!$P$20:$P$29,0)),0))</f>
        <v/>
      </c>
      <c r="H53" s="303" t="str">
        <f t="shared" si="8"/>
        <v/>
      </c>
      <c r="I53" s="303" t="str">
        <f t="shared" si="9"/>
        <v/>
      </c>
      <c r="J53" s="468" t="str">
        <f t="shared" si="10"/>
        <v/>
      </c>
      <c r="K53" s="469" t="str">
        <f t="shared" si="3"/>
        <v/>
      </c>
      <c r="L53" s="469" t="str">
        <f>IF(C53="","",IFERROR(INDEX('Coin Master'!$H$16:$H$39,MATCH(C53,'Coin Master'!$D$16:$D$39,0)),0))</f>
        <v/>
      </c>
      <c r="M53" s="468" t="str">
        <f t="shared" si="11"/>
        <v/>
      </c>
      <c r="N53" s="301" t="str">
        <f>IF(C53="","",IF(G53=0,"Missing Price",IF(ABS(M53)&gt;Settings!$D$13,"Review","On Target")))</f>
        <v/>
      </c>
      <c r="O53" s="468" t="str">
        <f>IF(C53="","",IFERROR(INDEX('Price Updates'!$R$20:$R$29,MATCH(C53,'Price Updates'!$P$20:$P$29,0)),0))</f>
        <v/>
      </c>
      <c r="P53" s="468" t="str">
        <f>IF(C53="","",IFERROR(INDEX('Price Updates'!$T$20:$T$29,MATCH(C53,'Price Updates'!$P$20:$P$29,0)),0))</f>
        <v/>
      </c>
      <c r="Q53" s="304" t="str">
        <f t="shared" si="12"/>
        <v/>
      </c>
      <c r="Y53" s="201"/>
      <c r="Z53" s="108"/>
    </row>
    <row r="54" spans="1:26" ht="20.149999999999999" customHeight="1">
      <c r="B54" s="301" t="str">
        <f>IF('Coin Master'!C48="","",'Coin Master'!C48)</f>
        <v/>
      </c>
      <c r="C54" s="301" t="str">
        <f>IF('Coin Master'!D48="","",'Coin Master'!D48)</f>
        <v/>
      </c>
      <c r="D54" s="302" t="str">
        <f>IF(C54="","",SUMIFS(Transactions!$M$16:$M$95,Transactions!$F$16:$F$95,C54))</f>
        <v/>
      </c>
      <c r="E54" s="303" t="str">
        <f>IF(C54="","",-SUMIFS(Transactions!$L$16:$L$95,Transactions!$F$16:$F$95,C54))</f>
        <v/>
      </c>
      <c r="F54" s="303" t="str">
        <f t="shared" si="7"/>
        <v/>
      </c>
      <c r="G54" s="303" t="str">
        <f>IF(C54="","",IFERROR(INDEX('Price Updates'!$Q$20:$Q$29,MATCH(C54,'Price Updates'!$P$20:$P$29,0)),0))</f>
        <v/>
      </c>
      <c r="H54" s="303" t="str">
        <f t="shared" si="8"/>
        <v/>
      </c>
      <c r="I54" s="303" t="str">
        <f t="shared" si="9"/>
        <v/>
      </c>
      <c r="J54" s="468" t="str">
        <f t="shared" si="10"/>
        <v/>
      </c>
      <c r="K54" s="469" t="str">
        <f t="shared" si="3"/>
        <v/>
      </c>
      <c r="L54" s="469" t="str">
        <f>IF(C54="","",IFERROR(INDEX('Coin Master'!$H$16:$H$39,MATCH(C54,'Coin Master'!$D$16:$D$39,0)),0))</f>
        <v/>
      </c>
      <c r="M54" s="468" t="str">
        <f t="shared" si="11"/>
        <v/>
      </c>
      <c r="N54" s="301" t="str">
        <f>IF(C54="","",IF(G54=0,"Missing Price",IF(ABS(M54)&gt;Settings!$D$13,"Review","On Target")))</f>
        <v/>
      </c>
      <c r="O54" s="468" t="str">
        <f>IF(C54="","",IFERROR(INDEX('Price Updates'!$R$20:$R$29,MATCH(C54,'Price Updates'!$P$20:$P$29,0)),0))</f>
        <v/>
      </c>
      <c r="P54" s="468" t="str">
        <f>IF(C54="","",IFERROR(INDEX('Price Updates'!$T$20:$T$29,MATCH(C54,'Price Updates'!$P$20:$P$29,0)),0))</f>
        <v/>
      </c>
      <c r="Q54" s="304" t="str">
        <f t="shared" si="12"/>
        <v/>
      </c>
      <c r="Y54" s="201"/>
      <c r="Z54" s="108"/>
    </row>
    <row r="55" spans="1:26" ht="20.149999999999999" customHeight="1">
      <c r="Y55" s="201"/>
      <c r="Z55" s="108"/>
    </row>
    <row r="56" spans="1:26" ht="20.149999999999999" customHeight="1">
      <c r="Y56" s="201"/>
      <c r="Z56" s="108"/>
    </row>
    <row r="57" spans="1:26" ht="20.149999999999999" customHeight="1">
      <c r="Y57" s="201"/>
      <c r="Z57" s="108"/>
    </row>
    <row r="58" spans="1:26" ht="20.149999999999999" customHeight="1">
      <c r="Y58" s="201"/>
      <c r="Z58" s="108"/>
    </row>
    <row r="59" spans="1:26" ht="20.149999999999999" customHeight="1">
      <c r="Y59" s="201"/>
      <c r="Z59" s="108"/>
    </row>
    <row r="60" spans="1:26" ht="20.149999999999999" customHeight="1">
      <c r="Y60" s="201"/>
      <c r="Z60" s="108"/>
    </row>
    <row r="61" spans="1:26" ht="20.149999999999999" customHeight="1">
      <c r="Y61" s="201"/>
      <c r="Z61" s="108"/>
    </row>
    <row r="62" spans="1:26" ht="20.149999999999999" customHeight="1">
      <c r="Y62" s="201"/>
      <c r="Z62" s="108"/>
    </row>
    <row r="63" spans="1:26" ht="20.149999999999999" customHeight="1">
      <c r="Y63" s="201"/>
      <c r="Z63" s="108"/>
    </row>
    <row r="64" spans="1:26" ht="20.149999999999999" customHeight="1">
      <c r="Y64" s="201"/>
      <c r="Z64" s="108"/>
    </row>
    <row r="65" spans="25:26" ht="20.149999999999999" customHeight="1">
      <c r="Y65" s="201"/>
      <c r="Z65" s="108"/>
    </row>
    <row r="66" spans="25:26" ht="20.149999999999999" customHeight="1">
      <c r="Y66" s="201"/>
      <c r="Z66" s="108"/>
    </row>
    <row r="67" spans="25:26" ht="20.149999999999999" customHeight="1">
      <c r="Y67" s="201"/>
      <c r="Z67" s="108"/>
    </row>
    <row r="68" spans="25:26" ht="20.149999999999999" customHeight="1">
      <c r="Y68" s="201"/>
      <c r="Z68" s="108"/>
    </row>
    <row r="69" spans="25:26" ht="20.149999999999999" customHeight="1">
      <c r="Y69" s="201"/>
      <c r="Z69" s="108"/>
    </row>
    <row r="70" spans="25:26" ht="20.149999999999999" customHeight="1">
      <c r="Y70" s="201"/>
      <c r="Z70" s="108"/>
    </row>
    <row r="71" spans="25:26" ht="20.149999999999999" customHeight="1">
      <c r="Y71" s="201"/>
      <c r="Z71" s="108"/>
    </row>
    <row r="72" spans="25:26" ht="20.149999999999999" customHeight="1">
      <c r="Y72" s="201"/>
      <c r="Z72" s="108"/>
    </row>
    <row r="73" spans="25:26" ht="20.149999999999999" customHeight="1">
      <c r="Y73" s="201"/>
      <c r="Z73" s="108"/>
    </row>
    <row r="74" spans="25:26" ht="20.149999999999999" customHeight="1">
      <c r="Y74" s="201"/>
      <c r="Z74" s="108"/>
    </row>
    <row r="75" spans="25:26" ht="20.149999999999999" customHeight="1">
      <c r="Y75" s="201"/>
      <c r="Z75" s="108"/>
    </row>
    <row r="76" spans="25:26" ht="20.149999999999999" customHeight="1">
      <c r="Y76" s="201"/>
      <c r="Z76" s="108"/>
    </row>
    <row r="77" spans="25:26" ht="20.149999999999999" customHeight="1">
      <c r="Y77" s="201"/>
      <c r="Z77" s="108"/>
    </row>
    <row r="78" spans="25:26" ht="20.149999999999999" customHeight="1">
      <c r="Y78" s="201"/>
      <c r="Z78" s="108"/>
    </row>
    <row r="79" spans="25:26" ht="20.149999999999999" customHeight="1">
      <c r="Y79" s="201"/>
      <c r="Z79" s="108"/>
    </row>
    <row r="80" spans="25:26" ht="20.149999999999999" customHeight="1">
      <c r="Y80" s="201"/>
      <c r="Z80" s="108"/>
    </row>
    <row r="81" spans="25:26" ht="20.149999999999999" customHeight="1">
      <c r="Y81" s="201"/>
      <c r="Z81" s="108"/>
    </row>
    <row r="82" spans="25:26" ht="20.149999999999999" customHeight="1">
      <c r="Y82" s="201"/>
      <c r="Z82" s="108"/>
    </row>
    <row r="83" spans="25:26" ht="20.149999999999999" customHeight="1">
      <c r="Y83" s="201"/>
      <c r="Z83" s="108"/>
    </row>
    <row r="84" spans="25:26" ht="20.149999999999999" customHeight="1">
      <c r="Y84" s="201"/>
      <c r="Z84" s="108"/>
    </row>
    <row r="85" spans="25:26" ht="20.149999999999999" customHeight="1">
      <c r="Y85" s="201"/>
      <c r="Z85" s="108"/>
    </row>
    <row r="86" spans="25:26" ht="20.149999999999999" customHeight="1">
      <c r="Y86" s="201"/>
      <c r="Z86" s="108"/>
    </row>
    <row r="87" spans="25:26" ht="20.149999999999999" customHeight="1">
      <c r="Y87" s="201"/>
      <c r="Z87" s="108"/>
    </row>
    <row r="88" spans="25:26" ht="20.149999999999999" customHeight="1">
      <c r="Y88" s="201"/>
      <c r="Z88" s="108"/>
    </row>
    <row r="89" spans="25:26" ht="20.149999999999999" customHeight="1">
      <c r="Y89" s="201"/>
      <c r="Z89" s="108"/>
    </row>
    <row r="90" spans="25:26" ht="20.149999999999999" customHeight="1">
      <c r="Y90" s="201"/>
      <c r="Z90" s="108"/>
    </row>
    <row r="91" spans="25:26" ht="20.149999999999999" customHeight="1">
      <c r="Y91" s="201"/>
      <c r="Z91" s="108"/>
    </row>
    <row r="92" spans="25:26" ht="20.149999999999999" customHeight="1">
      <c r="Y92" s="201"/>
      <c r="Z92" s="108"/>
    </row>
    <row r="93" spans="25:26" ht="20.149999999999999" customHeight="1">
      <c r="Y93" s="201"/>
      <c r="Z93" s="108"/>
    </row>
    <row r="94" spans="25:26" ht="20.149999999999999" customHeight="1">
      <c r="Y94" s="201"/>
      <c r="Z94" s="108"/>
    </row>
    <row r="95" spans="25:26" ht="20.149999999999999" customHeight="1">
      <c r="Y95" s="201"/>
      <c r="Z95" s="108"/>
    </row>
    <row r="96" spans="25:26" ht="20.149999999999999" customHeight="1">
      <c r="Y96" s="201"/>
      <c r="Z96" s="108"/>
    </row>
    <row r="97" spans="25:26" ht="20.149999999999999" customHeight="1">
      <c r="Y97" s="201"/>
      <c r="Z97" s="108"/>
    </row>
    <row r="98" spans="25:26" ht="20.149999999999999" customHeight="1">
      <c r="Y98" s="201"/>
      <c r="Z98" s="108"/>
    </row>
    <row r="99" spans="25:26" ht="20.149999999999999" customHeight="1">
      <c r="Y99" s="201"/>
      <c r="Z99" s="108"/>
    </row>
    <row r="100" spans="25:26" ht="20.149999999999999" customHeight="1">
      <c r="Y100" s="201"/>
      <c r="Z100" s="108"/>
    </row>
    <row r="101" spans="25:26" ht="20.149999999999999" customHeight="1">
      <c r="Y101" s="201"/>
      <c r="Z101" s="108"/>
    </row>
    <row r="102" spans="25:26" ht="20.149999999999999" customHeight="1">
      <c r="Y102" s="201"/>
      <c r="Z102" s="108"/>
    </row>
    <row r="103" spans="25:26" ht="20.149999999999999" customHeight="1">
      <c r="Y103" s="201"/>
      <c r="Z103" s="108"/>
    </row>
    <row r="104" spans="25:26" ht="20.149999999999999" customHeight="1">
      <c r="Y104" s="201"/>
      <c r="Z104" s="108"/>
    </row>
    <row r="105" spans="25:26" ht="20.149999999999999" customHeight="1">
      <c r="Y105" s="201"/>
      <c r="Z105" s="108"/>
    </row>
    <row r="106" spans="25:26" ht="20.149999999999999" customHeight="1">
      <c r="Y106" s="201"/>
      <c r="Z106" s="108"/>
    </row>
    <row r="107" spans="25:26" ht="20.149999999999999" customHeight="1">
      <c r="Y107" s="201"/>
      <c r="Z107" s="108"/>
    </row>
    <row r="108" spans="25:26" ht="20.149999999999999" customHeight="1">
      <c r="Y108" s="201"/>
      <c r="Z108" s="108"/>
    </row>
    <row r="109" spans="25:26" ht="20.149999999999999" customHeight="1">
      <c r="Y109" s="201"/>
      <c r="Z109" s="108"/>
    </row>
    <row r="110" spans="25:26" ht="20.149999999999999" customHeight="1">
      <c r="Y110" s="201"/>
      <c r="Z110" s="108"/>
    </row>
    <row r="111" spans="25:26" ht="20.149999999999999" customHeight="1">
      <c r="Y111" s="201"/>
      <c r="Z111" s="108"/>
    </row>
    <row r="112" spans="25:26" ht="20.149999999999999" customHeight="1">
      <c r="Y112" s="201"/>
      <c r="Z112" s="108"/>
    </row>
    <row r="113" spans="25:26" ht="20.149999999999999" customHeight="1">
      <c r="Y113" s="201"/>
      <c r="Z113" s="108"/>
    </row>
    <row r="114" spans="25:26" ht="20.149999999999999" customHeight="1">
      <c r="Y114" s="201"/>
      <c r="Z114" s="108"/>
    </row>
    <row r="115" spans="25:26" ht="20.149999999999999" customHeight="1">
      <c r="Y115" s="201"/>
      <c r="Z115" s="108"/>
    </row>
    <row r="116" spans="25:26" ht="20.149999999999999" customHeight="1">
      <c r="Y116" s="201"/>
      <c r="Z116" s="108"/>
    </row>
    <row r="117" spans="25:26" ht="20.149999999999999" customHeight="1">
      <c r="Y117" s="201"/>
      <c r="Z117" s="108"/>
    </row>
    <row r="118" spans="25:26" ht="20.149999999999999" customHeight="1">
      <c r="Y118" s="201"/>
      <c r="Z118" s="108"/>
    </row>
    <row r="119" spans="25:26" ht="20.149999999999999" customHeight="1">
      <c r="Y119" s="201"/>
      <c r="Z119" s="108"/>
    </row>
    <row r="120" spans="25:26" ht="20.149999999999999" customHeight="1">
      <c r="Y120" s="201"/>
      <c r="Z120" s="108"/>
    </row>
    <row r="121" spans="25:26" ht="20.149999999999999" customHeight="1">
      <c r="Y121" s="201"/>
      <c r="Z121" s="108"/>
    </row>
    <row r="122" spans="25:26" ht="20.149999999999999" customHeight="1">
      <c r="Y122" s="201"/>
      <c r="Z122" s="108"/>
    </row>
    <row r="123" spans="25:26" ht="20.149999999999999" customHeight="1">
      <c r="Y123" s="201"/>
      <c r="Z123" s="108"/>
    </row>
    <row r="124" spans="25:26" ht="20.149999999999999" customHeight="1">
      <c r="Y124" s="201"/>
      <c r="Z124" s="108"/>
    </row>
    <row r="125" spans="25:26" ht="20.149999999999999" customHeight="1">
      <c r="Y125" s="201"/>
      <c r="Z125" s="108"/>
    </row>
    <row r="126" spans="25:26" ht="20.149999999999999" customHeight="1">
      <c r="Y126" s="201"/>
      <c r="Z126" s="108"/>
    </row>
    <row r="127" spans="25:26" ht="20.149999999999999" customHeight="1">
      <c r="Y127" s="201"/>
      <c r="Z127" s="108"/>
    </row>
    <row r="128" spans="25:26" ht="20.149999999999999" customHeight="1">
      <c r="Y128" s="201"/>
      <c r="Z128" s="108"/>
    </row>
    <row r="129" spans="25:26" ht="20.149999999999999" customHeight="1">
      <c r="Y129" s="201"/>
      <c r="Z129" s="108"/>
    </row>
    <row r="130" spans="25:26" ht="20.149999999999999" customHeight="1">
      <c r="Y130" s="201"/>
      <c r="Z130" s="108"/>
    </row>
    <row r="131" spans="25:26" ht="20.149999999999999" customHeight="1">
      <c r="Y131" s="201"/>
      <c r="Z131" s="108"/>
    </row>
    <row r="132" spans="25:26" ht="20.149999999999999" customHeight="1">
      <c r="Y132" s="201"/>
      <c r="Z132" s="108"/>
    </row>
    <row r="133" spans="25:26" ht="20.149999999999999" customHeight="1">
      <c r="Y133" s="201"/>
      <c r="Z133" s="108"/>
    </row>
    <row r="134" spans="25:26" ht="20.149999999999999" customHeight="1">
      <c r="Y134" s="201"/>
      <c r="Z134" s="108"/>
    </row>
    <row r="135" spans="25:26" ht="20.149999999999999" customHeight="1">
      <c r="Y135" s="201"/>
      <c r="Z135" s="108"/>
    </row>
    <row r="136" spans="25:26" ht="20.149999999999999" customHeight="1">
      <c r="Y136" s="201"/>
      <c r="Z136" s="108"/>
    </row>
    <row r="137" spans="25:26" ht="20.149999999999999" customHeight="1">
      <c r="Y137" s="201"/>
      <c r="Z137" s="108"/>
    </row>
    <row r="138" spans="25:26" ht="20.149999999999999" customHeight="1">
      <c r="Y138" s="201"/>
      <c r="Z138" s="108"/>
    </row>
    <row r="139" spans="25:26" ht="20.149999999999999" customHeight="1">
      <c r="Y139" s="201"/>
      <c r="Z139" s="108"/>
    </row>
    <row r="140" spans="25:26" ht="20.149999999999999" customHeight="1">
      <c r="Y140" s="201"/>
      <c r="Z140" s="108"/>
    </row>
    <row r="141" spans="25:26" ht="20.149999999999999" customHeight="1">
      <c r="Y141" s="201"/>
      <c r="Z141" s="108"/>
    </row>
    <row r="142" spans="25:26" ht="20.149999999999999" customHeight="1">
      <c r="Y142" s="201"/>
      <c r="Z142" s="108"/>
    </row>
    <row r="143" spans="25:26" ht="20.149999999999999" customHeight="1">
      <c r="Y143" s="201"/>
      <c r="Z143" s="108"/>
    </row>
    <row r="144" spans="25:26" ht="20.149999999999999" customHeight="1">
      <c r="Y144" s="201"/>
      <c r="Z144" s="108"/>
    </row>
    <row r="145" spans="25:26" ht="20.149999999999999" customHeight="1">
      <c r="Y145" s="201"/>
      <c r="Z145" s="108"/>
    </row>
    <row r="146" spans="25:26" ht="20.149999999999999" customHeight="1">
      <c r="Y146" s="201"/>
      <c r="Z146" s="108"/>
    </row>
    <row r="147" spans="25:26" ht="20.149999999999999" customHeight="1">
      <c r="Y147" s="201"/>
      <c r="Z147" s="108"/>
    </row>
    <row r="148" spans="25:26" ht="20.149999999999999" customHeight="1">
      <c r="Y148" s="201"/>
      <c r="Z148" s="108"/>
    </row>
    <row r="149" spans="25:26" ht="20.149999999999999" customHeight="1">
      <c r="Y149" s="201"/>
      <c r="Z149" s="108"/>
    </row>
    <row r="150" spans="25:26" ht="20.149999999999999" customHeight="1">
      <c r="Y150" s="201"/>
      <c r="Z150" s="108"/>
    </row>
    <row r="151" spans="25:26" ht="20.149999999999999" customHeight="1">
      <c r="Y151" s="201"/>
      <c r="Z151" s="108"/>
    </row>
    <row r="152" spans="25:26" ht="20.149999999999999" customHeight="1">
      <c r="Y152" s="201"/>
      <c r="Z152" s="108"/>
    </row>
    <row r="153" spans="25:26" ht="20.149999999999999" customHeight="1">
      <c r="Y153" s="201"/>
      <c r="Z153" s="108"/>
    </row>
    <row r="154" spans="25:26" ht="20.149999999999999" customHeight="1">
      <c r="Y154" s="201"/>
      <c r="Z154" s="108"/>
    </row>
    <row r="155" spans="25:26" ht="20.149999999999999" customHeight="1">
      <c r="Y155" s="201"/>
      <c r="Z155" s="108"/>
    </row>
    <row r="156" spans="25:26" ht="20.149999999999999" customHeight="1">
      <c r="Y156" s="201"/>
      <c r="Z156" s="108"/>
    </row>
    <row r="157" spans="25:26" ht="20.149999999999999" customHeight="1">
      <c r="Y157" s="201"/>
      <c r="Z157" s="108"/>
    </row>
    <row r="158" spans="25:26" ht="20.149999999999999" customHeight="1">
      <c r="Y158" s="201"/>
      <c r="Z158" s="108"/>
    </row>
    <row r="159" spans="25:26" ht="20.149999999999999" customHeight="1">
      <c r="Y159" s="201"/>
      <c r="Z159" s="108"/>
    </row>
    <row r="160" spans="25:26" ht="20.149999999999999" customHeight="1">
      <c r="Y160" s="201"/>
      <c r="Z160" s="108"/>
    </row>
    <row r="161" spans="25:26" ht="20.149999999999999" customHeight="1">
      <c r="Y161" s="201"/>
      <c r="Z161" s="108"/>
    </row>
    <row r="162" spans="25:26" ht="20.149999999999999" customHeight="1">
      <c r="Y162" s="201"/>
      <c r="Z162" s="108"/>
    </row>
    <row r="163" spans="25:26" ht="20.149999999999999" customHeight="1">
      <c r="Y163" s="201"/>
      <c r="Z163" s="108"/>
    </row>
    <row r="164" spans="25:26" ht="20.149999999999999" customHeight="1">
      <c r="Y164" s="201"/>
      <c r="Z164" s="108"/>
    </row>
    <row r="165" spans="25:26" ht="20.149999999999999" customHeight="1">
      <c r="Y165" s="201"/>
      <c r="Z165" s="108"/>
    </row>
    <row r="166" spans="25:26" ht="20.149999999999999" customHeight="1">
      <c r="Y166" s="201"/>
      <c r="Z166" s="108"/>
    </row>
    <row r="167" spans="25:26" ht="20.149999999999999" customHeight="1">
      <c r="Y167" s="201"/>
      <c r="Z167" s="108"/>
    </row>
    <row r="168" spans="25:26" ht="20.149999999999999" customHeight="1">
      <c r="Y168" s="201"/>
      <c r="Z168" s="108"/>
    </row>
    <row r="169" spans="25:26" ht="20.149999999999999" customHeight="1">
      <c r="Y169" s="201"/>
      <c r="Z169" s="108"/>
    </row>
    <row r="170" spans="25:26" ht="20.149999999999999" customHeight="1">
      <c r="Y170" s="201"/>
      <c r="Z170" s="108"/>
    </row>
    <row r="171" spans="25:26" ht="20.149999999999999" customHeight="1">
      <c r="Y171" s="201"/>
      <c r="Z171" s="108"/>
    </row>
    <row r="172" spans="25:26" ht="20.149999999999999" customHeight="1">
      <c r="Y172" s="201"/>
      <c r="Z172" s="108"/>
    </row>
    <row r="173" spans="25:26" ht="20.149999999999999" customHeight="1">
      <c r="Y173" s="201"/>
      <c r="Z173" s="108"/>
    </row>
    <row r="174" spans="25:26" ht="20.149999999999999" customHeight="1">
      <c r="Y174" s="201"/>
      <c r="Z174" s="108"/>
    </row>
    <row r="175" spans="25:26" ht="20.149999999999999" customHeight="1">
      <c r="Y175" s="201"/>
      <c r="Z175" s="108"/>
    </row>
  </sheetData>
  <mergeCells count="13">
    <mergeCell ref="I7:Q12"/>
    <mergeCell ref="F7:G7"/>
    <mergeCell ref="D7:E7"/>
    <mergeCell ref="B7:C7"/>
    <mergeCell ref="D11:E11"/>
    <mergeCell ref="B11:C11"/>
    <mergeCell ref="F8:G8"/>
    <mergeCell ref="D8:E8"/>
    <mergeCell ref="F11:G11"/>
    <mergeCell ref="F10:G10"/>
    <mergeCell ref="B8:C8"/>
    <mergeCell ref="D10:E10"/>
    <mergeCell ref="B10:C10"/>
  </mergeCells>
  <conditionalFormatting sqref="J16:J25">
    <cfRule type="expression" dxfId="32" priority="6">
      <formula>J16&gt;0</formula>
    </cfRule>
    <cfRule type="expression" dxfId="31" priority="7">
      <formula>J16&lt;0</formula>
    </cfRule>
  </conditionalFormatting>
  <conditionalFormatting sqref="J16:J54">
    <cfRule type="expression" dxfId="30" priority="2">
      <formula>J16&gt;0</formula>
    </cfRule>
    <cfRule type="expression" dxfId="29" priority="3">
      <formula>J16&lt;0</formula>
    </cfRule>
  </conditionalFormatting>
  <conditionalFormatting sqref="K16:L54">
    <cfRule type="colorScale" priority="1">
      <colorScale>
        <cfvo type="min"/>
        <cfvo type="percentile" val="50"/>
        <cfvo type="max"/>
        <color rgb="FFFCBCBE"/>
        <color rgb="FFFCFCFF"/>
        <color rgb="FFBED1E8"/>
      </colorScale>
    </cfRule>
  </conditionalFormatting>
  <conditionalFormatting sqref="N16:N25">
    <cfRule type="expression" dxfId="28" priority="10">
      <formula>N16="Review"</formula>
    </cfRule>
  </conditionalFormatting>
  <conditionalFormatting sqref="N16:N54">
    <cfRule type="expression" dxfId="27" priority="4">
      <formula>N16="Review"</formula>
    </cfRule>
    <cfRule type="expression" dxfId="26" priority="5">
      <formula>N16="Missing Price"</formula>
    </cfRule>
  </conditionalFormatting>
  <conditionalFormatting sqref="O16:P25">
    <cfRule type="expression" dxfId="25" priority="8">
      <formula>O16&gt;0</formula>
    </cfRule>
    <cfRule type="expression" dxfId="24" priority="9">
      <formula>O16&lt;0</formula>
    </cfRule>
  </conditionalFormatting>
  <hyperlinks>
    <hyperlink ref="Q2" r:id="rId1" display="https://www.dothecalculation.com/" xr:uid="{AA36DA09-5422-4FBF-A756-07A1D74B4E5E}"/>
  </hyperlinks>
  <pageMargins left="0.25" right="0.25" top="0.25" bottom="0.25" header="0" footer="0"/>
  <pageSetup scale="48" fitToHeight="0" orientation="landscape" r:id="rId2"/>
  <drawing r:id="rId3"/>
  <legacyDrawing r:id="rId4"/>
  <tableParts count="1">
    <tablePart r:id="rId5"/>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00D94-9469-4BC0-ACA3-4FD9A15D07DE}">
  <sheetPr>
    <pageSetUpPr fitToPage="1"/>
  </sheetPr>
  <dimension ref="A1:O55"/>
  <sheetViews>
    <sheetView zoomScale="80" zoomScaleNormal="80" workbookViewId="0">
      <selection activeCell="D19" sqref="D19"/>
    </sheetView>
  </sheetViews>
  <sheetFormatPr defaultColWidth="20.58203125" defaultRowHeight="20.149999999999999" customHeight="1"/>
  <cols>
    <col min="1" max="1" width="2.9140625" style="21" customWidth="1"/>
    <col min="2" max="11" width="18.58203125" style="21" customWidth="1"/>
    <col min="12" max="12" width="3.5" style="21" customWidth="1"/>
    <col min="13" max="16384" width="20.58203125" style="21"/>
  </cols>
  <sheetData>
    <row r="1" spans="1:15" ht="10" customHeight="1">
      <c r="A1" s="22"/>
      <c r="B1" s="22"/>
      <c r="C1" s="22"/>
      <c r="D1" s="22"/>
      <c r="E1" s="22"/>
      <c r="F1" s="22"/>
      <c r="G1" s="22"/>
      <c r="H1" s="22"/>
      <c r="I1" s="22"/>
      <c r="J1" s="22"/>
      <c r="K1" s="22"/>
      <c r="L1" s="22"/>
    </row>
    <row r="2" spans="1:15" ht="50.15" customHeight="1">
      <c r="A2" s="22"/>
      <c r="B2" s="333" t="s">
        <v>546</v>
      </c>
      <c r="C2" s="114"/>
      <c r="D2" s="114"/>
      <c r="E2" s="114"/>
      <c r="F2" s="114"/>
      <c r="G2" s="114"/>
      <c r="H2" s="114"/>
      <c r="I2" s="114"/>
      <c r="J2" s="114"/>
      <c r="K2" s="184" t="e" vm="1">
        <v>#VALUE!</v>
      </c>
      <c r="L2" s="114"/>
      <c r="M2" s="116"/>
      <c r="N2" s="96"/>
      <c r="O2" s="96"/>
    </row>
    <row r="3" spans="1:15" ht="20.149999999999999" customHeight="1">
      <c r="A3" s="22"/>
      <c r="B3" s="17" t="s">
        <v>299</v>
      </c>
      <c r="C3" s="58"/>
      <c r="D3" s="58"/>
      <c r="E3" s="58"/>
      <c r="F3" s="58"/>
      <c r="G3" s="58"/>
      <c r="H3" s="58"/>
      <c r="I3" s="58"/>
      <c r="J3" s="58"/>
      <c r="K3" s="58"/>
      <c r="L3" s="58"/>
      <c r="M3" s="122"/>
      <c r="N3" s="80"/>
      <c r="O3" s="80"/>
    </row>
    <row r="4" spans="1:15" ht="20.149999999999999" customHeight="1">
      <c r="A4" s="22"/>
      <c r="B4" s="39"/>
      <c r="C4" s="40"/>
      <c r="D4" s="40"/>
      <c r="E4" s="40"/>
      <c r="F4" s="40"/>
      <c r="G4" s="40"/>
      <c r="H4" s="40"/>
      <c r="I4" s="40"/>
      <c r="J4" s="40"/>
      <c r="K4" s="40"/>
      <c r="L4" s="40"/>
      <c r="M4" s="39"/>
      <c r="N4" s="39"/>
      <c r="O4" s="39"/>
    </row>
    <row r="5" spans="1:15" ht="30" customHeight="1">
      <c r="A5" s="22"/>
      <c r="B5" s="225" t="s">
        <v>488</v>
      </c>
      <c r="C5" s="40"/>
      <c r="D5" s="40"/>
      <c r="E5" s="40"/>
      <c r="F5" s="40"/>
      <c r="G5" s="40"/>
      <c r="H5" s="40"/>
      <c r="I5" s="40"/>
      <c r="J5" s="40"/>
      <c r="K5" s="40"/>
      <c r="L5" s="40"/>
      <c r="M5" s="226" t="str">
        <f>HYPERLINK("#'Start Here'!B2","← Back to Start Here")</f>
        <v>← Back to Start Here</v>
      </c>
      <c r="N5" s="226" t="str">
        <f>HYPERLINK("#'Dashboard'!B2","Open Dashboard →")</f>
        <v>Open Dashboard →</v>
      </c>
      <c r="O5" s="39"/>
    </row>
    <row r="6" spans="1:15" ht="20.149999999999999" customHeight="1">
      <c r="A6" s="22"/>
      <c r="B6" s="40"/>
      <c r="C6" s="40"/>
      <c r="D6" s="40"/>
      <c r="E6" s="40"/>
      <c r="F6" s="40"/>
      <c r="G6" s="40"/>
      <c r="I6" s="40"/>
      <c r="J6" s="40"/>
      <c r="K6" s="40"/>
      <c r="L6" s="40"/>
      <c r="M6" s="39"/>
      <c r="N6" s="39"/>
      <c r="O6" s="39"/>
    </row>
    <row r="7" spans="1:15" s="38" customFormat="1" ht="25" customHeight="1" thickBot="1">
      <c r="A7" s="41"/>
      <c r="B7" s="578" t="s">
        <v>305</v>
      </c>
      <c r="C7" s="540"/>
      <c r="D7" s="540" t="s">
        <v>306</v>
      </c>
      <c r="E7" s="540"/>
      <c r="F7" s="540" t="s">
        <v>307</v>
      </c>
      <c r="G7" s="540"/>
      <c r="H7" s="540" t="s">
        <v>308</v>
      </c>
      <c r="I7" s="540"/>
      <c r="J7" s="563" t="s">
        <v>309</v>
      </c>
      <c r="K7" s="576"/>
      <c r="L7" s="251"/>
      <c r="M7" s="251"/>
      <c r="N7" s="123"/>
      <c r="O7" s="123"/>
    </row>
    <row r="8" spans="1:15" s="54" customFormat="1" ht="40" customHeight="1" thickTop="1">
      <c r="A8" s="56"/>
      <c r="B8" s="579" t="str">
        <f>INDEX(B31:B50,MATCH(MAX(D31:D50),D31:D50,0))</f>
        <v>TRON</v>
      </c>
      <c r="C8" s="557"/>
      <c r="D8" s="543">
        <f>MAX(D31:D50)</f>
        <v>0.22585835677137225</v>
      </c>
      <c r="E8" s="543"/>
      <c r="F8" s="557">
        <f>COUNTIF(I31:I50,"Add")</f>
        <v>3</v>
      </c>
      <c r="G8" s="557"/>
      <c r="H8" s="557">
        <f>COUNTIF(I31:I50,"Reduce")</f>
        <v>4</v>
      </c>
      <c r="I8" s="557"/>
      <c r="J8" s="572">
        <f>SUMIF(G31:G50,"&gt;0",G31:G50)-SUMIF(G31:G50,"&lt;0",G31:G50)</f>
        <v>44368.881501339361</v>
      </c>
      <c r="K8" s="580"/>
      <c r="L8" s="117"/>
      <c r="M8" s="117"/>
      <c r="N8" s="124"/>
      <c r="O8" s="124"/>
    </row>
    <row r="9" spans="1:15" ht="20.149999999999999" customHeight="1">
      <c r="A9" s="22"/>
      <c r="B9" s="40"/>
      <c r="C9" s="40"/>
      <c r="D9" s="40"/>
      <c r="E9" s="40"/>
      <c r="F9" s="40"/>
      <c r="G9" s="40"/>
      <c r="H9" s="40"/>
      <c r="I9" s="40"/>
      <c r="J9" s="40"/>
      <c r="K9" s="40"/>
      <c r="L9" s="40"/>
      <c r="M9" s="39"/>
      <c r="N9" s="39"/>
      <c r="O9" s="39"/>
    </row>
    <row r="10" spans="1:15" ht="30" customHeight="1">
      <c r="A10" s="22"/>
      <c r="B10" s="525" t="s">
        <v>526</v>
      </c>
      <c r="C10" s="526"/>
      <c r="D10" s="526"/>
      <c r="E10" s="526"/>
      <c r="F10" s="539"/>
      <c r="G10" s="525" t="s">
        <v>527</v>
      </c>
      <c r="H10" s="526"/>
      <c r="I10" s="526"/>
      <c r="J10" s="526"/>
      <c r="K10" s="526"/>
      <c r="L10" s="40"/>
      <c r="M10" s="39"/>
      <c r="N10" s="39"/>
      <c r="O10" s="39"/>
    </row>
    <row r="11" spans="1:15" ht="20.149999999999999" customHeight="1">
      <c r="A11" s="22"/>
      <c r="B11" s="40"/>
      <c r="C11" s="73"/>
      <c r="D11" s="115"/>
      <c r="E11" s="115"/>
      <c r="F11" s="115"/>
      <c r="G11" s="73"/>
      <c r="H11" s="40"/>
      <c r="I11" s="40"/>
      <c r="J11" s="40"/>
      <c r="K11" s="40"/>
      <c r="L11" s="40"/>
      <c r="M11" s="39"/>
      <c r="N11" s="39"/>
      <c r="O11" s="39"/>
    </row>
    <row r="12" spans="1:15" s="103" customFormat="1" ht="20.149999999999999" customHeight="1">
      <c r="A12" s="104"/>
      <c r="B12" s="125" t="str">
        <f>IF(Holdings!B27="","",Holdings!B27)</f>
        <v/>
      </c>
      <c r="C12" s="125"/>
      <c r="D12" s="125"/>
      <c r="E12" s="125"/>
      <c r="F12" s="125"/>
      <c r="G12" s="125"/>
      <c r="H12" s="125"/>
      <c r="I12" s="125"/>
      <c r="J12" s="125"/>
      <c r="K12" s="125"/>
      <c r="L12" s="118"/>
      <c r="M12" s="77"/>
      <c r="N12" s="77"/>
      <c r="O12" s="77"/>
    </row>
    <row r="13" spans="1:15" ht="20.149999999999999" customHeight="1">
      <c r="A13" s="22"/>
      <c r="B13" s="125"/>
      <c r="C13" s="125"/>
      <c r="D13" s="125"/>
      <c r="E13" s="125"/>
      <c r="F13" s="125"/>
      <c r="G13" s="125"/>
      <c r="H13" s="125"/>
      <c r="I13" s="125"/>
      <c r="J13" s="125"/>
      <c r="K13" s="125"/>
      <c r="L13" s="40"/>
      <c r="M13" s="39"/>
      <c r="N13" s="39"/>
      <c r="O13" s="39"/>
    </row>
    <row r="14" spans="1:15" ht="20.149999999999999" customHeight="1">
      <c r="A14" s="22"/>
      <c r="B14" s="125"/>
      <c r="C14" s="125"/>
      <c r="D14" s="125"/>
      <c r="E14" s="125"/>
      <c r="F14" s="125"/>
      <c r="G14" s="125"/>
      <c r="H14" s="125"/>
      <c r="I14" s="125"/>
      <c r="J14" s="125"/>
      <c r="K14" s="125"/>
      <c r="L14" s="40"/>
      <c r="M14" s="39"/>
      <c r="N14" s="39"/>
      <c r="O14" s="39"/>
    </row>
    <row r="15" spans="1:15" ht="20.149999999999999" customHeight="1">
      <c r="A15" s="22"/>
      <c r="B15" s="125"/>
      <c r="C15" s="125"/>
      <c r="D15" s="125"/>
      <c r="E15" s="125"/>
      <c r="F15" s="125"/>
      <c r="G15" s="125"/>
      <c r="H15" s="125"/>
      <c r="I15" s="125"/>
      <c r="J15" s="125"/>
      <c r="K15" s="125"/>
      <c r="L15" s="40"/>
      <c r="M15" s="39"/>
      <c r="N15" s="39"/>
      <c r="O15" s="39"/>
    </row>
    <row r="16" spans="1:15" ht="20.149999999999999" customHeight="1">
      <c r="A16" s="22"/>
      <c r="B16" s="125"/>
      <c r="C16" s="125"/>
      <c r="D16" s="125"/>
      <c r="E16" s="125"/>
      <c r="F16" s="125"/>
      <c r="G16" s="125"/>
      <c r="H16" s="125"/>
      <c r="I16" s="125"/>
      <c r="J16" s="125"/>
      <c r="K16" s="125"/>
      <c r="L16" s="40"/>
      <c r="M16" s="39"/>
      <c r="N16" s="39"/>
      <c r="O16" s="39"/>
    </row>
    <row r="17" spans="1:15" ht="20.149999999999999" customHeight="1">
      <c r="A17" s="22"/>
      <c r="B17" s="125"/>
      <c r="C17" s="125"/>
      <c r="D17" s="125"/>
      <c r="E17" s="125"/>
      <c r="F17" s="125"/>
      <c r="G17" s="125"/>
      <c r="H17" s="125"/>
      <c r="I17" s="125"/>
      <c r="J17" s="125"/>
      <c r="K17" s="125"/>
      <c r="L17" s="40"/>
      <c r="M17" s="39"/>
      <c r="N17" s="39"/>
      <c r="O17" s="39"/>
    </row>
    <row r="18" spans="1:15" ht="20.149999999999999" customHeight="1">
      <c r="A18" s="22"/>
      <c r="B18" s="125"/>
      <c r="C18" s="125"/>
      <c r="D18" s="125"/>
      <c r="E18" s="125"/>
      <c r="F18" s="125"/>
      <c r="G18" s="125"/>
      <c r="H18" s="125"/>
      <c r="I18" s="125"/>
      <c r="J18" s="125"/>
      <c r="K18" s="125"/>
      <c r="L18" s="40"/>
      <c r="M18" s="39"/>
      <c r="N18" s="39"/>
      <c r="O18" s="39"/>
    </row>
    <row r="19" spans="1:15" ht="20.149999999999999" customHeight="1">
      <c r="A19" s="22"/>
      <c r="B19" s="125"/>
      <c r="C19" s="125"/>
      <c r="D19" s="125"/>
      <c r="E19" s="125"/>
      <c r="F19" s="125"/>
      <c r="G19" s="125"/>
      <c r="H19" s="125"/>
      <c r="I19" s="125"/>
      <c r="J19" s="125"/>
      <c r="K19" s="125"/>
      <c r="L19" s="40"/>
      <c r="M19" s="39"/>
      <c r="N19" s="39"/>
      <c r="O19" s="39"/>
    </row>
    <row r="20" spans="1:15" ht="20.149999999999999" customHeight="1">
      <c r="A20" s="22"/>
      <c r="B20" s="125"/>
      <c r="C20" s="125"/>
      <c r="D20" s="125"/>
      <c r="E20" s="125"/>
      <c r="F20" s="125"/>
      <c r="G20" s="125"/>
      <c r="H20" s="125"/>
      <c r="I20" s="125"/>
      <c r="J20" s="125"/>
      <c r="K20" s="125"/>
      <c r="L20" s="40"/>
      <c r="O20" s="39"/>
    </row>
    <row r="21" spans="1:15" ht="20.149999999999999" customHeight="1">
      <c r="A21" s="22"/>
      <c r="B21" s="125"/>
      <c r="C21" s="125"/>
      <c r="D21" s="125"/>
      <c r="E21" s="125"/>
      <c r="F21" s="125"/>
      <c r="G21" s="125"/>
      <c r="H21" s="125"/>
      <c r="I21" s="125"/>
      <c r="J21" s="125"/>
      <c r="K21" s="125"/>
      <c r="L21" s="40"/>
      <c r="M21" s="39"/>
      <c r="N21" s="39"/>
      <c r="O21" s="39"/>
    </row>
    <row r="22" spans="1:15" ht="20.149999999999999" customHeight="1">
      <c r="A22" s="22"/>
      <c r="B22" s="125"/>
      <c r="C22" s="125"/>
      <c r="D22" s="125"/>
      <c r="E22" s="125"/>
      <c r="F22" s="125"/>
      <c r="G22" s="125"/>
      <c r="H22" s="125"/>
      <c r="I22" s="125"/>
      <c r="J22" s="125"/>
      <c r="K22" s="125"/>
      <c r="L22" s="40"/>
      <c r="M22" s="39"/>
      <c r="N22" s="39"/>
      <c r="O22" s="39"/>
    </row>
    <row r="23" spans="1:15" ht="20.149999999999999" customHeight="1">
      <c r="A23" s="22"/>
      <c r="B23" s="125"/>
      <c r="C23" s="125"/>
      <c r="D23" s="125"/>
      <c r="E23" s="125"/>
      <c r="F23" s="125"/>
      <c r="G23" s="125"/>
      <c r="H23" s="125"/>
      <c r="I23" s="125"/>
      <c r="J23" s="125"/>
      <c r="K23" s="125"/>
      <c r="L23" s="40"/>
      <c r="M23" s="39"/>
      <c r="N23" s="39"/>
      <c r="O23" s="39"/>
    </row>
    <row r="24" spans="1:15" ht="20.149999999999999" customHeight="1">
      <c r="A24" s="22"/>
      <c r="B24" s="125"/>
      <c r="C24" s="125"/>
      <c r="D24" s="125"/>
      <c r="E24" s="125"/>
      <c r="F24" s="125"/>
      <c r="G24" s="125"/>
      <c r="H24" s="125"/>
      <c r="I24" s="125"/>
      <c r="J24" s="125"/>
      <c r="K24" s="125"/>
      <c r="L24" s="40"/>
      <c r="M24" s="39"/>
      <c r="N24" s="39"/>
      <c r="O24" s="39"/>
    </row>
    <row r="25" spans="1:15" ht="20.149999999999999" customHeight="1">
      <c r="A25" s="22"/>
      <c r="B25" s="125"/>
      <c r="C25" s="125"/>
      <c r="D25" s="125"/>
      <c r="E25" s="125"/>
      <c r="F25" s="125"/>
      <c r="G25" s="125"/>
      <c r="H25" s="125"/>
      <c r="I25" s="125"/>
      <c r="J25" s="125"/>
      <c r="K25" s="125"/>
      <c r="L25" s="40"/>
      <c r="M25" s="39"/>
      <c r="N25" s="39"/>
      <c r="O25" s="39"/>
    </row>
    <row r="26" spans="1:15" ht="20.149999999999999" customHeight="1">
      <c r="A26" s="22"/>
      <c r="B26" s="125"/>
      <c r="C26" s="125"/>
      <c r="D26" s="125"/>
      <c r="E26" s="125"/>
      <c r="F26" s="125"/>
      <c r="G26" s="125"/>
      <c r="H26" s="125"/>
      <c r="I26" s="125"/>
      <c r="J26" s="125"/>
      <c r="K26" s="125"/>
      <c r="L26" s="40"/>
      <c r="M26" s="39"/>
      <c r="N26" s="39"/>
      <c r="O26" s="39"/>
    </row>
    <row r="27" spans="1:15" ht="20.149999999999999" customHeight="1">
      <c r="A27" s="22"/>
      <c r="L27" s="40"/>
      <c r="M27" s="39"/>
      <c r="N27" s="39"/>
      <c r="O27" s="39"/>
    </row>
    <row r="28" spans="1:15" ht="30" customHeight="1">
      <c r="A28" s="22"/>
      <c r="B28" s="10" t="s">
        <v>528</v>
      </c>
      <c r="C28" s="40"/>
      <c r="D28" s="40"/>
      <c r="E28" s="40"/>
      <c r="F28" s="40"/>
      <c r="G28" s="40"/>
      <c r="H28" s="40"/>
      <c r="I28" s="40"/>
      <c r="J28" s="40"/>
      <c r="K28" s="40"/>
      <c r="L28" s="40"/>
      <c r="M28" s="39"/>
      <c r="N28" s="39"/>
      <c r="O28" s="39"/>
    </row>
    <row r="29" spans="1:15" ht="20.149999999999999" customHeight="1">
      <c r="A29" s="22"/>
      <c r="B29" s="40"/>
      <c r="C29" s="40"/>
      <c r="D29" s="40"/>
      <c r="E29" s="40"/>
      <c r="F29" s="40"/>
      <c r="G29" s="40"/>
      <c r="H29" s="40"/>
      <c r="I29" s="40"/>
      <c r="J29" s="40"/>
      <c r="K29" s="40"/>
      <c r="L29" s="40"/>
      <c r="M29" s="39"/>
      <c r="N29" s="39"/>
      <c r="O29" s="39"/>
    </row>
    <row r="30" spans="1:15" s="103" customFormat="1" ht="30" customHeight="1">
      <c r="A30" s="104"/>
      <c r="B30" s="323" t="s">
        <v>150</v>
      </c>
      <c r="C30" s="324" t="s">
        <v>285</v>
      </c>
      <c r="D30" s="324" t="s">
        <v>300</v>
      </c>
      <c r="E30" s="324" t="s">
        <v>77</v>
      </c>
      <c r="F30" s="324" t="s">
        <v>301</v>
      </c>
      <c r="G30" s="324" t="s">
        <v>302</v>
      </c>
      <c r="H30" s="324" t="s">
        <v>303</v>
      </c>
      <c r="I30" s="324" t="s">
        <v>304</v>
      </c>
      <c r="J30" s="324" t="s">
        <v>81</v>
      </c>
      <c r="K30" s="325" t="s">
        <v>82</v>
      </c>
      <c r="L30" s="118"/>
      <c r="M30" s="77"/>
      <c r="N30" s="77"/>
      <c r="O30" s="77"/>
    </row>
    <row r="31" spans="1:15" ht="20.25" customHeight="1">
      <c r="A31" s="22"/>
      <c r="B31" s="119" t="str">
        <f>IF(Holdings!B16="","",Holdings!B16)</f>
        <v>Bitcoin</v>
      </c>
      <c r="C31" s="120">
        <f>IF(B31="","",Holdings!H16)</f>
        <v>3977.2674818688001</v>
      </c>
      <c r="D31" s="121">
        <f>IF(B31="","",Holdings!K16)</f>
        <v>6.6634033601381371E-2</v>
      </c>
      <c r="E31" s="121">
        <f>IF(B31="","",Holdings!L16)</f>
        <v>0.35</v>
      </c>
      <c r="F31" s="121">
        <f t="shared" ref="F31:F40" si="0">IF(B31="","",D31-E31)</f>
        <v>-0.28336596639861861</v>
      </c>
      <c r="G31" s="120">
        <f t="shared" ref="G31:G40" si="1">IF(B31="","",E31*SUM($C$27:$C$41)-C31)</f>
        <v>16913.612799843904</v>
      </c>
      <c r="H31" s="119" t="str">
        <f>IF(B31="","",IF(D31&gt;Settings!$D$12,"High",IF(D31&gt;Settings!$D$12*0.8,"Watch","Normal")))</f>
        <v>Normal</v>
      </c>
      <c r="I31" s="119" t="str">
        <f>IF(B31="","",IF(ABS(F31)&lt;=Settings!$D$13,"Hold",IF(F31&lt;0,"Add","Reduce")))</f>
        <v>Add</v>
      </c>
      <c r="J31" s="119" t="str">
        <f>IF(B31="","",IFERROR(INDEX('Coin Master'!$L$16:$L$25,MATCH(Holdings!C16,'Coin Master'!$D$16:$D$25,0)),""))</f>
        <v>Medium</v>
      </c>
      <c r="K31" s="119" t="str">
        <f>IF(B31="","",IFERROR(INDEX('Price Updates'!$T$34:$T$43,MATCH(Holdings!C16,'Price Updates'!$P$20:$P$29,0)),""))</f>
        <v>Bullish</v>
      </c>
      <c r="L31" s="40"/>
      <c r="M31" s="39"/>
      <c r="N31" s="39"/>
      <c r="O31" s="39"/>
    </row>
    <row r="32" spans="1:15" ht="20.25" customHeight="1">
      <c r="A32" s="22"/>
      <c r="B32" s="61" t="str">
        <f>IF(Holdings!B17="","",Holdings!B17)</f>
        <v>Ethereum</v>
      </c>
      <c r="C32" s="70">
        <f>IF(B32="","",Holdings!H17)</f>
        <v>12714.624709813599</v>
      </c>
      <c r="D32" s="87">
        <f>IF(B32="","",Holdings!K17)</f>
        <v>0.21301728737253209</v>
      </c>
      <c r="E32" s="87">
        <f>IF(B32="","",Holdings!L17)</f>
        <v>0.23</v>
      </c>
      <c r="F32" s="87">
        <f t="shared" si="0"/>
        <v>-1.6982712627467922E-2</v>
      </c>
      <c r="G32" s="70">
        <f t="shared" si="1"/>
        <v>1013.6680467404658</v>
      </c>
      <c r="H32" s="61" t="str">
        <f>IF(B32="","",IF(D32&gt;Settings!$D$12,"High",IF(D32&gt;Settings!$D$12*0.8,"Watch","Normal")))</f>
        <v>High</v>
      </c>
      <c r="I32" s="61" t="str">
        <f>IF(B32="","",IF(ABS(F32)&lt;=Settings!$D$13,"Hold",IF(F32&lt;0,"Add","Reduce")))</f>
        <v>Hold</v>
      </c>
      <c r="J32" s="61" t="str">
        <f>IF(B32="","",IFERROR(INDEX('Coin Master'!$L$16:$L$25,MATCH(Holdings!C17,'Coin Master'!$D$16:$D$25,0)),""))</f>
        <v>Medium</v>
      </c>
      <c r="K32" s="61" t="str">
        <f>IF(B32="","",IFERROR(INDEX('Price Updates'!$T$34:$T$43,MATCH(Holdings!C17,'Price Updates'!$P$20:$P$29,0)),""))</f>
        <v>Bullish</v>
      </c>
      <c r="L32" s="40"/>
      <c r="M32" s="39"/>
      <c r="N32" s="39"/>
      <c r="O32" s="39"/>
    </row>
    <row r="33" spans="1:15" ht="20.25" customHeight="1">
      <c r="A33" s="22"/>
      <c r="B33" s="61" t="str">
        <f>IF(Holdings!B18="","",Holdings!B18)</f>
        <v>Tether</v>
      </c>
      <c r="C33" s="70">
        <f>IF(B33="","",Holdings!H18)</f>
        <v>5774.5751402879132</v>
      </c>
      <c r="D33" s="87">
        <f>IF(B33="","",Holdings!K18)</f>
        <v>9.6745626409528829E-2</v>
      </c>
      <c r="E33" s="87">
        <f>IF(B33="","",Holdings!L18)</f>
        <v>0.05</v>
      </c>
      <c r="F33" s="87">
        <f t="shared" si="0"/>
        <v>4.6745626409528826E-2</v>
      </c>
      <c r="G33" s="70">
        <f t="shared" si="1"/>
        <v>-2790.1636714718124</v>
      </c>
      <c r="H33" s="61" t="str">
        <f>IF(B33="","",IF(D33&gt;Settings!$D$12,"High",IF(D33&gt;Settings!$D$12*0.8,"Watch","Normal")))</f>
        <v>Normal</v>
      </c>
      <c r="I33" s="61" t="str">
        <f>IF(B33="","",IF(ABS(F33)&lt;=Settings!$D$13,"Hold",IF(F33&lt;0,"Add","Reduce")))</f>
        <v>Reduce</v>
      </c>
      <c r="J33" s="61" t="str">
        <f>IF(B33="","",IFERROR(INDEX('Coin Master'!$L$16:$L$25,MATCH(Holdings!C18,'Coin Master'!$D$16:$D$25,0)),""))</f>
        <v>Low</v>
      </c>
      <c r="K33" s="61" t="str">
        <f>IF(B33="","",IFERROR(INDEX('Price Updates'!$T$34:$T$43,MATCH(Holdings!C18,'Price Updates'!$P$20:$P$29,0)),""))</f>
        <v>Bullish</v>
      </c>
      <c r="L33" s="40"/>
      <c r="M33" s="39"/>
      <c r="N33" s="39"/>
      <c r="O33" s="39"/>
    </row>
    <row r="34" spans="1:15" ht="20.25" customHeight="1">
      <c r="A34" s="22"/>
      <c r="B34" s="61" t="str">
        <f>IF(Holdings!B19="","",Holdings!B19)</f>
        <v>BNB</v>
      </c>
      <c r="C34" s="70">
        <f>IF(B34="","",Holdings!H19)</f>
        <v>5692.9794271260007</v>
      </c>
      <c r="D34" s="87">
        <f>IF(B34="","",Holdings!K19)</f>
        <v>9.5378594517068607E-2</v>
      </c>
      <c r="E34" s="87">
        <f>IF(B34="","",Holdings!L19)</f>
        <v>0.08</v>
      </c>
      <c r="F34" s="87">
        <f t="shared" si="0"/>
        <v>1.5378594517068606E-2</v>
      </c>
      <c r="G34" s="70">
        <f t="shared" si="1"/>
        <v>-917.92107702023895</v>
      </c>
      <c r="H34" s="61" t="str">
        <f>IF(B34="","",IF(D34&gt;Settings!$D$12,"High",IF(D34&gt;Settings!$D$12*0.8,"Watch","Normal")))</f>
        <v>Normal</v>
      </c>
      <c r="I34" s="61" t="str">
        <f>IF(B34="","",IF(ABS(F34)&lt;=Settings!$D$13,"Hold",IF(F34&lt;0,"Add","Reduce")))</f>
        <v>Hold</v>
      </c>
      <c r="J34" s="61" t="str">
        <f>IF(B34="","",IFERROR(INDEX('Coin Master'!$L$16:$L$25,MATCH(Holdings!C19,'Coin Master'!$D$16:$D$25,0)),""))</f>
        <v>Medium</v>
      </c>
      <c r="K34" s="61" t="str">
        <f>IF(B34="","",IFERROR(INDEX('Price Updates'!$T$34:$T$43,MATCH(Holdings!C19,'Price Updates'!$P$20:$P$29,0)),""))</f>
        <v>Bullish</v>
      </c>
      <c r="L34" s="40"/>
      <c r="M34" s="39"/>
      <c r="N34" s="39"/>
      <c r="O34" s="39"/>
    </row>
    <row r="35" spans="1:15" ht="20.25" customHeight="1">
      <c r="A35" s="22"/>
      <c r="B35" s="61" t="str">
        <f>IF(Holdings!B20="","",Holdings!B20)</f>
        <v>XRP</v>
      </c>
      <c r="C35" s="70">
        <f>IF(B35="","",Holdings!H20)</f>
        <v>4749.9152220371006</v>
      </c>
      <c r="D35" s="87">
        <f>IF(B35="","",Holdings!K20)</f>
        <v>7.9578759022819426E-2</v>
      </c>
      <c r="E35" s="87">
        <f>IF(B35="","",Holdings!L20)</f>
        <v>7.0000000000000007E-2</v>
      </c>
      <c r="F35" s="87">
        <f t="shared" si="0"/>
        <v>9.5787590228194192E-3</v>
      </c>
      <c r="G35" s="70">
        <f t="shared" si="1"/>
        <v>-571.73916569455923</v>
      </c>
      <c r="H35" s="61" t="str">
        <f>IF(B35="","",IF(D35&gt;Settings!$D$12,"High",IF(D35&gt;Settings!$D$12*0.8,"Watch","Normal")))</f>
        <v>Normal</v>
      </c>
      <c r="I35" s="61" t="str">
        <f>IF(B35="","",IF(ABS(F35)&lt;=Settings!$D$13,"Hold",IF(F35&lt;0,"Add","Reduce")))</f>
        <v>Hold</v>
      </c>
      <c r="J35" s="61" t="str">
        <f>IF(B35="","",IFERROR(INDEX('Coin Master'!$L$16:$L$25,MATCH(Holdings!C20,'Coin Master'!$D$16:$D$25,0)),""))</f>
        <v>High</v>
      </c>
      <c r="K35" s="61" t="str">
        <f>IF(B35="","",IFERROR(INDEX('Price Updates'!$T$34:$T$43,MATCH(Holdings!C20,'Price Updates'!$P$20:$P$29,0)),""))</f>
        <v>Bullish</v>
      </c>
      <c r="L35" s="40"/>
      <c r="M35" s="39"/>
      <c r="N35" s="39"/>
      <c r="O35" s="39"/>
    </row>
    <row r="36" spans="1:15" ht="20.25" customHeight="1">
      <c r="A36" s="22"/>
      <c r="B36" s="61" t="str">
        <f>IF(Holdings!B21="","",Holdings!B21)</f>
        <v>USD Coin</v>
      </c>
      <c r="C36" s="70">
        <f>IF(B36="","",Holdings!H21)</f>
        <v>4903.3778323438619</v>
      </c>
      <c r="D36" s="87">
        <f>IF(B36="","",Holdings!K21)</f>
        <v>8.2149828929068622E-2</v>
      </c>
      <c r="E36" s="87">
        <f>IF(B36="","",Holdings!L21)</f>
        <v>0.05</v>
      </c>
      <c r="F36" s="87">
        <f t="shared" si="0"/>
        <v>3.2149828929068619E-2</v>
      </c>
      <c r="G36" s="70">
        <f t="shared" si="1"/>
        <v>-1918.9663635277611</v>
      </c>
      <c r="H36" s="61" t="str">
        <f>IF(B36="","",IF(D36&gt;Settings!$D$12,"High",IF(D36&gt;Settings!$D$12*0.8,"Watch","Normal")))</f>
        <v>Normal</v>
      </c>
      <c r="I36" s="61" t="str">
        <f>IF(B36="","",IF(ABS(F36)&lt;=Settings!$D$13,"Hold",IF(F36&lt;0,"Add","Reduce")))</f>
        <v>Reduce</v>
      </c>
      <c r="J36" s="61" t="str">
        <f>IF(B36="","",IFERROR(INDEX('Coin Master'!$L$16:$L$25,MATCH(Holdings!C21,'Coin Master'!$D$16:$D$25,0)),""))</f>
        <v>Low</v>
      </c>
      <c r="K36" s="61" t="str">
        <f>IF(B36="","",IFERROR(INDEX('Price Updates'!$T$34:$T$43,MATCH(Holdings!C21,'Price Updates'!$P$20:$P$29,0)),""))</f>
        <v>Bullish</v>
      </c>
      <c r="L36" s="40"/>
      <c r="M36" s="39"/>
      <c r="N36" s="39"/>
      <c r="O36" s="39"/>
    </row>
    <row r="37" spans="1:15" ht="20.25" customHeight="1">
      <c r="A37" s="22"/>
      <c r="B37" s="61" t="str">
        <f>IF(Holdings!B22="","",Holdings!B22)</f>
        <v>Solana</v>
      </c>
      <c r="C37" s="70">
        <f>IF(B37="","",Holdings!H22)</f>
        <v>2151.7990534132</v>
      </c>
      <c r="D37" s="87">
        <f>IF(B37="","",Holdings!K22)</f>
        <v>3.6050643081511922E-2</v>
      </c>
      <c r="E37" s="87">
        <f>IF(B37="","",Holdings!L22)</f>
        <v>0.08</v>
      </c>
      <c r="F37" s="87">
        <f t="shared" si="0"/>
        <v>-4.3949356918488079E-2</v>
      </c>
      <c r="G37" s="70">
        <f t="shared" si="1"/>
        <v>2623.2592966925617</v>
      </c>
      <c r="H37" s="61" t="str">
        <f>IF(B37="","",IF(D37&gt;Settings!$D$12,"High",IF(D37&gt;Settings!$D$12*0.8,"Watch","Normal")))</f>
        <v>Normal</v>
      </c>
      <c r="I37" s="61" t="str">
        <f>IF(B37="","",IF(ABS(F37)&lt;=Settings!$D$13,"Hold",IF(F37&lt;0,"Add","Reduce")))</f>
        <v>Add</v>
      </c>
      <c r="J37" s="61" t="str">
        <f>IF(B37="","",IFERROR(INDEX('Coin Master'!$L$16:$L$25,MATCH(Holdings!C22,'Coin Master'!$D$16:$D$25,0)),""))</f>
        <v>High</v>
      </c>
      <c r="K37" s="61" t="str">
        <f>IF(B37="","",IFERROR(INDEX('Price Updates'!$T$34:$T$43,MATCH(Holdings!C22,'Price Updates'!$P$20:$P$29,0)),""))</f>
        <v>Bullish</v>
      </c>
      <c r="L37" s="40"/>
      <c r="M37" s="39"/>
      <c r="N37" s="39"/>
      <c r="O37" s="39"/>
    </row>
    <row r="38" spans="1:15" ht="20.25" customHeight="1">
      <c r="A38" s="22"/>
      <c r="B38" s="61" t="str">
        <f>IF(Holdings!B23="","",Holdings!B23)</f>
        <v>TRON</v>
      </c>
      <c r="C38" s="70">
        <f>IF(B38="","",Holdings!H23)</f>
        <v>13481.08540552884</v>
      </c>
      <c r="D38" s="87">
        <f>IF(B38="","",Holdings!K23)</f>
        <v>0.22585835677137225</v>
      </c>
      <c r="E38" s="87">
        <f>IF(B38="","",Holdings!L23)</f>
        <v>0.03</v>
      </c>
      <c r="F38" s="87">
        <f t="shared" si="0"/>
        <v>0.19585835677137226</v>
      </c>
      <c r="G38" s="70">
        <f t="shared" si="1"/>
        <v>-11690.43852423918</v>
      </c>
      <c r="H38" s="61" t="str">
        <f>IF(B38="","",IF(D38&gt;Settings!$D$12,"High",IF(D38&gt;Settings!$D$12*0.8,"Watch","Normal")))</f>
        <v>High</v>
      </c>
      <c r="I38" s="61" t="str">
        <f>IF(B38="","",IF(ABS(F38)&lt;=Settings!$D$13,"Hold",IF(F38&lt;0,"Add","Reduce")))</f>
        <v>Reduce</v>
      </c>
      <c r="J38" s="61" t="str">
        <f>IF(B38="","",IFERROR(INDEX('Coin Master'!$L$16:$L$25,MATCH(Holdings!C23,'Coin Master'!$D$16:$D$25,0)),""))</f>
        <v>High</v>
      </c>
      <c r="K38" s="61" t="str">
        <f>IF(B38="","",IFERROR(INDEX('Price Updates'!$T$34:$T$43,MATCH(Holdings!C23,'Price Updates'!$P$20:$P$29,0)),""))</f>
        <v>Bullish</v>
      </c>
      <c r="L38" s="40"/>
      <c r="M38" s="39"/>
      <c r="N38" s="39"/>
      <c r="O38" s="39"/>
    </row>
    <row r="39" spans="1:15" ht="20.25" customHeight="1">
      <c r="A39" s="22"/>
      <c r="B39" s="61" t="str">
        <f>IF(Holdings!B24="","",Holdings!B24)</f>
        <v>Dogecoin</v>
      </c>
      <c r="C39" s="70">
        <f>IF(B39="","",Holdings!H24)</f>
        <v>6085.8588300057872</v>
      </c>
      <c r="D39" s="87">
        <f>IF(B39="","",Holdings!K24)</f>
        <v>0.10196078680162714</v>
      </c>
      <c r="E39" s="87">
        <f>IF(B39="","",Holdings!L24)</f>
        <v>0.03</v>
      </c>
      <c r="F39" s="87">
        <f t="shared" si="0"/>
        <v>7.1960786801627138E-2</v>
      </c>
      <c r="G39" s="70">
        <f t="shared" si="1"/>
        <v>-4295.2119487161272</v>
      </c>
      <c r="H39" s="61" t="str">
        <f>IF(B39="","",IF(D39&gt;Settings!$D$12,"High",IF(D39&gt;Settings!$D$12*0.8,"Watch","Normal")))</f>
        <v>Normal</v>
      </c>
      <c r="I39" s="61" t="str">
        <f>IF(B39="","",IF(ABS(F39)&lt;=Settings!$D$13,"Hold",IF(F39&lt;0,"Add","Reduce")))</f>
        <v>Reduce</v>
      </c>
      <c r="J39" s="61" t="str">
        <f>IF(B39="","",IFERROR(INDEX('Coin Master'!$L$16:$L$25,MATCH(Holdings!C24,'Coin Master'!$D$16:$D$25,0)),""))</f>
        <v>Very High</v>
      </c>
      <c r="K39" s="61" t="str">
        <f>IF(B39="","",IFERROR(INDEX('Price Updates'!$T$34:$T$43,MATCH(Holdings!C24,'Price Updates'!$P$20:$P$29,0)),""))</f>
        <v>Bullish</v>
      </c>
      <c r="L39" s="40"/>
      <c r="M39" s="39"/>
      <c r="N39" s="39"/>
      <c r="O39" s="39"/>
    </row>
    <row r="40" spans="1:15" ht="20.25" customHeight="1">
      <c r="A40" s="22"/>
      <c r="B40" s="61" t="str">
        <f>IF(Holdings!B25="","",Holdings!B25)</f>
        <v>Cardano</v>
      </c>
      <c r="C40" s="70">
        <f>IF(B40="","",Holdings!H25)</f>
        <v>156.74627389691202</v>
      </c>
      <c r="D40" s="87">
        <f>IF(B40="","",Holdings!K25)</f>
        <v>2.6260834930897175E-3</v>
      </c>
      <c r="E40" s="87">
        <f>IF(B40="","",Holdings!L25)</f>
        <v>0.03</v>
      </c>
      <c r="F40" s="87">
        <f t="shared" si="0"/>
        <v>-2.7373916506910283E-2</v>
      </c>
      <c r="G40" s="70">
        <f t="shared" si="1"/>
        <v>1633.9006073927483</v>
      </c>
      <c r="H40" s="61" t="str">
        <f>IF(B40="","",IF(D40&gt;Settings!$D$12,"High",IF(D40&gt;Settings!$D$12*0.8,"Watch","Normal")))</f>
        <v>Normal</v>
      </c>
      <c r="I40" s="61" t="str">
        <f>IF(B40="","",IF(ABS(F40)&lt;=Settings!$D$13,"Hold",IF(F40&lt;0,"Add","Reduce")))</f>
        <v>Add</v>
      </c>
      <c r="J40" s="61" t="str">
        <f>IF(B40="","",IFERROR(INDEX('Coin Master'!$L$16:$L$25,MATCH(Holdings!C25,'Coin Master'!$D$16:$D$25,0)),""))</f>
        <v>High</v>
      </c>
      <c r="K40" s="61" t="str">
        <f>IF(B40="","",IFERROR(INDEX('Price Updates'!$T$34:$T$43,MATCH(Holdings!C25,'Price Updates'!$P$20:$P$29,0)),""))</f>
        <v>Bullish</v>
      </c>
      <c r="L40" s="40"/>
      <c r="M40" s="39"/>
      <c r="N40" s="39"/>
      <c r="O40" s="39"/>
    </row>
    <row r="41" spans="1:15" ht="20.25" customHeight="1">
      <c r="A41" s="22"/>
      <c r="B41" s="61" t="str">
        <f>IF(Holdings!B26="","",Holdings!B26)</f>
        <v/>
      </c>
      <c r="C41" s="70" t="str">
        <f>IF(B41="","",Holdings!H26)</f>
        <v/>
      </c>
      <c r="D41" s="87" t="str">
        <f>IF(B41="","",Holdings!K26)</f>
        <v/>
      </c>
      <c r="E41" s="87" t="str">
        <f>IF(B41="","",Holdings!L26)</f>
        <v/>
      </c>
      <c r="F41" s="87" t="str">
        <f t="shared" ref="F41:F50" si="2">IF(B41="","",D41-E41)</f>
        <v/>
      </c>
      <c r="G41" s="70" t="str">
        <f t="shared" ref="G41:G50" si="3">IF(B41="","",E41*SUM($C$27:$C$41)-C41)</f>
        <v/>
      </c>
      <c r="H41" s="61" t="str">
        <f>IF(B41="","",IF(D41&gt;Settings!$D$12,"High",IF(D41&gt;Settings!$D$12*0.8,"Watch","Normal")))</f>
        <v/>
      </c>
      <c r="I41" s="61" t="str">
        <f>IF(B41="","",IF(ABS(F41)&lt;=Settings!$D$13,"Hold",IF(F41&lt;0,"Add","Reduce")))</f>
        <v/>
      </c>
      <c r="J41" s="61" t="str">
        <f>IF(B41="","",IFERROR(INDEX('Coin Master'!$L$16:$L$25,MATCH(Holdings!C26,'Coin Master'!$D$16:$D$25,0)),""))</f>
        <v/>
      </c>
      <c r="K41" s="61" t="str">
        <f>IF(B41="","",IFERROR(INDEX('Price Updates'!$T$34:$T$43,MATCH(Holdings!C26,'Price Updates'!$P$20:$P$29,0)),""))</f>
        <v/>
      </c>
      <c r="L41" s="40"/>
      <c r="M41" s="39"/>
      <c r="N41" s="39"/>
      <c r="O41" s="39"/>
    </row>
    <row r="42" spans="1:15" ht="20.25" customHeight="1">
      <c r="A42" s="22"/>
      <c r="B42" s="61" t="str">
        <f>IF(Holdings!B27="","",Holdings!B27)</f>
        <v/>
      </c>
      <c r="C42" s="70" t="str">
        <f>IF(B42="","",Holdings!H27)</f>
        <v/>
      </c>
      <c r="D42" s="87" t="str">
        <f>IF(B42="","",Holdings!K27)</f>
        <v/>
      </c>
      <c r="E42" s="87" t="str">
        <f>IF(B42="","",Holdings!L27)</f>
        <v/>
      </c>
      <c r="F42" s="87" t="str">
        <f t="shared" si="2"/>
        <v/>
      </c>
      <c r="G42" s="70" t="str">
        <f t="shared" si="3"/>
        <v/>
      </c>
      <c r="H42" s="61" t="str">
        <f>IF(B42="","",IF(D42&gt;Settings!$D$12,"High",IF(D42&gt;Settings!$D$12*0.8,"Watch","Normal")))</f>
        <v/>
      </c>
      <c r="I42" s="61" t="str">
        <f>IF(B42="","",IF(ABS(F42)&lt;=Settings!$D$13,"Hold",IF(F42&lt;0,"Add","Reduce")))</f>
        <v/>
      </c>
      <c r="J42" s="61" t="str">
        <f>IF(B42="","",IFERROR(INDEX('Coin Master'!$L$16:$L$25,MATCH(Holdings!C27,'Coin Master'!$D$16:$D$25,0)),""))</f>
        <v/>
      </c>
      <c r="K42" s="61" t="str">
        <f>IF(B42="","",IFERROR(INDEX('Price Updates'!$T$34:$T$43,MATCH(Holdings!C27,'Price Updates'!$P$20:$P$29,0)),""))</f>
        <v/>
      </c>
      <c r="L42" s="40"/>
      <c r="M42" s="39"/>
      <c r="N42" s="39"/>
      <c r="O42" s="39"/>
    </row>
    <row r="43" spans="1:15" ht="20.25" customHeight="1">
      <c r="A43" s="22"/>
      <c r="B43" s="61" t="str">
        <f>IF(Holdings!B28="","",Holdings!B28)</f>
        <v/>
      </c>
      <c r="C43" s="70" t="str">
        <f>IF(B43="","",Holdings!H28)</f>
        <v/>
      </c>
      <c r="D43" s="87" t="str">
        <f>IF(B43="","",Holdings!K28)</f>
        <v/>
      </c>
      <c r="E43" s="87" t="str">
        <f>IF(B43="","",Holdings!L28)</f>
        <v/>
      </c>
      <c r="F43" s="87" t="str">
        <f t="shared" si="2"/>
        <v/>
      </c>
      <c r="G43" s="70" t="str">
        <f t="shared" si="3"/>
        <v/>
      </c>
      <c r="H43" s="61" t="str">
        <f>IF(B43="","",IF(D43&gt;Settings!$D$12,"High",IF(D43&gt;Settings!$D$12*0.8,"Watch","Normal")))</f>
        <v/>
      </c>
      <c r="I43" s="61" t="str">
        <f>IF(B43="","",IF(ABS(F43)&lt;=Settings!$D$13,"Hold",IF(F43&lt;0,"Add","Reduce")))</f>
        <v/>
      </c>
      <c r="J43" s="61" t="str">
        <f>IF(B43="","",IFERROR(INDEX('Coin Master'!$L$16:$L$25,MATCH(Holdings!C28,'Coin Master'!$D$16:$D$25,0)),""))</f>
        <v/>
      </c>
      <c r="K43" s="61" t="str">
        <f>IF(B43="","",IFERROR(INDEX('Price Updates'!$T$34:$T$43,MATCH(Holdings!C28,'Price Updates'!$P$20:$P$29,0)),""))</f>
        <v/>
      </c>
      <c r="L43" s="40"/>
      <c r="M43" s="39"/>
      <c r="N43" s="39"/>
      <c r="O43" s="39"/>
    </row>
    <row r="44" spans="1:15" ht="20.25" customHeight="1">
      <c r="A44" s="22"/>
      <c r="B44" s="61" t="str">
        <f>IF(Holdings!B29="","",Holdings!B29)</f>
        <v/>
      </c>
      <c r="C44" s="70" t="str">
        <f>IF(B44="","",Holdings!H29)</f>
        <v/>
      </c>
      <c r="D44" s="87" t="str">
        <f>IF(B44="","",Holdings!K29)</f>
        <v/>
      </c>
      <c r="E44" s="87" t="str">
        <f>IF(B44="","",Holdings!L29)</f>
        <v/>
      </c>
      <c r="F44" s="87" t="str">
        <f t="shared" si="2"/>
        <v/>
      </c>
      <c r="G44" s="70" t="str">
        <f t="shared" si="3"/>
        <v/>
      </c>
      <c r="H44" s="61" t="str">
        <f>IF(B44="","",IF(D44&gt;Settings!$D$12,"High",IF(D44&gt;Settings!$D$12*0.8,"Watch","Normal")))</f>
        <v/>
      </c>
      <c r="I44" s="61" t="str">
        <f>IF(B44="","",IF(ABS(F44)&lt;=Settings!$D$13,"Hold",IF(F44&lt;0,"Add","Reduce")))</f>
        <v/>
      </c>
      <c r="J44" s="61" t="str">
        <f>IF(B44="","",IFERROR(INDEX('Coin Master'!$L$16:$L$25,MATCH(Holdings!C29,'Coin Master'!$D$16:$D$25,0)),""))</f>
        <v/>
      </c>
      <c r="K44" s="61" t="str">
        <f>IF(B44="","",IFERROR(INDEX('Price Updates'!$T$34:$T$43,MATCH(Holdings!C29,'Price Updates'!$P$20:$P$29,0)),""))</f>
        <v/>
      </c>
      <c r="L44" s="39"/>
      <c r="M44" s="39"/>
      <c r="N44" s="39"/>
      <c r="O44" s="39"/>
    </row>
    <row r="45" spans="1:15" ht="20.25" customHeight="1">
      <c r="A45" s="22"/>
      <c r="B45" s="61" t="str">
        <f>IF(Holdings!B30="","",Holdings!B30)</f>
        <v/>
      </c>
      <c r="C45" s="70" t="str">
        <f>IF(B45="","",Holdings!H30)</f>
        <v/>
      </c>
      <c r="D45" s="87" t="str">
        <f>IF(B45="","",Holdings!K30)</f>
        <v/>
      </c>
      <c r="E45" s="87" t="str">
        <f>IF(B45="","",Holdings!L30)</f>
        <v/>
      </c>
      <c r="F45" s="87" t="str">
        <f t="shared" si="2"/>
        <v/>
      </c>
      <c r="G45" s="70" t="str">
        <f t="shared" si="3"/>
        <v/>
      </c>
      <c r="H45" s="61" t="str">
        <f>IF(B45="","",IF(D45&gt;Settings!$D$12,"High",IF(D45&gt;Settings!$D$12*0.8,"Watch","Normal")))</f>
        <v/>
      </c>
      <c r="I45" s="61" t="str">
        <f>IF(B45="","",IF(ABS(F45)&lt;=Settings!$D$13,"Hold",IF(F45&lt;0,"Add","Reduce")))</f>
        <v/>
      </c>
      <c r="J45" s="61" t="str">
        <f>IF(B45="","",IFERROR(INDEX('Coin Master'!$L$16:$L$25,MATCH(Holdings!C30,'Coin Master'!$D$16:$D$25,0)),""))</f>
        <v/>
      </c>
      <c r="K45" s="61" t="str">
        <f>IF(B45="","",IFERROR(INDEX('Price Updates'!$T$34:$T$43,MATCH(Holdings!C30,'Price Updates'!$P$20:$P$29,0)),""))</f>
        <v/>
      </c>
      <c r="N45" s="100"/>
      <c r="O45" s="100"/>
    </row>
    <row r="46" spans="1:15" ht="20.25" customHeight="1">
      <c r="A46" s="22"/>
      <c r="B46" s="61" t="str">
        <f>IF(Holdings!B31="","",Holdings!B31)</f>
        <v/>
      </c>
      <c r="C46" s="70" t="str">
        <f>IF(B46="","",Holdings!H31)</f>
        <v/>
      </c>
      <c r="D46" s="87" t="str">
        <f>IF(B46="","",Holdings!K31)</f>
        <v/>
      </c>
      <c r="E46" s="87" t="str">
        <f>IF(B46="","",Holdings!L31)</f>
        <v/>
      </c>
      <c r="F46" s="87" t="str">
        <f t="shared" si="2"/>
        <v/>
      </c>
      <c r="G46" s="70" t="str">
        <f t="shared" si="3"/>
        <v/>
      </c>
      <c r="H46" s="61" t="str">
        <f>IF(B46="","",IF(D46&gt;Settings!$D$12,"High",IF(D46&gt;Settings!$D$12*0.8,"Watch","Normal")))</f>
        <v/>
      </c>
      <c r="I46" s="61" t="str">
        <f>IF(B46="","",IF(ABS(F46)&lt;=Settings!$D$13,"Hold",IF(F46&lt;0,"Add","Reduce")))</f>
        <v/>
      </c>
      <c r="J46" s="61" t="str">
        <f>IF(B46="","",IFERROR(INDEX('Coin Master'!$L$16:$L$25,MATCH(Holdings!C31,'Coin Master'!$D$16:$D$25,0)),""))</f>
        <v/>
      </c>
      <c r="K46" s="61" t="str">
        <f>IF(B46="","",IFERROR(INDEX('Price Updates'!$T$34:$T$43,MATCH(Holdings!C31,'Price Updates'!$P$20:$P$29,0)),""))</f>
        <v/>
      </c>
      <c r="N46" s="99"/>
      <c r="O46" s="99"/>
    </row>
    <row r="47" spans="1:15" ht="20.25" customHeight="1">
      <c r="A47" s="22"/>
      <c r="B47" s="61" t="str">
        <f>IF(Holdings!B32="","",Holdings!B32)</f>
        <v/>
      </c>
      <c r="C47" s="70" t="str">
        <f>IF(B47="","",Holdings!H32)</f>
        <v/>
      </c>
      <c r="D47" s="87" t="str">
        <f>IF(B47="","",Holdings!K32)</f>
        <v/>
      </c>
      <c r="E47" s="87" t="str">
        <f>IF(B47="","",Holdings!L32)</f>
        <v/>
      </c>
      <c r="F47" s="87" t="str">
        <f t="shared" si="2"/>
        <v/>
      </c>
      <c r="G47" s="70" t="str">
        <f t="shared" si="3"/>
        <v/>
      </c>
      <c r="H47" s="61" t="str">
        <f>IF(B47="","",IF(D47&gt;Settings!$D$12,"High",IF(D47&gt;Settings!$D$12*0.8,"Watch","Normal")))</f>
        <v/>
      </c>
      <c r="I47" s="61" t="str">
        <f>IF(B47="","",IF(ABS(F47)&lt;=Settings!$D$13,"Hold",IF(F47&lt;0,"Add","Reduce")))</f>
        <v/>
      </c>
      <c r="J47" s="61" t="str">
        <f>IF(B47="","",IFERROR(INDEX('Coin Master'!$L$16:$L$25,MATCH(Holdings!C32,'Coin Master'!$D$16:$D$25,0)),""))</f>
        <v/>
      </c>
      <c r="K47" s="61" t="str">
        <f>IF(B47="","",IFERROR(INDEX('Price Updates'!$T$34:$T$43,MATCH(Holdings!C32,'Price Updates'!$P$20:$P$29,0)),""))</f>
        <v/>
      </c>
      <c r="L47" s="116"/>
      <c r="M47" s="116"/>
      <c r="N47" s="99"/>
      <c r="O47" s="99"/>
    </row>
    <row r="48" spans="1:15" ht="20.25" customHeight="1">
      <c r="A48" s="22"/>
      <c r="B48" s="61" t="str">
        <f>IF(Holdings!B33="","",Holdings!B33)</f>
        <v/>
      </c>
      <c r="C48" s="70" t="str">
        <f>IF(B48="","",Holdings!H33)</f>
        <v/>
      </c>
      <c r="D48" s="87" t="str">
        <f>IF(B48="","",Holdings!K33)</f>
        <v/>
      </c>
      <c r="E48" s="87" t="str">
        <f>IF(B48="","",Holdings!L33)</f>
        <v/>
      </c>
      <c r="F48" s="87" t="str">
        <f t="shared" si="2"/>
        <v/>
      </c>
      <c r="G48" s="70" t="str">
        <f t="shared" si="3"/>
        <v/>
      </c>
      <c r="H48" s="61" t="str">
        <f>IF(B48="","",IF(D48&gt;Settings!$D$12,"High",IF(D48&gt;Settings!$D$12*0.8,"Watch","Normal")))</f>
        <v/>
      </c>
      <c r="I48" s="61" t="str">
        <f>IF(B48="","",IF(ABS(F48)&lt;=Settings!$D$13,"Hold",IF(F48&lt;0,"Add","Reduce")))</f>
        <v/>
      </c>
      <c r="J48" s="61" t="str">
        <f>IF(B48="","",IFERROR(INDEX('Coin Master'!$L$16:$L$25,MATCH(Holdings!C33,'Coin Master'!$D$16:$D$25,0)),""))</f>
        <v/>
      </c>
      <c r="K48" s="61" t="str">
        <f>IF(B48="","",IFERROR(INDEX('Price Updates'!$T$34:$T$43,MATCH(Holdings!C33,'Price Updates'!$P$20:$P$29,0)),""))</f>
        <v/>
      </c>
      <c r="L48" s="116"/>
      <c r="M48" s="116"/>
      <c r="N48" s="99"/>
      <c r="O48" s="99"/>
    </row>
    <row r="49" spans="1:15" ht="20.25" customHeight="1">
      <c r="A49" s="22"/>
      <c r="B49" s="61" t="str">
        <f>IF(Holdings!B34="","",Holdings!B34)</f>
        <v/>
      </c>
      <c r="C49" s="70" t="str">
        <f>IF(B49="","",Holdings!H34)</f>
        <v/>
      </c>
      <c r="D49" s="87" t="str">
        <f>IF(B49="","",Holdings!K34)</f>
        <v/>
      </c>
      <c r="E49" s="87" t="str">
        <f>IF(B49="","",Holdings!L34)</f>
        <v/>
      </c>
      <c r="F49" s="87" t="str">
        <f t="shared" si="2"/>
        <v/>
      </c>
      <c r="G49" s="70" t="str">
        <f t="shared" si="3"/>
        <v/>
      </c>
      <c r="H49" s="61" t="str">
        <f>IF(B49="","",IF(D49&gt;Settings!$D$12,"High",IF(D49&gt;Settings!$D$12*0.8,"Watch","Normal")))</f>
        <v/>
      </c>
      <c r="I49" s="61" t="str">
        <f>IF(B49="","",IF(ABS(F49)&lt;=Settings!$D$13,"Hold",IF(F49&lt;0,"Add","Reduce")))</f>
        <v/>
      </c>
      <c r="J49" s="61" t="str">
        <f>IF(B49="","",IFERROR(INDEX('Coin Master'!$L$16:$L$25,MATCH(Holdings!C34,'Coin Master'!$D$16:$D$25,0)),""))</f>
        <v/>
      </c>
      <c r="K49" s="61" t="str">
        <f>IF(B49="","",IFERROR(INDEX('Price Updates'!$T$34:$T$43,MATCH(Holdings!C34,'Price Updates'!$P$20:$P$29,0)),""))</f>
        <v/>
      </c>
      <c r="L49" s="39"/>
      <c r="M49" s="39"/>
      <c r="N49" s="39"/>
      <c r="O49" s="39"/>
    </row>
    <row r="50" spans="1:15" ht="20.25" customHeight="1">
      <c r="A50" s="22"/>
      <c r="B50" s="61" t="str">
        <f>IF(Holdings!B35="","",Holdings!B35)</f>
        <v/>
      </c>
      <c r="C50" s="70" t="str">
        <f>IF(B50="","",Holdings!H35)</f>
        <v/>
      </c>
      <c r="D50" s="87" t="str">
        <f>IF(B50="","",Holdings!K35)</f>
        <v/>
      </c>
      <c r="E50" s="87" t="str">
        <f>IF(B50="","",Holdings!L35)</f>
        <v/>
      </c>
      <c r="F50" s="87" t="str">
        <f t="shared" si="2"/>
        <v/>
      </c>
      <c r="G50" s="70" t="str">
        <f t="shared" si="3"/>
        <v/>
      </c>
      <c r="H50" s="61" t="str">
        <f>IF(B50="","",IF(D50&gt;Settings!$D$12,"High",IF(D50&gt;Settings!$D$12*0.8,"Watch","Normal")))</f>
        <v/>
      </c>
      <c r="I50" s="61" t="str">
        <f>IF(B50="","",IF(ABS(F50)&lt;=Settings!$D$13,"Hold",IF(F50&lt;0,"Add","Reduce")))</f>
        <v/>
      </c>
      <c r="J50" s="61" t="str">
        <f>IF(B50="","",IFERROR(INDEX('Coin Master'!$L$16:$L$25,MATCH(Holdings!C35,'Coin Master'!$D$16:$D$25,0)),""))</f>
        <v/>
      </c>
      <c r="K50" s="61" t="str">
        <f>IF(B50="","",IFERROR(INDEX('Price Updates'!$T$34:$T$43,MATCH(Holdings!C35,'Price Updates'!$P$20:$P$29,0)),""))</f>
        <v/>
      </c>
      <c r="L50" s="40"/>
      <c r="M50" s="39"/>
      <c r="N50" s="39"/>
      <c r="O50" s="39"/>
    </row>
    <row r="51" spans="1:15" ht="20.149999999999999" customHeight="1">
      <c r="A51" s="22"/>
      <c r="L51" s="40"/>
      <c r="M51" s="39"/>
      <c r="N51" s="39"/>
      <c r="O51" s="39"/>
    </row>
    <row r="52" spans="1:15" ht="20.149999999999999" customHeight="1">
      <c r="A52" s="22"/>
      <c r="B52" s="40"/>
      <c r="C52" s="40"/>
      <c r="D52" s="40"/>
      <c r="E52" s="40"/>
      <c r="F52" s="40"/>
      <c r="G52" s="40"/>
      <c r="H52" s="40"/>
      <c r="I52" s="40"/>
      <c r="J52" s="40"/>
      <c r="K52" s="40"/>
      <c r="L52" s="40"/>
      <c r="M52" s="39"/>
      <c r="N52" s="39"/>
      <c r="O52" s="39"/>
    </row>
    <row r="53" spans="1:15" ht="20.149999999999999" customHeight="1">
      <c r="A53" s="22"/>
      <c r="E53" s="40"/>
      <c r="F53" s="40"/>
      <c r="G53" s="40"/>
      <c r="H53" s="40"/>
      <c r="I53" s="40"/>
      <c r="J53" s="40"/>
      <c r="K53" s="40"/>
      <c r="L53" s="40"/>
      <c r="M53" s="39"/>
      <c r="N53" s="39"/>
      <c r="O53" s="39"/>
    </row>
    <row r="54" spans="1:15" ht="20.149999999999999" customHeight="1">
      <c r="A54" s="22"/>
      <c r="B54" s="40"/>
      <c r="C54" s="40"/>
      <c r="D54" s="40"/>
      <c r="E54" s="40"/>
      <c r="F54" s="40"/>
      <c r="G54" s="40"/>
      <c r="H54" s="40"/>
      <c r="I54" s="40"/>
      <c r="J54" s="40"/>
      <c r="K54" s="40"/>
      <c r="L54" s="40"/>
      <c r="M54" s="39"/>
    </row>
    <row r="55" spans="1:15" ht="20.149999999999999" customHeight="1">
      <c r="B55" s="39"/>
      <c r="C55" s="39"/>
      <c r="D55" s="39"/>
      <c r="E55" s="39"/>
      <c r="F55" s="39"/>
      <c r="G55" s="39"/>
      <c r="H55" s="39"/>
      <c r="I55" s="39"/>
      <c r="J55" s="39"/>
      <c r="K55" s="39"/>
      <c r="L55" s="39"/>
      <c r="M55" s="39"/>
    </row>
  </sheetData>
  <mergeCells count="12">
    <mergeCell ref="G10:K10"/>
    <mergeCell ref="B10:F10"/>
    <mergeCell ref="D7:E7"/>
    <mergeCell ref="B7:C7"/>
    <mergeCell ref="F8:G8"/>
    <mergeCell ref="D8:E8"/>
    <mergeCell ref="B8:C8"/>
    <mergeCell ref="J8:K8"/>
    <mergeCell ref="H8:I8"/>
    <mergeCell ref="J7:K7"/>
    <mergeCell ref="H7:I7"/>
    <mergeCell ref="F7:G7"/>
  </mergeCells>
  <conditionalFormatting sqref="D31:E50">
    <cfRule type="colorScale" priority="1">
      <colorScale>
        <cfvo type="min"/>
        <cfvo type="percentile" val="50"/>
        <cfvo type="max"/>
        <color rgb="FFFCBCBE"/>
        <color rgb="FFFCFCFF"/>
        <color rgb="FFBED1E8"/>
      </colorScale>
    </cfRule>
  </conditionalFormatting>
  <conditionalFormatting sqref="F31:F50 F11">
    <cfRule type="dataBar" priority="12">
      <dataBar>
        <cfvo type="min"/>
        <cfvo type="max"/>
        <color rgb="FF65A3FF"/>
      </dataBar>
    </cfRule>
    <cfRule type="dataBar" priority="13">
      <dataBar>
        <cfvo type="min"/>
        <cfvo type="max"/>
        <color rgb="FF65A3FF"/>
      </dataBar>
      <extLst>
        <ext xmlns:x14="http://schemas.microsoft.com/office/spreadsheetml/2009/9/main" uri="{B025F937-C7B1-47D3-B67F-A62EFF666E3E}">
          <x14:id>{2329EFAB-096A-40FF-A98E-54900272D54F}</x14:id>
        </ext>
      </extLst>
    </cfRule>
  </conditionalFormatting>
  <conditionalFormatting sqref="F31:F50">
    <cfRule type="dataBar" priority="4">
      <dataBar>
        <cfvo type="min"/>
        <cfvo type="max"/>
        <color rgb="FFA7CBFF"/>
      </dataBar>
    </cfRule>
    <cfRule type="dataBar" priority="11">
      <dataBar>
        <cfvo type="min"/>
        <cfvo type="max"/>
        <color rgb="FF65A3FF"/>
      </dataBar>
      <extLst>
        <ext xmlns:x14="http://schemas.microsoft.com/office/spreadsheetml/2009/9/main" uri="{B025F937-C7B1-47D3-B67F-A62EFF666E3E}">
          <x14:id>{C47C4247-E76D-4258-8143-FED46F497BCB}</x14:id>
        </ext>
      </extLst>
    </cfRule>
  </conditionalFormatting>
  <conditionalFormatting sqref="H11 H31:H50">
    <cfRule type="expression" dxfId="23" priority="2">
      <formula>H11="High"</formula>
    </cfRule>
    <cfRule type="expression" dxfId="22" priority="3">
      <formula>H11="Watch"</formula>
    </cfRule>
  </conditionalFormatting>
  <conditionalFormatting sqref="H31:H50">
    <cfRule type="expression" dxfId="21" priority="5">
      <formula>H31="High"</formula>
    </cfRule>
    <cfRule type="expression" dxfId="20" priority="6">
      <formula>H31="Watch"</formula>
    </cfRule>
  </conditionalFormatting>
  <conditionalFormatting sqref="I31:I50">
    <cfRule type="expression" dxfId="19" priority="7">
      <formula>I31="Add"</formula>
    </cfRule>
    <cfRule type="expression" dxfId="18" priority="8">
      <formula>I31="Reduce"</formula>
    </cfRule>
  </conditionalFormatting>
  <conditionalFormatting sqref="K31:K50">
    <cfRule type="expression" dxfId="17" priority="9">
      <formula>K31="Bullish"</formula>
    </cfRule>
    <cfRule type="expression" dxfId="16" priority="10">
      <formula>K31="Bearish"</formula>
    </cfRule>
  </conditionalFormatting>
  <hyperlinks>
    <hyperlink ref="K2" r:id="rId1" display="https://www.dothecalculation.com/" xr:uid="{B5F8ADB9-D2DB-4A1F-AFB0-2C0D36FC27E5}"/>
  </hyperlinks>
  <pageMargins left="0.25" right="0.25" top="0.25" bottom="0.25" header="0" footer="0"/>
  <pageSetup scale="64" fitToHeight="0" orientation="landscape" r:id="rId2"/>
  <headerFooter differentOddEven="1" differentFirst="1">
    <oddHeader>&amp;CCrypto Portfolio Allocation Analysis</oddHeader>
    <evenHeader>&amp;CCrypto Portfolio Allocation Analysis</evenHeader>
  </headerFooter>
  <drawing r:id="rId3"/>
  <legacyDrawing r:id="rId4"/>
  <extLst>
    <ext xmlns:x14="http://schemas.microsoft.com/office/spreadsheetml/2009/9/main" uri="{78C0D931-6437-407d-A8EE-F0AAD7539E65}">
      <x14:conditionalFormattings>
        <x14:conditionalFormatting xmlns:xm="http://schemas.microsoft.com/office/excel/2006/main">
          <x14:cfRule type="dataBar" id="{2329EFAB-096A-40FF-A98E-54900272D54F}">
            <x14:dataBar>
              <x14:cfvo type="min"/>
              <x14:cfvo type="max"/>
              <x14:negativeFillColor auto="1"/>
              <x14:axisColor auto="1"/>
            </x14:dataBar>
          </x14:cfRule>
          <xm:sqref>F31:F50 F11</xm:sqref>
        </x14:conditionalFormatting>
        <x14:conditionalFormatting xmlns:xm="http://schemas.microsoft.com/office/excel/2006/main">
          <x14:cfRule type="dataBar" id="{C47C4247-E76D-4258-8143-FED46F497BCB}">
            <x14:dataBar>
              <x14:cfvo type="min"/>
              <x14:cfvo type="max"/>
              <x14:negativeFillColor auto="1"/>
              <x14:axisColor auto="1"/>
            </x14:dataBar>
          </x14:cfRule>
          <xm:sqref>F31:F50</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AAD0A-B4B2-49EB-8570-601673689A2E}">
  <sheetPr>
    <pageSetUpPr fitToPage="1"/>
  </sheetPr>
  <dimension ref="A1:O71"/>
  <sheetViews>
    <sheetView zoomScale="80" zoomScaleNormal="80" workbookViewId="0">
      <selection activeCell="D19" sqref="D19:E19"/>
    </sheetView>
  </sheetViews>
  <sheetFormatPr defaultColWidth="20.58203125" defaultRowHeight="20.149999999999999" customHeight="1"/>
  <cols>
    <col min="1" max="1" width="3.25" style="21" customWidth="1"/>
    <col min="2" max="12" width="15.58203125" style="21" customWidth="1"/>
    <col min="13" max="13" width="3.75" style="21" customWidth="1"/>
    <col min="14" max="16384" width="20.58203125" style="21"/>
  </cols>
  <sheetData>
    <row r="1" spans="1:15" ht="10" customHeight="1">
      <c r="A1" s="22"/>
      <c r="B1" s="22"/>
      <c r="C1" s="22"/>
      <c r="D1" s="22"/>
      <c r="E1" s="22"/>
      <c r="F1" s="22"/>
      <c r="G1" s="22"/>
      <c r="H1" s="22"/>
      <c r="I1" s="22"/>
      <c r="J1" s="22"/>
      <c r="K1" s="22"/>
      <c r="L1" s="22"/>
      <c r="M1" s="22"/>
      <c r="N1" s="22"/>
      <c r="O1" s="22"/>
    </row>
    <row r="2" spans="1:15" s="137" customFormat="1" ht="50.15" customHeight="1">
      <c r="A2" s="128"/>
      <c r="B2" s="334" t="s">
        <v>551</v>
      </c>
      <c r="C2" s="114"/>
      <c r="D2" s="114"/>
      <c r="E2" s="114"/>
      <c r="F2" s="114"/>
      <c r="G2" s="114"/>
      <c r="H2" s="114"/>
      <c r="I2" s="114"/>
      <c r="J2" s="114"/>
      <c r="K2" s="114"/>
      <c r="L2" s="184" t="e" vm="1">
        <v>#VALUE!</v>
      </c>
      <c r="M2" s="114"/>
      <c r="N2" s="114"/>
      <c r="O2" s="114"/>
    </row>
    <row r="3" spans="1:15" ht="20.149999999999999" customHeight="1">
      <c r="A3" s="22"/>
      <c r="B3" s="17" t="s">
        <v>310</v>
      </c>
      <c r="C3" s="58"/>
      <c r="D3" s="58"/>
      <c r="E3" s="58"/>
      <c r="F3" s="58"/>
      <c r="G3" s="58"/>
      <c r="H3" s="58"/>
      <c r="I3" s="58"/>
      <c r="J3" s="58"/>
      <c r="K3" s="58"/>
      <c r="L3" s="58"/>
      <c r="M3" s="58"/>
      <c r="N3" s="58"/>
      <c r="O3" s="58"/>
    </row>
    <row r="4" spans="1:15" ht="20.149999999999999" customHeight="1">
      <c r="A4" s="22"/>
      <c r="B4" s="40"/>
      <c r="C4" s="40"/>
      <c r="D4" s="40"/>
      <c r="E4" s="40"/>
      <c r="F4" s="40"/>
      <c r="G4" s="40"/>
      <c r="H4" s="39"/>
      <c r="I4" s="39"/>
      <c r="J4" s="39"/>
      <c r="K4" s="39"/>
      <c r="L4" s="39"/>
      <c r="M4" s="39"/>
      <c r="N4" s="39"/>
      <c r="O4" s="39"/>
    </row>
    <row r="5" spans="1:15" ht="35.15" customHeight="1">
      <c r="A5" s="22"/>
      <c r="B5" s="10" t="s">
        <v>450</v>
      </c>
      <c r="C5" s="131"/>
      <c r="D5" s="131"/>
      <c r="E5" s="131"/>
      <c r="F5" s="131"/>
      <c r="G5" s="40"/>
      <c r="H5" s="129"/>
      <c r="I5" s="525" t="s">
        <v>534</v>
      </c>
      <c r="J5" s="526"/>
      <c r="K5" s="526"/>
      <c r="L5" s="526"/>
      <c r="M5" s="129"/>
      <c r="N5" s="252" t="str">
        <f>HYPERLINK("#'Start Here'!B2","← Back to Start Here")</f>
        <v>← Back to Start Here</v>
      </c>
      <c r="O5" s="252" t="str">
        <f>HYPERLINK("#'Dashboard'!B2","Open Dashboard →")</f>
        <v>Open Dashboard →</v>
      </c>
    </row>
    <row r="6" spans="1:15" ht="20.149999999999999" customHeight="1">
      <c r="A6" s="22"/>
      <c r="B6" s="143"/>
      <c r="C6" s="131"/>
      <c r="D6" s="131"/>
      <c r="E6" s="131"/>
      <c r="F6" s="131"/>
      <c r="G6" s="40"/>
      <c r="H6" s="129"/>
      <c r="I6" s="129"/>
      <c r="J6" s="129"/>
      <c r="K6" s="129"/>
      <c r="L6" s="129"/>
      <c r="M6" s="129"/>
      <c r="N6" s="129"/>
      <c r="O6" s="129"/>
    </row>
    <row r="7" spans="1:15" ht="20.149999999999999" customHeight="1">
      <c r="A7" s="22"/>
      <c r="B7" s="581" t="s">
        <v>311</v>
      </c>
      <c r="C7" s="582"/>
      <c r="D7" s="244" t="s">
        <v>86</v>
      </c>
      <c r="E7" s="90"/>
      <c r="F7" s="90"/>
      <c r="G7" s="40"/>
      <c r="I7" s="590"/>
      <c r="J7" s="590"/>
      <c r="K7" s="590"/>
      <c r="L7" s="590"/>
      <c r="O7" s="100"/>
    </row>
    <row r="8" spans="1:15" ht="20.149999999999999" customHeight="1">
      <c r="A8" s="22"/>
      <c r="B8" s="548" t="s">
        <v>315</v>
      </c>
      <c r="C8" s="583"/>
      <c r="D8" s="253">
        <v>46204</v>
      </c>
      <c r="E8" s="132"/>
      <c r="F8" s="132"/>
      <c r="G8" s="40"/>
      <c r="I8" s="590"/>
      <c r="J8" s="590"/>
      <c r="K8" s="590"/>
      <c r="L8" s="590"/>
      <c r="O8" s="130"/>
    </row>
    <row r="9" spans="1:15" ht="20.149999999999999" customHeight="1">
      <c r="A9" s="22"/>
      <c r="B9" s="548" t="s">
        <v>316</v>
      </c>
      <c r="C9" s="583"/>
      <c r="D9" s="254">
        <v>2.5000000000000001E-2</v>
      </c>
      <c r="E9" s="90"/>
      <c r="F9" s="90"/>
      <c r="G9" s="40"/>
      <c r="H9" s="130"/>
      <c r="I9" s="590"/>
      <c r="J9" s="590"/>
      <c r="K9" s="590"/>
      <c r="L9" s="590"/>
      <c r="M9" s="130"/>
      <c r="N9" s="130"/>
      <c r="O9" s="130"/>
    </row>
    <row r="10" spans="1:15" ht="20.149999999999999" customHeight="1">
      <c r="A10" s="22"/>
      <c r="B10" s="548" t="s">
        <v>317</v>
      </c>
      <c r="C10" s="583"/>
      <c r="D10" s="255">
        <v>68000</v>
      </c>
      <c r="E10" s="133"/>
      <c r="F10" s="133"/>
      <c r="G10" s="40"/>
      <c r="H10" s="130"/>
      <c r="I10" s="590"/>
      <c r="J10" s="590"/>
      <c r="K10" s="590"/>
      <c r="L10" s="590"/>
      <c r="M10" s="130"/>
      <c r="N10" s="130"/>
      <c r="O10" s="130"/>
    </row>
    <row r="11" spans="1:15" ht="20.149999999999999" customHeight="1">
      <c r="A11" s="22"/>
      <c r="B11" s="549" t="s">
        <v>318</v>
      </c>
      <c r="C11" s="591"/>
      <c r="D11" s="256" t="s">
        <v>33</v>
      </c>
      <c r="E11" s="90"/>
      <c r="F11" s="90"/>
      <c r="G11" s="40"/>
      <c r="H11" s="40"/>
      <c r="I11" s="590"/>
      <c r="J11" s="590"/>
      <c r="K11" s="590"/>
      <c r="L11" s="590"/>
      <c r="M11" s="129"/>
      <c r="N11" s="129"/>
      <c r="O11" s="129"/>
    </row>
    <row r="12" spans="1:15" ht="20.149999999999999" customHeight="1">
      <c r="A12" s="22"/>
      <c r="B12" s="90"/>
      <c r="C12" s="90"/>
      <c r="D12" s="39"/>
      <c r="E12" s="90"/>
      <c r="F12" s="57"/>
      <c r="G12" s="40"/>
      <c r="H12" s="40"/>
      <c r="I12" s="590"/>
      <c r="J12" s="590"/>
      <c r="K12" s="590"/>
      <c r="L12" s="590"/>
      <c r="M12" s="129"/>
      <c r="N12" s="129"/>
      <c r="O12" s="129"/>
    </row>
    <row r="13" spans="1:15" ht="35.15" customHeight="1">
      <c r="A13" s="22"/>
      <c r="B13" s="10" t="s">
        <v>451</v>
      </c>
      <c r="C13" s="129"/>
      <c r="D13" s="129"/>
      <c r="E13" s="129"/>
      <c r="F13" s="129"/>
      <c r="G13" s="129"/>
      <c r="H13" s="40"/>
      <c r="I13" s="590"/>
      <c r="J13" s="590"/>
      <c r="K13" s="590"/>
      <c r="L13" s="590"/>
      <c r="M13" s="40"/>
      <c r="N13" s="40"/>
      <c r="O13" s="40"/>
    </row>
    <row r="14" spans="1:15" ht="20.149999999999999" customHeight="1">
      <c r="A14" s="22"/>
      <c r="B14" s="40"/>
      <c r="C14" s="40"/>
      <c r="D14" s="40"/>
      <c r="E14" s="40"/>
      <c r="F14" s="40"/>
      <c r="G14" s="40"/>
      <c r="H14" s="40"/>
      <c r="I14" s="590"/>
      <c r="J14" s="590"/>
      <c r="K14" s="590"/>
      <c r="L14" s="590"/>
      <c r="M14" s="40"/>
      <c r="N14" s="40"/>
      <c r="O14" s="40"/>
    </row>
    <row r="15" spans="1:15" s="38" customFormat="1" ht="24.75" customHeight="1" thickBot="1">
      <c r="A15" s="41"/>
      <c r="B15" s="578" t="s">
        <v>312</v>
      </c>
      <c r="C15" s="540"/>
      <c r="D15" s="540" t="s">
        <v>313</v>
      </c>
      <c r="E15" s="540"/>
      <c r="F15" s="540" t="s">
        <v>314</v>
      </c>
      <c r="G15" s="541"/>
      <c r="I15" s="590"/>
      <c r="J15" s="590"/>
      <c r="K15" s="590"/>
      <c r="L15" s="590"/>
      <c r="M15" s="105"/>
      <c r="N15" s="105"/>
      <c r="O15" s="105"/>
    </row>
    <row r="16" spans="1:15" s="54" customFormat="1" ht="40" customHeight="1" thickTop="1">
      <c r="A16" s="56"/>
      <c r="B16" s="589">
        <f>D9*D10</f>
        <v>1700</v>
      </c>
      <c r="C16" s="586"/>
      <c r="D16" s="586">
        <f>SUM(K24:K53)</f>
        <v>939.1544181940003</v>
      </c>
      <c r="E16" s="586"/>
      <c r="F16" s="586">
        <f>B16-D16</f>
        <v>760.8455818059997</v>
      </c>
      <c r="G16" s="588"/>
      <c r="I16" s="590"/>
      <c r="J16" s="590"/>
      <c r="K16" s="590"/>
      <c r="L16" s="590"/>
      <c r="M16" s="55"/>
      <c r="N16" s="55"/>
      <c r="O16" s="55"/>
    </row>
    <row r="17" spans="1:15" ht="20.149999999999999" customHeight="1">
      <c r="A17" s="22"/>
      <c r="B17" s="40"/>
      <c r="C17" s="40"/>
      <c r="D17" s="40"/>
      <c r="E17" s="40"/>
      <c r="F17" s="40"/>
      <c r="G17" s="40"/>
      <c r="H17" s="40"/>
      <c r="I17" s="590"/>
      <c r="J17" s="590"/>
      <c r="K17" s="590"/>
      <c r="L17" s="590"/>
      <c r="M17" s="40"/>
      <c r="N17" s="40"/>
      <c r="O17" s="40"/>
    </row>
    <row r="18" spans="1:15" s="38" customFormat="1" ht="24.75" customHeight="1" thickBot="1">
      <c r="A18" s="41"/>
      <c r="B18" s="578" t="s">
        <v>412</v>
      </c>
      <c r="C18" s="540"/>
      <c r="D18" s="540" t="s">
        <v>413</v>
      </c>
      <c r="E18" s="540"/>
      <c r="F18" s="540" t="s">
        <v>414</v>
      </c>
      <c r="G18" s="541"/>
      <c r="I18" s="590"/>
      <c r="J18" s="590"/>
      <c r="K18" s="590"/>
      <c r="L18" s="590"/>
      <c r="M18" s="105"/>
      <c r="N18" s="105"/>
      <c r="O18" s="105"/>
    </row>
    <row r="19" spans="1:15" s="54" customFormat="1" ht="40" customHeight="1" thickTop="1">
      <c r="A19" s="56"/>
      <c r="B19" s="585">
        <f>IFERROR(F16/B16,0)</f>
        <v>0.44755622459176453</v>
      </c>
      <c r="C19" s="586"/>
      <c r="D19" s="586">
        <f>IFERROR(D16/D9,0)</f>
        <v>37566.176727760008</v>
      </c>
      <c r="E19" s="586"/>
      <c r="F19" s="587">
        <f>COUNTIF(J24:J53,"&gt;0")</f>
        <v>2</v>
      </c>
      <c r="G19" s="588"/>
      <c r="I19" s="590"/>
      <c r="J19" s="590"/>
      <c r="K19" s="590"/>
      <c r="L19" s="590"/>
      <c r="M19" s="55"/>
      <c r="N19" s="55"/>
      <c r="O19" s="55"/>
    </row>
    <row r="20" spans="1:15" ht="20.149999999999999" customHeight="1">
      <c r="A20" s="22"/>
      <c r="B20" s="40"/>
      <c r="C20" s="40"/>
      <c r="D20" s="40"/>
      <c r="E20" s="40"/>
      <c r="F20" s="40"/>
      <c r="G20" s="40"/>
      <c r="H20" s="40"/>
      <c r="I20" s="590"/>
      <c r="J20" s="590"/>
      <c r="K20" s="590"/>
      <c r="L20" s="590"/>
      <c r="M20" s="40"/>
      <c r="N20" s="40"/>
      <c r="O20" s="40"/>
    </row>
    <row r="21" spans="1:15" ht="35.15" customHeight="1">
      <c r="A21" s="22"/>
      <c r="B21" s="10" t="s">
        <v>452</v>
      </c>
      <c r="C21" s="129"/>
      <c r="D21" s="129"/>
      <c r="E21" s="129"/>
      <c r="F21" s="129"/>
      <c r="G21" s="129"/>
      <c r="H21" s="129"/>
      <c r="I21" s="90"/>
      <c r="J21" s="90"/>
      <c r="K21" s="90"/>
      <c r="L21" s="90"/>
      <c r="M21" s="40"/>
      <c r="N21" s="40"/>
      <c r="O21" s="40"/>
    </row>
    <row r="22" spans="1:15" ht="20.149999999999999" customHeight="1">
      <c r="A22" s="22"/>
      <c r="B22" s="40"/>
      <c r="C22" s="40"/>
      <c r="D22" s="40"/>
      <c r="E22" s="40"/>
      <c r="F22" s="40"/>
      <c r="G22" s="40"/>
      <c r="H22" s="40"/>
      <c r="I22" s="40"/>
      <c r="J22" s="40"/>
      <c r="K22" s="40"/>
      <c r="L22" s="40"/>
      <c r="M22" s="40"/>
      <c r="N22" s="39"/>
      <c r="O22" s="39"/>
    </row>
    <row r="23" spans="1:15" s="103" customFormat="1" ht="30" customHeight="1">
      <c r="A23" s="104"/>
      <c r="B23" s="316" t="s">
        <v>319</v>
      </c>
      <c r="C23" s="317" t="s">
        <v>320</v>
      </c>
      <c r="D23" s="317" t="s">
        <v>147</v>
      </c>
      <c r="E23" s="317" t="s">
        <v>321</v>
      </c>
      <c r="F23" s="317" t="s">
        <v>322</v>
      </c>
      <c r="G23" s="317" t="s">
        <v>323</v>
      </c>
      <c r="H23" s="317" t="s">
        <v>324</v>
      </c>
      <c r="I23" s="317" t="s">
        <v>325</v>
      </c>
      <c r="J23" s="317" t="s">
        <v>326</v>
      </c>
      <c r="K23" s="317" t="s">
        <v>327</v>
      </c>
      <c r="L23" s="322" t="s">
        <v>328</v>
      </c>
      <c r="M23" s="118"/>
      <c r="O23" s="77"/>
    </row>
    <row r="24" spans="1:15" ht="20.149999999999999" customHeight="1">
      <c r="A24" s="22"/>
      <c r="B24" s="291">
        <v>1</v>
      </c>
      <c r="C24" s="138" t="str">
        <f>IF(AND(Transactions!$D16="Buy",Transactions!$F16=$D$7,Transactions!$C16&lt;=$D$8),Transactions!$C16,"")</f>
        <v/>
      </c>
      <c r="D24" s="74" t="str">
        <f>IF(C24="","",Transactions!$B16)</f>
        <v/>
      </c>
      <c r="E24" s="139" t="str">
        <f>IF(C24="","",Transactions!$H16)</f>
        <v/>
      </c>
      <c r="F24" s="140" t="str">
        <f>IF(C24="","",Transactions!$I16+Transactions!$J16/Transactions!$H16)</f>
        <v/>
      </c>
      <c r="G24" s="140" t="str">
        <f>IF(C24="","",E24*F24)</f>
        <v/>
      </c>
      <c r="H24" s="74" t="str">
        <f>IF(C24="","","Yes")</f>
        <v/>
      </c>
      <c r="I24" s="139">
        <f>0</f>
        <v>0</v>
      </c>
      <c r="J24" s="139" t="str">
        <f>IF(C24="","",MAX(0,MIN(E24,$D$9-I24)))</f>
        <v/>
      </c>
      <c r="K24" s="139" t="str">
        <f>IF(C24="","",J24*F24)</f>
        <v/>
      </c>
      <c r="L24" s="139" t="str">
        <f>IF(C24="","",E24-J24)</f>
        <v/>
      </c>
      <c r="M24" s="40"/>
      <c r="N24" s="90"/>
      <c r="O24" s="90"/>
    </row>
    <row r="25" spans="1:15" ht="20.149999999999999" customHeight="1">
      <c r="A25" s="22"/>
      <c r="B25" s="43">
        <v>2</v>
      </c>
      <c r="C25" s="134" t="str">
        <f>IF(AND(Transactions!$D17="Buy",Transactions!$F17=$D$7,Transactions!$C17&lt;=$D$8),Transactions!$C17,"")</f>
        <v/>
      </c>
      <c r="D25" s="61" t="str">
        <f>IF(C25="","",Transactions!$B17)</f>
        <v/>
      </c>
      <c r="E25" s="136" t="str">
        <f>IF(C25="","",Transactions!$H17)</f>
        <v/>
      </c>
      <c r="F25" s="135" t="str">
        <f>IF(C25="","",Transactions!$I17+Transactions!$J17/Transactions!$H17)</f>
        <v/>
      </c>
      <c r="G25" s="135" t="str">
        <f t="shared" ref="G25:G53" si="0">IF(C25="","",E25*F25)</f>
        <v/>
      </c>
      <c r="H25" s="61" t="str">
        <f t="shared" ref="H25:H53" si="1">IF(C25="","","Yes")</f>
        <v/>
      </c>
      <c r="I25" s="136">
        <f>SUM($J$24:J24)</f>
        <v>0</v>
      </c>
      <c r="J25" s="136" t="str">
        <f t="shared" ref="J25:J53" si="2">IF(C25="","",MAX(0,MIN(E25,$D$9-I25)))</f>
        <v/>
      </c>
      <c r="K25" s="136" t="str">
        <f t="shared" ref="K25:K53" si="3">IF(C25="","",J25*F25)</f>
        <v/>
      </c>
      <c r="L25" s="136" t="str">
        <f t="shared" ref="L25:L53" si="4">IF(C25="","",E25-J25)</f>
        <v/>
      </c>
      <c r="M25" s="40"/>
      <c r="N25" s="90"/>
      <c r="O25" s="90"/>
    </row>
    <row r="26" spans="1:15" ht="20.149999999999999" customHeight="1">
      <c r="A26" s="22"/>
      <c r="B26" s="43">
        <v>3</v>
      </c>
      <c r="C26" s="134">
        <f>IF(AND(Transactions!$D18="Buy",Transactions!$F18=$D$7,Transactions!$C18&lt;=$D$8),Transactions!$C18,"")</f>
        <v>45694</v>
      </c>
      <c r="D26" s="61" t="str">
        <f>IF(C26="","",Transactions!$B18)</f>
        <v>TXN-003</v>
      </c>
      <c r="E26" s="136">
        <f>IF(C26="","",Transactions!$H18)</f>
        <v>2.188594E-2</v>
      </c>
      <c r="F26" s="135">
        <f>IF(C26="","",Transactions!$I18+Transactions!$J18/Transactions!$H18)</f>
        <v>36699.36819128006</v>
      </c>
      <c r="G26" s="135">
        <f t="shared" si="0"/>
        <v>803.2001702722639</v>
      </c>
      <c r="H26" s="61" t="str">
        <f t="shared" si="1"/>
        <v>Yes</v>
      </c>
      <c r="I26" s="136">
        <f>SUM($J$24:J25)</f>
        <v>0</v>
      </c>
      <c r="J26" s="136">
        <f t="shared" si="2"/>
        <v>2.188594E-2</v>
      </c>
      <c r="K26" s="136">
        <f t="shared" si="3"/>
        <v>803.2001702722639</v>
      </c>
      <c r="L26" s="136">
        <f t="shared" si="4"/>
        <v>0</v>
      </c>
      <c r="M26" s="40"/>
      <c r="N26" s="90"/>
      <c r="O26" s="90"/>
    </row>
    <row r="27" spans="1:15" ht="20.149999999999999" customHeight="1">
      <c r="A27" s="22"/>
      <c r="B27" s="43">
        <v>4</v>
      </c>
      <c r="C27" s="134" t="str">
        <f>IF(AND(Transactions!$D19="Buy",Transactions!$F19=$D$7,Transactions!$C19&lt;=$D$8),Transactions!$C19,"")</f>
        <v/>
      </c>
      <c r="D27" s="61" t="str">
        <f>IF(C27="","",Transactions!$B19)</f>
        <v/>
      </c>
      <c r="E27" s="136" t="str">
        <f>IF(C27="","",Transactions!$H19)</f>
        <v/>
      </c>
      <c r="F27" s="135" t="str">
        <f>IF(C27="","",Transactions!$I19+Transactions!$J19/Transactions!$H19)</f>
        <v/>
      </c>
      <c r="G27" s="135" t="str">
        <f t="shared" si="0"/>
        <v/>
      </c>
      <c r="H27" s="61" t="str">
        <f t="shared" si="1"/>
        <v/>
      </c>
      <c r="I27" s="136">
        <f>SUM($J$24:J26)</f>
        <v>2.188594E-2</v>
      </c>
      <c r="J27" s="136" t="str">
        <f t="shared" si="2"/>
        <v/>
      </c>
      <c r="K27" s="136" t="str">
        <f t="shared" si="3"/>
        <v/>
      </c>
      <c r="L27" s="136" t="str">
        <f t="shared" si="4"/>
        <v/>
      </c>
      <c r="M27" s="40"/>
      <c r="N27" s="90"/>
      <c r="O27" s="90"/>
    </row>
    <row r="28" spans="1:15" ht="20.149999999999999" customHeight="1">
      <c r="A28" s="22"/>
      <c r="B28" s="43">
        <v>5</v>
      </c>
      <c r="C28" s="134" t="str">
        <f>IF(AND(Transactions!$D20="Buy",Transactions!$F20=$D$7,Transactions!$C20&lt;=$D$8),Transactions!$C20,"")</f>
        <v/>
      </c>
      <c r="D28" s="61" t="str">
        <f>IF(C28="","",Transactions!$B20)</f>
        <v/>
      </c>
      <c r="E28" s="136" t="str">
        <f>IF(C28="","",Transactions!$H20)</f>
        <v/>
      </c>
      <c r="F28" s="135" t="str">
        <f>IF(C28="","",Transactions!$I20+Transactions!$J20/Transactions!$H20)</f>
        <v/>
      </c>
      <c r="G28" s="135" t="str">
        <f t="shared" si="0"/>
        <v/>
      </c>
      <c r="H28" s="61" t="str">
        <f t="shared" si="1"/>
        <v/>
      </c>
      <c r="I28" s="136">
        <f>SUM($J$24:J27)</f>
        <v>2.188594E-2</v>
      </c>
      <c r="J28" s="136" t="str">
        <f t="shared" si="2"/>
        <v/>
      </c>
      <c r="K28" s="136" t="str">
        <f t="shared" si="3"/>
        <v/>
      </c>
      <c r="L28" s="136" t="str">
        <f t="shared" si="4"/>
        <v/>
      </c>
      <c r="M28" s="40"/>
      <c r="N28" s="90"/>
      <c r="O28" s="90"/>
    </row>
    <row r="29" spans="1:15" ht="20.149999999999999" customHeight="1">
      <c r="A29" s="22"/>
      <c r="B29" s="43">
        <v>6</v>
      </c>
      <c r="C29" s="134" t="str">
        <f>IF(AND(Transactions!$D21="Buy",Transactions!$F21=$D$7,Transactions!$C21&lt;=$D$8),Transactions!$C21,"")</f>
        <v/>
      </c>
      <c r="D29" s="61" t="str">
        <f>IF(C29="","",Transactions!$B21)</f>
        <v/>
      </c>
      <c r="E29" s="136" t="str">
        <f>IF(C29="","",Transactions!$H21)</f>
        <v/>
      </c>
      <c r="F29" s="135" t="str">
        <f>IF(C29="","",Transactions!$I21+Transactions!$J21/Transactions!$H21)</f>
        <v/>
      </c>
      <c r="G29" s="135" t="str">
        <f t="shared" si="0"/>
        <v/>
      </c>
      <c r="H29" s="61" t="str">
        <f t="shared" si="1"/>
        <v/>
      </c>
      <c r="I29" s="136">
        <f>SUM($J$24:J28)</f>
        <v>2.188594E-2</v>
      </c>
      <c r="J29" s="136" t="str">
        <f t="shared" si="2"/>
        <v/>
      </c>
      <c r="K29" s="136" t="str">
        <f t="shared" si="3"/>
        <v/>
      </c>
      <c r="L29" s="136" t="str">
        <f t="shared" si="4"/>
        <v/>
      </c>
      <c r="M29" s="40"/>
      <c r="N29" s="90"/>
      <c r="O29" s="90"/>
    </row>
    <row r="30" spans="1:15" ht="20.149999999999999" customHeight="1">
      <c r="A30" s="22"/>
      <c r="B30" s="43">
        <v>7</v>
      </c>
      <c r="C30" s="134" t="str">
        <f>IF(AND(Transactions!$D22="Buy",Transactions!$F22=$D$7,Transactions!$C22&lt;=$D$8),Transactions!$C22,"")</f>
        <v/>
      </c>
      <c r="D30" s="61" t="str">
        <f>IF(C30="","",Transactions!$B22)</f>
        <v/>
      </c>
      <c r="E30" s="136" t="str">
        <f>IF(C30="","",Transactions!$H22)</f>
        <v/>
      </c>
      <c r="F30" s="135" t="str">
        <f>IF(C30="","",Transactions!$I22+Transactions!$J22/Transactions!$H22)</f>
        <v/>
      </c>
      <c r="G30" s="135" t="str">
        <f t="shared" si="0"/>
        <v/>
      </c>
      <c r="H30" s="61" t="str">
        <f t="shared" si="1"/>
        <v/>
      </c>
      <c r="I30" s="136">
        <f>SUM($J$24:J29)</f>
        <v>2.188594E-2</v>
      </c>
      <c r="J30" s="136" t="str">
        <f t="shared" si="2"/>
        <v/>
      </c>
      <c r="K30" s="136" t="str">
        <f t="shared" si="3"/>
        <v/>
      </c>
      <c r="L30" s="136" t="str">
        <f t="shared" si="4"/>
        <v/>
      </c>
      <c r="M30" s="40"/>
      <c r="N30" s="90"/>
      <c r="O30" s="90"/>
    </row>
    <row r="31" spans="1:15" ht="20.149999999999999" customHeight="1">
      <c r="A31" s="22"/>
      <c r="B31" s="43">
        <v>8</v>
      </c>
      <c r="C31" s="134" t="str">
        <f>IF(AND(Transactions!$D23="Buy",Transactions!$F23=$D$7,Transactions!$C23&lt;=$D$8),Transactions!$C23,"")</f>
        <v/>
      </c>
      <c r="D31" s="61" t="str">
        <f>IF(C31="","",Transactions!$B23)</f>
        <v/>
      </c>
      <c r="E31" s="136" t="str">
        <f>IF(C31="","",Transactions!$H23)</f>
        <v/>
      </c>
      <c r="F31" s="135" t="str">
        <f>IF(C31="","",Transactions!$I23+Transactions!$J23/Transactions!$H23)</f>
        <v/>
      </c>
      <c r="G31" s="135" t="str">
        <f t="shared" si="0"/>
        <v/>
      </c>
      <c r="H31" s="61" t="str">
        <f t="shared" si="1"/>
        <v/>
      </c>
      <c r="I31" s="136">
        <f>SUM($J$24:J30)</f>
        <v>2.188594E-2</v>
      </c>
      <c r="J31" s="136" t="str">
        <f t="shared" si="2"/>
        <v/>
      </c>
      <c r="K31" s="136" t="str">
        <f t="shared" si="3"/>
        <v/>
      </c>
      <c r="L31" s="136" t="str">
        <f t="shared" si="4"/>
        <v/>
      </c>
      <c r="M31" s="40"/>
      <c r="N31" s="90"/>
      <c r="O31" s="90"/>
    </row>
    <row r="32" spans="1:15" ht="20.149999999999999" customHeight="1">
      <c r="A32" s="22"/>
      <c r="B32" s="43">
        <v>9</v>
      </c>
      <c r="C32" s="134" t="str">
        <f>IF(AND(Transactions!$D24="Buy",Transactions!$F24=$D$7,Transactions!$C24&lt;=$D$8),Transactions!$C24,"")</f>
        <v/>
      </c>
      <c r="D32" s="61" t="str">
        <f>IF(C32="","",Transactions!$B24)</f>
        <v/>
      </c>
      <c r="E32" s="136" t="str">
        <f>IF(C32="","",Transactions!$H24)</f>
        <v/>
      </c>
      <c r="F32" s="135" t="str">
        <f>IF(C32="","",Transactions!$I24+Transactions!$J24/Transactions!$H24)</f>
        <v/>
      </c>
      <c r="G32" s="135" t="str">
        <f t="shared" si="0"/>
        <v/>
      </c>
      <c r="H32" s="61" t="str">
        <f t="shared" si="1"/>
        <v/>
      </c>
      <c r="I32" s="136">
        <f>SUM($J$24:J31)</f>
        <v>2.188594E-2</v>
      </c>
      <c r="J32" s="136" t="str">
        <f t="shared" si="2"/>
        <v/>
      </c>
      <c r="K32" s="136" t="str">
        <f t="shared" si="3"/>
        <v/>
      </c>
      <c r="L32" s="136" t="str">
        <f t="shared" si="4"/>
        <v/>
      </c>
      <c r="M32" s="40"/>
      <c r="N32" s="90"/>
      <c r="O32" s="90"/>
    </row>
    <row r="33" spans="1:15" ht="20.149999999999999" customHeight="1">
      <c r="A33" s="22"/>
      <c r="B33" s="43">
        <v>10</v>
      </c>
      <c r="C33" s="134" t="str">
        <f>IF(AND(Transactions!$D25="Buy",Transactions!$F25=$D$7,Transactions!$C25&lt;=$D$8),Transactions!$C25,"")</f>
        <v/>
      </c>
      <c r="D33" s="61" t="str">
        <f>IF(C33="","",Transactions!$B25)</f>
        <v/>
      </c>
      <c r="E33" s="136" t="str">
        <f>IF(C33="","",Transactions!$H25)</f>
        <v/>
      </c>
      <c r="F33" s="135" t="str">
        <f>IF(C33="","",Transactions!$I25+Transactions!$J25/Transactions!$H25)</f>
        <v/>
      </c>
      <c r="G33" s="135" t="str">
        <f t="shared" si="0"/>
        <v/>
      </c>
      <c r="H33" s="61" t="str">
        <f t="shared" si="1"/>
        <v/>
      </c>
      <c r="I33" s="136">
        <f>SUM($J$24:J32)</f>
        <v>2.188594E-2</v>
      </c>
      <c r="J33" s="136" t="str">
        <f t="shared" si="2"/>
        <v/>
      </c>
      <c r="K33" s="136" t="str">
        <f t="shared" si="3"/>
        <v/>
      </c>
      <c r="L33" s="136" t="str">
        <f t="shared" si="4"/>
        <v/>
      </c>
      <c r="M33" s="40"/>
      <c r="N33" s="90"/>
      <c r="O33" s="90"/>
    </row>
    <row r="34" spans="1:15" ht="20.149999999999999" customHeight="1">
      <c r="A34" s="22"/>
      <c r="B34" s="43">
        <v>11</v>
      </c>
      <c r="C34" s="134">
        <f>IF(AND(Transactions!$D26="Buy",Transactions!$F26=$D$7,Transactions!$C26&lt;=$D$8),Transactions!$C26,"")</f>
        <v>45791</v>
      </c>
      <c r="D34" s="61" t="str">
        <f>IF(C34="","",Transactions!$B26)</f>
        <v>TXN-011</v>
      </c>
      <c r="E34" s="136">
        <f>IF(C34="","",Transactions!$H26)</f>
        <v>9.1987300000000004E-3</v>
      </c>
      <c r="F34" s="135">
        <f>IF(C34="","",Transactions!$I26+Transactions!$J26/Transactions!$H26)</f>
        <v>43658.19795435424</v>
      </c>
      <c r="G34" s="135">
        <f t="shared" si="0"/>
        <v>401.59997526865698</v>
      </c>
      <c r="H34" s="61" t="str">
        <f t="shared" si="1"/>
        <v>Yes</v>
      </c>
      <c r="I34" s="136">
        <f>SUM($J$24:J33)</f>
        <v>2.188594E-2</v>
      </c>
      <c r="J34" s="136">
        <f t="shared" si="2"/>
        <v>3.1140600000000018E-3</v>
      </c>
      <c r="K34" s="136">
        <f t="shared" si="3"/>
        <v>135.95424792173645</v>
      </c>
      <c r="L34" s="136">
        <f t="shared" si="4"/>
        <v>6.0846699999999986E-3</v>
      </c>
      <c r="M34" s="40"/>
      <c r="N34" s="39"/>
      <c r="O34" s="39"/>
    </row>
    <row r="35" spans="1:15" ht="20.149999999999999" customHeight="1">
      <c r="A35" s="22"/>
      <c r="B35" s="43">
        <v>12</v>
      </c>
      <c r="C35" s="134" t="str">
        <f>IF(AND(Transactions!$D27="Buy",Transactions!$F27=$D$7,Transactions!$C27&lt;=$D$8),Transactions!$C27,"")</f>
        <v/>
      </c>
      <c r="D35" s="61" t="str">
        <f>IF(C35="","",Transactions!$B27)</f>
        <v/>
      </c>
      <c r="E35" s="136" t="str">
        <f>IF(C35="","",Transactions!$H27)</f>
        <v/>
      </c>
      <c r="F35" s="135" t="str">
        <f>IF(C35="","",Transactions!$I27+Transactions!$J27/Transactions!$H27)</f>
        <v/>
      </c>
      <c r="G35" s="135" t="str">
        <f t="shared" si="0"/>
        <v/>
      </c>
      <c r="H35" s="61" t="str">
        <f t="shared" si="1"/>
        <v/>
      </c>
      <c r="I35" s="136">
        <f>SUM($J$24:J34)</f>
        <v>2.5000000000000001E-2</v>
      </c>
      <c r="J35" s="136" t="str">
        <f t="shared" si="2"/>
        <v/>
      </c>
      <c r="K35" s="136" t="str">
        <f t="shared" si="3"/>
        <v/>
      </c>
      <c r="L35" s="136" t="str">
        <f t="shared" si="4"/>
        <v/>
      </c>
      <c r="M35" s="40"/>
      <c r="N35" s="40"/>
      <c r="O35" s="40"/>
    </row>
    <row r="36" spans="1:15" ht="20.149999999999999" customHeight="1">
      <c r="A36" s="22"/>
      <c r="B36" s="43">
        <v>13</v>
      </c>
      <c r="C36" s="134" t="str">
        <f>IF(AND(Transactions!$D28="Buy",Transactions!$F28=$D$7,Transactions!$C28&lt;=$D$8),Transactions!$C28,"")</f>
        <v/>
      </c>
      <c r="D36" s="61" t="str">
        <f>IF(C36="","",Transactions!$B28)</f>
        <v/>
      </c>
      <c r="E36" s="136" t="str">
        <f>IF(C36="","",Transactions!$H28)</f>
        <v/>
      </c>
      <c r="F36" s="135" t="str">
        <f>IF(C36="","",Transactions!$I28+Transactions!$J28/Transactions!$H28)</f>
        <v/>
      </c>
      <c r="G36" s="135" t="str">
        <f t="shared" si="0"/>
        <v/>
      </c>
      <c r="H36" s="61" t="str">
        <f t="shared" si="1"/>
        <v/>
      </c>
      <c r="I36" s="136">
        <f>SUM($J$24:J35)</f>
        <v>2.5000000000000001E-2</v>
      </c>
      <c r="J36" s="136" t="str">
        <f t="shared" si="2"/>
        <v/>
      </c>
      <c r="K36" s="136" t="str">
        <f t="shared" si="3"/>
        <v/>
      </c>
      <c r="L36" s="136" t="str">
        <f t="shared" si="4"/>
        <v/>
      </c>
      <c r="M36" s="40"/>
      <c r="N36" s="40"/>
      <c r="O36" s="40"/>
    </row>
    <row r="37" spans="1:15" ht="20.149999999999999" customHeight="1">
      <c r="A37" s="22"/>
      <c r="B37" s="43">
        <v>14</v>
      </c>
      <c r="C37" s="134" t="str">
        <f>IF(AND(Transactions!$D29="Buy",Transactions!$F29=$D$7,Transactions!$C29&lt;=$D$8),Transactions!$C29,"")</f>
        <v/>
      </c>
      <c r="D37" s="61" t="str">
        <f>IF(C37="","",Transactions!$B29)</f>
        <v/>
      </c>
      <c r="E37" s="136" t="str">
        <f>IF(C37="","",Transactions!$H29)</f>
        <v/>
      </c>
      <c r="F37" s="135" t="str">
        <f>IF(C37="","",Transactions!$I29+Transactions!$J29/Transactions!$H29)</f>
        <v/>
      </c>
      <c r="G37" s="135" t="str">
        <f t="shared" si="0"/>
        <v/>
      </c>
      <c r="H37" s="61" t="str">
        <f t="shared" si="1"/>
        <v/>
      </c>
      <c r="I37" s="136">
        <f>SUM($J$24:J36)</f>
        <v>2.5000000000000001E-2</v>
      </c>
      <c r="J37" s="136" t="str">
        <f t="shared" si="2"/>
        <v/>
      </c>
      <c r="K37" s="136" t="str">
        <f t="shared" si="3"/>
        <v/>
      </c>
      <c r="L37" s="136" t="str">
        <f t="shared" si="4"/>
        <v/>
      </c>
      <c r="M37" s="40"/>
      <c r="N37" s="40"/>
      <c r="O37" s="40"/>
    </row>
    <row r="38" spans="1:15" ht="20.149999999999999" customHeight="1">
      <c r="A38" s="22"/>
      <c r="B38" s="43">
        <v>15</v>
      </c>
      <c r="C38" s="134" t="str">
        <f>IF(AND(Transactions!$D30="Buy",Transactions!$F30=$D$7,Transactions!$C30&lt;=$D$8),Transactions!$C30,"")</f>
        <v/>
      </c>
      <c r="D38" s="61" t="str">
        <f>IF(C38="","",Transactions!$B30)</f>
        <v/>
      </c>
      <c r="E38" s="136" t="str">
        <f>IF(C38="","",Transactions!$H30)</f>
        <v/>
      </c>
      <c r="F38" s="135" t="str">
        <f>IF(C38="","",Transactions!$I30+Transactions!$J30/Transactions!$H30)</f>
        <v/>
      </c>
      <c r="G38" s="135" t="str">
        <f t="shared" si="0"/>
        <v/>
      </c>
      <c r="H38" s="61" t="str">
        <f t="shared" si="1"/>
        <v/>
      </c>
      <c r="I38" s="136">
        <f>SUM($J$24:J37)</f>
        <v>2.5000000000000001E-2</v>
      </c>
      <c r="J38" s="136" t="str">
        <f t="shared" si="2"/>
        <v/>
      </c>
      <c r="K38" s="136" t="str">
        <f t="shared" si="3"/>
        <v/>
      </c>
      <c r="L38" s="136" t="str">
        <f t="shared" si="4"/>
        <v/>
      </c>
      <c r="M38" s="40"/>
      <c r="N38" s="40"/>
      <c r="O38" s="40"/>
    </row>
    <row r="39" spans="1:15" ht="20.149999999999999" customHeight="1">
      <c r="A39" s="22"/>
      <c r="B39" s="43">
        <v>16</v>
      </c>
      <c r="C39" s="134" t="str">
        <f>IF(AND(Transactions!$D31="Buy",Transactions!$F31=$D$7,Transactions!$C31&lt;=$D$8),Transactions!$C31,"")</f>
        <v/>
      </c>
      <c r="D39" s="61" t="str">
        <f>IF(C39="","",Transactions!$B31)</f>
        <v/>
      </c>
      <c r="E39" s="136" t="str">
        <f>IF(C39="","",Transactions!$H31)</f>
        <v/>
      </c>
      <c r="F39" s="135" t="str">
        <f>IF(C39="","",Transactions!$I31+Transactions!$J31/Transactions!$H31)</f>
        <v/>
      </c>
      <c r="G39" s="135" t="str">
        <f t="shared" si="0"/>
        <v/>
      </c>
      <c r="H39" s="61" t="str">
        <f t="shared" si="1"/>
        <v/>
      </c>
      <c r="I39" s="136">
        <f>SUM($J$24:J38)</f>
        <v>2.5000000000000001E-2</v>
      </c>
      <c r="J39" s="136" t="str">
        <f t="shared" si="2"/>
        <v/>
      </c>
      <c r="K39" s="136" t="str">
        <f t="shared" si="3"/>
        <v/>
      </c>
      <c r="L39" s="136" t="str">
        <f t="shared" si="4"/>
        <v/>
      </c>
      <c r="M39" s="40"/>
      <c r="N39" s="40"/>
      <c r="O39" s="40"/>
    </row>
    <row r="40" spans="1:15" ht="20.149999999999999" customHeight="1">
      <c r="A40" s="22"/>
      <c r="B40" s="43">
        <v>17</v>
      </c>
      <c r="C40" s="134" t="str">
        <f>IF(AND(Transactions!$D32="Buy",Transactions!$F32=$D$7,Transactions!$C32&lt;=$D$8),Transactions!$C32,"")</f>
        <v/>
      </c>
      <c r="D40" s="61" t="str">
        <f>IF(C40="","",Transactions!$B32)</f>
        <v/>
      </c>
      <c r="E40" s="136" t="str">
        <f>IF(C40="","",Transactions!$H32)</f>
        <v/>
      </c>
      <c r="F40" s="135" t="str">
        <f>IF(C40="","",Transactions!$I32+Transactions!$J32/Transactions!$H32)</f>
        <v/>
      </c>
      <c r="G40" s="135" t="str">
        <f t="shared" si="0"/>
        <v/>
      </c>
      <c r="H40" s="61" t="str">
        <f t="shared" si="1"/>
        <v/>
      </c>
      <c r="I40" s="136">
        <f>SUM($J$24:J39)</f>
        <v>2.5000000000000001E-2</v>
      </c>
      <c r="J40" s="136" t="str">
        <f t="shared" si="2"/>
        <v/>
      </c>
      <c r="K40" s="136" t="str">
        <f t="shared" si="3"/>
        <v/>
      </c>
      <c r="L40" s="136" t="str">
        <f t="shared" si="4"/>
        <v/>
      </c>
      <c r="M40" s="40"/>
      <c r="N40" s="40"/>
      <c r="O40" s="40"/>
    </row>
    <row r="41" spans="1:15" ht="20.149999999999999" customHeight="1">
      <c r="A41" s="22"/>
      <c r="B41" s="43">
        <v>18</v>
      </c>
      <c r="C41" s="134" t="str">
        <f>IF(AND(Transactions!$D33="Buy",Transactions!$F33=$D$7,Transactions!$C33&lt;=$D$8),Transactions!$C33,"")</f>
        <v/>
      </c>
      <c r="D41" s="61" t="str">
        <f>IF(C41="","",Transactions!$B33)</f>
        <v/>
      </c>
      <c r="E41" s="136" t="str">
        <f>IF(C41="","",Transactions!$H33)</f>
        <v/>
      </c>
      <c r="F41" s="135" t="str">
        <f>IF(C41="","",Transactions!$I33+Transactions!$J33/Transactions!$H33)</f>
        <v/>
      </c>
      <c r="G41" s="135" t="str">
        <f t="shared" si="0"/>
        <v/>
      </c>
      <c r="H41" s="61" t="str">
        <f t="shared" si="1"/>
        <v/>
      </c>
      <c r="I41" s="136">
        <f>SUM($J$24:J40)</f>
        <v>2.5000000000000001E-2</v>
      </c>
      <c r="J41" s="136" t="str">
        <f t="shared" si="2"/>
        <v/>
      </c>
      <c r="K41" s="136" t="str">
        <f t="shared" si="3"/>
        <v/>
      </c>
      <c r="L41" s="136" t="str">
        <f t="shared" si="4"/>
        <v/>
      </c>
      <c r="M41" s="40"/>
      <c r="N41" s="40"/>
      <c r="O41" s="40"/>
    </row>
    <row r="42" spans="1:15" ht="20.149999999999999" customHeight="1">
      <c r="A42" s="22"/>
      <c r="B42" s="43">
        <v>19</v>
      </c>
      <c r="C42" s="134" t="str">
        <f>IF(AND(Transactions!$D34="Buy",Transactions!$F34=$D$7,Transactions!$C34&lt;=$D$8),Transactions!$C34,"")</f>
        <v/>
      </c>
      <c r="D42" s="61" t="str">
        <f>IF(C42="","",Transactions!$B34)</f>
        <v/>
      </c>
      <c r="E42" s="136" t="str">
        <f>IF(C42="","",Transactions!$H34)</f>
        <v/>
      </c>
      <c r="F42" s="135" t="str">
        <f>IF(C42="","",Transactions!$I34+Transactions!$J34/Transactions!$H34)</f>
        <v/>
      </c>
      <c r="G42" s="135" t="str">
        <f t="shared" si="0"/>
        <v/>
      </c>
      <c r="H42" s="61" t="str">
        <f t="shared" si="1"/>
        <v/>
      </c>
      <c r="I42" s="136">
        <f>SUM($J$24:J41)</f>
        <v>2.5000000000000001E-2</v>
      </c>
      <c r="J42" s="136" t="str">
        <f t="shared" si="2"/>
        <v/>
      </c>
      <c r="K42" s="136" t="str">
        <f t="shared" si="3"/>
        <v/>
      </c>
      <c r="L42" s="136" t="str">
        <f t="shared" si="4"/>
        <v/>
      </c>
      <c r="M42" s="40"/>
      <c r="N42" s="40"/>
      <c r="O42" s="40"/>
    </row>
    <row r="43" spans="1:15" ht="20.149999999999999" customHeight="1">
      <c r="A43" s="22"/>
      <c r="B43" s="43">
        <v>20</v>
      </c>
      <c r="C43" s="134" t="str">
        <f>IF(AND(Transactions!$D35="Buy",Transactions!$F35=$D$7,Transactions!$C35&lt;=$D$8),Transactions!$C35,"")</f>
        <v/>
      </c>
      <c r="D43" s="61" t="str">
        <f>IF(C43="","",Transactions!$B35)</f>
        <v/>
      </c>
      <c r="E43" s="136" t="str">
        <f>IF(C43="","",Transactions!$H35)</f>
        <v/>
      </c>
      <c r="F43" s="135" t="str">
        <f>IF(C43="","",Transactions!$I35+Transactions!$J35/Transactions!$H35)</f>
        <v/>
      </c>
      <c r="G43" s="135" t="str">
        <f t="shared" si="0"/>
        <v/>
      </c>
      <c r="H43" s="61" t="str">
        <f t="shared" si="1"/>
        <v/>
      </c>
      <c r="I43" s="136">
        <f>SUM($J$24:J42)</f>
        <v>2.5000000000000001E-2</v>
      </c>
      <c r="J43" s="136" t="str">
        <f t="shared" si="2"/>
        <v/>
      </c>
      <c r="K43" s="136" t="str">
        <f t="shared" si="3"/>
        <v/>
      </c>
      <c r="L43" s="136" t="str">
        <f t="shared" si="4"/>
        <v/>
      </c>
      <c r="M43" s="40"/>
      <c r="N43" s="40"/>
      <c r="O43" s="40"/>
    </row>
    <row r="44" spans="1:15" ht="20.149999999999999" customHeight="1">
      <c r="A44" s="22"/>
      <c r="B44" s="43">
        <v>21</v>
      </c>
      <c r="C44" s="134" t="str">
        <f>IF(AND(Transactions!$D36="Buy",Transactions!$F36=$D$7,Transactions!$C36&lt;=$D$8),Transactions!$C36,"")</f>
        <v/>
      </c>
      <c r="D44" s="61" t="str">
        <f>IF(C44="","",Transactions!$B36)</f>
        <v/>
      </c>
      <c r="E44" s="136" t="str">
        <f>IF(C44="","",Transactions!$H36)</f>
        <v/>
      </c>
      <c r="F44" s="135" t="str">
        <f>IF(C44="","",Transactions!$I36+Transactions!$J36/Transactions!$H36)</f>
        <v/>
      </c>
      <c r="G44" s="135" t="str">
        <f t="shared" si="0"/>
        <v/>
      </c>
      <c r="H44" s="61" t="str">
        <f t="shared" si="1"/>
        <v/>
      </c>
      <c r="I44" s="136">
        <f>SUM($J$24:J43)</f>
        <v>2.5000000000000001E-2</v>
      </c>
      <c r="J44" s="136" t="str">
        <f t="shared" si="2"/>
        <v/>
      </c>
      <c r="K44" s="136" t="str">
        <f t="shared" si="3"/>
        <v/>
      </c>
      <c r="L44" s="136" t="str">
        <f t="shared" si="4"/>
        <v/>
      </c>
      <c r="M44" s="40"/>
      <c r="N44" s="40"/>
      <c r="O44" s="40"/>
    </row>
    <row r="45" spans="1:15" ht="20.149999999999999" customHeight="1">
      <c r="A45" s="22"/>
      <c r="B45" s="43">
        <v>22</v>
      </c>
      <c r="C45" s="134" t="str">
        <f>IF(AND(Transactions!$D37="Buy",Transactions!$F37=$D$7,Transactions!$C37&lt;=$D$8),Transactions!$C37,"")</f>
        <v/>
      </c>
      <c r="D45" s="61" t="str">
        <f>IF(C45="","",Transactions!$B37)</f>
        <v/>
      </c>
      <c r="E45" s="136" t="str">
        <f>IF(C45="","",Transactions!$H37)</f>
        <v/>
      </c>
      <c r="F45" s="135" t="str">
        <f>IF(C45="","",Transactions!$I37+Transactions!$J37/Transactions!$H37)</f>
        <v/>
      </c>
      <c r="G45" s="135" t="str">
        <f t="shared" si="0"/>
        <v/>
      </c>
      <c r="H45" s="61" t="str">
        <f t="shared" si="1"/>
        <v/>
      </c>
      <c r="I45" s="136">
        <f>SUM($J$24:J44)</f>
        <v>2.5000000000000001E-2</v>
      </c>
      <c r="J45" s="136" t="str">
        <f t="shared" si="2"/>
        <v/>
      </c>
      <c r="K45" s="136" t="str">
        <f t="shared" si="3"/>
        <v/>
      </c>
      <c r="L45" s="136" t="str">
        <f t="shared" si="4"/>
        <v/>
      </c>
      <c r="M45" s="40"/>
      <c r="N45" s="40"/>
      <c r="O45" s="40"/>
    </row>
    <row r="46" spans="1:15" ht="20.149999999999999" customHeight="1">
      <c r="A46" s="22"/>
      <c r="B46" s="43">
        <v>23</v>
      </c>
      <c r="C46" s="134" t="str">
        <f>IF(AND(Transactions!$D38="Buy",Transactions!$F38=$D$7,Transactions!$C38&lt;=$D$8),Transactions!$C38,"")</f>
        <v/>
      </c>
      <c r="D46" s="61" t="str">
        <f>IF(C46="","",Transactions!$B38)</f>
        <v/>
      </c>
      <c r="E46" s="136" t="str">
        <f>IF(C46="","",Transactions!$H38)</f>
        <v/>
      </c>
      <c r="F46" s="135" t="str">
        <f>IF(C46="","",Transactions!$I38+Transactions!$J38/Transactions!$H38)</f>
        <v/>
      </c>
      <c r="G46" s="135" t="str">
        <f t="shared" si="0"/>
        <v/>
      </c>
      <c r="H46" s="61" t="str">
        <f t="shared" si="1"/>
        <v/>
      </c>
      <c r="I46" s="136">
        <f>SUM($J$24:J45)</f>
        <v>2.5000000000000001E-2</v>
      </c>
      <c r="J46" s="136" t="str">
        <f t="shared" si="2"/>
        <v/>
      </c>
      <c r="K46" s="136" t="str">
        <f t="shared" si="3"/>
        <v/>
      </c>
      <c r="L46" s="136" t="str">
        <f t="shared" si="4"/>
        <v/>
      </c>
      <c r="M46" s="40"/>
      <c r="N46" s="40"/>
      <c r="O46" s="40"/>
    </row>
    <row r="47" spans="1:15" ht="20.149999999999999" customHeight="1">
      <c r="A47" s="22"/>
      <c r="B47" s="43">
        <v>24</v>
      </c>
      <c r="C47" s="134" t="str">
        <f>IF(AND(Transactions!$D39="Buy",Transactions!$F39=$D$7,Transactions!$C39&lt;=$D$8),Transactions!$C39,"")</f>
        <v/>
      </c>
      <c r="D47" s="61" t="str">
        <f>IF(C47="","",Transactions!$B39)</f>
        <v/>
      </c>
      <c r="E47" s="136" t="str">
        <f>IF(C47="","",Transactions!$H39)</f>
        <v/>
      </c>
      <c r="F47" s="135" t="str">
        <f>IF(C47="","",Transactions!$I39+Transactions!$J39/Transactions!$H39)</f>
        <v/>
      </c>
      <c r="G47" s="135" t="str">
        <f t="shared" si="0"/>
        <v/>
      </c>
      <c r="H47" s="61" t="str">
        <f t="shared" si="1"/>
        <v/>
      </c>
      <c r="I47" s="136">
        <f>SUM($J$24:J46)</f>
        <v>2.5000000000000001E-2</v>
      </c>
      <c r="J47" s="136" t="str">
        <f t="shared" si="2"/>
        <v/>
      </c>
      <c r="K47" s="136" t="str">
        <f t="shared" si="3"/>
        <v/>
      </c>
      <c r="L47" s="136" t="str">
        <f t="shared" si="4"/>
        <v/>
      </c>
      <c r="M47" s="40"/>
      <c r="N47" s="40"/>
      <c r="O47" s="40"/>
    </row>
    <row r="48" spans="1:15" ht="20.149999999999999" customHeight="1">
      <c r="A48" s="22"/>
      <c r="B48" s="43">
        <v>25</v>
      </c>
      <c r="C48" s="134" t="str">
        <f>IF(AND(Transactions!$D40="Buy",Transactions!$F40=$D$7,Transactions!$C40&lt;=$D$8),Transactions!$C40,"")</f>
        <v/>
      </c>
      <c r="D48" s="61" t="str">
        <f>IF(C48="","",Transactions!$B40)</f>
        <v/>
      </c>
      <c r="E48" s="136" t="str">
        <f>IF(C48="","",Transactions!$H40)</f>
        <v/>
      </c>
      <c r="F48" s="135" t="str">
        <f>IF(C48="","",Transactions!$I40+Transactions!$J40/Transactions!$H40)</f>
        <v/>
      </c>
      <c r="G48" s="135" t="str">
        <f t="shared" si="0"/>
        <v/>
      </c>
      <c r="H48" s="61" t="str">
        <f t="shared" si="1"/>
        <v/>
      </c>
      <c r="I48" s="136">
        <f>SUM($J$24:J47)</f>
        <v>2.5000000000000001E-2</v>
      </c>
      <c r="J48" s="136" t="str">
        <f t="shared" si="2"/>
        <v/>
      </c>
      <c r="K48" s="136" t="str">
        <f t="shared" si="3"/>
        <v/>
      </c>
      <c r="L48" s="136" t="str">
        <f t="shared" si="4"/>
        <v/>
      </c>
      <c r="M48" s="40"/>
      <c r="N48" s="40"/>
      <c r="O48" s="40"/>
    </row>
    <row r="49" spans="1:15" ht="20.149999999999999" customHeight="1">
      <c r="A49" s="22"/>
      <c r="B49" s="43">
        <v>26</v>
      </c>
      <c r="C49" s="134" t="str">
        <f>IF(AND(Transactions!$D41="Buy",Transactions!$F41=$D$7,Transactions!$C41&lt;=$D$8),Transactions!$C41,"")</f>
        <v/>
      </c>
      <c r="D49" s="61" t="str">
        <f>IF(C49="","",Transactions!$B41)</f>
        <v/>
      </c>
      <c r="E49" s="136" t="str">
        <f>IF(C49="","",Transactions!$H41)</f>
        <v/>
      </c>
      <c r="F49" s="135" t="str">
        <f>IF(C49="","",Transactions!$I41+Transactions!$J41/Transactions!$H41)</f>
        <v/>
      </c>
      <c r="G49" s="135" t="str">
        <f t="shared" si="0"/>
        <v/>
      </c>
      <c r="H49" s="61" t="str">
        <f t="shared" si="1"/>
        <v/>
      </c>
      <c r="I49" s="136">
        <f>SUM($J$24:J48)</f>
        <v>2.5000000000000001E-2</v>
      </c>
      <c r="J49" s="136" t="str">
        <f t="shared" si="2"/>
        <v/>
      </c>
      <c r="K49" s="136" t="str">
        <f t="shared" si="3"/>
        <v/>
      </c>
      <c r="L49" s="136" t="str">
        <f t="shared" si="4"/>
        <v/>
      </c>
      <c r="M49" s="40"/>
      <c r="N49" s="40"/>
      <c r="O49" s="40"/>
    </row>
    <row r="50" spans="1:15" ht="20.149999999999999" customHeight="1">
      <c r="A50" s="22"/>
      <c r="B50" s="43">
        <v>27</v>
      </c>
      <c r="C50" s="134" t="str">
        <f>IF(AND(Transactions!$D42="Buy",Transactions!$F42=$D$7,Transactions!$C42&lt;=$D$8),Transactions!$C42,"")</f>
        <v/>
      </c>
      <c r="D50" s="61" t="str">
        <f>IF(C50="","",Transactions!$B42)</f>
        <v/>
      </c>
      <c r="E50" s="136" t="str">
        <f>IF(C50="","",Transactions!$H42)</f>
        <v/>
      </c>
      <c r="F50" s="135" t="str">
        <f>IF(C50="","",Transactions!$I42+Transactions!$J42/Transactions!$H42)</f>
        <v/>
      </c>
      <c r="G50" s="135" t="str">
        <f t="shared" si="0"/>
        <v/>
      </c>
      <c r="H50" s="61" t="str">
        <f t="shared" si="1"/>
        <v/>
      </c>
      <c r="I50" s="136">
        <f>SUM($J$24:J49)</f>
        <v>2.5000000000000001E-2</v>
      </c>
      <c r="J50" s="136" t="str">
        <f t="shared" si="2"/>
        <v/>
      </c>
      <c r="K50" s="136" t="str">
        <f t="shared" si="3"/>
        <v/>
      </c>
      <c r="L50" s="136" t="str">
        <f t="shared" si="4"/>
        <v/>
      </c>
      <c r="M50" s="40"/>
      <c r="N50" s="40"/>
      <c r="O50" s="40"/>
    </row>
    <row r="51" spans="1:15" ht="20.149999999999999" customHeight="1">
      <c r="A51" s="22"/>
      <c r="B51" s="43">
        <v>28</v>
      </c>
      <c r="C51" s="134" t="str">
        <f>IF(AND(Transactions!$D43="Buy",Transactions!$F43=$D$7,Transactions!$C43&lt;=$D$8),Transactions!$C43,"")</f>
        <v/>
      </c>
      <c r="D51" s="61" t="str">
        <f>IF(C51="","",Transactions!$B43)</f>
        <v/>
      </c>
      <c r="E51" s="136" t="str">
        <f>IF(C51="","",Transactions!$H43)</f>
        <v/>
      </c>
      <c r="F51" s="135" t="str">
        <f>IF(C51="","",Transactions!$I43+Transactions!$J43/Transactions!$H43)</f>
        <v/>
      </c>
      <c r="G51" s="135" t="str">
        <f t="shared" si="0"/>
        <v/>
      </c>
      <c r="H51" s="61" t="str">
        <f t="shared" si="1"/>
        <v/>
      </c>
      <c r="I51" s="136">
        <f>SUM($J$24:J50)</f>
        <v>2.5000000000000001E-2</v>
      </c>
      <c r="J51" s="136" t="str">
        <f t="shared" si="2"/>
        <v/>
      </c>
      <c r="K51" s="136" t="str">
        <f t="shared" si="3"/>
        <v/>
      </c>
      <c r="L51" s="136" t="str">
        <f t="shared" si="4"/>
        <v/>
      </c>
      <c r="M51" s="40"/>
      <c r="N51" s="40"/>
      <c r="O51" s="40"/>
    </row>
    <row r="52" spans="1:15" ht="20.149999999999999" customHeight="1">
      <c r="A52" s="22"/>
      <c r="B52" s="43">
        <v>29</v>
      </c>
      <c r="C52" s="134" t="str">
        <f>IF(AND(Transactions!$D44="Buy",Transactions!$F44=$D$7,Transactions!$C44&lt;=$D$8),Transactions!$C44,"")</f>
        <v/>
      </c>
      <c r="D52" s="61" t="str">
        <f>IF(C52="","",Transactions!$B44)</f>
        <v/>
      </c>
      <c r="E52" s="136" t="str">
        <f>IF(C52="","",Transactions!$H44)</f>
        <v/>
      </c>
      <c r="F52" s="135" t="str">
        <f>IF(C52="","",Transactions!$I44+Transactions!$J44/Transactions!$H44)</f>
        <v/>
      </c>
      <c r="G52" s="135" t="str">
        <f t="shared" si="0"/>
        <v/>
      </c>
      <c r="H52" s="61" t="str">
        <f t="shared" si="1"/>
        <v/>
      </c>
      <c r="I52" s="136">
        <f>SUM($J$24:J51)</f>
        <v>2.5000000000000001E-2</v>
      </c>
      <c r="J52" s="136" t="str">
        <f t="shared" si="2"/>
        <v/>
      </c>
      <c r="K52" s="136" t="str">
        <f t="shared" si="3"/>
        <v/>
      </c>
      <c r="L52" s="136" t="str">
        <f t="shared" si="4"/>
        <v/>
      </c>
      <c r="M52" s="40"/>
      <c r="N52" s="40"/>
      <c r="O52" s="40"/>
    </row>
    <row r="53" spans="1:15" ht="20.149999999999999" customHeight="1">
      <c r="A53" s="22"/>
      <c r="B53" s="298">
        <v>30</v>
      </c>
      <c r="C53" s="257" t="str">
        <f>IF(AND(Transactions!$D45="Buy",Transactions!$F45=$D$7,Transactions!$C45&lt;=$D$8),Transactions!$C45,"")</f>
        <v/>
      </c>
      <c r="D53" s="248" t="str">
        <f>IF(C53="","",Transactions!$B45)</f>
        <v/>
      </c>
      <c r="E53" s="258" t="str">
        <f>IF(C53="","",Transactions!$H45)</f>
        <v/>
      </c>
      <c r="F53" s="259" t="str">
        <f>IF(C53="","",Transactions!$I45+Transactions!$J45/Transactions!$H45)</f>
        <v/>
      </c>
      <c r="G53" s="259" t="str">
        <f t="shared" si="0"/>
        <v/>
      </c>
      <c r="H53" s="248" t="str">
        <f t="shared" si="1"/>
        <v/>
      </c>
      <c r="I53" s="258">
        <f>SUM($J$24:J52)</f>
        <v>2.5000000000000001E-2</v>
      </c>
      <c r="J53" s="258" t="str">
        <f t="shared" si="2"/>
        <v/>
      </c>
      <c r="K53" s="258" t="str">
        <f t="shared" si="3"/>
        <v/>
      </c>
      <c r="L53" s="258" t="str">
        <f t="shared" si="4"/>
        <v/>
      </c>
      <c r="M53" s="40"/>
      <c r="N53" s="40"/>
      <c r="O53" s="40"/>
    </row>
    <row r="54" spans="1:15" ht="20" customHeight="1">
      <c r="A54" s="22"/>
      <c r="B54" s="40"/>
      <c r="C54" s="40"/>
      <c r="D54" s="40"/>
      <c r="E54" s="40"/>
      <c r="F54" s="40"/>
      <c r="G54" s="40"/>
      <c r="H54" s="40"/>
      <c r="I54" s="40"/>
      <c r="J54" s="40"/>
      <c r="K54" s="40"/>
      <c r="L54" s="40"/>
      <c r="M54" s="40"/>
      <c r="N54" s="40"/>
      <c r="O54" s="40"/>
    </row>
    <row r="55" spans="1:15" ht="50" customHeight="1">
      <c r="A55" s="22"/>
      <c r="B55" s="584" t="s">
        <v>530</v>
      </c>
      <c r="C55" s="584"/>
      <c r="D55" s="584"/>
      <c r="E55" s="584"/>
      <c r="F55" s="584"/>
      <c r="G55" s="584"/>
      <c r="H55" s="584"/>
      <c r="I55" s="584"/>
      <c r="J55" s="584"/>
      <c r="K55" s="584"/>
      <c r="L55" s="584"/>
      <c r="M55" s="40"/>
      <c r="N55" s="40"/>
      <c r="O55" s="40"/>
    </row>
    <row r="56" spans="1:15" ht="20" customHeight="1">
      <c r="A56" s="22"/>
      <c r="B56" s="40"/>
      <c r="C56" s="40"/>
      <c r="D56" s="40"/>
      <c r="E56" s="40"/>
      <c r="F56" s="40"/>
      <c r="G56" s="40"/>
      <c r="H56" s="40"/>
      <c r="I56" s="40"/>
      <c r="J56" s="40"/>
      <c r="K56" s="40"/>
      <c r="L56" s="40"/>
      <c r="M56" s="40"/>
      <c r="N56" s="40"/>
      <c r="O56" s="40"/>
    </row>
    <row r="57" spans="1:15" ht="20" customHeight="1">
      <c r="A57" s="22"/>
      <c r="L57" s="40"/>
      <c r="M57" s="39"/>
      <c r="N57" s="39"/>
      <c r="O57" s="39"/>
    </row>
    <row r="58" spans="1:15" ht="20.149999999999999" customHeight="1">
      <c r="A58" s="22"/>
      <c r="B58" s="40"/>
      <c r="C58" s="40"/>
      <c r="D58" s="40"/>
      <c r="E58" s="40"/>
      <c r="F58" s="40"/>
      <c r="G58" s="40"/>
      <c r="H58" s="40"/>
      <c r="I58" s="40"/>
      <c r="J58" s="40"/>
      <c r="K58" s="40"/>
      <c r="L58" s="40"/>
      <c r="M58" s="40"/>
      <c r="N58" s="40"/>
      <c r="O58" s="40"/>
    </row>
    <row r="59" spans="1:15" ht="20.149999999999999" customHeight="1">
      <c r="A59" s="22"/>
      <c r="B59" s="40"/>
      <c r="C59" s="40"/>
      <c r="D59" s="40"/>
      <c r="E59" s="40"/>
      <c r="F59" s="40"/>
      <c r="G59" s="40"/>
      <c r="H59" s="40"/>
      <c r="I59" s="40"/>
      <c r="J59" s="40"/>
      <c r="K59" s="40"/>
      <c r="L59" s="40"/>
      <c r="M59" s="40"/>
      <c r="N59" s="40"/>
      <c r="O59" s="40"/>
    </row>
    <row r="60" spans="1:15" ht="20.149999999999999" customHeight="1">
      <c r="A60" s="22"/>
      <c r="B60" s="40"/>
      <c r="C60" s="40"/>
      <c r="D60" s="40"/>
      <c r="E60" s="40"/>
      <c r="F60" s="40"/>
      <c r="G60" s="40"/>
      <c r="H60" s="40"/>
      <c r="I60" s="40"/>
      <c r="J60" s="40"/>
      <c r="K60" s="40"/>
      <c r="L60" s="40"/>
      <c r="M60" s="40"/>
      <c r="N60" s="40"/>
      <c r="O60" s="40"/>
    </row>
    <row r="61" spans="1:15" ht="20.149999999999999" customHeight="1">
      <c r="A61" s="22"/>
      <c r="B61" s="40"/>
      <c r="C61" s="40"/>
      <c r="D61" s="40"/>
      <c r="E61" s="40"/>
      <c r="F61" s="40"/>
      <c r="G61" s="40"/>
      <c r="H61" s="40"/>
      <c r="I61" s="40"/>
      <c r="J61" s="40"/>
      <c r="K61" s="40"/>
      <c r="L61" s="40"/>
      <c r="M61" s="40"/>
      <c r="N61" s="40"/>
      <c r="O61" s="40"/>
    </row>
    <row r="63" spans="1:15" ht="20.149999999999999" customHeight="1">
      <c r="A63" s="22"/>
      <c r="B63" s="40"/>
      <c r="C63" s="40"/>
      <c r="D63" s="40"/>
      <c r="E63" s="40"/>
      <c r="F63" s="40"/>
      <c r="G63" s="40"/>
      <c r="H63" s="40"/>
      <c r="I63" s="40"/>
      <c r="J63" s="40"/>
      <c r="K63" s="40"/>
      <c r="L63" s="40"/>
      <c r="M63" s="40"/>
      <c r="N63" s="40"/>
      <c r="O63" s="40"/>
    </row>
    <row r="64" spans="1:15" ht="20.149999999999999" customHeight="1">
      <c r="A64" s="22"/>
      <c r="B64" s="40"/>
      <c r="C64" s="40"/>
      <c r="D64" s="40"/>
      <c r="E64" s="40"/>
      <c r="F64" s="40"/>
      <c r="G64" s="40"/>
      <c r="H64" s="40"/>
      <c r="I64" s="40"/>
      <c r="J64" s="40"/>
      <c r="K64" s="40"/>
      <c r="L64" s="40"/>
      <c r="M64" s="40"/>
      <c r="N64" s="40"/>
      <c r="O64" s="40"/>
    </row>
    <row r="65" spans="1:15" ht="20.149999999999999" customHeight="1">
      <c r="A65" s="22"/>
      <c r="B65" s="40"/>
      <c r="C65" s="40"/>
      <c r="D65" s="40"/>
      <c r="E65" s="40"/>
      <c r="F65" s="40"/>
      <c r="G65" s="40"/>
      <c r="H65" s="40"/>
      <c r="I65" s="40"/>
      <c r="J65" s="40"/>
      <c r="K65" s="40"/>
      <c r="L65" s="40"/>
      <c r="M65" s="40"/>
      <c r="N65" s="40"/>
      <c r="O65" s="40"/>
    </row>
    <row r="66" spans="1:15" ht="20.149999999999999" customHeight="1">
      <c r="A66" s="22"/>
      <c r="B66" s="40"/>
      <c r="C66" s="40"/>
      <c r="D66" s="40"/>
      <c r="E66" s="40"/>
      <c r="F66" s="40"/>
      <c r="G66" s="40"/>
      <c r="H66" s="40"/>
      <c r="I66" s="40"/>
      <c r="J66" s="40"/>
      <c r="K66" s="40"/>
      <c r="L66" s="40"/>
      <c r="M66" s="40"/>
      <c r="N66" s="40"/>
      <c r="O66" s="40"/>
    </row>
    <row r="67" spans="1:15" ht="20.149999999999999" customHeight="1">
      <c r="A67" s="22"/>
      <c r="B67" s="40"/>
      <c r="C67" s="40"/>
      <c r="D67" s="40"/>
      <c r="E67" s="40"/>
      <c r="F67" s="40"/>
      <c r="G67" s="40"/>
      <c r="H67" s="40"/>
      <c r="I67" s="40"/>
      <c r="J67" s="40"/>
      <c r="K67" s="40"/>
      <c r="L67" s="40"/>
      <c r="M67" s="40"/>
      <c r="N67" s="40"/>
      <c r="O67" s="40"/>
    </row>
    <row r="68" spans="1:15" ht="20.149999999999999" customHeight="1">
      <c r="A68" s="22"/>
      <c r="B68" s="40"/>
      <c r="C68" s="40"/>
      <c r="D68" s="40"/>
      <c r="E68" s="40"/>
      <c r="F68" s="40"/>
      <c r="G68" s="40"/>
      <c r="H68" s="40"/>
      <c r="I68" s="40"/>
      <c r="J68" s="40"/>
      <c r="K68" s="40"/>
      <c r="L68" s="40"/>
      <c r="M68" s="40"/>
      <c r="N68" s="40"/>
      <c r="O68" s="40"/>
    </row>
    <row r="69" spans="1:15" ht="20.149999999999999" customHeight="1">
      <c r="B69" s="39"/>
      <c r="C69" s="39"/>
      <c r="D69" s="39"/>
      <c r="E69" s="39"/>
      <c r="F69" s="39"/>
      <c r="G69" s="39"/>
      <c r="H69" s="39"/>
      <c r="I69" s="39"/>
      <c r="J69" s="39"/>
      <c r="K69" s="39"/>
      <c r="L69" s="39"/>
      <c r="M69" s="39"/>
      <c r="N69" s="39"/>
      <c r="O69" s="39"/>
    </row>
    <row r="70" spans="1:15" ht="20.149999999999999" customHeight="1">
      <c r="B70" s="39"/>
      <c r="C70" s="39"/>
      <c r="D70" s="39"/>
      <c r="E70" s="39"/>
      <c r="F70" s="39"/>
      <c r="G70" s="39"/>
      <c r="H70" s="39"/>
      <c r="I70" s="39"/>
      <c r="J70" s="39"/>
      <c r="K70" s="39"/>
      <c r="L70" s="39"/>
      <c r="M70" s="39"/>
      <c r="N70" s="39"/>
      <c r="O70" s="39"/>
    </row>
    <row r="71" spans="1:15" ht="20.149999999999999" customHeight="1">
      <c r="B71" s="39"/>
      <c r="C71" s="39"/>
      <c r="D71" s="39"/>
      <c r="E71" s="39"/>
      <c r="F71" s="39"/>
      <c r="G71" s="39"/>
      <c r="H71" s="39"/>
      <c r="I71" s="39"/>
      <c r="J71" s="39"/>
      <c r="K71" s="39"/>
      <c r="L71" s="39"/>
      <c r="M71" s="39"/>
      <c r="N71" s="39"/>
      <c r="O71" s="39"/>
    </row>
  </sheetData>
  <mergeCells count="20">
    <mergeCell ref="B55:L55"/>
    <mergeCell ref="F15:G15"/>
    <mergeCell ref="D15:E15"/>
    <mergeCell ref="B15:C15"/>
    <mergeCell ref="B19:C19"/>
    <mergeCell ref="D19:E19"/>
    <mergeCell ref="F19:G19"/>
    <mergeCell ref="B18:C18"/>
    <mergeCell ref="D18:E18"/>
    <mergeCell ref="F18:G18"/>
    <mergeCell ref="F16:G16"/>
    <mergeCell ref="D16:E16"/>
    <mergeCell ref="B16:C16"/>
    <mergeCell ref="I7:L20"/>
    <mergeCell ref="B11:C11"/>
    <mergeCell ref="I5:L5"/>
    <mergeCell ref="B7:C7"/>
    <mergeCell ref="B8:C8"/>
    <mergeCell ref="B9:C9"/>
    <mergeCell ref="B10:C10"/>
  </mergeCells>
  <conditionalFormatting sqref="C24:L53">
    <cfRule type="expression" dxfId="15" priority="1">
      <formula xml:space="preserve"> C24 &lt;&gt; ""</formula>
    </cfRule>
  </conditionalFormatting>
  <dataValidations count="1">
    <dataValidation type="list" sqref="D7" xr:uid="{96BA588D-2ED4-4F7B-8386-6F41B74FB4B0}">
      <formula1>"BTC,ETH,USDT,BNB,XRP,USDC,SOL,TRX,DOGE,ADA"</formula1>
    </dataValidation>
  </dataValidations>
  <hyperlinks>
    <hyperlink ref="L2" r:id="rId1" display="https://www.dothecalculation.com/" xr:uid="{547160C1-0FD1-4D3E-BA5E-1B6CA0258BD0}"/>
  </hyperlinks>
  <pageMargins left="0.25" right="0.25" top="0.25" bottom="0.25" header="0" footer="0"/>
  <pageSetup scale="69" fitToHeight="0" orientation="landscape" r:id="rId2"/>
  <drawing r:id="rId3"/>
  <legacyDrawing r:id="rId4"/>
  <tableParts count="1">
    <tablePart r:id="rId5"/>
  </tableParts>
  <extLst>
    <ext xmlns:x14="http://schemas.microsoft.com/office/spreadsheetml/2009/9/main" uri="{CCE6A557-97BC-4b89-ADB6-D9C93CAAB3DF}">
      <x14:dataValidations xmlns:xm="http://schemas.microsoft.com/office/excel/2006/main" count="1">
        <x14:dataValidation type="list" xr:uid="{00000000-0002-0000-0800-000000000000}">
          <x14:formula1>
            <xm:f>Settings!$B$16:$B$17</xm:f>
          </x14:formula1>
          <xm:sqref>D11:F11</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39B5A-BFB7-4FA6-8186-C9DF7C98CFDD}">
  <sheetPr>
    <pageSetUpPr fitToPage="1"/>
  </sheetPr>
  <dimension ref="A1:KM1075"/>
  <sheetViews>
    <sheetView zoomScale="80" zoomScaleNormal="80" zoomScaleSheetLayoutView="70" workbookViewId="0">
      <selection activeCell="D19" sqref="D19"/>
    </sheetView>
  </sheetViews>
  <sheetFormatPr defaultColWidth="20.58203125" defaultRowHeight="20.149999999999999" customHeight="1"/>
  <cols>
    <col min="1" max="1" width="3.1640625" style="21" customWidth="1"/>
    <col min="2" max="16" width="17.08203125" style="21" customWidth="1"/>
    <col min="17" max="17" width="3.08203125" style="21" customWidth="1"/>
    <col min="18" max="296" width="20.58203125" style="21"/>
    <col min="297" max="297" width="0" style="21" hidden="1" customWidth="1"/>
    <col min="298" max="16384" width="20.58203125" style="21"/>
  </cols>
  <sheetData>
    <row r="1" spans="1:298" ht="10" customHeight="1">
      <c r="A1" s="22"/>
      <c r="B1" s="22"/>
      <c r="C1" s="22"/>
      <c r="D1" s="22"/>
      <c r="E1" s="22"/>
      <c r="F1" s="22"/>
      <c r="G1" s="22"/>
      <c r="H1" s="22"/>
      <c r="I1" s="22"/>
      <c r="J1" s="22"/>
      <c r="K1" s="22"/>
      <c r="L1" s="22"/>
      <c r="M1" s="22"/>
      <c r="KK1" s="21" t="s">
        <v>331</v>
      </c>
      <c r="KL1" s="21" t="s">
        <v>332</v>
      </c>
    </row>
    <row r="2" spans="1:298" ht="50.15" customHeight="1">
      <c r="A2" s="22"/>
      <c r="B2" s="331" t="s">
        <v>547</v>
      </c>
      <c r="C2" s="114"/>
      <c r="D2" s="114"/>
      <c r="E2" s="114"/>
      <c r="F2" s="114"/>
      <c r="G2" s="114"/>
      <c r="H2" s="114"/>
      <c r="J2" s="114"/>
      <c r="K2" s="114"/>
      <c r="L2" s="114"/>
      <c r="M2" s="114"/>
      <c r="N2" s="39"/>
      <c r="O2" s="39"/>
      <c r="P2" s="39"/>
      <c r="Q2" s="39"/>
      <c r="R2" s="39"/>
      <c r="S2" s="39"/>
      <c r="T2" s="39"/>
      <c r="U2" s="39"/>
      <c r="V2" s="39"/>
      <c r="W2" s="39"/>
      <c r="X2" s="39"/>
      <c r="Y2" s="39"/>
      <c r="Z2" s="39"/>
      <c r="AA2" s="39"/>
      <c r="KK2" s="21" t="str">
        <f t="shared" ref="KK2:KK11" si="0">B40</f>
        <v>Crash</v>
      </c>
      <c r="KL2" s="343">
        <f t="shared" ref="KL2:KL11" si="1">D40</f>
        <v>32048.52</v>
      </c>
    </row>
    <row r="3" spans="1:298" ht="20.149999999999999" customHeight="1">
      <c r="A3" s="22"/>
      <c r="B3" s="17" t="s">
        <v>329</v>
      </c>
      <c r="C3" s="58"/>
      <c r="D3" s="58"/>
      <c r="E3" s="58"/>
      <c r="F3" s="58"/>
      <c r="G3" s="58"/>
      <c r="H3" s="58"/>
      <c r="I3" s="58"/>
      <c r="J3" s="58"/>
      <c r="K3" s="58"/>
      <c r="L3" s="58"/>
      <c r="M3" s="58"/>
      <c r="N3" s="39"/>
      <c r="O3" s="39"/>
      <c r="P3" s="39"/>
      <c r="Q3" s="39"/>
      <c r="R3" s="39"/>
      <c r="S3" s="39"/>
      <c r="T3" s="39"/>
      <c r="U3" s="39"/>
      <c r="V3" s="39"/>
      <c r="W3" s="39"/>
      <c r="X3" s="39"/>
      <c r="Y3" s="39"/>
      <c r="Z3" s="39"/>
      <c r="AA3" s="39"/>
      <c r="KK3" s="21" t="str">
        <f t="shared" si="0"/>
        <v>Severe Bear</v>
      </c>
      <c r="KL3" s="343">
        <f t="shared" si="1"/>
        <v>38458.224000000002</v>
      </c>
    </row>
    <row r="4" spans="1:298" ht="20.149999999999999" customHeight="1">
      <c r="A4" s="22"/>
      <c r="B4" s="40"/>
      <c r="C4" s="40"/>
      <c r="D4" s="40"/>
      <c r="E4" s="40"/>
      <c r="F4" s="40"/>
      <c r="G4" s="40"/>
      <c r="H4" s="40"/>
      <c r="I4" s="40"/>
      <c r="J4" s="40"/>
      <c r="K4" s="40"/>
      <c r="L4" s="40"/>
      <c r="M4" s="40"/>
      <c r="N4" s="39"/>
      <c r="O4" s="39"/>
      <c r="P4" s="39"/>
      <c r="Q4" s="39"/>
      <c r="R4" s="39"/>
      <c r="S4" s="39"/>
      <c r="T4" s="39"/>
      <c r="U4" s="39"/>
      <c r="V4" s="39"/>
      <c r="W4" s="39"/>
      <c r="X4" s="39"/>
      <c r="Y4" s="39"/>
      <c r="Z4" s="39"/>
      <c r="AA4" s="39"/>
      <c r="KK4" s="21" t="str">
        <f t="shared" si="0"/>
        <v>Bear</v>
      </c>
      <c r="KL4" s="343">
        <f t="shared" si="1"/>
        <v>44867.928</v>
      </c>
    </row>
    <row r="5" spans="1:298" s="142" customFormat="1" ht="30" customHeight="1">
      <c r="B5" s="525" t="s">
        <v>453</v>
      </c>
      <c r="C5" s="526"/>
      <c r="D5" s="526"/>
      <c r="E5" s="89"/>
      <c r="F5" s="89"/>
      <c r="G5" s="89"/>
      <c r="H5" s="89"/>
      <c r="I5" s="89"/>
      <c r="J5" s="89"/>
      <c r="K5" s="525" t="s">
        <v>520</v>
      </c>
      <c r="L5" s="526"/>
      <c r="M5" s="526"/>
      <c r="N5" s="525" t="s">
        <v>521</v>
      </c>
      <c r="O5" s="526"/>
      <c r="P5" s="526"/>
      <c r="Q5" s="85"/>
      <c r="R5" s="85"/>
      <c r="S5" s="85"/>
      <c r="T5" s="85"/>
      <c r="U5" s="85"/>
      <c r="V5" s="85"/>
      <c r="W5" s="85"/>
      <c r="X5" s="85"/>
      <c r="Y5" s="85"/>
      <c r="Z5" s="85"/>
      <c r="AA5" s="85"/>
      <c r="KK5" s="142" t="str">
        <f t="shared" si="0"/>
        <v>Correction</v>
      </c>
      <c r="KL5" s="344">
        <f t="shared" si="1"/>
        <v>51277.632000000005</v>
      </c>
    </row>
    <row r="6" spans="1:298" s="142" customFormat="1" ht="20.149999999999999" customHeight="1">
      <c r="B6" s="9"/>
      <c r="C6" s="89"/>
      <c r="D6" s="89"/>
      <c r="E6" s="89"/>
      <c r="F6" s="89"/>
      <c r="G6" s="89"/>
      <c r="H6" s="89"/>
      <c r="I6" s="89"/>
      <c r="J6" s="89"/>
      <c r="K6" s="89"/>
      <c r="L6" s="89"/>
      <c r="M6" s="89"/>
      <c r="N6" s="85"/>
      <c r="O6" s="85"/>
      <c r="P6" s="85"/>
      <c r="Q6" s="85"/>
      <c r="R6" s="85"/>
      <c r="S6" s="85"/>
      <c r="T6" s="85"/>
      <c r="U6" s="85"/>
      <c r="V6" s="85"/>
      <c r="W6" s="85"/>
      <c r="X6" s="85"/>
      <c r="Y6" s="85"/>
      <c r="Z6" s="85"/>
      <c r="AA6" s="85"/>
      <c r="KK6" s="142" t="str">
        <f t="shared" si="0"/>
        <v>Dip</v>
      </c>
      <c r="KL6" s="344">
        <f t="shared" si="1"/>
        <v>57687.336000000003</v>
      </c>
    </row>
    <row r="7" spans="1:298" ht="20.149999999999999" customHeight="1">
      <c r="A7" s="22"/>
      <c r="B7" s="581" t="s">
        <v>256</v>
      </c>
      <c r="C7" s="582"/>
      <c r="D7" s="381" t="s">
        <v>86</v>
      </c>
      <c r="E7" s="382" t="s">
        <v>471</v>
      </c>
      <c r="F7" s="40"/>
      <c r="H7" s="336"/>
      <c r="J7" s="40"/>
      <c r="K7" s="590"/>
      <c r="L7" s="590"/>
      <c r="M7" s="590"/>
      <c r="N7" s="590"/>
      <c r="O7" s="590"/>
      <c r="P7" s="590"/>
      <c r="Y7" s="39"/>
      <c r="Z7" s="39"/>
      <c r="AA7" s="39"/>
      <c r="KK7" s="21" t="str">
        <f t="shared" si="0"/>
        <v>Current</v>
      </c>
      <c r="KL7" s="343">
        <f t="shared" si="1"/>
        <v>64097.04</v>
      </c>
    </row>
    <row r="8" spans="1:298" ht="20.149999999999999" customHeight="1">
      <c r="A8" s="22"/>
      <c r="B8" s="548" t="s">
        <v>243</v>
      </c>
      <c r="C8" s="583"/>
      <c r="D8" s="353">
        <f>IFERROR(INDEX('Price Updates'!$Q$20:$Q$29,MATCH($D$7,'Price Updates'!$P$20:$P$29,0)),0)</f>
        <v>64097.04</v>
      </c>
      <c r="E8" s="336"/>
      <c r="F8" s="40"/>
      <c r="G8" s="336"/>
      <c r="H8" s="336"/>
      <c r="I8" s="339"/>
      <c r="J8" s="40"/>
      <c r="K8" s="590"/>
      <c r="L8" s="590"/>
      <c r="M8" s="590"/>
      <c r="N8" s="590"/>
      <c r="O8" s="590"/>
      <c r="P8" s="590"/>
      <c r="Y8" s="39"/>
      <c r="Z8" s="39"/>
      <c r="AA8" s="39"/>
      <c r="KK8" s="21" t="str">
        <f t="shared" si="0"/>
        <v>Recovery</v>
      </c>
      <c r="KL8" s="343">
        <f t="shared" si="1"/>
        <v>80121.3</v>
      </c>
    </row>
    <row r="9" spans="1:298" ht="20.149999999999999" customHeight="1">
      <c r="A9" s="22"/>
      <c r="B9" s="549" t="s">
        <v>330</v>
      </c>
      <c r="C9" s="591"/>
      <c r="D9" s="470">
        <f>Holdings!$B$8</f>
        <v>59688.229376322015</v>
      </c>
      <c r="E9" s="336"/>
      <c r="F9" s="40"/>
      <c r="G9" s="336"/>
      <c r="H9" s="336"/>
      <c r="I9" s="339"/>
      <c r="J9" s="40"/>
      <c r="K9" s="590"/>
      <c r="L9" s="590"/>
      <c r="M9" s="590"/>
      <c r="N9" s="590"/>
      <c r="O9" s="590"/>
      <c r="P9" s="590"/>
      <c r="Y9" s="39"/>
      <c r="Z9" s="39"/>
      <c r="AA9" s="39"/>
      <c r="KK9" s="21" t="str">
        <f t="shared" si="0"/>
        <v>Bull</v>
      </c>
      <c r="KL9" s="343">
        <f t="shared" si="1"/>
        <v>96145.56</v>
      </c>
    </row>
    <row r="10" spans="1:298" ht="20.149999999999999" customHeight="1">
      <c r="A10" s="22"/>
      <c r="C10" s="336"/>
      <c r="D10" s="40"/>
      <c r="E10" s="336"/>
      <c r="F10" s="40"/>
      <c r="G10" s="336"/>
      <c r="H10" s="336"/>
      <c r="I10" s="339"/>
      <c r="J10" s="40"/>
      <c r="K10" s="590"/>
      <c r="L10" s="590"/>
      <c r="M10" s="590"/>
      <c r="N10" s="590"/>
      <c r="O10" s="590"/>
      <c r="P10" s="590"/>
      <c r="Y10" s="39"/>
      <c r="Z10" s="39"/>
      <c r="AA10" s="39"/>
      <c r="KK10" s="21" t="str">
        <f t="shared" si="0"/>
        <v>Strong Bull</v>
      </c>
      <c r="KL10" s="343">
        <f t="shared" si="1"/>
        <v>112169.82</v>
      </c>
    </row>
    <row r="11" spans="1:298" s="142" customFormat="1" ht="30" customHeight="1">
      <c r="B11" s="10" t="s">
        <v>556</v>
      </c>
      <c r="C11" s="143"/>
      <c r="D11" s="143"/>
      <c r="E11" s="143"/>
      <c r="F11" s="143"/>
      <c r="G11" s="143"/>
      <c r="H11" s="143"/>
      <c r="I11" s="143"/>
      <c r="J11" s="89"/>
      <c r="K11" s="590"/>
      <c r="L11" s="590"/>
      <c r="M11" s="590"/>
      <c r="N11" s="590"/>
      <c r="O11" s="590"/>
      <c r="P11" s="590"/>
      <c r="Y11" s="85"/>
      <c r="Z11" s="85"/>
      <c r="AA11" s="85"/>
      <c r="KK11" s="142" t="str">
        <f t="shared" si="0"/>
        <v>Double</v>
      </c>
      <c r="KL11" s="344">
        <f t="shared" si="1"/>
        <v>128194.08</v>
      </c>
    </row>
    <row r="12" spans="1:298" ht="20.149999999999999" customHeight="1">
      <c r="A12" s="22"/>
      <c r="C12" s="336"/>
      <c r="D12" s="40"/>
      <c r="E12" s="336"/>
      <c r="F12" s="40"/>
      <c r="G12" s="336"/>
      <c r="H12" s="336"/>
      <c r="I12" s="339"/>
      <c r="J12" s="40"/>
      <c r="K12" s="590"/>
      <c r="L12" s="590"/>
      <c r="M12" s="590"/>
      <c r="N12" s="590"/>
      <c r="O12" s="590"/>
      <c r="P12" s="590"/>
      <c r="Y12" s="39"/>
      <c r="Z12" s="39"/>
      <c r="AA12" s="39"/>
    </row>
    <row r="13" spans="1:298" s="38" customFormat="1" ht="25" customHeight="1" thickBot="1">
      <c r="A13" s="41"/>
      <c r="B13" s="597" t="s">
        <v>508</v>
      </c>
      <c r="C13" s="598"/>
      <c r="D13" s="598" t="s">
        <v>363</v>
      </c>
      <c r="E13" s="598"/>
      <c r="F13" s="598" t="s">
        <v>364</v>
      </c>
      <c r="G13" s="598"/>
      <c r="H13" s="598" t="s">
        <v>348</v>
      </c>
      <c r="I13" s="599"/>
      <c r="J13" s="105"/>
      <c r="K13" s="590"/>
      <c r="L13" s="590"/>
      <c r="M13" s="590"/>
      <c r="N13" s="590"/>
      <c r="O13" s="590"/>
      <c r="P13" s="590"/>
      <c r="Y13" s="123"/>
      <c r="Z13" s="123"/>
      <c r="AA13" s="123"/>
    </row>
    <row r="14" spans="1:298" s="54" customFormat="1" ht="40" customHeight="1" thickTop="1">
      <c r="A14" s="56"/>
      <c r="B14" s="592">
        <f>D32</f>
        <v>44867.928</v>
      </c>
      <c r="C14" s="593"/>
      <c r="D14" s="594">
        <f>IFERROR(_xlfn.XLOOKUP($D$7,'Price Updates'!$P$20:$P$29,'Price Updates'!$P$34:$P$43),0)</f>
        <v>-0.49161611675126904</v>
      </c>
      <c r="E14" s="594"/>
      <c r="F14" s="594">
        <f>IFERROR(_xlfn.XLOOKUP($D$7,'Price Updates'!$P$20:$P$29,'Price Updates'!$R$34:$R$43),0)</f>
        <v>0.23445052797590141</v>
      </c>
      <c r="G14" s="594"/>
      <c r="H14" s="593">
        <f>IFERROR($D$9*(F14/SQRT(30))*Settings!$C$27,0)</f>
        <v>4215.6371969953298</v>
      </c>
      <c r="I14" s="606"/>
      <c r="J14" s="55"/>
      <c r="K14" s="590"/>
      <c r="L14" s="590"/>
      <c r="M14" s="590"/>
      <c r="N14" s="590"/>
      <c r="O14" s="590"/>
      <c r="P14" s="590"/>
      <c r="Y14" s="124"/>
      <c r="Z14" s="124"/>
      <c r="AA14" s="124"/>
    </row>
    <row r="15" spans="1:298" ht="20.149999999999999" customHeight="1">
      <c r="A15" s="22"/>
      <c r="E15" s="337"/>
      <c r="F15" s="40"/>
      <c r="G15" s="336"/>
      <c r="J15" s="40"/>
      <c r="K15" s="590"/>
      <c r="L15" s="590"/>
      <c r="M15" s="590"/>
      <c r="N15" s="590"/>
      <c r="O15" s="590"/>
      <c r="P15" s="590"/>
      <c r="Y15" s="39"/>
      <c r="Z15" s="39"/>
      <c r="AA15" s="39"/>
      <c r="KK15" s="21" t="s">
        <v>331</v>
      </c>
      <c r="KL15" s="21" t="s">
        <v>330</v>
      </c>
    </row>
    <row r="16" spans="1:298" s="38" customFormat="1" ht="25" customHeight="1" thickBot="1">
      <c r="A16" s="41"/>
      <c r="B16" s="597" t="s">
        <v>512</v>
      </c>
      <c r="C16" s="598"/>
      <c r="D16" s="598" t="s">
        <v>511</v>
      </c>
      <c r="E16" s="598"/>
      <c r="F16" s="598" t="s">
        <v>510</v>
      </c>
      <c r="G16" s="598"/>
      <c r="H16" s="598" t="s">
        <v>509</v>
      </c>
      <c r="I16" s="599"/>
      <c r="J16" s="105"/>
      <c r="K16" s="590"/>
      <c r="L16" s="590"/>
      <c r="M16" s="590"/>
      <c r="N16" s="590"/>
      <c r="O16" s="590"/>
      <c r="P16" s="590"/>
      <c r="Y16" s="123"/>
      <c r="Z16" s="123"/>
      <c r="AA16" s="123"/>
      <c r="KK16" s="38" t="str">
        <f t="shared" ref="KK16:KK23" si="2">B40</f>
        <v>Crash</v>
      </c>
      <c r="KL16" s="345">
        <f t="shared" ref="KL16:KL23" si="3">F40</f>
        <v>57699.59563538761</v>
      </c>
    </row>
    <row r="17" spans="1:298" s="54" customFormat="1" ht="40" customHeight="1" thickTop="1">
      <c r="A17" s="56"/>
      <c r="B17" s="605">
        <f>H32</f>
        <v>58495.049131761371</v>
      </c>
      <c r="C17" s="604"/>
      <c r="D17" s="604">
        <f>H34</f>
        <v>61676.863117256413</v>
      </c>
      <c r="E17" s="604"/>
      <c r="F17" s="601">
        <f>E32</f>
        <v>6.2050720000000004E-2</v>
      </c>
      <c r="G17" s="601"/>
      <c r="H17" s="602">
        <f>H27</f>
        <v>2</v>
      </c>
      <c r="I17" s="603"/>
      <c r="J17" s="55"/>
      <c r="K17" s="590"/>
      <c r="L17" s="590"/>
      <c r="M17" s="590"/>
      <c r="N17" s="590"/>
      <c r="O17" s="590"/>
      <c r="P17" s="590"/>
      <c r="Y17" s="124"/>
      <c r="Z17" s="124"/>
      <c r="AA17" s="124"/>
      <c r="KK17" s="54" t="str">
        <f t="shared" si="2"/>
        <v>Severe Bear</v>
      </c>
      <c r="KL17" s="346">
        <f t="shared" si="3"/>
        <v>58097.322383574494</v>
      </c>
    </row>
    <row r="18" spans="1:298" ht="20.149999999999999" customHeight="1">
      <c r="A18" s="22"/>
      <c r="C18" s="336"/>
      <c r="D18" s="40"/>
      <c r="E18" s="336"/>
      <c r="F18" s="40"/>
      <c r="G18" s="336"/>
      <c r="H18" s="336"/>
      <c r="I18" s="339"/>
      <c r="J18" s="40"/>
      <c r="R18" s="39"/>
      <c r="S18" s="39"/>
      <c r="T18" s="39"/>
      <c r="U18" s="39"/>
      <c r="V18" s="39"/>
      <c r="W18" s="39"/>
      <c r="X18" s="39"/>
      <c r="Y18" s="39"/>
      <c r="Z18" s="39"/>
      <c r="AA18" s="39"/>
      <c r="KK18" s="21" t="str">
        <f t="shared" si="2"/>
        <v>Bear</v>
      </c>
      <c r="KL18" s="347">
        <f t="shared" si="3"/>
        <v>58495.049131761371</v>
      </c>
    </row>
    <row r="19" spans="1:298" s="142" customFormat="1" ht="30" customHeight="1">
      <c r="B19" s="10" t="s">
        <v>454</v>
      </c>
      <c r="C19" s="143"/>
      <c r="D19" s="143"/>
      <c r="E19" s="143"/>
      <c r="F19" s="143"/>
      <c r="G19" s="143"/>
      <c r="H19" s="143"/>
      <c r="I19" s="143"/>
      <c r="J19" s="89"/>
      <c r="K19" s="525" t="s">
        <v>522</v>
      </c>
      <c r="L19" s="526"/>
      <c r="M19" s="526"/>
      <c r="N19" s="525" t="s">
        <v>523</v>
      </c>
      <c r="O19" s="526"/>
      <c r="P19" s="526"/>
      <c r="R19" s="85"/>
      <c r="S19" s="85"/>
      <c r="T19" s="85"/>
      <c r="U19" s="85"/>
      <c r="V19" s="85"/>
      <c r="W19" s="85"/>
      <c r="X19" s="85"/>
      <c r="Y19" s="85"/>
      <c r="Z19" s="85"/>
      <c r="AA19" s="85"/>
      <c r="KK19" s="142" t="str">
        <f t="shared" si="2"/>
        <v>Correction</v>
      </c>
      <c r="KL19" s="344">
        <f t="shared" si="3"/>
        <v>58892.775879948254</v>
      </c>
    </row>
    <row r="20" spans="1:298" ht="20.149999999999999" customHeight="1">
      <c r="A20" s="22"/>
      <c r="B20" s="143"/>
      <c r="C20" s="96"/>
      <c r="D20" s="40"/>
      <c r="E20" s="40"/>
      <c r="F20" s="40"/>
      <c r="G20" s="336"/>
      <c r="H20" s="336"/>
      <c r="I20" s="339"/>
      <c r="J20" s="40"/>
      <c r="R20" s="39"/>
      <c r="S20" s="39"/>
      <c r="T20" s="39"/>
      <c r="U20" s="39"/>
      <c r="V20" s="39"/>
      <c r="W20" s="39"/>
      <c r="X20" s="39"/>
      <c r="Y20" s="39"/>
      <c r="Z20" s="39"/>
      <c r="AA20" s="39"/>
      <c r="KK20" s="21" t="str">
        <f t="shared" si="2"/>
        <v>Dip</v>
      </c>
      <c r="KL20" s="347">
        <f t="shared" si="3"/>
        <v>59290.502628135131</v>
      </c>
    </row>
    <row r="21" spans="1:298" s="38" customFormat="1" ht="25" customHeight="1">
      <c r="A21" s="41"/>
      <c r="B21" s="596" t="s">
        <v>513</v>
      </c>
      <c r="C21" s="596"/>
      <c r="D21" s="471">
        <v>100000</v>
      </c>
      <c r="E21" s="242"/>
      <c r="G21" s="596" t="s">
        <v>515</v>
      </c>
      <c r="H21" s="596"/>
      <c r="I21" s="472">
        <v>0.08</v>
      </c>
      <c r="J21" s="105"/>
      <c r="K21" s="352"/>
      <c r="L21" s="352"/>
      <c r="M21" s="352"/>
      <c r="N21" s="352"/>
      <c r="O21" s="352"/>
      <c r="P21" s="352"/>
      <c r="Y21" s="123"/>
      <c r="Z21" s="123"/>
      <c r="AA21" s="123"/>
      <c r="KK21" s="38" t="str">
        <f t="shared" si="2"/>
        <v>Current</v>
      </c>
      <c r="KL21" s="345">
        <f t="shared" si="3"/>
        <v>59688.229376322015</v>
      </c>
    </row>
    <row r="22" spans="1:298" s="54" customFormat="1" ht="20" customHeight="1">
      <c r="A22" s="56"/>
      <c r="B22" s="596" t="s">
        <v>514</v>
      </c>
      <c r="C22" s="596"/>
      <c r="D22" s="472">
        <v>0.01</v>
      </c>
      <c r="E22" s="242"/>
      <c r="G22" s="596" t="s">
        <v>516</v>
      </c>
      <c r="H22" s="596"/>
      <c r="I22" s="472">
        <v>0.16</v>
      </c>
      <c r="J22" s="55"/>
      <c r="K22" s="352"/>
      <c r="L22" s="352"/>
      <c r="M22" s="352"/>
      <c r="N22" s="352"/>
      <c r="O22" s="352"/>
      <c r="P22" s="352"/>
      <c r="Y22" s="124"/>
      <c r="Z22" s="124"/>
      <c r="AA22" s="124"/>
      <c r="KK22" s="54" t="str">
        <f t="shared" si="2"/>
        <v>Recovery</v>
      </c>
      <c r="KL22" s="346">
        <f t="shared" si="3"/>
        <v>60682.546246789214</v>
      </c>
    </row>
    <row r="23" spans="1:298" ht="20.149999999999999" customHeight="1">
      <c r="A23" s="22"/>
      <c r="E23" s="337"/>
      <c r="F23" s="40"/>
      <c r="G23" s="336"/>
      <c r="J23" s="40"/>
      <c r="K23" s="335"/>
      <c r="L23" s="335"/>
      <c r="M23" s="335"/>
      <c r="N23" s="335"/>
      <c r="O23" s="335"/>
      <c r="P23" s="335"/>
      <c r="Y23" s="39"/>
      <c r="Z23" s="39"/>
      <c r="AA23" s="39"/>
      <c r="KK23" s="21" t="str">
        <f t="shared" si="2"/>
        <v>Bull</v>
      </c>
      <c r="KL23" s="347">
        <f t="shared" si="3"/>
        <v>61676.863117256413</v>
      </c>
    </row>
    <row r="24" spans="1:298" ht="30" customHeight="1">
      <c r="A24" s="22"/>
      <c r="B24" s="10" t="s">
        <v>557</v>
      </c>
      <c r="C24" s="143"/>
      <c r="D24" s="143"/>
      <c r="E24" s="143"/>
      <c r="F24" s="143"/>
      <c r="G24" s="143"/>
      <c r="H24" s="143"/>
      <c r="I24" s="143"/>
      <c r="J24" s="40"/>
      <c r="K24" s="335"/>
      <c r="L24" s="335"/>
      <c r="M24" s="335"/>
      <c r="N24" s="335"/>
      <c r="O24" s="335"/>
      <c r="P24" s="335"/>
      <c r="Y24" s="39"/>
      <c r="Z24" s="39"/>
      <c r="AA24" s="39"/>
      <c r="KL24" s="347"/>
    </row>
    <row r="25" spans="1:298" ht="20.149999999999999" customHeight="1">
      <c r="A25" s="22"/>
      <c r="E25" s="337"/>
      <c r="F25" s="40"/>
      <c r="G25" s="336"/>
      <c r="J25" s="40"/>
      <c r="K25" s="335"/>
      <c r="L25" s="335"/>
      <c r="M25" s="335"/>
      <c r="N25" s="335"/>
      <c r="O25" s="335"/>
      <c r="P25" s="335"/>
      <c r="Y25" s="39"/>
      <c r="Z25" s="39"/>
      <c r="AA25" s="39"/>
      <c r="KL25" s="347"/>
    </row>
    <row r="26" spans="1:298" s="38" customFormat="1" ht="25" customHeight="1" thickBot="1">
      <c r="A26" s="41"/>
      <c r="B26" s="597" t="s">
        <v>517</v>
      </c>
      <c r="C26" s="598"/>
      <c r="D26" s="598" t="s">
        <v>518</v>
      </c>
      <c r="E26" s="598"/>
      <c r="F26" s="598" t="s">
        <v>519</v>
      </c>
      <c r="G26" s="598"/>
      <c r="H26" s="598" t="s">
        <v>509</v>
      </c>
      <c r="I26" s="599"/>
      <c r="J26" s="105"/>
      <c r="K26" s="352"/>
      <c r="L26" s="352"/>
      <c r="M26" s="352"/>
      <c r="N26" s="352"/>
      <c r="O26" s="352"/>
      <c r="P26" s="352"/>
      <c r="Y26" s="123"/>
      <c r="Z26" s="123"/>
      <c r="AA26" s="123"/>
      <c r="KK26" s="38" t="str">
        <f t="shared" ref="KK26:KK27" si="4">B48</f>
        <v>Strong Bull</v>
      </c>
      <c r="KL26" s="345">
        <f t="shared" ref="KL26:KL27" si="5">F48</f>
        <v>62671.179987723612</v>
      </c>
    </row>
    <row r="27" spans="1:298" s="54" customFormat="1" ht="40" customHeight="1" thickTop="1">
      <c r="A27" s="56"/>
      <c r="B27" s="605">
        <f>D21*D22</f>
        <v>1000</v>
      </c>
      <c r="C27" s="604"/>
      <c r="D27" s="604">
        <f>IFERROR(B27/I21,0)</f>
        <v>12500</v>
      </c>
      <c r="E27" s="604"/>
      <c r="F27" s="601">
        <f>IFERROR(D27/$D$8,0)</f>
        <v>0.19501680576825389</v>
      </c>
      <c r="G27" s="601"/>
      <c r="H27" s="602">
        <f>IFERROR(I22/I21,0)</f>
        <v>2</v>
      </c>
      <c r="I27" s="603"/>
      <c r="J27" s="55"/>
      <c r="K27" s="352"/>
      <c r="L27" s="352"/>
      <c r="M27" s="352"/>
      <c r="N27" s="352"/>
      <c r="O27" s="352"/>
      <c r="P27" s="352"/>
      <c r="Y27" s="124"/>
      <c r="Z27" s="124"/>
      <c r="AA27" s="124"/>
      <c r="KK27" s="54" t="str">
        <f t="shared" si="4"/>
        <v>Double</v>
      </c>
      <c r="KL27" s="346">
        <f t="shared" si="5"/>
        <v>63665.496858190811</v>
      </c>
    </row>
    <row r="28" spans="1:298" ht="20.149999999999999" customHeight="1">
      <c r="A28" s="22"/>
      <c r="E28" s="337"/>
      <c r="F28" s="40"/>
      <c r="G28" s="336"/>
      <c r="J28" s="40"/>
      <c r="K28" s="352"/>
      <c r="L28" s="352"/>
      <c r="M28" s="352"/>
      <c r="N28" s="352"/>
      <c r="O28" s="352"/>
      <c r="P28" s="352"/>
      <c r="Y28" s="39"/>
      <c r="Z28" s="39"/>
      <c r="AA28" s="39"/>
    </row>
    <row r="29" spans="1:298" ht="30" customHeight="1">
      <c r="A29" s="22"/>
      <c r="B29" s="525" t="s">
        <v>455</v>
      </c>
      <c r="C29" s="526"/>
      <c r="D29" s="526"/>
      <c r="E29" s="526"/>
      <c r="F29" s="526"/>
      <c r="G29" s="526"/>
      <c r="H29" s="526"/>
      <c r="I29" s="526"/>
      <c r="J29" s="40"/>
      <c r="K29" s="352"/>
      <c r="L29" s="352"/>
      <c r="M29" s="352"/>
      <c r="N29" s="352"/>
      <c r="O29" s="352"/>
      <c r="P29" s="352"/>
      <c r="Y29" s="39"/>
      <c r="Z29" s="39"/>
      <c r="AA29" s="39"/>
    </row>
    <row r="30" spans="1:298" ht="20.149999999999999" customHeight="1">
      <c r="A30" s="22"/>
      <c r="B30" s="143"/>
      <c r="C30" s="131"/>
      <c r="D30" s="340"/>
      <c r="E30" s="340"/>
      <c r="F30" s="131"/>
      <c r="G30" s="131"/>
      <c r="H30" s="131"/>
      <c r="I30" s="131"/>
      <c r="J30" s="40"/>
      <c r="K30" s="352"/>
      <c r="L30" s="352"/>
      <c r="M30" s="352"/>
      <c r="N30" s="352"/>
      <c r="O30" s="352"/>
      <c r="P30" s="352"/>
      <c r="Y30" s="39"/>
      <c r="Z30" s="39"/>
      <c r="AA30" s="39"/>
    </row>
    <row r="31" spans="1:298" s="38" customFormat="1" ht="30" customHeight="1">
      <c r="A31" s="41"/>
      <c r="B31" s="326" t="s">
        <v>331</v>
      </c>
      <c r="C31" s="327" t="s">
        <v>335</v>
      </c>
      <c r="D31" s="363" t="s">
        <v>332</v>
      </c>
      <c r="E31" s="363" t="s">
        <v>336</v>
      </c>
      <c r="F31" s="327" t="s">
        <v>337</v>
      </c>
      <c r="G31" s="327" t="s">
        <v>338</v>
      </c>
      <c r="H31" s="327" t="s">
        <v>330</v>
      </c>
      <c r="I31" s="328" t="s">
        <v>333</v>
      </c>
      <c r="J31" s="105"/>
      <c r="K31" s="352"/>
      <c r="L31" s="352"/>
      <c r="M31" s="352"/>
      <c r="N31" s="352"/>
      <c r="O31" s="352"/>
      <c r="P31" s="352"/>
      <c r="Y31" s="123"/>
      <c r="Z31" s="123"/>
      <c r="AA31" s="123"/>
      <c r="KK31" s="38" t="s">
        <v>331</v>
      </c>
      <c r="KL31" s="38" t="s">
        <v>333</v>
      </c>
    </row>
    <row r="32" spans="1:298" ht="20.149999999999999" customHeight="1">
      <c r="A32" s="22"/>
      <c r="B32" s="74" t="s">
        <v>340</v>
      </c>
      <c r="C32" s="358">
        <f>Settings!C22</f>
        <v>-0.3</v>
      </c>
      <c r="D32" s="354">
        <f>$D$8*(1+C32)</f>
        <v>44867.928</v>
      </c>
      <c r="E32" s="383">
        <f>IFERROR(INDEX(Holdings!$D$16:$D$54,MATCH($D$7,Holdings!$C$16:$C$54,0)),0)</f>
        <v>6.2050720000000004E-2</v>
      </c>
      <c r="F32" s="354">
        <f>E32*$D$8</f>
        <v>3977.2674818688001</v>
      </c>
      <c r="G32" s="354">
        <f>E32*D32</f>
        <v>2784.0872373081602</v>
      </c>
      <c r="H32" s="354">
        <f>$D$9-F32+G32</f>
        <v>58495.049131761371</v>
      </c>
      <c r="I32" s="354">
        <f>H32-$D$9</f>
        <v>-1193.1802445606445</v>
      </c>
      <c r="J32" s="40"/>
      <c r="K32" s="352"/>
      <c r="L32" s="352"/>
      <c r="M32" s="352"/>
      <c r="N32" s="352"/>
      <c r="O32" s="352"/>
      <c r="P32" s="352"/>
      <c r="Y32" s="39"/>
      <c r="Z32" s="39"/>
      <c r="AA32" s="39"/>
      <c r="KK32" s="21" t="str">
        <f t="shared" ref="KK32:KK41" si="6">B40</f>
        <v>Crash</v>
      </c>
      <c r="KL32" s="347">
        <f t="shared" ref="KL32:KL41" si="7">G40</f>
        <v>-1988.6337409344051</v>
      </c>
    </row>
    <row r="33" spans="1:299" ht="20.149999999999999" customHeight="1">
      <c r="A33" s="22"/>
      <c r="B33" s="61" t="s">
        <v>342</v>
      </c>
      <c r="C33" s="87">
        <f>Settings!C23</f>
        <v>0.1</v>
      </c>
      <c r="D33" s="355">
        <f>$D$8*(1+C33)</f>
        <v>70506.744000000006</v>
      </c>
      <c r="E33" s="384">
        <f>IFERROR(INDEX(Holdings!$D$16:$D$54,MATCH($D$7,Holdings!$C$16:$C$54,0)),0)</f>
        <v>6.2050720000000004E-2</v>
      </c>
      <c r="F33" s="355">
        <f>E33*$D$8</f>
        <v>3977.2674818688001</v>
      </c>
      <c r="G33" s="355">
        <f>E33*D33</f>
        <v>4374.9942300556804</v>
      </c>
      <c r="H33" s="355">
        <f>$D$9-F33+G33</f>
        <v>60085.956124508892</v>
      </c>
      <c r="I33" s="355">
        <f>H33-$D$9</f>
        <v>397.72674818687665</v>
      </c>
      <c r="J33" s="40"/>
      <c r="K33" s="335"/>
      <c r="L33" s="335"/>
      <c r="M33" s="335"/>
      <c r="N33" s="335"/>
      <c r="O33" s="335"/>
      <c r="P33" s="335"/>
      <c r="Y33" s="39"/>
      <c r="Z33" s="39"/>
      <c r="AA33" s="39"/>
      <c r="KK33" s="21" t="str">
        <f t="shared" si="6"/>
        <v>Severe Bear</v>
      </c>
      <c r="KL33" s="347">
        <f t="shared" si="7"/>
        <v>-1590.9069927475211</v>
      </c>
    </row>
    <row r="34" spans="1:299" ht="20.149999999999999" customHeight="1">
      <c r="A34" s="22"/>
      <c r="B34" s="61" t="s">
        <v>344</v>
      </c>
      <c r="C34" s="87">
        <f>Settings!C24</f>
        <v>0.5</v>
      </c>
      <c r="D34" s="355">
        <f>$D$8*(1+C34)</f>
        <v>96145.56</v>
      </c>
      <c r="E34" s="384">
        <f>IFERROR(INDEX(Holdings!$D$16:$D$54,MATCH($D$7,Holdings!$C$16:$C$54,0)),0)</f>
        <v>6.2050720000000004E-2</v>
      </c>
      <c r="F34" s="355">
        <f>E34*$D$8</f>
        <v>3977.2674818688001</v>
      </c>
      <c r="G34" s="355">
        <f>E34*D34</f>
        <v>5965.9012228032007</v>
      </c>
      <c r="H34" s="355">
        <f>$D$9-F34+G34</f>
        <v>61676.863117256413</v>
      </c>
      <c r="I34" s="355">
        <f>H34-$D$9</f>
        <v>1988.6337409343978</v>
      </c>
      <c r="J34" s="40"/>
      <c r="K34" s="379"/>
      <c r="L34" s="379"/>
      <c r="M34" s="379"/>
      <c r="N34" s="379"/>
      <c r="O34" s="379"/>
      <c r="P34" s="379"/>
      <c r="S34" s="39"/>
      <c r="T34" s="39"/>
      <c r="U34" s="39"/>
      <c r="V34" s="39"/>
      <c r="W34" s="39"/>
      <c r="X34" s="39"/>
      <c r="Y34" s="39"/>
      <c r="Z34" s="39"/>
      <c r="AA34" s="39"/>
      <c r="KK34" s="21" t="str">
        <f t="shared" si="6"/>
        <v>Bear</v>
      </c>
      <c r="KL34" s="347">
        <f t="shared" si="7"/>
        <v>-1193.1802445606445</v>
      </c>
    </row>
    <row r="35" spans="1:299" ht="20.149999999999999" customHeight="1">
      <c r="A35" s="22"/>
      <c r="B35" s="61" t="s">
        <v>345</v>
      </c>
      <c r="C35" s="87">
        <f>Settings!C25</f>
        <v>0.25</v>
      </c>
      <c r="D35" s="355">
        <f>$D$8*(1+C35)</f>
        <v>80121.3</v>
      </c>
      <c r="E35" s="384">
        <f>IFERROR(INDEX(Holdings!$D$16:$D$54,MATCH($D$7,Holdings!$C$16:$C$54,0)),0)</f>
        <v>6.2050720000000004E-2</v>
      </c>
      <c r="F35" s="355">
        <f>E35*$D$8</f>
        <v>3977.2674818688001</v>
      </c>
      <c r="G35" s="355">
        <f>E35*D35</f>
        <v>4971.5843523360008</v>
      </c>
      <c r="H35" s="355">
        <f>$D$9-F35+G35</f>
        <v>60682.546246789214</v>
      </c>
      <c r="I35" s="355">
        <f>H35-$D$9</f>
        <v>994.3168704671989</v>
      </c>
      <c r="J35" s="40"/>
      <c r="K35" s="379"/>
      <c r="L35" s="379"/>
      <c r="M35" s="379"/>
      <c r="N35" s="379"/>
      <c r="O35" s="379"/>
      <c r="P35" s="379"/>
      <c r="S35" s="39"/>
      <c r="T35" s="39"/>
      <c r="U35" s="39"/>
      <c r="V35" s="39"/>
      <c r="W35" s="39"/>
      <c r="X35" s="39"/>
      <c r="Y35" s="39"/>
      <c r="Z35" s="39"/>
      <c r="AA35" s="39"/>
      <c r="KK35" s="21" t="str">
        <f t="shared" si="6"/>
        <v>Correction</v>
      </c>
      <c r="KL35" s="347">
        <f t="shared" si="7"/>
        <v>-795.45349637376057</v>
      </c>
    </row>
    <row r="36" spans="1:299" ht="20.149999999999999" customHeight="1">
      <c r="A36" s="22"/>
      <c r="J36" s="40"/>
      <c r="S36" s="39"/>
      <c r="T36" s="39"/>
      <c r="U36" s="39"/>
      <c r="V36" s="39"/>
      <c r="W36" s="39"/>
      <c r="X36" s="39"/>
      <c r="Y36" s="39"/>
      <c r="Z36" s="39"/>
      <c r="AA36" s="39"/>
      <c r="KJ36" s="141"/>
      <c r="KK36" s="141" t="str">
        <f t="shared" si="6"/>
        <v>Dip</v>
      </c>
      <c r="KL36" s="367">
        <f t="shared" si="7"/>
        <v>-397.72674818688392</v>
      </c>
      <c r="KM36" s="141"/>
    </row>
    <row r="37" spans="1:299" ht="30" customHeight="1">
      <c r="A37" s="22"/>
      <c r="B37" s="525" t="s">
        <v>456</v>
      </c>
      <c r="C37" s="526"/>
      <c r="D37" s="526"/>
      <c r="E37" s="526"/>
      <c r="F37" s="526"/>
      <c r="G37" s="526"/>
      <c r="H37" s="526"/>
      <c r="I37" s="526"/>
      <c r="J37" s="40"/>
      <c r="K37" s="525" t="s">
        <v>524</v>
      </c>
      <c r="L37" s="526"/>
      <c r="M37" s="526"/>
      <c r="N37" s="525" t="s">
        <v>550</v>
      </c>
      <c r="O37" s="526"/>
      <c r="P37" s="526"/>
      <c r="S37" s="39"/>
      <c r="T37" s="39"/>
      <c r="U37" s="39"/>
      <c r="V37" s="39"/>
      <c r="W37" s="39"/>
      <c r="X37" s="39"/>
      <c r="Y37" s="39"/>
      <c r="Z37" s="39"/>
      <c r="AA37" s="39"/>
      <c r="KJ37" s="141"/>
      <c r="KK37" s="141" t="str">
        <f t="shared" si="6"/>
        <v>Current</v>
      </c>
      <c r="KL37" s="367">
        <f t="shared" si="7"/>
        <v>0</v>
      </c>
      <c r="KM37" s="141"/>
    </row>
    <row r="38" spans="1:299" ht="20.149999999999999" customHeight="1">
      <c r="A38" s="22"/>
      <c r="J38" s="40"/>
      <c r="S38" s="39"/>
      <c r="T38" s="39"/>
      <c r="U38" s="39"/>
      <c r="V38" s="39"/>
      <c r="W38" s="39"/>
      <c r="X38" s="39"/>
      <c r="Y38" s="39"/>
      <c r="Z38" s="39"/>
      <c r="AA38" s="39"/>
      <c r="KJ38" s="141"/>
      <c r="KK38" s="141" t="str">
        <f t="shared" si="6"/>
        <v>Recovery</v>
      </c>
      <c r="KL38" s="367">
        <f t="shared" si="7"/>
        <v>994.3168704671989</v>
      </c>
      <c r="KM38" s="141"/>
    </row>
    <row r="39" spans="1:299" s="38" customFormat="1" ht="30" customHeight="1">
      <c r="A39" s="41"/>
      <c r="B39" s="323" t="s">
        <v>334</v>
      </c>
      <c r="C39" s="364" t="s">
        <v>335</v>
      </c>
      <c r="D39" s="364" t="s">
        <v>332</v>
      </c>
      <c r="E39" s="364" t="s">
        <v>353</v>
      </c>
      <c r="F39" s="364" t="s">
        <v>330</v>
      </c>
      <c r="G39" s="364" t="s">
        <v>333</v>
      </c>
      <c r="H39" s="364" t="s">
        <v>548</v>
      </c>
      <c r="I39" s="365" t="s">
        <v>549</v>
      </c>
      <c r="J39" s="105"/>
      <c r="K39" s="352"/>
      <c r="L39" s="352"/>
      <c r="M39" s="352"/>
      <c r="N39" s="352"/>
      <c r="O39" s="352"/>
      <c r="P39" s="352"/>
      <c r="S39" s="123"/>
      <c r="T39" s="123"/>
      <c r="U39" s="123"/>
      <c r="V39" s="123"/>
      <c r="W39" s="123"/>
      <c r="X39" s="123"/>
      <c r="Y39" s="123"/>
      <c r="Z39" s="123"/>
      <c r="AA39" s="123"/>
      <c r="KJ39" s="377"/>
      <c r="KK39" s="377" t="str">
        <f t="shared" si="6"/>
        <v>Bull</v>
      </c>
      <c r="KL39" s="378">
        <f t="shared" si="7"/>
        <v>1988.6337409343978</v>
      </c>
      <c r="KM39" s="377"/>
    </row>
    <row r="40" spans="1:299" ht="20" customHeight="1">
      <c r="A40" s="22"/>
      <c r="B40" s="359" t="s">
        <v>341</v>
      </c>
      <c r="C40" s="360">
        <v>-0.5</v>
      </c>
      <c r="D40" s="356">
        <f t="shared" ref="D40:D49" si="8">$D$8*(1+C40)</f>
        <v>32048.52</v>
      </c>
      <c r="E40" s="356">
        <f t="shared" ref="E40:E49" si="9">$E$32*D40</f>
        <v>1988.6337409344001</v>
      </c>
      <c r="F40" s="356">
        <f t="shared" ref="F40:F49" si="10">$D$9-$F$32+E40</f>
        <v>57699.59563538761</v>
      </c>
      <c r="G40" s="356">
        <f t="shared" ref="G40:G49" si="11">F40-$D$9</f>
        <v>-1988.6337409344051</v>
      </c>
      <c r="H40" s="373">
        <f>IFERROR(G40/$D$9,0)</f>
        <v>-3.3317016800690775E-2</v>
      </c>
      <c r="I40" s="373">
        <f t="shared" ref="I40:I49" si="12">IFERROR((E40-$F$32)/$F$32,0)</f>
        <v>-0.5</v>
      </c>
      <c r="J40" s="40"/>
      <c r="K40" s="352"/>
      <c r="L40" s="352"/>
      <c r="M40" s="352"/>
      <c r="N40" s="352"/>
      <c r="O40" s="352"/>
      <c r="P40" s="352"/>
      <c r="S40" s="39"/>
      <c r="T40" s="39"/>
      <c r="U40" s="39"/>
      <c r="V40" s="39"/>
      <c r="W40" s="39"/>
      <c r="X40" s="39"/>
      <c r="Y40" s="39"/>
      <c r="Z40" s="39"/>
      <c r="AA40" s="39"/>
      <c r="KJ40" s="141"/>
      <c r="KK40" s="141" t="str">
        <f t="shared" si="6"/>
        <v>Strong Bull</v>
      </c>
      <c r="KL40" s="367">
        <f t="shared" si="7"/>
        <v>2982.9506114015967</v>
      </c>
      <c r="KM40" s="141"/>
    </row>
    <row r="41" spans="1:299" ht="20" customHeight="1">
      <c r="A41" s="22"/>
      <c r="B41" s="361" t="s">
        <v>343</v>
      </c>
      <c r="C41" s="362">
        <v>-0.4</v>
      </c>
      <c r="D41" s="357">
        <f t="shared" si="8"/>
        <v>38458.224000000002</v>
      </c>
      <c r="E41" s="357">
        <f t="shared" si="9"/>
        <v>2386.3604891212804</v>
      </c>
      <c r="F41" s="357">
        <f t="shared" si="10"/>
        <v>58097.322383574494</v>
      </c>
      <c r="G41" s="357">
        <f t="shared" si="11"/>
        <v>-1590.9069927475211</v>
      </c>
      <c r="H41" s="374">
        <f t="shared" ref="H41:H49" si="13">IFERROR(G41/$D$9,0)</f>
        <v>-2.665361344055257E-2</v>
      </c>
      <c r="I41" s="374">
        <f t="shared" si="12"/>
        <v>-0.39999999999999991</v>
      </c>
      <c r="J41" s="40"/>
      <c r="K41" s="352"/>
      <c r="L41" s="352"/>
      <c r="M41" s="352"/>
      <c r="N41" s="352"/>
      <c r="O41" s="352"/>
      <c r="P41" s="352"/>
      <c r="S41" s="39"/>
      <c r="T41" s="39"/>
      <c r="U41" s="39"/>
      <c r="V41" s="39"/>
      <c r="W41" s="39"/>
      <c r="X41" s="39"/>
      <c r="Y41" s="39"/>
      <c r="Z41" s="39"/>
      <c r="AA41" s="39"/>
      <c r="KJ41" s="141"/>
      <c r="KK41" s="141" t="str">
        <f t="shared" si="6"/>
        <v>Double</v>
      </c>
      <c r="KL41" s="367">
        <f t="shared" si="7"/>
        <v>3977.2674818687956</v>
      </c>
      <c r="KM41" s="141"/>
    </row>
    <row r="42" spans="1:299" ht="20" customHeight="1">
      <c r="A42" s="22"/>
      <c r="B42" s="361" t="s">
        <v>340</v>
      </c>
      <c r="C42" s="362">
        <v>-0.3</v>
      </c>
      <c r="D42" s="357">
        <f t="shared" si="8"/>
        <v>44867.928</v>
      </c>
      <c r="E42" s="357">
        <f t="shared" si="9"/>
        <v>2784.0872373081602</v>
      </c>
      <c r="F42" s="357">
        <f t="shared" si="10"/>
        <v>58495.049131761371</v>
      </c>
      <c r="G42" s="357">
        <f t="shared" si="11"/>
        <v>-1193.1802445606445</v>
      </c>
      <c r="H42" s="374">
        <f t="shared" si="13"/>
        <v>-1.9990210080414489E-2</v>
      </c>
      <c r="I42" s="374">
        <f t="shared" si="12"/>
        <v>-0.3</v>
      </c>
      <c r="J42" s="40"/>
      <c r="K42" s="352"/>
      <c r="L42" s="352"/>
      <c r="M42" s="352"/>
      <c r="N42" s="352"/>
      <c r="O42" s="352"/>
      <c r="P42" s="352"/>
      <c r="KJ42" s="141"/>
      <c r="KK42" s="141" t="s">
        <v>331</v>
      </c>
      <c r="KL42" s="141" t="s">
        <v>339</v>
      </c>
      <c r="KM42" s="141"/>
    </row>
    <row r="43" spans="1:299" s="142" customFormat="1" ht="20" customHeight="1">
      <c r="B43" s="361" t="s">
        <v>346</v>
      </c>
      <c r="C43" s="362">
        <v>-0.2</v>
      </c>
      <c r="D43" s="357">
        <f t="shared" si="8"/>
        <v>51277.632000000005</v>
      </c>
      <c r="E43" s="357">
        <f t="shared" si="9"/>
        <v>3181.8139854950405</v>
      </c>
      <c r="F43" s="357">
        <f t="shared" si="10"/>
        <v>58892.775879948254</v>
      </c>
      <c r="G43" s="357">
        <f t="shared" si="11"/>
        <v>-795.45349637376057</v>
      </c>
      <c r="H43" s="374">
        <f t="shared" si="13"/>
        <v>-1.3326806720276285E-2</v>
      </c>
      <c r="I43" s="374">
        <f t="shared" si="12"/>
        <v>-0.1999999999999999</v>
      </c>
      <c r="J43" s="89"/>
      <c r="K43" s="352"/>
      <c r="L43" s="352"/>
      <c r="M43" s="352"/>
      <c r="N43" s="352"/>
      <c r="O43" s="352"/>
      <c r="P43" s="352"/>
      <c r="Q43" s="85"/>
      <c r="R43" s="85"/>
      <c r="S43" s="85"/>
      <c r="T43" s="85"/>
      <c r="U43" s="85"/>
      <c r="V43" s="85"/>
      <c r="W43" s="85"/>
      <c r="X43" s="85"/>
      <c r="Y43" s="85"/>
      <c r="Z43" s="85"/>
      <c r="AA43" s="85"/>
      <c r="KJ43" s="141"/>
      <c r="KK43" s="141" t="str">
        <f>B32</f>
        <v>Bear</v>
      </c>
      <c r="KL43" s="368"/>
      <c r="KM43" s="141"/>
    </row>
    <row r="44" spans="1:299" ht="20" customHeight="1">
      <c r="B44" s="361" t="s">
        <v>347</v>
      </c>
      <c r="C44" s="362">
        <v>-0.1</v>
      </c>
      <c r="D44" s="357">
        <f t="shared" si="8"/>
        <v>57687.336000000003</v>
      </c>
      <c r="E44" s="357">
        <f t="shared" si="9"/>
        <v>3579.5407336819203</v>
      </c>
      <c r="F44" s="357">
        <f t="shared" si="10"/>
        <v>59290.502628135131</v>
      </c>
      <c r="G44" s="357">
        <f t="shared" si="11"/>
        <v>-397.72674818688392</v>
      </c>
      <c r="H44" s="374">
        <f t="shared" si="13"/>
        <v>-6.6634033601382031E-3</v>
      </c>
      <c r="I44" s="374">
        <f t="shared" si="12"/>
        <v>-9.999999999999995E-2</v>
      </c>
      <c r="J44" s="39"/>
      <c r="K44" s="352"/>
      <c r="L44" s="352"/>
      <c r="M44" s="352"/>
      <c r="N44" s="352"/>
      <c r="O44" s="352"/>
      <c r="P44" s="352"/>
      <c r="KJ44" s="141"/>
      <c r="KK44" s="141" t="str">
        <f>B33</f>
        <v>Base</v>
      </c>
      <c r="KL44" s="369"/>
      <c r="KM44" s="141"/>
    </row>
    <row r="45" spans="1:299" s="103" customFormat="1" ht="20" customHeight="1">
      <c r="A45" s="104"/>
      <c r="B45" s="361" t="s">
        <v>349</v>
      </c>
      <c r="C45" s="362">
        <v>0</v>
      </c>
      <c r="D45" s="357">
        <f t="shared" si="8"/>
        <v>64097.04</v>
      </c>
      <c r="E45" s="357">
        <f t="shared" si="9"/>
        <v>3977.2674818688001</v>
      </c>
      <c r="F45" s="357">
        <f t="shared" si="10"/>
        <v>59688.229376322015</v>
      </c>
      <c r="G45" s="357">
        <f t="shared" si="11"/>
        <v>0</v>
      </c>
      <c r="H45" s="372">
        <f t="shared" si="13"/>
        <v>0</v>
      </c>
      <c r="I45" s="372">
        <f t="shared" si="12"/>
        <v>0</v>
      </c>
      <c r="K45" s="352"/>
      <c r="L45" s="352"/>
      <c r="M45" s="352"/>
      <c r="N45" s="352"/>
      <c r="O45" s="352"/>
      <c r="P45" s="352"/>
      <c r="KJ45" s="370"/>
      <c r="KK45" s="370" t="str">
        <f>B34</f>
        <v>Bull</v>
      </c>
      <c r="KL45" s="371"/>
      <c r="KM45" s="370"/>
    </row>
    <row r="46" spans="1:299" ht="20" customHeight="1">
      <c r="A46" s="22"/>
      <c r="B46" s="361" t="s">
        <v>350</v>
      </c>
      <c r="C46" s="362">
        <v>0.25</v>
      </c>
      <c r="D46" s="357">
        <f t="shared" si="8"/>
        <v>80121.3</v>
      </c>
      <c r="E46" s="357">
        <f t="shared" si="9"/>
        <v>4971.5843523360008</v>
      </c>
      <c r="F46" s="357">
        <f t="shared" si="10"/>
        <v>60682.546246789214</v>
      </c>
      <c r="G46" s="357">
        <f t="shared" si="11"/>
        <v>994.3168704671989</v>
      </c>
      <c r="H46" s="375">
        <f t="shared" si="13"/>
        <v>1.6658508400345325E-2</v>
      </c>
      <c r="I46" s="375">
        <f t="shared" si="12"/>
        <v>0.25000000000000017</v>
      </c>
      <c r="K46" s="352"/>
      <c r="L46" s="352"/>
      <c r="M46" s="352"/>
      <c r="N46" s="352"/>
      <c r="O46" s="352"/>
      <c r="P46" s="352"/>
      <c r="KJ46" s="141"/>
      <c r="KK46" s="141" t="str">
        <f>B35</f>
        <v>Custom</v>
      </c>
      <c r="KL46" s="369"/>
      <c r="KM46" s="141"/>
    </row>
    <row r="47" spans="1:299" ht="20" customHeight="1">
      <c r="A47" s="22"/>
      <c r="B47" s="361" t="s">
        <v>344</v>
      </c>
      <c r="C47" s="362">
        <v>0.5</v>
      </c>
      <c r="D47" s="357">
        <f t="shared" si="8"/>
        <v>96145.56</v>
      </c>
      <c r="E47" s="357">
        <f t="shared" si="9"/>
        <v>5965.9012228032007</v>
      </c>
      <c r="F47" s="357">
        <f t="shared" si="10"/>
        <v>61676.863117256413</v>
      </c>
      <c r="G47" s="357">
        <f t="shared" si="11"/>
        <v>1988.6337409343978</v>
      </c>
      <c r="H47" s="376">
        <f t="shared" si="13"/>
        <v>3.3317016800690651E-2</v>
      </c>
      <c r="I47" s="375">
        <f t="shared" si="12"/>
        <v>0.50000000000000011</v>
      </c>
      <c r="K47" s="352"/>
      <c r="L47" s="352"/>
      <c r="M47" s="352"/>
      <c r="N47" s="352"/>
      <c r="O47" s="352"/>
      <c r="P47" s="352"/>
      <c r="KJ47" s="141"/>
      <c r="KK47" s="141"/>
      <c r="KL47" s="141"/>
      <c r="KM47" s="141"/>
    </row>
    <row r="48" spans="1:299" ht="20" customHeight="1">
      <c r="A48" s="22"/>
      <c r="B48" s="361" t="s">
        <v>351</v>
      </c>
      <c r="C48" s="362">
        <v>0.75</v>
      </c>
      <c r="D48" s="357">
        <f t="shared" si="8"/>
        <v>112169.82</v>
      </c>
      <c r="E48" s="357">
        <f t="shared" si="9"/>
        <v>6960.2180932704005</v>
      </c>
      <c r="F48" s="357">
        <f t="shared" si="10"/>
        <v>62671.179987723612</v>
      </c>
      <c r="G48" s="357">
        <f t="shared" si="11"/>
        <v>2982.9506114015967</v>
      </c>
      <c r="H48" s="376">
        <f t="shared" si="13"/>
        <v>4.9975525201035972E-2</v>
      </c>
      <c r="I48" s="375">
        <f t="shared" si="12"/>
        <v>0.75000000000000011</v>
      </c>
      <c r="K48" s="352"/>
      <c r="L48" s="352"/>
      <c r="M48" s="352"/>
      <c r="N48" s="352"/>
      <c r="O48" s="352"/>
      <c r="P48" s="352"/>
      <c r="KJ48" s="141"/>
      <c r="KK48" s="141"/>
      <c r="KL48" s="141"/>
      <c r="KM48" s="141"/>
    </row>
    <row r="49" spans="1:299" ht="20" customHeight="1">
      <c r="A49" s="22"/>
      <c r="B49" s="361" t="s">
        <v>352</v>
      </c>
      <c r="C49" s="362">
        <v>1</v>
      </c>
      <c r="D49" s="357">
        <f t="shared" si="8"/>
        <v>128194.08</v>
      </c>
      <c r="E49" s="357">
        <f t="shared" si="9"/>
        <v>7954.5349637376003</v>
      </c>
      <c r="F49" s="357">
        <f t="shared" si="10"/>
        <v>63665.496858190811</v>
      </c>
      <c r="G49" s="357">
        <f t="shared" si="11"/>
        <v>3977.2674818687956</v>
      </c>
      <c r="H49" s="376">
        <f t="shared" si="13"/>
        <v>6.6634033601381301E-2</v>
      </c>
      <c r="I49" s="375">
        <f t="shared" si="12"/>
        <v>1</v>
      </c>
      <c r="K49" s="352"/>
      <c r="L49" s="352"/>
      <c r="M49" s="352"/>
      <c r="N49" s="352"/>
      <c r="O49" s="352"/>
      <c r="P49" s="352"/>
      <c r="KJ49" s="141"/>
      <c r="KK49" s="141"/>
      <c r="KL49" s="141"/>
      <c r="KM49" s="141"/>
    </row>
    <row r="50" spans="1:299" ht="20.149999999999999" customHeight="1">
      <c r="A50" s="22"/>
      <c r="B50" s="40"/>
      <c r="C50" s="73"/>
      <c r="D50" s="73"/>
      <c r="E50" s="73"/>
      <c r="F50" s="73"/>
      <c r="G50" s="73"/>
      <c r="H50" s="73"/>
      <c r="I50" s="39"/>
      <c r="J50" s="39"/>
      <c r="K50" s="379"/>
      <c r="L50" s="379"/>
      <c r="M50" s="379"/>
      <c r="N50" s="379"/>
      <c r="O50" s="379"/>
      <c r="P50" s="379"/>
      <c r="KJ50" s="76" t="s">
        <v>339</v>
      </c>
      <c r="KK50" s="141"/>
      <c r="KL50" s="141"/>
      <c r="KM50" s="141"/>
    </row>
    <row r="51" spans="1:299" s="142" customFormat="1" ht="20" customHeight="1">
      <c r="B51" s="600" t="str">
        <f>IF(H27&gt;=2,"TRADE PLAN: reward-to-risk is 2.0x or better.","TRADE PLAN: improve reward-to-risk before entry.")</f>
        <v>TRADE PLAN: reward-to-risk is 2.0x or better.</v>
      </c>
      <c r="C51" s="600"/>
      <c r="D51" s="600"/>
      <c r="E51" s="600"/>
      <c r="F51" s="600"/>
      <c r="G51" s="600"/>
      <c r="H51" s="600"/>
      <c r="I51" s="600"/>
      <c r="J51" s="89"/>
      <c r="K51" s="380"/>
      <c r="L51" s="380"/>
      <c r="M51" s="380"/>
      <c r="N51" s="380"/>
      <c r="O51" s="380"/>
      <c r="P51" s="380"/>
      <c r="Q51" s="85"/>
      <c r="R51" s="85"/>
      <c r="S51" s="85"/>
      <c r="T51" s="85"/>
      <c r="U51" s="85"/>
      <c r="V51" s="85"/>
      <c r="W51" s="85"/>
      <c r="X51" s="85"/>
      <c r="Y51" s="85"/>
      <c r="Z51" s="85"/>
      <c r="AA51" s="85"/>
      <c r="KJ51" s="68">
        <f>IFERROR(D32/IFERROR(INDEX('Coin Master'!$N$16:$N$25,MATCH($D$7,'Coin Master'!$D$16:$D$25,0)),0),0)</f>
        <v>0.35586871827411165</v>
      </c>
      <c r="KK51" s="141"/>
      <c r="KL51" s="368"/>
      <c r="KM51" s="141"/>
    </row>
    <row r="52" spans="1:299" ht="20.149999999999999" customHeight="1">
      <c r="B52" s="595" t="s">
        <v>354</v>
      </c>
      <c r="C52" s="595"/>
      <c r="D52" s="595"/>
      <c r="E52" s="595"/>
      <c r="F52" s="595"/>
      <c r="G52" s="595"/>
      <c r="H52" s="595"/>
      <c r="I52" s="595"/>
      <c r="J52" s="39"/>
      <c r="K52" s="379"/>
      <c r="L52" s="379"/>
      <c r="M52" s="379"/>
      <c r="N52" s="379"/>
      <c r="O52" s="379"/>
      <c r="P52" s="379"/>
      <c r="KJ52" s="68">
        <f>IFERROR(D33/IFERROR(INDEX('Coin Master'!$N$16:$N$25,MATCH($D$7,'Coin Master'!$D$16:$D$25,0)),0),0)</f>
        <v>0.55922227157360416</v>
      </c>
      <c r="KK52" s="141"/>
      <c r="KL52" s="141"/>
      <c r="KM52" s="141"/>
    </row>
    <row r="53" spans="1:299" s="103" customFormat="1" ht="30" customHeight="1">
      <c r="A53" s="104"/>
      <c r="J53" s="366"/>
      <c r="KJ53" s="68">
        <f>IFERROR(D34/IFERROR(INDEX('Coin Master'!$N$16:$N$25,MATCH($D$7,'Coin Master'!$D$16:$D$25,0)),0),0)</f>
        <v>0.76257582487309639</v>
      </c>
      <c r="KK53" s="370"/>
      <c r="KL53" s="370"/>
      <c r="KM53" s="370"/>
    </row>
    <row r="54" spans="1:299" ht="20.149999999999999" customHeight="1">
      <c r="A54" s="22"/>
      <c r="J54" s="116"/>
      <c r="K54" s="116"/>
      <c r="L54" s="39"/>
      <c r="M54" s="39"/>
      <c r="KJ54" s="68">
        <f>IFERROR(D35/IFERROR(INDEX('Coin Master'!$N$16:$N$25,MATCH($D$7,'Coin Master'!$D$16:$D$25,0)),0),0)</f>
        <v>0.63547985406091367</v>
      </c>
      <c r="KK54" s="141"/>
      <c r="KL54" s="141"/>
      <c r="KM54" s="141"/>
    </row>
    <row r="55" spans="1:299" ht="20.149999999999999" customHeight="1">
      <c r="A55" s="22"/>
      <c r="J55" s="116"/>
      <c r="L55" s="39"/>
      <c r="M55" s="39"/>
      <c r="KJ55" s="141"/>
      <c r="KK55" s="141"/>
      <c r="KL55" s="141"/>
      <c r="KM55" s="141"/>
    </row>
    <row r="56" spans="1:299" ht="20.149999999999999" customHeight="1">
      <c r="A56" s="22"/>
      <c r="J56" s="116"/>
      <c r="L56" s="39"/>
      <c r="M56" s="39"/>
      <c r="KJ56" s="141"/>
      <c r="KK56" s="141"/>
      <c r="KL56" s="141"/>
      <c r="KM56" s="141"/>
    </row>
    <row r="57" spans="1:299" ht="20.149999999999999" customHeight="1">
      <c r="A57" s="22"/>
      <c r="J57" s="116"/>
      <c r="L57" s="39"/>
      <c r="M57" s="39"/>
    </row>
    <row r="58" spans="1:299" ht="20.149999999999999" customHeight="1">
      <c r="A58" s="22"/>
      <c r="J58" s="116"/>
      <c r="L58" s="39"/>
      <c r="M58" s="39"/>
    </row>
    <row r="59" spans="1:299" ht="20.149999999999999" customHeight="1">
      <c r="A59" s="22"/>
      <c r="J59" s="39"/>
      <c r="L59" s="39"/>
      <c r="M59" s="39"/>
    </row>
    <row r="60" spans="1:299" ht="20.149999999999999" customHeight="1">
      <c r="A60" s="22"/>
      <c r="J60" s="39"/>
      <c r="L60" s="39"/>
      <c r="M60" s="39"/>
    </row>
    <row r="61" spans="1:299" ht="20.149999999999999" customHeight="1">
      <c r="A61" s="22"/>
      <c r="J61" s="90"/>
      <c r="L61" s="39"/>
      <c r="M61" s="39"/>
    </row>
    <row r="62" spans="1:299" ht="20.149999999999999" customHeight="1">
      <c r="A62" s="22"/>
      <c r="J62" s="90"/>
      <c r="L62" s="39"/>
      <c r="M62" s="39"/>
    </row>
    <row r="63" spans="1:299" ht="20.149999999999999" customHeight="1">
      <c r="A63" s="22"/>
      <c r="J63" s="90"/>
      <c r="L63" s="39"/>
      <c r="M63" s="39"/>
    </row>
    <row r="64" spans="1:299" ht="20.149999999999999" customHeight="1">
      <c r="B64" s="348"/>
      <c r="C64" s="349"/>
      <c r="D64" s="350"/>
      <c r="E64" s="351"/>
      <c r="F64" s="351"/>
      <c r="G64" s="351"/>
      <c r="H64" s="39"/>
      <c r="J64" s="90"/>
      <c r="L64" s="39"/>
      <c r="M64" s="39"/>
    </row>
    <row r="65" spans="1:27" ht="20.149999999999999" customHeight="1">
      <c r="B65" s="348"/>
      <c r="C65" s="349"/>
      <c r="D65" s="350"/>
      <c r="E65" s="351"/>
      <c r="F65" s="351"/>
      <c r="G65" s="351"/>
      <c r="H65" s="39"/>
      <c r="J65" s="90"/>
      <c r="L65" s="39"/>
      <c r="M65" s="39"/>
    </row>
    <row r="66" spans="1:27" ht="30" customHeight="1">
      <c r="A66" s="22"/>
      <c r="J66" s="40"/>
      <c r="K66" s="336"/>
      <c r="L66" s="338"/>
      <c r="M66" s="338"/>
      <c r="N66" s="39"/>
      <c r="O66" s="39"/>
      <c r="P66" s="39"/>
      <c r="Q66" s="39"/>
      <c r="R66" s="39"/>
      <c r="S66" s="39"/>
      <c r="T66" s="39"/>
      <c r="U66" s="39"/>
      <c r="V66" s="39"/>
      <c r="W66" s="39"/>
      <c r="X66" s="39"/>
      <c r="Y66" s="39"/>
      <c r="Z66" s="39"/>
      <c r="AA66" s="39"/>
    </row>
    <row r="67" spans="1:27" ht="20.149999999999999" customHeight="1">
      <c r="A67" s="22"/>
      <c r="J67" s="39"/>
      <c r="K67" s="39"/>
      <c r="L67" s="39"/>
      <c r="M67" s="39"/>
    </row>
    <row r="68" spans="1:27" ht="20.149999999999999" customHeight="1">
      <c r="A68" s="22"/>
      <c r="J68" s="39"/>
      <c r="K68" s="39"/>
      <c r="L68" s="39"/>
      <c r="M68" s="39"/>
    </row>
    <row r="69" spans="1:27" ht="20.149999999999999" customHeight="1">
      <c r="A69" s="22"/>
      <c r="J69" s="39"/>
      <c r="K69" s="39"/>
      <c r="L69" s="39"/>
      <c r="M69" s="39"/>
    </row>
    <row r="70" spans="1:27" ht="20.149999999999999" customHeight="1">
      <c r="A70" s="22"/>
      <c r="J70" s="39"/>
      <c r="K70" s="39"/>
      <c r="L70" s="39"/>
      <c r="M70" s="39"/>
    </row>
    <row r="71" spans="1:27" ht="20.149999999999999" customHeight="1">
      <c r="A71" s="22"/>
      <c r="J71" s="39"/>
      <c r="K71" s="39"/>
      <c r="L71" s="39"/>
      <c r="M71" s="39"/>
    </row>
    <row r="72" spans="1:27" ht="20.149999999999999" customHeight="1">
      <c r="A72" s="22"/>
      <c r="J72" s="39"/>
      <c r="K72" s="39"/>
      <c r="L72" s="39"/>
      <c r="M72" s="39"/>
    </row>
    <row r="73" spans="1:27" ht="20.149999999999999" customHeight="1">
      <c r="A73" s="22"/>
      <c r="J73" s="39"/>
      <c r="K73" s="39"/>
      <c r="L73" s="39"/>
      <c r="M73" s="39"/>
    </row>
    <row r="74" spans="1:27" ht="20.149999999999999" customHeight="1">
      <c r="A74" s="22"/>
      <c r="J74" s="39"/>
      <c r="K74" s="39"/>
      <c r="L74" s="39"/>
      <c r="M74" s="39"/>
    </row>
    <row r="75" spans="1:27" ht="20.149999999999999" customHeight="1">
      <c r="A75" s="22"/>
      <c r="J75" s="39"/>
      <c r="K75" s="39"/>
      <c r="L75" s="39"/>
      <c r="M75" s="39"/>
    </row>
    <row r="76" spans="1:27" ht="20.149999999999999" customHeight="1">
      <c r="A76" s="22"/>
      <c r="J76" s="39"/>
      <c r="K76" s="39"/>
      <c r="L76" s="39"/>
      <c r="M76" s="39"/>
    </row>
    <row r="77" spans="1:27" ht="20.149999999999999" customHeight="1">
      <c r="A77" s="22"/>
      <c r="J77" s="39"/>
      <c r="K77" s="39"/>
      <c r="L77" s="39"/>
      <c r="M77" s="39"/>
    </row>
    <row r="78" spans="1:27" ht="20.149999999999999" customHeight="1">
      <c r="A78" s="22"/>
      <c r="J78" s="39"/>
      <c r="K78" s="39"/>
      <c r="L78" s="39"/>
      <c r="M78" s="39"/>
    </row>
    <row r="80" spans="1:27" ht="30" customHeight="1">
      <c r="A80" s="22"/>
      <c r="J80" s="40"/>
      <c r="K80" s="336"/>
      <c r="L80" s="338"/>
      <c r="M80" s="338"/>
      <c r="N80" s="39"/>
      <c r="O80" s="39"/>
      <c r="P80" s="39"/>
      <c r="Q80" s="39"/>
      <c r="R80" s="39"/>
      <c r="S80" s="39"/>
      <c r="T80" s="39"/>
      <c r="U80" s="39"/>
      <c r="V80" s="39"/>
      <c r="W80" s="39"/>
      <c r="X80" s="39"/>
      <c r="Y80" s="39"/>
      <c r="Z80" s="39"/>
      <c r="AA80" s="39"/>
    </row>
    <row r="81" spans="1:13" ht="20.149999999999999" customHeight="1">
      <c r="J81" s="39"/>
      <c r="K81" s="39"/>
      <c r="L81" s="39"/>
      <c r="M81" s="39"/>
    </row>
    <row r="82" spans="1:13" ht="20.149999999999999" customHeight="1">
      <c r="A82" s="22"/>
      <c r="J82" s="39"/>
      <c r="K82" s="39"/>
      <c r="L82" s="39"/>
      <c r="M82" s="39"/>
    </row>
    <row r="83" spans="1:13" ht="20.149999999999999" customHeight="1">
      <c r="A83" s="22"/>
      <c r="J83" s="39"/>
      <c r="K83" s="39"/>
      <c r="L83" s="39"/>
      <c r="M83" s="39"/>
    </row>
    <row r="84" spans="1:13" ht="20.149999999999999" customHeight="1">
      <c r="A84" s="22"/>
      <c r="J84" s="39"/>
      <c r="K84" s="39"/>
      <c r="L84" s="39"/>
      <c r="M84" s="39"/>
    </row>
    <row r="85" spans="1:13" ht="20.149999999999999" customHeight="1">
      <c r="A85" s="22"/>
      <c r="J85" s="39"/>
      <c r="K85" s="39"/>
      <c r="L85" s="39"/>
      <c r="M85" s="39"/>
    </row>
    <row r="86" spans="1:13" ht="20.149999999999999" customHeight="1">
      <c r="A86" s="22"/>
      <c r="J86" s="39"/>
      <c r="K86" s="39"/>
      <c r="L86" s="39"/>
      <c r="M86" s="39"/>
    </row>
    <row r="87" spans="1:13" ht="20.149999999999999" customHeight="1">
      <c r="A87" s="22"/>
      <c r="J87" s="39"/>
      <c r="K87" s="39"/>
      <c r="L87" s="39"/>
      <c r="M87" s="39"/>
    </row>
    <row r="88" spans="1:13" ht="20.149999999999999" customHeight="1">
      <c r="A88" s="22"/>
      <c r="J88" s="39"/>
      <c r="K88" s="39"/>
      <c r="L88" s="39"/>
      <c r="M88" s="39"/>
    </row>
    <row r="89" spans="1:13" ht="20.149999999999999" customHeight="1">
      <c r="A89" s="22"/>
      <c r="J89" s="39"/>
      <c r="K89" s="39"/>
      <c r="L89" s="39"/>
      <c r="M89" s="39"/>
    </row>
    <row r="90" spans="1:13" ht="20.149999999999999" customHeight="1">
      <c r="A90" s="22"/>
      <c r="J90" s="39"/>
      <c r="K90" s="39"/>
      <c r="L90" s="39"/>
      <c r="M90" s="39"/>
    </row>
    <row r="91" spans="1:13" ht="20.149999999999999" customHeight="1">
      <c r="A91" s="22"/>
      <c r="J91" s="39"/>
      <c r="K91" s="39"/>
      <c r="L91" s="39"/>
      <c r="M91" s="39"/>
    </row>
    <row r="92" spans="1:13" ht="20.149999999999999" customHeight="1">
      <c r="A92" s="22"/>
      <c r="J92" s="39"/>
      <c r="K92" s="39"/>
      <c r="L92" s="39"/>
      <c r="M92" s="39"/>
    </row>
    <row r="93" spans="1:13" ht="20.149999999999999" customHeight="1">
      <c r="A93" s="22"/>
      <c r="B93" s="39"/>
      <c r="C93" s="39"/>
      <c r="D93" s="39"/>
      <c r="E93" s="39"/>
      <c r="F93" s="39"/>
      <c r="G93" s="39"/>
      <c r="H93" s="39"/>
      <c r="L93" s="131"/>
      <c r="M93" s="131"/>
    </row>
    <row r="94" spans="1:13" ht="19.5" customHeight="1">
      <c r="A94" s="22"/>
      <c r="L94" s="116"/>
      <c r="M94" s="116"/>
    </row>
    <row r="95" spans="1:13" ht="20.149999999999999" customHeight="1">
      <c r="A95" s="22"/>
      <c r="L95" s="39"/>
      <c r="M95" s="39"/>
    </row>
    <row r="96" spans="1:13" ht="20.149999999999999" customHeight="1">
      <c r="A96" s="22"/>
      <c r="B96" s="3"/>
      <c r="C96" s="39"/>
      <c r="D96" s="39"/>
      <c r="E96" s="39"/>
      <c r="F96" s="39"/>
      <c r="G96" s="39"/>
      <c r="H96" s="39"/>
      <c r="L96" s="39"/>
      <c r="M96" s="39"/>
    </row>
    <row r="97" spans="1:13" ht="20.149999999999999" customHeight="1">
      <c r="A97" s="22"/>
      <c r="B97" s="39"/>
      <c r="C97" s="39"/>
      <c r="D97" s="39"/>
      <c r="E97" s="39"/>
      <c r="F97" s="39"/>
      <c r="G97" s="39"/>
      <c r="H97" s="39"/>
      <c r="L97" s="39"/>
      <c r="M97" s="39"/>
    </row>
    <row r="98" spans="1:13" ht="20.149999999999999" customHeight="1">
      <c r="A98" s="22"/>
      <c r="B98" s="39"/>
      <c r="C98" s="39"/>
      <c r="D98" s="39"/>
      <c r="E98" s="39"/>
      <c r="F98" s="39"/>
      <c r="G98" s="39"/>
      <c r="H98" s="39"/>
      <c r="L98" s="99"/>
      <c r="M98" s="99"/>
    </row>
    <row r="99" spans="1:13" ht="20.149999999999999" customHeight="1">
      <c r="A99" s="22"/>
      <c r="B99" s="39"/>
      <c r="C99" s="39"/>
      <c r="D99" s="39"/>
      <c r="E99" s="39"/>
      <c r="F99" s="39"/>
      <c r="G99" s="39"/>
      <c r="H99" s="39"/>
      <c r="L99" s="99"/>
      <c r="M99" s="99"/>
    </row>
    <row r="100" spans="1:13" ht="20.149999999999999" customHeight="1">
      <c r="A100" s="22"/>
      <c r="B100" s="39"/>
      <c r="C100" s="39"/>
      <c r="D100" s="39"/>
      <c r="E100" s="39"/>
      <c r="F100" s="39"/>
      <c r="G100" s="39"/>
      <c r="H100" s="39"/>
      <c r="L100" s="341"/>
      <c r="M100" s="341"/>
    </row>
    <row r="101" spans="1:13" ht="20.149999999999999" customHeight="1">
      <c r="A101" s="22"/>
      <c r="B101" s="39"/>
      <c r="C101" s="39"/>
      <c r="D101" s="39"/>
      <c r="E101" s="39"/>
      <c r="F101" s="39"/>
      <c r="G101" s="39"/>
      <c r="H101" s="39"/>
      <c r="L101" s="342"/>
      <c r="M101" s="342"/>
    </row>
    <row r="102" spans="1:13" ht="20.149999999999999" customHeight="1">
      <c r="A102" s="22"/>
      <c r="B102" s="39"/>
      <c r="C102" s="39"/>
      <c r="D102" s="39"/>
      <c r="E102" s="39"/>
      <c r="F102" s="39"/>
      <c r="G102" s="39"/>
      <c r="H102" s="39"/>
      <c r="L102" s="39"/>
      <c r="M102" s="39"/>
    </row>
    <row r="103" spans="1:13" ht="20.149999999999999" customHeight="1">
      <c r="A103" s="22"/>
      <c r="B103" s="39"/>
      <c r="C103" s="39"/>
      <c r="D103" s="39"/>
      <c r="E103" s="39"/>
      <c r="F103" s="39"/>
      <c r="G103" s="39"/>
      <c r="H103" s="39"/>
      <c r="J103" s="116"/>
      <c r="K103" s="116"/>
      <c r="L103" s="116"/>
      <c r="M103" s="116"/>
    </row>
    <row r="104" spans="1:13" ht="20.149999999999999" customHeight="1">
      <c r="A104" s="22"/>
      <c r="B104" s="39"/>
      <c r="C104" s="39"/>
      <c r="D104" s="39"/>
      <c r="E104" s="39"/>
      <c r="F104" s="39"/>
      <c r="G104" s="39"/>
      <c r="H104" s="39"/>
      <c r="I104" s="116"/>
      <c r="J104" s="116"/>
      <c r="K104" s="116"/>
      <c r="L104" s="116"/>
      <c r="M104" s="116"/>
    </row>
    <row r="105" spans="1:13" ht="20.149999999999999" customHeight="1">
      <c r="A105" s="22"/>
      <c r="B105" s="39"/>
      <c r="C105" s="39"/>
      <c r="D105" s="39"/>
      <c r="E105" s="39"/>
      <c r="F105" s="39"/>
      <c r="G105" s="39"/>
      <c r="H105" s="39"/>
      <c r="I105" s="39"/>
      <c r="J105" s="39"/>
      <c r="K105" s="39"/>
      <c r="L105" s="39"/>
      <c r="M105" s="39"/>
    </row>
    <row r="106" spans="1:13" ht="20.149999999999999" customHeight="1">
      <c r="A106" s="22"/>
      <c r="B106" s="39"/>
      <c r="C106" s="39"/>
      <c r="D106" s="39"/>
      <c r="E106" s="39"/>
      <c r="F106" s="39"/>
      <c r="G106" s="39"/>
      <c r="H106" s="39"/>
      <c r="I106" s="39"/>
      <c r="J106" s="39"/>
      <c r="K106" s="39"/>
      <c r="L106" s="39"/>
      <c r="M106" s="39"/>
    </row>
    <row r="107" spans="1:13" ht="20.149999999999999" customHeight="1">
      <c r="A107" s="22"/>
      <c r="B107" s="39"/>
      <c r="C107" s="39"/>
      <c r="D107" s="39"/>
      <c r="E107" s="39"/>
      <c r="F107" s="39"/>
      <c r="G107" s="39"/>
      <c r="H107" s="39"/>
      <c r="I107" s="39"/>
      <c r="J107" s="39"/>
      <c r="K107" s="39"/>
      <c r="L107" s="39"/>
      <c r="M107" s="39"/>
    </row>
    <row r="108" spans="1:13" ht="20.149999999999999" customHeight="1">
      <c r="A108" s="22"/>
      <c r="C108" s="90"/>
      <c r="D108" s="90"/>
      <c r="E108" s="90"/>
      <c r="F108" s="90"/>
      <c r="G108" s="90"/>
      <c r="H108" s="90"/>
      <c r="I108" s="90"/>
      <c r="J108" s="90"/>
      <c r="K108" s="90"/>
      <c r="L108" s="90"/>
      <c r="M108" s="90"/>
    </row>
    <row r="109" spans="1:13" ht="20.149999999999999" customHeight="1">
      <c r="A109" s="22"/>
      <c r="B109" s="90"/>
      <c r="C109" s="90"/>
      <c r="D109" s="90"/>
      <c r="E109" s="90"/>
      <c r="F109" s="90"/>
      <c r="G109" s="90"/>
      <c r="H109" s="90"/>
      <c r="I109" s="90"/>
      <c r="J109" s="90"/>
      <c r="K109" s="90"/>
      <c r="L109" s="90"/>
      <c r="M109" s="90"/>
    </row>
    <row r="110" spans="1:13" ht="20.149999999999999" customHeight="1">
      <c r="A110" s="22"/>
      <c r="B110" s="90"/>
      <c r="C110" s="90"/>
      <c r="D110" s="90"/>
      <c r="E110" s="90"/>
      <c r="F110" s="90"/>
      <c r="G110" s="90"/>
      <c r="H110" s="90"/>
      <c r="I110" s="90"/>
      <c r="J110" s="90"/>
      <c r="K110" s="90"/>
      <c r="L110" s="90"/>
      <c r="M110" s="90"/>
    </row>
    <row r="111" spans="1:13" ht="20.149999999999999" customHeight="1">
      <c r="A111" s="22"/>
      <c r="B111" s="90"/>
      <c r="C111" s="90"/>
      <c r="D111" s="90"/>
      <c r="E111" s="90"/>
      <c r="F111" s="90"/>
      <c r="G111" s="90"/>
      <c r="H111" s="90"/>
      <c r="I111" s="90"/>
      <c r="J111" s="90"/>
      <c r="K111" s="90"/>
      <c r="L111" s="90"/>
      <c r="M111" s="90"/>
    </row>
    <row r="112" spans="1:13" ht="20.149999999999999" customHeight="1">
      <c r="A112" s="22"/>
      <c r="B112" s="90"/>
      <c r="C112" s="90"/>
      <c r="D112" s="90"/>
      <c r="E112" s="90"/>
      <c r="F112" s="90"/>
      <c r="G112" s="90"/>
      <c r="H112" s="90"/>
      <c r="I112" s="90"/>
      <c r="J112" s="90"/>
      <c r="K112" s="90"/>
      <c r="L112" s="90"/>
      <c r="M112" s="90"/>
    </row>
    <row r="113" spans="1:13" ht="20.149999999999999" customHeight="1">
      <c r="A113" s="22"/>
      <c r="B113" s="39"/>
      <c r="C113" s="39"/>
      <c r="D113" s="39"/>
      <c r="E113" s="39"/>
      <c r="F113" s="39"/>
      <c r="G113" s="39"/>
      <c r="H113" s="39"/>
      <c r="I113" s="39"/>
      <c r="J113" s="39"/>
      <c r="K113" s="39"/>
      <c r="L113" s="39"/>
      <c r="M113" s="39"/>
    </row>
    <row r="114" spans="1:13" ht="20.149999999999999" customHeight="1">
      <c r="A114" s="22"/>
      <c r="B114" s="39"/>
      <c r="C114" s="39"/>
      <c r="D114" s="39"/>
      <c r="E114" s="39"/>
      <c r="F114" s="39"/>
      <c r="G114" s="39"/>
      <c r="H114" s="39"/>
      <c r="I114" s="39"/>
      <c r="J114" s="39"/>
      <c r="K114" s="39"/>
      <c r="L114" s="39"/>
      <c r="M114" s="39"/>
    </row>
    <row r="115" spans="1:13" ht="20.149999999999999" customHeight="1">
      <c r="A115" s="22"/>
      <c r="B115" s="40"/>
      <c r="C115" s="40"/>
      <c r="D115" s="40"/>
      <c r="E115" s="40"/>
      <c r="F115" s="40"/>
      <c r="G115" s="40"/>
      <c r="H115" s="40"/>
      <c r="I115" s="40"/>
      <c r="J115" s="40"/>
      <c r="K115" s="40"/>
      <c r="L115" s="40"/>
      <c r="M115" s="40"/>
    </row>
    <row r="116" spans="1:13" ht="20.149999999999999" customHeight="1">
      <c r="A116" s="22"/>
      <c r="B116" s="40"/>
      <c r="C116" s="40"/>
      <c r="D116" s="40"/>
      <c r="E116" s="40"/>
      <c r="F116" s="40"/>
      <c r="G116" s="40"/>
      <c r="H116" s="40"/>
      <c r="I116" s="40"/>
      <c r="J116" s="40"/>
      <c r="K116" s="40"/>
      <c r="L116" s="40"/>
      <c r="M116" s="40"/>
    </row>
    <row r="117" spans="1:13" ht="20.149999999999999" customHeight="1">
      <c r="A117" s="22"/>
      <c r="B117" s="40"/>
      <c r="C117" s="40"/>
      <c r="D117" s="40"/>
      <c r="E117" s="40"/>
      <c r="F117" s="40"/>
      <c r="G117" s="40"/>
      <c r="H117" s="40"/>
      <c r="I117" s="40"/>
      <c r="J117" s="40"/>
      <c r="K117" s="40"/>
      <c r="L117" s="40"/>
      <c r="M117" s="40"/>
    </row>
    <row r="118" spans="1:13" ht="20.149999999999999" customHeight="1">
      <c r="A118" s="22"/>
      <c r="B118" s="40"/>
      <c r="C118" s="40"/>
      <c r="D118" s="40"/>
      <c r="E118" s="40"/>
      <c r="F118" s="40"/>
      <c r="G118" s="40"/>
      <c r="H118" s="40"/>
      <c r="I118" s="40"/>
      <c r="J118" s="40"/>
      <c r="K118" s="40"/>
      <c r="L118" s="40"/>
      <c r="M118" s="40"/>
    </row>
    <row r="119" spans="1:13" ht="20.149999999999999" customHeight="1">
      <c r="A119" s="22"/>
      <c r="B119" s="40"/>
      <c r="C119" s="40"/>
      <c r="D119" s="40"/>
      <c r="E119" s="40"/>
      <c r="F119" s="40"/>
      <c r="G119" s="40"/>
      <c r="H119" s="40"/>
      <c r="I119" s="40"/>
      <c r="J119" s="40"/>
      <c r="K119" s="40"/>
      <c r="L119" s="40"/>
      <c r="M119" s="40"/>
    </row>
    <row r="120" spans="1:13" ht="20.149999999999999" customHeight="1">
      <c r="A120" s="22"/>
      <c r="B120" s="40"/>
      <c r="C120" s="40"/>
      <c r="D120" s="40"/>
      <c r="E120" s="40"/>
      <c r="F120" s="40"/>
      <c r="G120" s="40"/>
      <c r="H120" s="40"/>
      <c r="I120" s="40"/>
      <c r="J120" s="40"/>
      <c r="K120" s="40"/>
      <c r="L120" s="40"/>
      <c r="M120" s="40"/>
    </row>
    <row r="121" spans="1:13" ht="20.149999999999999" customHeight="1">
      <c r="A121" s="22"/>
      <c r="B121" s="40"/>
      <c r="C121" s="40"/>
      <c r="D121" s="40"/>
      <c r="E121" s="40"/>
      <c r="F121" s="40"/>
      <c r="G121" s="40"/>
      <c r="H121" s="40"/>
      <c r="I121" s="40"/>
      <c r="J121" s="40"/>
      <c r="K121" s="40"/>
      <c r="L121" s="40"/>
      <c r="M121" s="40"/>
    </row>
    <row r="122" spans="1:13" ht="20.149999999999999" customHeight="1">
      <c r="A122" s="22"/>
      <c r="B122" s="40"/>
      <c r="C122" s="40"/>
      <c r="D122" s="40"/>
      <c r="E122" s="40"/>
      <c r="F122" s="40"/>
      <c r="G122" s="40"/>
      <c r="H122" s="40"/>
      <c r="I122" s="40"/>
      <c r="J122" s="40"/>
      <c r="K122" s="40"/>
      <c r="L122" s="40"/>
      <c r="M122" s="40"/>
    </row>
    <row r="123" spans="1:13" ht="20.149999999999999" customHeight="1">
      <c r="A123" s="22"/>
      <c r="B123" s="40"/>
      <c r="C123" s="40"/>
      <c r="D123" s="40"/>
      <c r="E123" s="40"/>
      <c r="F123" s="40"/>
      <c r="G123" s="40"/>
      <c r="H123" s="40"/>
      <c r="I123" s="40"/>
      <c r="J123" s="40"/>
      <c r="K123" s="40"/>
      <c r="L123" s="40"/>
      <c r="M123" s="40"/>
    </row>
    <row r="124" spans="1:13" ht="20.149999999999999" customHeight="1">
      <c r="A124" s="22"/>
      <c r="B124" s="40"/>
      <c r="C124" s="40"/>
      <c r="D124" s="40"/>
      <c r="E124" s="40"/>
      <c r="F124" s="40"/>
      <c r="G124" s="40"/>
      <c r="H124" s="40"/>
      <c r="I124" s="40"/>
      <c r="J124" s="40"/>
      <c r="K124" s="40"/>
      <c r="L124" s="40"/>
      <c r="M124" s="40"/>
    </row>
    <row r="125" spans="1:13" ht="20.149999999999999" customHeight="1">
      <c r="A125" s="22"/>
      <c r="B125" s="40"/>
      <c r="C125" s="40"/>
      <c r="D125" s="40"/>
      <c r="E125" s="40"/>
      <c r="F125" s="40"/>
      <c r="G125" s="40"/>
      <c r="H125" s="40"/>
      <c r="I125" s="40"/>
      <c r="J125" s="40"/>
      <c r="K125" s="40"/>
      <c r="L125" s="40"/>
      <c r="M125" s="40"/>
    </row>
    <row r="126" spans="1:13" ht="20.149999999999999" customHeight="1">
      <c r="A126" s="22"/>
      <c r="B126" s="40"/>
      <c r="C126" s="40"/>
      <c r="D126" s="40"/>
      <c r="E126" s="40"/>
      <c r="F126" s="40"/>
      <c r="G126" s="40"/>
      <c r="H126" s="40"/>
      <c r="I126" s="40"/>
      <c r="J126" s="40"/>
      <c r="K126" s="40"/>
      <c r="L126" s="40"/>
      <c r="M126" s="40"/>
    </row>
    <row r="127" spans="1:13" ht="20.149999999999999" customHeight="1">
      <c r="A127" s="22"/>
      <c r="B127" s="40"/>
      <c r="C127" s="40"/>
      <c r="D127" s="40"/>
      <c r="E127" s="40"/>
      <c r="F127" s="40"/>
      <c r="G127" s="40"/>
      <c r="H127" s="40"/>
      <c r="I127" s="40"/>
      <c r="J127" s="40"/>
      <c r="K127" s="40"/>
      <c r="L127" s="40"/>
      <c r="M127" s="40"/>
    </row>
    <row r="128" spans="1:13" ht="20.149999999999999" customHeight="1">
      <c r="A128" s="22"/>
      <c r="B128" s="40"/>
      <c r="C128" s="40"/>
      <c r="D128" s="40"/>
      <c r="E128" s="40"/>
      <c r="F128" s="40"/>
      <c r="G128" s="40"/>
      <c r="H128" s="40"/>
      <c r="I128" s="40"/>
      <c r="J128" s="40"/>
      <c r="K128" s="40"/>
      <c r="L128" s="40"/>
      <c r="M128" s="40"/>
    </row>
    <row r="129" spans="1:13" ht="20.149999999999999" customHeight="1">
      <c r="A129" s="22"/>
      <c r="B129" s="40"/>
      <c r="C129" s="40"/>
      <c r="D129" s="40"/>
      <c r="E129" s="40"/>
      <c r="F129" s="40"/>
      <c r="G129" s="40"/>
      <c r="H129" s="40"/>
      <c r="I129" s="40"/>
      <c r="J129" s="40"/>
      <c r="K129" s="40"/>
      <c r="L129" s="40"/>
      <c r="M129" s="40"/>
    </row>
    <row r="130" spans="1:13" ht="20.149999999999999" customHeight="1">
      <c r="A130" s="22"/>
      <c r="B130" s="40"/>
      <c r="C130" s="40"/>
      <c r="D130" s="40"/>
      <c r="E130" s="40"/>
      <c r="F130" s="40"/>
      <c r="G130" s="40"/>
      <c r="H130" s="40"/>
      <c r="I130" s="40"/>
      <c r="J130" s="40"/>
      <c r="K130" s="40"/>
      <c r="L130" s="40"/>
      <c r="M130" s="40"/>
    </row>
    <row r="131" spans="1:13" ht="20.149999999999999" customHeight="1">
      <c r="A131" s="22"/>
      <c r="B131" s="40"/>
      <c r="C131" s="40"/>
      <c r="D131" s="40"/>
      <c r="E131" s="40"/>
      <c r="F131" s="40"/>
      <c r="G131" s="40"/>
      <c r="H131" s="40"/>
      <c r="I131" s="40"/>
      <c r="J131" s="40"/>
      <c r="K131" s="40"/>
      <c r="L131" s="40"/>
      <c r="M131" s="40"/>
    </row>
    <row r="132" spans="1:13" ht="20.149999999999999" customHeight="1">
      <c r="A132" s="22"/>
      <c r="B132" s="40"/>
      <c r="C132" s="40"/>
      <c r="D132" s="40"/>
      <c r="E132" s="40"/>
      <c r="F132" s="40"/>
      <c r="G132" s="40"/>
      <c r="H132" s="40"/>
      <c r="I132" s="40"/>
      <c r="J132" s="40"/>
      <c r="K132" s="40"/>
      <c r="L132" s="40"/>
      <c r="M132" s="40"/>
    </row>
    <row r="133" spans="1:13" ht="20.149999999999999" customHeight="1">
      <c r="A133" s="22"/>
      <c r="B133" s="40"/>
      <c r="C133" s="40"/>
      <c r="D133" s="40"/>
      <c r="E133" s="40"/>
      <c r="F133" s="40"/>
      <c r="G133" s="40"/>
      <c r="H133" s="40"/>
      <c r="I133" s="40"/>
      <c r="J133" s="40"/>
      <c r="K133" s="40"/>
      <c r="L133" s="40"/>
      <c r="M133" s="40"/>
    </row>
    <row r="134" spans="1:13" ht="20.149999999999999" customHeight="1">
      <c r="A134" s="22"/>
      <c r="B134" s="40"/>
      <c r="C134" s="40"/>
      <c r="D134" s="40"/>
      <c r="E134" s="40"/>
      <c r="F134" s="40"/>
      <c r="G134" s="40"/>
      <c r="H134" s="40"/>
      <c r="I134" s="40"/>
      <c r="J134" s="40"/>
      <c r="K134" s="40"/>
      <c r="L134" s="40"/>
      <c r="M134" s="40"/>
    </row>
    <row r="135" spans="1:13" ht="20.149999999999999" customHeight="1">
      <c r="A135" s="22"/>
      <c r="B135" s="40"/>
      <c r="C135" s="40"/>
      <c r="D135" s="40"/>
      <c r="E135" s="40"/>
      <c r="F135" s="40"/>
      <c r="G135" s="40"/>
      <c r="H135" s="40"/>
      <c r="I135" s="40"/>
      <c r="J135" s="40"/>
      <c r="K135" s="40"/>
      <c r="L135" s="40"/>
      <c r="M135" s="40"/>
    </row>
    <row r="136" spans="1:13" ht="20.149999999999999" customHeight="1">
      <c r="A136" s="22"/>
      <c r="B136" s="40"/>
      <c r="C136" s="40"/>
      <c r="D136" s="40"/>
      <c r="E136" s="40"/>
      <c r="F136" s="40"/>
      <c r="G136" s="40"/>
      <c r="H136" s="40"/>
      <c r="I136" s="40"/>
      <c r="J136" s="40"/>
      <c r="K136" s="40"/>
      <c r="L136" s="40"/>
      <c r="M136" s="40"/>
    </row>
    <row r="137" spans="1:13" ht="20.149999999999999" customHeight="1">
      <c r="A137" s="22"/>
      <c r="B137" s="40"/>
      <c r="C137" s="40"/>
      <c r="D137" s="40"/>
      <c r="E137" s="40"/>
      <c r="F137" s="40"/>
      <c r="G137" s="40"/>
      <c r="H137" s="40"/>
      <c r="I137" s="40"/>
      <c r="J137" s="40"/>
      <c r="K137" s="40"/>
      <c r="L137" s="40"/>
      <c r="M137" s="40"/>
    </row>
    <row r="138" spans="1:13" ht="20.149999999999999" customHeight="1">
      <c r="A138" s="22"/>
      <c r="B138" s="40"/>
      <c r="C138" s="40"/>
      <c r="D138" s="40"/>
      <c r="E138" s="40"/>
      <c r="F138" s="40"/>
      <c r="G138" s="40"/>
      <c r="H138" s="40"/>
      <c r="I138" s="40"/>
      <c r="J138" s="40"/>
      <c r="K138" s="40"/>
      <c r="L138" s="40"/>
      <c r="M138" s="40"/>
    </row>
    <row r="139" spans="1:13" ht="20.149999999999999" customHeight="1">
      <c r="A139" s="22"/>
      <c r="B139" s="40"/>
      <c r="C139" s="40"/>
      <c r="D139" s="40"/>
      <c r="E139" s="40"/>
      <c r="F139" s="40"/>
      <c r="G139" s="40"/>
      <c r="H139" s="40"/>
      <c r="I139" s="40"/>
      <c r="J139" s="40"/>
      <c r="K139" s="40"/>
      <c r="L139" s="40"/>
      <c r="M139" s="40"/>
    </row>
    <row r="140" spans="1:13" ht="20.149999999999999" customHeight="1">
      <c r="A140" s="22"/>
      <c r="B140" s="40"/>
      <c r="C140" s="40"/>
      <c r="D140" s="40"/>
      <c r="E140" s="40"/>
      <c r="F140" s="40"/>
      <c r="G140" s="40"/>
      <c r="H140" s="40"/>
      <c r="I140" s="40"/>
      <c r="J140" s="40"/>
      <c r="K140" s="40"/>
      <c r="L140" s="40"/>
      <c r="M140" s="40"/>
    </row>
    <row r="141" spans="1:13" ht="20.149999999999999" customHeight="1">
      <c r="A141" s="22"/>
      <c r="B141" s="40"/>
      <c r="C141" s="40"/>
      <c r="D141" s="40"/>
      <c r="E141" s="40"/>
      <c r="F141" s="40"/>
      <c r="G141" s="40"/>
      <c r="H141" s="40"/>
      <c r="I141" s="40"/>
      <c r="J141" s="40"/>
      <c r="K141" s="40"/>
      <c r="L141" s="40"/>
      <c r="M141" s="40"/>
    </row>
    <row r="142" spans="1:13" ht="20.149999999999999" customHeight="1">
      <c r="A142" s="22"/>
      <c r="B142" s="40"/>
      <c r="C142" s="40"/>
      <c r="D142" s="40"/>
      <c r="E142" s="40"/>
      <c r="F142" s="40"/>
      <c r="G142" s="40"/>
      <c r="H142" s="40"/>
      <c r="I142" s="40"/>
      <c r="J142" s="40"/>
      <c r="K142" s="40"/>
      <c r="L142" s="40"/>
      <c r="M142" s="40"/>
    </row>
    <row r="143" spans="1:13" ht="20.149999999999999" customHeight="1">
      <c r="A143" s="22"/>
      <c r="B143" s="40"/>
      <c r="C143" s="40"/>
      <c r="D143" s="40"/>
      <c r="E143" s="40"/>
      <c r="F143" s="40"/>
      <c r="G143" s="40"/>
      <c r="H143" s="40"/>
      <c r="I143" s="40"/>
      <c r="J143" s="40"/>
      <c r="K143" s="40"/>
      <c r="L143" s="40"/>
      <c r="M143" s="40"/>
    </row>
    <row r="144" spans="1:13" ht="20.149999999999999" customHeight="1">
      <c r="A144" s="22"/>
      <c r="B144" s="40"/>
      <c r="C144" s="40"/>
      <c r="D144" s="40"/>
      <c r="E144" s="40"/>
      <c r="F144" s="40"/>
      <c r="G144" s="40"/>
      <c r="H144" s="40"/>
      <c r="I144" s="40"/>
      <c r="J144" s="40"/>
      <c r="K144" s="40"/>
      <c r="L144" s="40"/>
      <c r="M144" s="40"/>
    </row>
    <row r="145" spans="1:27" ht="20.149999999999999" customHeight="1">
      <c r="A145" s="22"/>
      <c r="B145" s="40"/>
      <c r="C145" s="40"/>
      <c r="D145" s="40"/>
      <c r="E145" s="40"/>
      <c r="F145" s="40"/>
      <c r="G145" s="40"/>
      <c r="H145" s="40"/>
      <c r="I145" s="40"/>
      <c r="J145" s="40"/>
      <c r="K145" s="40"/>
      <c r="L145" s="40"/>
      <c r="M145" s="40"/>
    </row>
    <row r="146" spans="1:27" ht="20.149999999999999" customHeight="1">
      <c r="A146" s="22"/>
      <c r="B146" s="40"/>
      <c r="C146" s="40"/>
      <c r="D146" s="40"/>
      <c r="E146" s="40"/>
      <c r="F146" s="40"/>
      <c r="G146" s="40"/>
      <c r="H146" s="40"/>
      <c r="I146" s="40"/>
      <c r="J146" s="40"/>
      <c r="K146" s="40"/>
      <c r="L146" s="40"/>
      <c r="M146" s="40"/>
    </row>
    <row r="147" spans="1:27" ht="20.149999999999999" customHeight="1">
      <c r="A147" s="22"/>
      <c r="B147" s="40"/>
      <c r="C147" s="40"/>
      <c r="D147" s="40"/>
      <c r="E147" s="40"/>
      <c r="F147" s="40"/>
      <c r="G147" s="40"/>
      <c r="H147" s="40"/>
      <c r="I147" s="40"/>
      <c r="J147" s="40"/>
      <c r="K147" s="40"/>
      <c r="L147" s="40"/>
      <c r="M147" s="40"/>
    </row>
    <row r="148" spans="1:27" ht="20.149999999999999" customHeight="1">
      <c r="A148" s="22"/>
      <c r="B148" s="40"/>
      <c r="C148" s="40"/>
      <c r="D148" s="40"/>
      <c r="E148" s="40"/>
      <c r="F148" s="40"/>
      <c r="G148" s="40"/>
      <c r="H148" s="40"/>
      <c r="I148" s="40"/>
      <c r="J148" s="40"/>
      <c r="K148" s="40"/>
      <c r="L148" s="40"/>
      <c r="M148" s="40"/>
    </row>
    <row r="149" spans="1:27" ht="20.149999999999999" customHeight="1">
      <c r="A149" s="22"/>
      <c r="B149" s="40"/>
      <c r="C149" s="40"/>
      <c r="D149" s="40"/>
      <c r="E149" s="40"/>
      <c r="F149" s="40"/>
      <c r="G149" s="40"/>
      <c r="H149" s="40"/>
      <c r="I149" s="40"/>
      <c r="J149" s="40"/>
      <c r="K149" s="40"/>
      <c r="L149" s="40"/>
      <c r="M149" s="40"/>
    </row>
    <row r="150" spans="1:27" ht="20.149999999999999" customHeight="1">
      <c r="A150" s="22"/>
      <c r="B150" s="40"/>
      <c r="C150" s="40"/>
      <c r="D150" s="40"/>
      <c r="E150" s="40"/>
      <c r="F150" s="40"/>
      <c r="G150" s="40"/>
      <c r="H150" s="40"/>
      <c r="I150" s="40"/>
      <c r="J150" s="40"/>
      <c r="K150" s="40"/>
      <c r="L150" s="40"/>
      <c r="M150" s="40"/>
    </row>
    <row r="151" spans="1:27" ht="20.149999999999999" customHeight="1">
      <c r="A151" s="22"/>
      <c r="B151" s="40"/>
      <c r="C151" s="40"/>
      <c r="D151" s="40"/>
      <c r="E151" s="40"/>
      <c r="F151" s="40"/>
      <c r="G151" s="40"/>
      <c r="H151" s="40"/>
      <c r="I151" s="40"/>
      <c r="J151" s="40"/>
      <c r="K151" s="40"/>
      <c r="L151" s="40"/>
      <c r="M151" s="40"/>
      <c r="N151" s="39"/>
      <c r="O151" s="39"/>
      <c r="P151" s="39"/>
      <c r="Q151" s="39"/>
      <c r="R151" s="39"/>
      <c r="S151" s="39"/>
      <c r="T151" s="39"/>
      <c r="U151" s="39"/>
      <c r="V151" s="39"/>
      <c r="W151" s="39"/>
      <c r="X151" s="39"/>
      <c r="Y151" s="39"/>
      <c r="Z151" s="39"/>
      <c r="AA151" s="39"/>
    </row>
    <row r="152" spans="1:27" ht="20.149999999999999" customHeight="1">
      <c r="A152" s="22"/>
      <c r="B152" s="40"/>
      <c r="C152" s="40"/>
      <c r="D152" s="40"/>
      <c r="E152" s="40"/>
      <c r="F152" s="40"/>
      <c r="G152" s="40"/>
      <c r="H152" s="40"/>
      <c r="I152" s="40"/>
      <c r="J152" s="40"/>
      <c r="K152" s="40"/>
      <c r="L152" s="40"/>
      <c r="M152" s="40"/>
      <c r="N152" s="39"/>
      <c r="O152" s="39"/>
      <c r="P152" s="39"/>
      <c r="Q152" s="39"/>
      <c r="R152" s="39"/>
      <c r="S152" s="39"/>
      <c r="T152" s="39"/>
      <c r="U152" s="39"/>
      <c r="V152" s="39"/>
      <c r="W152" s="39"/>
      <c r="X152" s="39"/>
      <c r="Y152" s="39"/>
      <c r="Z152" s="39"/>
      <c r="AA152" s="39"/>
    </row>
    <row r="153" spans="1:27" ht="20.149999999999999" customHeight="1">
      <c r="A153" s="22"/>
      <c r="B153" s="40"/>
      <c r="C153" s="40"/>
      <c r="D153" s="40"/>
      <c r="E153" s="40"/>
      <c r="F153" s="40"/>
      <c r="G153" s="40"/>
      <c r="H153" s="40"/>
      <c r="I153" s="40"/>
      <c r="J153" s="40"/>
      <c r="K153" s="40"/>
      <c r="L153" s="40"/>
      <c r="M153" s="40"/>
      <c r="N153" s="39"/>
      <c r="O153" s="39"/>
      <c r="P153" s="39"/>
      <c r="Q153" s="39"/>
      <c r="R153" s="39"/>
      <c r="S153" s="39"/>
      <c r="T153" s="39"/>
      <c r="U153" s="39"/>
      <c r="V153" s="39"/>
      <c r="W153" s="39"/>
      <c r="X153" s="39"/>
      <c r="Y153" s="39"/>
      <c r="Z153" s="39"/>
      <c r="AA153" s="39"/>
    </row>
    <row r="154" spans="1:27" ht="20.149999999999999" customHeight="1">
      <c r="A154" s="22"/>
      <c r="B154" s="40"/>
      <c r="C154" s="40"/>
      <c r="D154" s="40"/>
      <c r="E154" s="40"/>
      <c r="F154" s="40"/>
      <c r="G154" s="40"/>
      <c r="H154" s="40"/>
      <c r="I154" s="40"/>
      <c r="J154" s="40"/>
      <c r="K154" s="40"/>
      <c r="L154" s="40"/>
      <c r="M154" s="40"/>
      <c r="N154" s="39"/>
      <c r="O154" s="39"/>
      <c r="P154" s="39"/>
      <c r="Q154" s="39"/>
      <c r="R154" s="39"/>
      <c r="S154" s="39"/>
      <c r="T154" s="39"/>
      <c r="U154" s="39"/>
      <c r="V154" s="39"/>
      <c r="W154" s="39"/>
      <c r="X154" s="39"/>
      <c r="Y154" s="39"/>
      <c r="Z154" s="39"/>
      <c r="AA154" s="39"/>
    </row>
    <row r="155" spans="1:27" ht="20.149999999999999" customHeight="1">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row>
    <row r="156" spans="1:27" ht="20.149999999999999" customHeight="1">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row>
    <row r="332" spans="281:282" ht="20.149999999999999" customHeight="1">
      <c r="JU332"/>
      <c r="JV332"/>
    </row>
    <row r="333" spans="281:282" ht="20.149999999999999" customHeight="1">
      <c r="JU333"/>
      <c r="JV333"/>
    </row>
    <row r="334" spans="281:282" ht="20.149999999999999" customHeight="1">
      <c r="JU334"/>
      <c r="JV334"/>
    </row>
    <row r="335" spans="281:282" ht="20.149999999999999" customHeight="1">
      <c r="JU335"/>
      <c r="JV335"/>
    </row>
    <row r="336" spans="281:282" ht="20.149999999999999" customHeight="1">
      <c r="JU336"/>
      <c r="JV336"/>
    </row>
    <row r="337" spans="280:298" ht="20.149999999999999" customHeight="1">
      <c r="JU337"/>
      <c r="JV337"/>
    </row>
    <row r="338" spans="280:298" ht="20.149999999999999" customHeight="1">
      <c r="JT338" s="67"/>
      <c r="JU338"/>
      <c r="JV338"/>
      <c r="JW338" s="67"/>
      <c r="JX338" s="67"/>
      <c r="JY338" s="67"/>
      <c r="JZ338" s="67"/>
      <c r="KA338" s="67"/>
      <c r="KB338" s="67"/>
      <c r="KC338" s="67"/>
      <c r="KD338" s="67"/>
      <c r="KE338" s="67"/>
      <c r="KF338" s="67"/>
      <c r="KG338" s="67"/>
      <c r="KH338" s="67"/>
      <c r="KI338" s="67"/>
      <c r="KJ338" s="141"/>
      <c r="KK338" s="141"/>
      <c r="KL338" s="141"/>
    </row>
    <row r="339" spans="280:298" ht="20.149999999999999" customHeight="1">
      <c r="JT339" s="67"/>
      <c r="JU339"/>
      <c r="JV339"/>
      <c r="JW339" s="67"/>
      <c r="JX339" s="67"/>
      <c r="JY339" s="67"/>
      <c r="JZ339" s="67"/>
      <c r="KA339" s="67"/>
      <c r="KB339" s="67"/>
      <c r="KC339" s="67"/>
      <c r="KD339" s="67"/>
      <c r="KE339" s="67"/>
      <c r="KF339" s="67"/>
      <c r="KG339" s="67"/>
      <c r="KH339" s="67"/>
      <c r="KI339" s="67"/>
      <c r="KJ339" s="141"/>
      <c r="KK339" s="141"/>
      <c r="KL339" s="141"/>
    </row>
    <row r="340" spans="280:298" ht="20.149999999999999" customHeight="1">
      <c r="JT340" s="67"/>
      <c r="JU340"/>
      <c r="JV340"/>
      <c r="JW340" s="67"/>
      <c r="JX340" s="67" t="s">
        <v>331</v>
      </c>
      <c r="JY340" s="67" t="s">
        <v>332</v>
      </c>
      <c r="JZ340" s="67"/>
      <c r="KA340" s="67" t="s">
        <v>331</v>
      </c>
      <c r="KB340" s="67" t="s">
        <v>333</v>
      </c>
      <c r="KC340" s="67"/>
      <c r="KD340" s="67" t="s">
        <v>334</v>
      </c>
      <c r="KE340" s="67" t="s">
        <v>332</v>
      </c>
      <c r="KF340" s="67"/>
      <c r="KG340" s="67"/>
      <c r="KH340" s="67"/>
      <c r="KI340" s="67"/>
      <c r="KJ340" s="141"/>
      <c r="KK340" s="141"/>
      <c r="KL340" s="141"/>
    </row>
    <row r="341" spans="280:298" ht="20.149999999999999" customHeight="1">
      <c r="JT341" s="67"/>
      <c r="JU341"/>
      <c r="JV341"/>
      <c r="JW341" s="67"/>
      <c r="JX341" s="67" t="s">
        <v>340</v>
      </c>
      <c r="JY341" s="67">
        <f>D32</f>
        <v>44867.928</v>
      </c>
      <c r="JZ341" s="67"/>
      <c r="KA341" s="67" t="s">
        <v>340</v>
      </c>
      <c r="KB341" s="67">
        <f>I32</f>
        <v>-1193.1802445606445</v>
      </c>
      <c r="KC341" s="67"/>
      <c r="KD341" s="67" t="s">
        <v>341</v>
      </c>
      <c r="KE341" s="67">
        <f t="shared" ref="KE341:KE350" si="14">D40</f>
        <v>32048.52</v>
      </c>
      <c r="KF341" s="67"/>
      <c r="KG341" s="67"/>
      <c r="KH341" s="67"/>
      <c r="KI341" s="67"/>
      <c r="KJ341" s="141"/>
      <c r="KK341" s="141"/>
      <c r="KL341" s="141"/>
    </row>
    <row r="342" spans="280:298" ht="20.149999999999999" customHeight="1">
      <c r="JT342" s="67"/>
      <c r="JU342"/>
      <c r="JV342"/>
      <c r="JW342" s="67"/>
      <c r="JX342" s="67" t="s">
        <v>342</v>
      </c>
      <c r="JY342" s="67">
        <f>D33</f>
        <v>70506.744000000006</v>
      </c>
      <c r="JZ342" s="67"/>
      <c r="KA342" s="67" t="s">
        <v>342</v>
      </c>
      <c r="KB342" s="67">
        <f>I33</f>
        <v>397.72674818687665</v>
      </c>
      <c r="KC342" s="67"/>
      <c r="KD342" s="67" t="s">
        <v>343</v>
      </c>
      <c r="KE342" s="67">
        <f t="shared" si="14"/>
        <v>38458.224000000002</v>
      </c>
      <c r="KF342" s="67"/>
      <c r="KG342" s="67"/>
      <c r="KH342" s="67"/>
      <c r="KI342" s="67"/>
      <c r="KJ342" s="141"/>
      <c r="KK342" s="141"/>
      <c r="KL342" s="141"/>
    </row>
    <row r="343" spans="280:298" ht="20.149999999999999" customHeight="1">
      <c r="JT343" s="67"/>
      <c r="JU343"/>
      <c r="JV343"/>
      <c r="JW343" s="67"/>
      <c r="JX343" s="67" t="s">
        <v>344</v>
      </c>
      <c r="JY343" s="67">
        <f>D34</f>
        <v>96145.56</v>
      </c>
      <c r="JZ343" s="67"/>
      <c r="KA343" s="67" t="s">
        <v>344</v>
      </c>
      <c r="KB343" s="67">
        <f>I34</f>
        <v>1988.6337409343978</v>
      </c>
      <c r="KC343" s="67"/>
      <c r="KD343" s="67" t="s">
        <v>340</v>
      </c>
      <c r="KE343" s="67">
        <f t="shared" si="14"/>
        <v>44867.928</v>
      </c>
      <c r="KF343" s="67"/>
      <c r="KG343" s="67"/>
      <c r="KH343" s="67"/>
      <c r="KI343" s="67"/>
      <c r="KJ343" s="141"/>
      <c r="KK343" s="141"/>
      <c r="KL343" s="141"/>
    </row>
    <row r="344" spans="280:298" ht="20.149999999999999" customHeight="1">
      <c r="JT344" s="67"/>
      <c r="JU344"/>
      <c r="JV344"/>
      <c r="JW344" s="67"/>
      <c r="JX344" s="67" t="s">
        <v>345</v>
      </c>
      <c r="JY344" s="67">
        <f>D35</f>
        <v>80121.3</v>
      </c>
      <c r="JZ344" s="67"/>
      <c r="KA344" s="67" t="s">
        <v>345</v>
      </c>
      <c r="KB344" s="67">
        <f>I35</f>
        <v>994.3168704671989</v>
      </c>
      <c r="KC344" s="67"/>
      <c r="KD344" s="67" t="s">
        <v>346</v>
      </c>
      <c r="KE344" s="67">
        <f t="shared" si="14"/>
        <v>51277.632000000005</v>
      </c>
      <c r="KF344" s="67"/>
      <c r="KG344" s="67"/>
      <c r="KH344" s="67"/>
      <c r="KI344" s="67"/>
      <c r="KJ344" s="141"/>
      <c r="KK344" s="141"/>
      <c r="KL344" s="141"/>
    </row>
    <row r="345" spans="280:298" ht="20.149999999999999" customHeight="1">
      <c r="JT345" s="67"/>
      <c r="JU345"/>
      <c r="JV345"/>
      <c r="JW345" s="67"/>
      <c r="JX345" s="67"/>
      <c r="JY345" s="67"/>
      <c r="JZ345" s="67"/>
      <c r="KA345" s="67"/>
      <c r="KB345" s="67"/>
      <c r="KC345" s="67"/>
      <c r="KD345" s="67" t="s">
        <v>347</v>
      </c>
      <c r="KE345" s="67">
        <f t="shared" si="14"/>
        <v>57687.336000000003</v>
      </c>
      <c r="KF345" s="67"/>
      <c r="KG345" s="67"/>
      <c r="KH345" s="67"/>
      <c r="KI345" s="67"/>
      <c r="KJ345" s="141"/>
      <c r="KK345" s="141"/>
      <c r="KL345" s="141"/>
    </row>
    <row r="346" spans="280:298" ht="20.149999999999999" customHeight="1">
      <c r="JT346" s="67"/>
      <c r="JU346"/>
      <c r="JV346"/>
      <c r="JW346" s="67"/>
      <c r="JX346" s="67"/>
      <c r="JY346" s="67"/>
      <c r="JZ346" s="67"/>
      <c r="KA346" s="67"/>
      <c r="KB346" s="67"/>
      <c r="KC346" s="67"/>
      <c r="KD346" s="67" t="s">
        <v>349</v>
      </c>
      <c r="KE346" s="67">
        <f t="shared" si="14"/>
        <v>64097.04</v>
      </c>
      <c r="KF346" s="67"/>
      <c r="KG346" s="67"/>
      <c r="KH346" s="67"/>
      <c r="KI346" s="67"/>
      <c r="KJ346" s="141"/>
      <c r="KK346" s="141"/>
      <c r="KL346" s="141"/>
    </row>
    <row r="347" spans="280:298" ht="20.149999999999999" customHeight="1">
      <c r="JT347" s="67"/>
      <c r="JU347"/>
      <c r="JV347"/>
      <c r="JW347" s="67"/>
      <c r="JX347" s="67"/>
      <c r="JY347" s="67"/>
      <c r="JZ347" s="67"/>
      <c r="KA347" s="67"/>
      <c r="KB347" s="67"/>
      <c r="KC347" s="67"/>
      <c r="KD347" s="67" t="s">
        <v>350</v>
      </c>
      <c r="KE347" s="67">
        <f t="shared" si="14"/>
        <v>80121.3</v>
      </c>
      <c r="KF347" s="67"/>
      <c r="KG347" s="67"/>
      <c r="KH347" s="67"/>
      <c r="KI347" s="67"/>
      <c r="KJ347" s="141"/>
      <c r="KK347" s="141"/>
      <c r="KL347" s="141"/>
    </row>
    <row r="348" spans="280:298" ht="20.149999999999999" customHeight="1">
      <c r="JT348" s="67"/>
      <c r="JU348"/>
      <c r="JV348"/>
      <c r="JW348" s="67"/>
      <c r="JX348" s="67"/>
      <c r="JY348" s="67"/>
      <c r="JZ348" s="67"/>
      <c r="KA348" s="67"/>
      <c r="KB348" s="67"/>
      <c r="KC348" s="67"/>
      <c r="KD348" s="67" t="s">
        <v>344</v>
      </c>
      <c r="KE348" s="67">
        <f t="shared" si="14"/>
        <v>96145.56</v>
      </c>
      <c r="KF348" s="67"/>
      <c r="KG348" s="67"/>
      <c r="KH348" s="67"/>
      <c r="KI348" s="67"/>
      <c r="KJ348" s="141"/>
      <c r="KK348" s="141"/>
      <c r="KL348" s="141"/>
    </row>
    <row r="349" spans="280:298" ht="20.149999999999999" customHeight="1">
      <c r="JT349" s="67"/>
      <c r="JU349"/>
      <c r="JV349"/>
      <c r="JW349" s="67"/>
      <c r="JX349" s="67"/>
      <c r="JY349" s="67"/>
      <c r="JZ349" s="67"/>
      <c r="KA349" s="67"/>
      <c r="KB349" s="67"/>
      <c r="KC349" s="67"/>
      <c r="KD349" s="67" t="s">
        <v>351</v>
      </c>
      <c r="KE349" s="67">
        <f t="shared" si="14"/>
        <v>112169.82</v>
      </c>
      <c r="KF349" s="67"/>
      <c r="KG349" s="67"/>
      <c r="KH349" s="67"/>
      <c r="KI349" s="67"/>
      <c r="KJ349" s="141"/>
      <c r="KK349" s="141"/>
      <c r="KL349" s="141"/>
    </row>
    <row r="350" spans="280:298" ht="20.149999999999999" customHeight="1">
      <c r="JT350" s="67"/>
      <c r="JU350"/>
      <c r="JV350"/>
      <c r="JW350" s="67"/>
      <c r="JX350" s="67"/>
      <c r="JY350" s="67"/>
      <c r="JZ350" s="67"/>
      <c r="KA350" s="67"/>
      <c r="KB350" s="67"/>
      <c r="KC350" s="67"/>
      <c r="KD350" s="67" t="s">
        <v>352</v>
      </c>
      <c r="KE350" s="67">
        <f t="shared" si="14"/>
        <v>128194.08</v>
      </c>
      <c r="KF350" s="67"/>
      <c r="KG350" s="67"/>
      <c r="KH350" s="67"/>
      <c r="KI350" s="67"/>
      <c r="KJ350" s="141"/>
      <c r="KK350" s="141"/>
      <c r="KL350" s="141"/>
    </row>
    <row r="351" spans="280:298" ht="20.149999999999999" customHeight="1">
      <c r="JT351" s="67"/>
      <c r="JU351"/>
      <c r="JV351"/>
      <c r="JW351" s="67"/>
      <c r="JX351" s="67"/>
      <c r="JY351" s="67"/>
      <c r="JZ351" s="67"/>
      <c r="KA351" s="67"/>
      <c r="KB351" s="67"/>
      <c r="KC351" s="67"/>
      <c r="KD351" s="67"/>
      <c r="KE351" s="67"/>
      <c r="KF351" s="67"/>
      <c r="KG351" s="67"/>
      <c r="KH351" s="67"/>
      <c r="KI351" s="67"/>
      <c r="KJ351" s="141"/>
      <c r="KK351" s="141"/>
      <c r="KL351" s="141"/>
    </row>
    <row r="352" spans="280:298" ht="20.149999999999999" customHeight="1">
      <c r="JT352" s="67"/>
      <c r="JU352"/>
      <c r="JV352"/>
      <c r="JW352" s="67"/>
      <c r="JX352" s="67"/>
      <c r="JY352" s="67"/>
      <c r="JZ352" s="67"/>
      <c r="KA352" s="67"/>
      <c r="KB352" s="67"/>
      <c r="KC352" s="67"/>
      <c r="KD352" s="67"/>
      <c r="KE352" s="67"/>
      <c r="KF352" s="67"/>
      <c r="KG352" s="67"/>
      <c r="KH352" s="67"/>
      <c r="KI352" s="67"/>
      <c r="KJ352" s="141"/>
      <c r="KK352" s="141"/>
      <c r="KL352" s="141"/>
    </row>
    <row r="353" spans="280:298" ht="20.149999999999999" customHeight="1">
      <c r="JT353" s="67"/>
      <c r="JU353"/>
      <c r="JV353"/>
      <c r="JW353" s="67"/>
      <c r="JX353" s="67"/>
      <c r="JY353" s="67"/>
      <c r="JZ353" s="67"/>
      <c r="KA353" s="67"/>
      <c r="KB353" s="67"/>
      <c r="KC353" s="67"/>
      <c r="KD353" s="67"/>
      <c r="KE353" s="67"/>
      <c r="KF353" s="67"/>
      <c r="KG353" s="67"/>
      <c r="KH353" s="67"/>
      <c r="KI353" s="67"/>
      <c r="KJ353" s="141"/>
      <c r="KK353" s="141"/>
      <c r="KL353" s="141"/>
    </row>
    <row r="354" spans="280:298" ht="20.149999999999999" customHeight="1">
      <c r="JT354" s="67"/>
      <c r="JU354"/>
      <c r="JV354"/>
      <c r="JW354" s="67"/>
      <c r="JX354" s="67"/>
      <c r="JY354" s="67"/>
      <c r="JZ354" s="67"/>
      <c r="KA354" s="67"/>
      <c r="KB354" s="67"/>
      <c r="KC354" s="67"/>
      <c r="KD354" s="67"/>
      <c r="KE354" s="67"/>
      <c r="KF354" s="67"/>
      <c r="KG354" s="67"/>
      <c r="KH354" s="67"/>
      <c r="KI354" s="67"/>
      <c r="KJ354" s="141"/>
      <c r="KK354" s="141"/>
      <c r="KL354" s="141"/>
    </row>
    <row r="355" spans="280:298" ht="20.149999999999999" customHeight="1">
      <c r="JT355" s="67"/>
      <c r="JU355"/>
      <c r="JV355"/>
      <c r="JW355" s="67"/>
      <c r="JX355" s="67"/>
      <c r="JY355" s="67"/>
      <c r="JZ355" s="67"/>
      <c r="KA355" s="67"/>
      <c r="KB355" s="67"/>
      <c r="KC355" s="67"/>
      <c r="KD355" s="67"/>
      <c r="KE355" s="67"/>
      <c r="KF355" s="67"/>
      <c r="KG355" s="67"/>
      <c r="KH355" s="67"/>
      <c r="KI355" s="67"/>
      <c r="KJ355" s="141"/>
      <c r="KK355" s="141"/>
      <c r="KL355" s="141"/>
    </row>
    <row r="356" spans="280:298" ht="20.149999999999999" customHeight="1">
      <c r="JT356" s="67"/>
      <c r="JU356"/>
      <c r="JV356"/>
      <c r="JW356" s="67"/>
      <c r="JX356" s="67"/>
      <c r="JY356" s="67"/>
      <c r="JZ356" s="67"/>
      <c r="KA356" s="67"/>
      <c r="KB356" s="67"/>
      <c r="KC356" s="67"/>
      <c r="KD356" s="67"/>
      <c r="KE356" s="67"/>
      <c r="KF356" s="67"/>
      <c r="KG356" s="67"/>
      <c r="KH356" s="67"/>
      <c r="KI356" s="67"/>
      <c r="KJ356" s="141"/>
      <c r="KK356" s="141"/>
      <c r="KL356" s="141"/>
    </row>
    <row r="357" spans="280:298" ht="20.149999999999999" customHeight="1">
      <c r="JT357" s="67"/>
      <c r="JU357"/>
      <c r="JV357"/>
      <c r="JW357" s="67"/>
      <c r="JX357" s="67"/>
      <c r="JY357" s="67"/>
      <c r="JZ357" s="67"/>
      <c r="KA357" s="67"/>
      <c r="KB357" s="67"/>
      <c r="KC357" s="67"/>
      <c r="KD357" s="67"/>
      <c r="KE357" s="67"/>
      <c r="KF357" s="67"/>
      <c r="KG357" s="67"/>
      <c r="KH357" s="67"/>
      <c r="KI357" s="67"/>
      <c r="KJ357" s="141"/>
      <c r="KK357" s="141"/>
      <c r="KL357" s="141"/>
    </row>
    <row r="358" spans="280:298" ht="20.149999999999999" customHeight="1">
      <c r="JT358" s="67"/>
      <c r="JU358"/>
      <c r="JV358"/>
      <c r="JW358" s="67"/>
      <c r="JX358" s="67"/>
      <c r="JY358" s="67"/>
      <c r="JZ358" s="67"/>
      <c r="KA358" s="67"/>
      <c r="KB358" s="67"/>
      <c r="KC358" s="67"/>
      <c r="KD358" s="67"/>
      <c r="KE358" s="67"/>
      <c r="KF358" s="67"/>
      <c r="KG358" s="67"/>
      <c r="KH358" s="67"/>
      <c r="KI358" s="67"/>
      <c r="KJ358" s="141"/>
      <c r="KK358" s="141"/>
      <c r="KL358" s="141"/>
    </row>
    <row r="359" spans="280:298" ht="20.149999999999999" customHeight="1">
      <c r="JT359" s="67"/>
      <c r="JU359"/>
      <c r="JV359"/>
      <c r="JW359" s="67"/>
      <c r="JX359" s="67"/>
      <c r="JY359" s="67"/>
      <c r="JZ359" s="67"/>
      <c r="KA359" s="67"/>
      <c r="KB359" s="67"/>
      <c r="KC359" s="67"/>
      <c r="KD359" s="67"/>
      <c r="KE359" s="67"/>
      <c r="KF359" s="67"/>
      <c r="KG359" s="67"/>
      <c r="KH359" s="67"/>
      <c r="KI359" s="67"/>
      <c r="KJ359" s="141"/>
      <c r="KK359" s="141"/>
      <c r="KL359" s="141"/>
    </row>
    <row r="360" spans="280:298" ht="20.149999999999999" customHeight="1">
      <c r="JT360" s="67"/>
      <c r="JU360"/>
      <c r="JV360"/>
      <c r="JW360" s="67"/>
      <c r="JX360" s="67"/>
      <c r="JY360" s="67"/>
      <c r="JZ360" s="67"/>
      <c r="KA360" s="67"/>
      <c r="KB360" s="67"/>
      <c r="KC360" s="67"/>
      <c r="KD360" s="67"/>
      <c r="KE360" s="67"/>
      <c r="KF360" s="67"/>
      <c r="KG360" s="67"/>
      <c r="KH360" s="67"/>
      <c r="KI360" s="67"/>
      <c r="KJ360" s="141"/>
      <c r="KK360" s="141"/>
      <c r="KL360" s="141"/>
    </row>
    <row r="361" spans="280:298" ht="20.149999999999999" customHeight="1">
      <c r="JT361" s="67"/>
      <c r="JU361"/>
      <c r="JV361"/>
      <c r="JW361" s="67"/>
      <c r="JX361" s="67"/>
      <c r="JY361" s="67"/>
      <c r="JZ361" s="67"/>
      <c r="KA361" s="67"/>
      <c r="KB361" s="67"/>
      <c r="KC361" s="67"/>
      <c r="KD361" s="67"/>
      <c r="KE361" s="67"/>
      <c r="KF361" s="67"/>
      <c r="KG361" s="67"/>
      <c r="KH361" s="67"/>
      <c r="KI361" s="67"/>
      <c r="KJ361" s="141"/>
      <c r="KK361" s="141"/>
      <c r="KL361" s="141"/>
    </row>
    <row r="362" spans="280:298" ht="20.149999999999999" customHeight="1">
      <c r="JT362" s="67"/>
      <c r="JU362"/>
      <c r="JV362"/>
      <c r="JW362" s="67"/>
      <c r="JX362" s="67"/>
      <c r="JY362" s="67"/>
      <c r="JZ362" s="67"/>
      <c r="KA362" s="67"/>
      <c r="KB362" s="67"/>
      <c r="KC362" s="67"/>
      <c r="KD362" s="67"/>
      <c r="KE362" s="67"/>
      <c r="KF362" s="67"/>
      <c r="KG362" s="67"/>
      <c r="KH362" s="67"/>
      <c r="KI362" s="67"/>
      <c r="KJ362" s="141"/>
      <c r="KK362" s="141"/>
      <c r="KL362" s="141"/>
    </row>
    <row r="363" spans="280:298" ht="20.149999999999999" customHeight="1">
      <c r="JT363" s="67"/>
      <c r="JU363"/>
      <c r="JV363"/>
      <c r="JW363" s="67"/>
      <c r="JX363" s="67"/>
      <c r="JY363" s="67"/>
      <c r="JZ363" s="67"/>
      <c r="KA363" s="67"/>
      <c r="KB363" s="67"/>
      <c r="KC363" s="67"/>
      <c r="KD363" s="67"/>
      <c r="KE363" s="67"/>
      <c r="KF363" s="67"/>
      <c r="KG363" s="67"/>
      <c r="KH363" s="67"/>
      <c r="KI363" s="67"/>
      <c r="KJ363" s="141"/>
      <c r="KK363" s="141"/>
      <c r="KL363" s="141"/>
    </row>
    <row r="364" spans="280:298" ht="20.149999999999999" customHeight="1">
      <c r="JT364" s="67"/>
      <c r="JU364"/>
      <c r="JV364"/>
      <c r="JW364" s="67"/>
      <c r="JX364" s="67"/>
      <c r="JY364" s="67"/>
      <c r="JZ364" s="67"/>
      <c r="KA364" s="67"/>
      <c r="KB364" s="67"/>
      <c r="KC364" s="67"/>
      <c r="KD364" s="67"/>
      <c r="KE364" s="67"/>
      <c r="KF364" s="67"/>
      <c r="KG364" s="67"/>
      <c r="KH364" s="67"/>
      <c r="KI364" s="67"/>
      <c r="KJ364" s="141"/>
      <c r="KK364" s="141"/>
      <c r="KL364" s="141"/>
    </row>
    <row r="365" spans="280:298" ht="20.149999999999999" customHeight="1">
      <c r="JT365" s="67"/>
      <c r="JU365"/>
      <c r="JV365"/>
      <c r="JW365" s="67"/>
      <c r="JX365" s="67"/>
      <c r="JY365" s="67"/>
      <c r="JZ365" s="67"/>
      <c r="KA365" s="67"/>
      <c r="KB365" s="67"/>
      <c r="KC365" s="67"/>
      <c r="KD365" s="67"/>
      <c r="KE365" s="67"/>
      <c r="KF365" s="67"/>
      <c r="KG365" s="67"/>
      <c r="KH365" s="67"/>
      <c r="KI365" s="67"/>
      <c r="KJ365" s="141"/>
      <c r="KK365" s="141"/>
      <c r="KL365" s="141"/>
    </row>
    <row r="366" spans="280:298" ht="20.149999999999999" customHeight="1">
      <c r="JT366" s="67"/>
      <c r="JU366"/>
      <c r="JV366"/>
      <c r="JW366" s="67"/>
      <c r="JX366" s="67"/>
      <c r="JY366" s="67"/>
      <c r="JZ366" s="67"/>
      <c r="KA366" s="67"/>
      <c r="KB366" s="67"/>
      <c r="KC366" s="67"/>
      <c r="KD366" s="67"/>
      <c r="KE366" s="67"/>
      <c r="KF366" s="67"/>
      <c r="KG366" s="67"/>
      <c r="KH366" s="67"/>
      <c r="KI366" s="67"/>
      <c r="KJ366" s="141"/>
      <c r="KK366" s="141"/>
      <c r="KL366" s="141"/>
    </row>
    <row r="367" spans="280:298" ht="20.149999999999999" customHeight="1">
      <c r="JT367" s="67"/>
      <c r="JU367"/>
      <c r="JV367"/>
      <c r="JW367" s="67"/>
      <c r="JX367" s="67"/>
      <c r="JY367" s="67"/>
      <c r="JZ367" s="67"/>
      <c r="KA367" s="67"/>
      <c r="KB367" s="67"/>
      <c r="KC367" s="67"/>
      <c r="KD367" s="67"/>
      <c r="KE367" s="67"/>
      <c r="KF367" s="67"/>
      <c r="KG367" s="67"/>
      <c r="KH367" s="67"/>
      <c r="KI367" s="67"/>
      <c r="KJ367" s="141"/>
      <c r="KK367" s="141"/>
      <c r="KL367" s="141"/>
    </row>
    <row r="368" spans="280:298" ht="20.149999999999999" customHeight="1">
      <c r="JT368" s="67"/>
      <c r="JU368"/>
      <c r="JV368"/>
      <c r="JW368" s="67"/>
      <c r="JX368" s="67"/>
      <c r="JY368" s="67"/>
      <c r="JZ368" s="67"/>
      <c r="KA368" s="67"/>
      <c r="KB368" s="67"/>
      <c r="KC368" s="67"/>
      <c r="KD368" s="67"/>
      <c r="KE368" s="67"/>
      <c r="KF368" s="67"/>
      <c r="KG368" s="67"/>
      <c r="KH368" s="67"/>
      <c r="KI368" s="67"/>
      <c r="KJ368" s="141"/>
      <c r="KK368" s="141"/>
      <c r="KL368" s="141"/>
    </row>
    <row r="369" spans="280:298" ht="20.149999999999999" customHeight="1">
      <c r="JT369" s="67"/>
      <c r="JU369"/>
      <c r="JV369"/>
      <c r="JW369" s="67"/>
      <c r="JX369" s="67"/>
      <c r="JY369" s="67"/>
      <c r="JZ369" s="67"/>
      <c r="KA369" s="67"/>
      <c r="KB369" s="67"/>
      <c r="KC369" s="67"/>
      <c r="KD369" s="67"/>
      <c r="KE369" s="67"/>
      <c r="KF369" s="67"/>
      <c r="KG369" s="67"/>
      <c r="KH369" s="67"/>
      <c r="KI369" s="67"/>
      <c r="KJ369" s="141"/>
      <c r="KK369" s="141"/>
      <c r="KL369" s="141"/>
    </row>
    <row r="370" spans="280:298" ht="20.149999999999999" customHeight="1">
      <c r="JT370" s="67"/>
      <c r="JU370"/>
      <c r="JV370"/>
      <c r="JW370" s="67"/>
      <c r="JX370" s="67"/>
      <c r="JY370" s="67"/>
      <c r="JZ370" s="67"/>
      <c r="KA370" s="67"/>
      <c r="KB370" s="67"/>
      <c r="KC370" s="67"/>
      <c r="KD370" s="67"/>
      <c r="KE370" s="67"/>
      <c r="KF370" s="67"/>
      <c r="KG370" s="67"/>
      <c r="KH370" s="67"/>
      <c r="KI370" s="67"/>
      <c r="KJ370" s="141"/>
      <c r="KK370" s="141"/>
      <c r="KL370" s="141"/>
    </row>
    <row r="371" spans="280:298" ht="20.149999999999999" customHeight="1">
      <c r="JT371" s="67"/>
      <c r="JU371"/>
      <c r="JV371"/>
      <c r="JW371" s="67"/>
      <c r="JX371" s="67"/>
      <c r="JY371" s="67"/>
      <c r="JZ371" s="67"/>
      <c r="KA371" s="67"/>
      <c r="KB371" s="67"/>
      <c r="KC371" s="67"/>
      <c r="KD371" s="67"/>
      <c r="KE371" s="67"/>
      <c r="KF371" s="67"/>
      <c r="KG371" s="67"/>
      <c r="KH371" s="67"/>
      <c r="KI371" s="67"/>
      <c r="KJ371" s="141"/>
      <c r="KK371" s="141"/>
      <c r="KL371" s="141"/>
    </row>
    <row r="372" spans="280:298" ht="20.149999999999999" customHeight="1">
      <c r="JT372" s="67"/>
      <c r="JU372"/>
      <c r="JV372"/>
      <c r="JW372" s="67"/>
      <c r="JX372" s="67"/>
      <c r="JY372" s="67"/>
      <c r="JZ372" s="67"/>
      <c r="KA372" s="67"/>
      <c r="KB372" s="67"/>
      <c r="KC372" s="67"/>
      <c r="KD372" s="67"/>
      <c r="KE372" s="67"/>
      <c r="KF372" s="67"/>
      <c r="KG372" s="67"/>
      <c r="KH372" s="67"/>
      <c r="KI372" s="67"/>
      <c r="KJ372" s="141"/>
      <c r="KK372" s="141"/>
      <c r="KL372" s="141"/>
    </row>
    <row r="373" spans="280:298" ht="20.149999999999999" customHeight="1">
      <c r="JT373" s="67"/>
      <c r="JU373"/>
      <c r="JV373"/>
      <c r="JW373" s="67"/>
      <c r="JX373" s="67"/>
      <c r="JY373" s="67"/>
      <c r="JZ373" s="67"/>
      <c r="KA373" s="67"/>
      <c r="KB373" s="67"/>
      <c r="KC373" s="67"/>
      <c r="KD373" s="67"/>
      <c r="KE373" s="67"/>
      <c r="KF373" s="67"/>
      <c r="KG373" s="67"/>
      <c r="KH373" s="67"/>
      <c r="KI373" s="67"/>
      <c r="KJ373" s="141"/>
      <c r="KK373" s="141"/>
      <c r="KL373" s="141"/>
    </row>
    <row r="374" spans="280:298" ht="20.149999999999999" customHeight="1">
      <c r="JT374" s="67"/>
      <c r="JU374"/>
      <c r="JV374"/>
      <c r="JW374" s="67"/>
      <c r="JX374" s="67"/>
      <c r="JY374" s="67"/>
      <c r="JZ374" s="67"/>
      <c r="KA374" s="67"/>
      <c r="KB374" s="67"/>
      <c r="KC374" s="67"/>
      <c r="KD374" s="67"/>
      <c r="KE374" s="67"/>
      <c r="KF374" s="67"/>
      <c r="KG374" s="67"/>
      <c r="KH374" s="67"/>
      <c r="KI374" s="67"/>
      <c r="KJ374" s="141"/>
      <c r="KK374" s="141"/>
      <c r="KL374" s="141"/>
    </row>
    <row r="375" spans="280:298" ht="20.149999999999999" customHeight="1">
      <c r="JT375" s="67"/>
      <c r="JU375"/>
      <c r="JV375"/>
      <c r="JW375" s="67"/>
      <c r="JX375" s="67"/>
      <c r="JY375" s="67"/>
      <c r="JZ375" s="67"/>
      <c r="KA375" s="67"/>
      <c r="KB375" s="67"/>
      <c r="KC375" s="67"/>
      <c r="KD375" s="67"/>
      <c r="KE375" s="67"/>
      <c r="KF375" s="67"/>
      <c r="KG375" s="67"/>
      <c r="KH375" s="67"/>
      <c r="KI375" s="67"/>
      <c r="KJ375" s="141"/>
      <c r="KK375" s="141"/>
      <c r="KL375" s="141"/>
    </row>
    <row r="376" spans="280:298" ht="20.149999999999999" customHeight="1">
      <c r="JT376" s="67"/>
      <c r="JU376"/>
      <c r="JV376"/>
      <c r="JW376" s="67"/>
      <c r="JX376" s="67"/>
      <c r="JY376" s="67"/>
      <c r="JZ376" s="67"/>
      <c r="KA376" s="67"/>
      <c r="KB376" s="67"/>
      <c r="KC376" s="67"/>
      <c r="KD376" s="67"/>
      <c r="KE376" s="67"/>
      <c r="KF376" s="67"/>
      <c r="KG376" s="67"/>
      <c r="KH376" s="67"/>
      <c r="KI376" s="67"/>
      <c r="KJ376" s="141"/>
      <c r="KK376" s="141"/>
      <c r="KL376" s="141"/>
    </row>
    <row r="377" spans="280:298" ht="20.149999999999999" customHeight="1">
      <c r="JT377" s="67"/>
      <c r="JU377"/>
      <c r="JV377"/>
      <c r="JW377" s="67"/>
      <c r="JX377" s="67"/>
      <c r="JY377" s="67"/>
      <c r="JZ377" s="67"/>
      <c r="KA377" s="67"/>
      <c r="KB377" s="67"/>
      <c r="KC377" s="67"/>
      <c r="KD377" s="67"/>
      <c r="KE377" s="67"/>
      <c r="KF377" s="67"/>
      <c r="KG377" s="67"/>
      <c r="KH377" s="67"/>
      <c r="KI377" s="67"/>
      <c r="KJ377" s="141"/>
      <c r="KK377" s="141"/>
      <c r="KL377" s="141"/>
    </row>
    <row r="378" spans="280:298" ht="20.149999999999999" customHeight="1">
      <c r="JT378" s="67"/>
      <c r="JU378"/>
      <c r="JV378"/>
      <c r="JW378" s="67"/>
      <c r="JX378" s="67"/>
      <c r="JY378" s="67"/>
      <c r="JZ378" s="67"/>
      <c r="KA378" s="67"/>
      <c r="KB378" s="67"/>
      <c r="KC378" s="67"/>
      <c r="KD378" s="67"/>
      <c r="KE378" s="67"/>
      <c r="KF378" s="67"/>
      <c r="KG378" s="67"/>
      <c r="KH378" s="67"/>
      <c r="KI378" s="67"/>
      <c r="KJ378" s="141"/>
      <c r="KK378" s="141"/>
      <c r="KL378" s="141"/>
    </row>
    <row r="379" spans="280:298" ht="20.149999999999999" customHeight="1">
      <c r="JT379" s="67"/>
      <c r="JU379"/>
      <c r="JV379"/>
      <c r="JW379" s="67"/>
      <c r="JX379" s="67"/>
      <c r="JY379" s="67"/>
      <c r="JZ379" s="67"/>
      <c r="KA379" s="67"/>
      <c r="KB379" s="67"/>
      <c r="KC379" s="67"/>
      <c r="KD379" s="67"/>
      <c r="KE379" s="67"/>
      <c r="KF379" s="67"/>
      <c r="KG379" s="67"/>
      <c r="KH379" s="67"/>
      <c r="KI379" s="67"/>
      <c r="KJ379" s="141"/>
      <c r="KK379" s="141"/>
      <c r="KL379" s="141"/>
    </row>
    <row r="380" spans="280:298" ht="20.149999999999999" customHeight="1">
      <c r="JT380" s="67"/>
      <c r="JU380"/>
      <c r="JV380"/>
      <c r="JW380" s="67"/>
      <c r="JX380" s="67"/>
      <c r="JY380" s="67"/>
      <c r="JZ380" s="67"/>
      <c r="KA380" s="67"/>
      <c r="KB380" s="67"/>
      <c r="KC380" s="67"/>
      <c r="KD380" s="67"/>
      <c r="KE380" s="67"/>
      <c r="KF380" s="67"/>
      <c r="KG380" s="67"/>
      <c r="KH380" s="67"/>
      <c r="KI380" s="67"/>
      <c r="KJ380" s="141"/>
      <c r="KK380" s="141"/>
      <c r="KL380" s="141"/>
    </row>
    <row r="381" spans="280:298" ht="20.149999999999999" customHeight="1">
      <c r="JT381" s="67"/>
      <c r="JU381"/>
      <c r="JV381"/>
      <c r="JW381" s="67"/>
      <c r="JX381" s="67"/>
      <c r="JY381" s="67"/>
      <c r="JZ381" s="67"/>
      <c r="KA381" s="67"/>
      <c r="KB381" s="67"/>
      <c r="KC381" s="67"/>
      <c r="KD381" s="67"/>
      <c r="KE381" s="67"/>
      <c r="KF381" s="67"/>
      <c r="KG381" s="67"/>
      <c r="KH381" s="67"/>
      <c r="KI381" s="67"/>
      <c r="KJ381" s="141"/>
      <c r="KK381" s="141"/>
      <c r="KL381" s="141"/>
    </row>
    <row r="382" spans="280:298" ht="20.149999999999999" customHeight="1">
      <c r="JT382" s="67"/>
      <c r="JU382"/>
      <c r="JV382"/>
      <c r="JW382" s="67"/>
      <c r="JX382" s="67"/>
      <c r="JY382" s="67"/>
      <c r="JZ382" s="67"/>
      <c r="KA382" s="67"/>
      <c r="KB382" s="67"/>
      <c r="KC382" s="67"/>
      <c r="KD382" s="67"/>
      <c r="KE382" s="67"/>
      <c r="KF382" s="67"/>
      <c r="KG382" s="67"/>
      <c r="KH382" s="67"/>
      <c r="KI382" s="67"/>
      <c r="KJ382" s="141"/>
      <c r="KK382" s="141"/>
      <c r="KL382" s="141"/>
    </row>
    <row r="383" spans="280:298" ht="20.149999999999999" customHeight="1">
      <c r="JT383" s="67"/>
      <c r="JU383"/>
      <c r="JV383"/>
      <c r="JW383" s="67"/>
      <c r="JX383" s="67"/>
      <c r="JY383" s="67"/>
      <c r="JZ383" s="67"/>
      <c r="KA383" s="67"/>
      <c r="KB383" s="67"/>
      <c r="KC383" s="67"/>
      <c r="KD383" s="67"/>
      <c r="KE383" s="67"/>
      <c r="KF383" s="67"/>
      <c r="KG383" s="67"/>
      <c r="KH383" s="67"/>
      <c r="KI383" s="67"/>
      <c r="KJ383" s="141"/>
      <c r="KK383" s="141"/>
      <c r="KL383" s="141"/>
    </row>
    <row r="384" spans="280:298" ht="20.149999999999999" customHeight="1">
      <c r="JT384" s="67"/>
      <c r="JU384"/>
      <c r="JV384"/>
      <c r="JW384" s="67"/>
      <c r="JX384" s="67"/>
      <c r="JY384" s="67"/>
      <c r="JZ384" s="67"/>
      <c r="KA384" s="67"/>
      <c r="KB384" s="67"/>
      <c r="KC384" s="67"/>
      <c r="KD384" s="67"/>
      <c r="KE384" s="67"/>
      <c r="KF384" s="67"/>
      <c r="KG384" s="67"/>
      <c r="KH384" s="67"/>
      <c r="KI384" s="67"/>
      <c r="KJ384" s="141"/>
      <c r="KK384" s="141"/>
      <c r="KL384" s="141"/>
    </row>
    <row r="385" spans="280:298" ht="20.149999999999999" customHeight="1">
      <c r="JT385" s="67"/>
      <c r="JU385"/>
      <c r="JV385"/>
      <c r="JW385" s="67"/>
      <c r="JX385" s="67"/>
      <c r="JY385" s="67"/>
      <c r="JZ385" s="67"/>
      <c r="KA385" s="67"/>
      <c r="KB385" s="67"/>
      <c r="KC385" s="67"/>
      <c r="KD385" s="67"/>
      <c r="KE385" s="67"/>
      <c r="KF385" s="67"/>
      <c r="KG385" s="67"/>
      <c r="KH385" s="67"/>
      <c r="KI385" s="67"/>
      <c r="KJ385" s="141"/>
      <c r="KK385" s="141"/>
      <c r="KL385" s="141"/>
    </row>
    <row r="386" spans="280:298" ht="20.149999999999999" customHeight="1">
      <c r="JT386" s="67"/>
      <c r="JU386"/>
      <c r="JV386"/>
      <c r="JW386" s="67"/>
      <c r="JX386" s="67"/>
      <c r="JY386" s="67"/>
      <c r="JZ386" s="67"/>
      <c r="KA386" s="67"/>
      <c r="KB386" s="67"/>
      <c r="KC386" s="67"/>
      <c r="KD386" s="67"/>
      <c r="KE386" s="67"/>
      <c r="KF386" s="67"/>
      <c r="KG386" s="67"/>
      <c r="KH386" s="67"/>
      <c r="KI386" s="67"/>
      <c r="KJ386" s="141"/>
      <c r="KK386" s="141"/>
      <c r="KL386" s="141"/>
    </row>
    <row r="387" spans="280:298" ht="20.149999999999999" customHeight="1">
      <c r="JT387" s="67"/>
      <c r="JU387"/>
      <c r="JV387"/>
      <c r="JW387" s="67"/>
      <c r="JX387" s="67"/>
      <c r="JY387" s="67"/>
      <c r="JZ387" s="67"/>
      <c r="KA387" s="67"/>
      <c r="KB387" s="67"/>
      <c r="KC387" s="67"/>
      <c r="KD387" s="67"/>
      <c r="KE387" s="67"/>
      <c r="KF387" s="67"/>
      <c r="KG387" s="67"/>
      <c r="KH387" s="67"/>
      <c r="KI387" s="67"/>
      <c r="KJ387" s="141"/>
      <c r="KK387" s="141"/>
      <c r="KL387" s="141"/>
    </row>
    <row r="388" spans="280:298" ht="20.149999999999999" customHeight="1">
      <c r="JT388" s="67"/>
      <c r="JU388"/>
      <c r="JV388"/>
      <c r="JW388" s="67"/>
      <c r="JX388" s="67"/>
      <c r="JY388" s="67"/>
      <c r="JZ388" s="67"/>
      <c r="KA388" s="67"/>
      <c r="KB388" s="67"/>
      <c r="KC388" s="67"/>
      <c r="KD388" s="67"/>
      <c r="KE388" s="67"/>
      <c r="KF388" s="67"/>
      <c r="KG388" s="67"/>
      <c r="KH388" s="67"/>
      <c r="KI388" s="67"/>
      <c r="KJ388" s="141"/>
      <c r="KK388" s="141"/>
      <c r="KL388" s="141"/>
    </row>
    <row r="389" spans="280:298" ht="20.149999999999999" customHeight="1">
      <c r="JT389" s="67"/>
      <c r="JU389"/>
      <c r="JV389"/>
      <c r="JW389" s="67"/>
      <c r="JX389" s="67"/>
      <c r="JY389" s="67"/>
      <c r="JZ389" s="67"/>
      <c r="KA389" s="67"/>
      <c r="KB389" s="67"/>
      <c r="KC389" s="67"/>
      <c r="KD389" s="67"/>
      <c r="KE389" s="67"/>
      <c r="KF389" s="67"/>
      <c r="KG389" s="67"/>
      <c r="KH389" s="67"/>
      <c r="KI389" s="67"/>
      <c r="KJ389" s="141"/>
      <c r="KK389" s="141"/>
      <c r="KL389" s="141"/>
    </row>
    <row r="390" spans="280:298" ht="20.149999999999999" customHeight="1">
      <c r="JT390" s="67"/>
      <c r="JU390"/>
      <c r="JV390"/>
      <c r="JW390" s="67"/>
      <c r="JX390" s="67"/>
      <c r="JY390" s="67"/>
      <c r="JZ390" s="67"/>
      <c r="KA390" s="67"/>
      <c r="KB390" s="67"/>
      <c r="KC390" s="67"/>
      <c r="KD390" s="67"/>
      <c r="KE390" s="67"/>
      <c r="KF390" s="67"/>
      <c r="KG390" s="67"/>
      <c r="KH390" s="67"/>
      <c r="KI390" s="67"/>
      <c r="KJ390" s="141"/>
      <c r="KK390" s="141"/>
      <c r="KL390" s="141"/>
    </row>
    <row r="391" spans="280:298" ht="20.149999999999999" customHeight="1">
      <c r="JT391" s="67"/>
      <c r="JU391"/>
      <c r="JV391"/>
      <c r="JW391" s="67"/>
      <c r="JX391" s="67"/>
      <c r="JY391" s="67"/>
      <c r="JZ391" s="67"/>
      <c r="KA391" s="67"/>
      <c r="KB391" s="67"/>
      <c r="KC391" s="67"/>
      <c r="KD391" s="67"/>
      <c r="KE391" s="67"/>
      <c r="KF391" s="67"/>
      <c r="KG391" s="67"/>
      <c r="KH391" s="67"/>
      <c r="KI391" s="67"/>
      <c r="KJ391" s="141"/>
      <c r="KK391" s="141"/>
      <c r="KL391" s="141"/>
    </row>
    <row r="392" spans="280:298" ht="20.149999999999999" customHeight="1">
      <c r="JT392" s="67"/>
      <c r="JU392"/>
      <c r="JV392"/>
      <c r="JW392" s="67"/>
      <c r="JX392" s="67"/>
      <c r="JY392" s="67"/>
      <c r="JZ392" s="67"/>
      <c r="KA392" s="67"/>
      <c r="KB392" s="67"/>
      <c r="KC392" s="67"/>
      <c r="KD392" s="67"/>
      <c r="KE392" s="67"/>
      <c r="KF392" s="67"/>
      <c r="KG392" s="67"/>
      <c r="KH392" s="67"/>
      <c r="KI392" s="67"/>
      <c r="KJ392" s="141"/>
      <c r="KK392" s="141"/>
      <c r="KL392" s="141"/>
    </row>
    <row r="393" spans="280:298" ht="20.149999999999999" customHeight="1">
      <c r="JT393" s="67"/>
      <c r="JU393"/>
      <c r="JV393"/>
      <c r="JW393" s="67"/>
      <c r="JX393" s="67"/>
      <c r="JY393" s="67"/>
      <c r="JZ393" s="67"/>
      <c r="KA393" s="67"/>
      <c r="KB393" s="67"/>
      <c r="KC393" s="67"/>
      <c r="KD393" s="67"/>
      <c r="KE393" s="67"/>
      <c r="KF393" s="67"/>
      <c r="KG393" s="67"/>
      <c r="KH393" s="67"/>
      <c r="KI393" s="67"/>
      <c r="KJ393" s="141"/>
      <c r="KK393" s="141"/>
      <c r="KL393" s="141"/>
    </row>
    <row r="394" spans="280:298" ht="20.149999999999999" customHeight="1">
      <c r="JT394" s="67"/>
      <c r="JU394"/>
      <c r="JV394"/>
      <c r="JW394" s="67"/>
      <c r="JX394" s="67"/>
      <c r="JY394" s="67"/>
      <c r="JZ394" s="67"/>
      <c r="KA394" s="67"/>
      <c r="KB394" s="67"/>
      <c r="KC394" s="67"/>
      <c r="KD394" s="67"/>
      <c r="KE394" s="67"/>
      <c r="KF394" s="67"/>
      <c r="KG394" s="67"/>
      <c r="KH394" s="67"/>
      <c r="KI394" s="67"/>
      <c r="KJ394" s="141"/>
      <c r="KK394" s="141"/>
      <c r="KL394" s="141"/>
    </row>
    <row r="395" spans="280:298" ht="20.149999999999999" customHeight="1">
      <c r="JT395" s="67"/>
      <c r="JU395"/>
      <c r="JV395"/>
      <c r="JW395" s="67"/>
      <c r="JX395" s="67"/>
      <c r="JY395" s="67"/>
      <c r="JZ395" s="67"/>
      <c r="KA395" s="67"/>
      <c r="KB395" s="67"/>
      <c r="KC395" s="67"/>
      <c r="KD395" s="67"/>
      <c r="KE395" s="67"/>
      <c r="KF395" s="67"/>
      <c r="KG395" s="67"/>
      <c r="KH395" s="67"/>
      <c r="KI395" s="67"/>
      <c r="KJ395" s="141"/>
      <c r="KK395" s="141"/>
      <c r="KL395" s="141"/>
    </row>
    <row r="396" spans="280:298" ht="20.149999999999999" customHeight="1">
      <c r="JT396" s="67"/>
      <c r="JU396"/>
      <c r="JV396"/>
      <c r="JW396" s="67"/>
      <c r="JX396" s="67"/>
      <c r="JY396" s="67"/>
      <c r="JZ396" s="67"/>
      <c r="KA396" s="67"/>
      <c r="KB396" s="67"/>
      <c r="KC396" s="67"/>
      <c r="KD396" s="67"/>
      <c r="KE396" s="67"/>
      <c r="KF396" s="67"/>
      <c r="KG396" s="67"/>
      <c r="KH396" s="67"/>
      <c r="KI396" s="67"/>
      <c r="KJ396" s="141"/>
      <c r="KK396" s="141"/>
      <c r="KL396" s="141"/>
    </row>
    <row r="397" spans="280:298" ht="20.149999999999999" customHeight="1">
      <c r="JT397" s="67"/>
      <c r="JU397"/>
      <c r="JV397"/>
      <c r="JW397" s="67"/>
      <c r="JX397" s="67"/>
      <c r="JY397" s="67"/>
      <c r="JZ397" s="67"/>
      <c r="KA397" s="67"/>
      <c r="KB397" s="67"/>
      <c r="KC397" s="67"/>
      <c r="KD397" s="67"/>
      <c r="KE397" s="67"/>
      <c r="KF397" s="67"/>
      <c r="KG397" s="67"/>
      <c r="KH397" s="67"/>
      <c r="KI397" s="67"/>
      <c r="KJ397" s="141"/>
      <c r="KK397" s="141"/>
      <c r="KL397" s="141"/>
    </row>
    <row r="398" spans="280:298" ht="20.149999999999999" customHeight="1">
      <c r="JT398" s="67"/>
      <c r="JU398"/>
      <c r="JV398"/>
      <c r="JW398" s="67"/>
      <c r="JX398" s="67"/>
      <c r="JY398" s="67"/>
      <c r="JZ398" s="67"/>
      <c r="KA398" s="67"/>
      <c r="KB398" s="67"/>
      <c r="KC398" s="67"/>
      <c r="KD398" s="67"/>
      <c r="KE398" s="67"/>
      <c r="KF398" s="67"/>
      <c r="KG398" s="67"/>
      <c r="KH398" s="67"/>
      <c r="KI398" s="67"/>
      <c r="KJ398" s="141"/>
      <c r="KK398" s="141"/>
      <c r="KL398" s="141"/>
    </row>
    <row r="399" spans="280:298" ht="20.149999999999999" customHeight="1">
      <c r="JT399" s="67"/>
      <c r="JU399"/>
      <c r="JV399"/>
      <c r="JW399" s="67"/>
      <c r="JX399" s="67"/>
      <c r="JY399" s="67"/>
      <c r="JZ399" s="67"/>
      <c r="KA399" s="67"/>
      <c r="KB399" s="67"/>
      <c r="KC399" s="67"/>
      <c r="KD399" s="67"/>
      <c r="KE399" s="67"/>
      <c r="KF399" s="67"/>
      <c r="KG399" s="67"/>
      <c r="KH399" s="67"/>
      <c r="KI399" s="67"/>
      <c r="KJ399" s="141"/>
      <c r="KK399" s="141"/>
      <c r="KL399" s="141"/>
    </row>
    <row r="400" spans="280:298" ht="20.149999999999999" customHeight="1">
      <c r="JT400" s="67"/>
      <c r="JU400"/>
      <c r="JV400"/>
      <c r="JW400" s="67"/>
      <c r="JX400" s="67"/>
      <c r="JY400" s="67"/>
      <c r="JZ400" s="67"/>
      <c r="KA400" s="67"/>
      <c r="KB400" s="67"/>
      <c r="KC400" s="67"/>
      <c r="KD400" s="67"/>
      <c r="KE400" s="67"/>
      <c r="KF400" s="67"/>
      <c r="KG400" s="67"/>
      <c r="KH400" s="67"/>
      <c r="KI400" s="67"/>
      <c r="KJ400" s="141"/>
      <c r="KK400" s="141"/>
      <c r="KL400" s="141"/>
    </row>
    <row r="401" spans="280:298" ht="20.149999999999999" customHeight="1">
      <c r="JT401" s="67"/>
      <c r="JU401"/>
      <c r="JV401"/>
      <c r="JW401" s="67"/>
      <c r="JX401" s="67"/>
      <c r="JY401" s="67"/>
      <c r="JZ401" s="67"/>
      <c r="KA401" s="67"/>
      <c r="KB401" s="67"/>
      <c r="KC401" s="67"/>
      <c r="KD401" s="67"/>
      <c r="KE401" s="67"/>
      <c r="KF401" s="67"/>
      <c r="KG401" s="67"/>
      <c r="KH401" s="67"/>
      <c r="KI401" s="67"/>
      <c r="KJ401" s="141"/>
      <c r="KK401" s="141"/>
      <c r="KL401" s="141"/>
    </row>
    <row r="402" spans="280:298" ht="20.149999999999999" customHeight="1">
      <c r="JT402" s="67"/>
      <c r="JU402"/>
      <c r="JV402"/>
      <c r="JW402" s="67"/>
      <c r="JX402" s="67"/>
      <c r="JY402" s="67"/>
      <c r="JZ402" s="67"/>
      <c r="KA402" s="67"/>
      <c r="KB402" s="67"/>
      <c r="KC402" s="67"/>
      <c r="KD402" s="67"/>
      <c r="KE402" s="67"/>
      <c r="KF402" s="67"/>
      <c r="KG402" s="67"/>
      <c r="KH402" s="67"/>
      <c r="KI402" s="67"/>
      <c r="KJ402" s="141"/>
      <c r="KK402" s="141"/>
      <c r="KL402" s="141"/>
    </row>
    <row r="403" spans="280:298" ht="20.149999999999999" customHeight="1">
      <c r="JT403" s="67"/>
      <c r="JU403"/>
      <c r="JV403"/>
      <c r="JW403" s="67"/>
      <c r="JX403" s="67"/>
      <c r="JY403" s="67"/>
      <c r="JZ403" s="67"/>
      <c r="KA403" s="67"/>
      <c r="KB403" s="67"/>
      <c r="KC403" s="67"/>
      <c r="KD403" s="67"/>
      <c r="KE403" s="67"/>
      <c r="KF403" s="67"/>
      <c r="KG403" s="67"/>
      <c r="KH403" s="67"/>
      <c r="KI403" s="67"/>
      <c r="KJ403" s="141"/>
      <c r="KK403" s="141"/>
      <c r="KL403" s="141"/>
    </row>
    <row r="404" spans="280:298" ht="20.149999999999999" customHeight="1">
      <c r="JT404" s="67"/>
      <c r="JU404"/>
      <c r="JV404"/>
      <c r="JW404" s="67"/>
      <c r="JX404" s="67"/>
      <c r="JY404" s="67"/>
      <c r="JZ404" s="67"/>
      <c r="KA404" s="67"/>
      <c r="KB404" s="67"/>
      <c r="KC404" s="67"/>
      <c r="KD404" s="67"/>
      <c r="KE404" s="67"/>
      <c r="KF404" s="67"/>
      <c r="KG404" s="67"/>
      <c r="KH404" s="67"/>
      <c r="KI404" s="67"/>
      <c r="KJ404" s="141"/>
      <c r="KK404" s="141"/>
      <c r="KL404" s="141"/>
    </row>
    <row r="405" spans="280:298" ht="20.149999999999999" customHeight="1">
      <c r="JT405" s="67"/>
      <c r="JU405"/>
      <c r="JV405"/>
      <c r="JW405" s="67"/>
      <c r="JX405" s="67"/>
      <c r="JY405" s="67"/>
      <c r="JZ405" s="67"/>
      <c r="KA405" s="67"/>
      <c r="KB405" s="67"/>
      <c r="KC405" s="67"/>
      <c r="KD405" s="67"/>
      <c r="KE405" s="67"/>
      <c r="KF405" s="67"/>
      <c r="KG405" s="67"/>
      <c r="KH405" s="67"/>
      <c r="KI405" s="67"/>
      <c r="KJ405" s="141"/>
      <c r="KK405" s="141"/>
      <c r="KL405" s="141"/>
    </row>
    <row r="406" spans="280:298" ht="20.149999999999999" customHeight="1">
      <c r="JT406" s="67"/>
      <c r="JU406"/>
      <c r="JV406"/>
      <c r="JW406" s="67"/>
      <c r="JX406" s="67"/>
      <c r="JY406" s="67"/>
      <c r="JZ406" s="67"/>
      <c r="KA406" s="67"/>
      <c r="KB406" s="67"/>
      <c r="KC406" s="67"/>
      <c r="KD406" s="67"/>
      <c r="KE406" s="67"/>
      <c r="KF406" s="67"/>
      <c r="KG406" s="67"/>
      <c r="KH406" s="67"/>
      <c r="KI406" s="67"/>
      <c r="KJ406" s="141"/>
      <c r="KK406" s="141"/>
      <c r="KL406" s="141"/>
    </row>
    <row r="407" spans="280:298" ht="20.149999999999999" customHeight="1">
      <c r="JT407" s="67"/>
      <c r="JU407"/>
      <c r="JV407"/>
      <c r="JW407" s="67"/>
      <c r="JX407" s="67"/>
      <c r="JY407" s="67"/>
      <c r="JZ407" s="67"/>
      <c r="KA407" s="67"/>
      <c r="KB407" s="67"/>
      <c r="KC407" s="67"/>
      <c r="KD407" s="67"/>
      <c r="KE407" s="67"/>
      <c r="KF407" s="67"/>
      <c r="KG407" s="67"/>
      <c r="KH407" s="67"/>
      <c r="KI407" s="67"/>
      <c r="KJ407" s="141"/>
      <c r="KK407" s="141"/>
      <c r="KL407" s="141"/>
    </row>
    <row r="408" spans="280:298" ht="20.149999999999999" customHeight="1">
      <c r="JT408" s="67"/>
      <c r="JU408"/>
      <c r="JV408"/>
      <c r="JW408" s="67"/>
      <c r="JX408" s="67"/>
      <c r="JY408" s="67"/>
      <c r="JZ408" s="67"/>
      <c r="KA408" s="67"/>
      <c r="KB408" s="67"/>
      <c r="KC408" s="67"/>
      <c r="KD408" s="67"/>
      <c r="KE408" s="67"/>
      <c r="KF408" s="67"/>
      <c r="KG408" s="67"/>
      <c r="KH408" s="67"/>
      <c r="KI408" s="67"/>
      <c r="KJ408" s="141"/>
      <c r="KK408" s="141"/>
      <c r="KL408" s="141"/>
    </row>
    <row r="409" spans="280:298" ht="20.149999999999999" customHeight="1">
      <c r="JT409" s="67"/>
      <c r="JU409"/>
      <c r="JV409"/>
      <c r="JW409" s="67"/>
      <c r="JX409" s="67"/>
      <c r="JY409" s="67"/>
      <c r="JZ409" s="67"/>
      <c r="KA409" s="67"/>
      <c r="KB409" s="67"/>
      <c r="KC409" s="67"/>
      <c r="KD409" s="67"/>
      <c r="KE409" s="67"/>
      <c r="KF409" s="67"/>
      <c r="KG409" s="67"/>
      <c r="KH409" s="67"/>
      <c r="KI409" s="67"/>
      <c r="KJ409" s="141"/>
      <c r="KK409" s="141"/>
      <c r="KL409" s="141"/>
    </row>
    <row r="410" spans="280:298" ht="20.149999999999999" customHeight="1">
      <c r="JT410" s="67"/>
      <c r="JU410"/>
      <c r="JV410"/>
      <c r="JW410" s="67"/>
      <c r="JX410" s="67"/>
      <c r="JY410" s="67"/>
      <c r="JZ410" s="67"/>
      <c r="KA410" s="67"/>
      <c r="KB410" s="67"/>
      <c r="KC410" s="67"/>
      <c r="KD410" s="67"/>
      <c r="KE410" s="67"/>
      <c r="KF410" s="67"/>
      <c r="KG410" s="67"/>
      <c r="KH410" s="67"/>
      <c r="KI410" s="67"/>
      <c r="KJ410" s="141"/>
      <c r="KK410" s="141"/>
      <c r="KL410" s="141"/>
    </row>
    <row r="411" spans="280:298" ht="20.149999999999999" customHeight="1">
      <c r="JT411" s="67"/>
      <c r="JU411"/>
      <c r="JV411"/>
      <c r="JW411" s="67"/>
      <c r="JX411" s="67"/>
      <c r="JY411" s="67"/>
      <c r="JZ411" s="67"/>
      <c r="KA411" s="67"/>
      <c r="KB411" s="67"/>
      <c r="KC411" s="67"/>
      <c r="KD411" s="67"/>
      <c r="KE411" s="67"/>
      <c r="KF411" s="67"/>
      <c r="KG411" s="67"/>
      <c r="KH411" s="67"/>
      <c r="KI411" s="67"/>
      <c r="KJ411" s="141"/>
      <c r="KK411" s="141"/>
      <c r="KL411" s="141"/>
    </row>
    <row r="412" spans="280:298" ht="20.149999999999999" customHeight="1">
      <c r="JT412" s="67"/>
      <c r="JU412"/>
      <c r="JV412"/>
      <c r="JW412" s="67"/>
      <c r="JX412" s="67"/>
      <c r="JY412" s="67"/>
      <c r="JZ412" s="67"/>
      <c r="KA412" s="67"/>
      <c r="KB412" s="67"/>
      <c r="KC412" s="67"/>
      <c r="KD412" s="67"/>
      <c r="KE412" s="67"/>
      <c r="KF412" s="67"/>
      <c r="KG412" s="67"/>
      <c r="KH412" s="67"/>
      <c r="KI412" s="67"/>
      <c r="KJ412" s="141"/>
      <c r="KK412" s="141"/>
      <c r="KL412" s="141"/>
    </row>
    <row r="413" spans="280:298" ht="20.149999999999999" customHeight="1">
      <c r="JT413" s="67"/>
      <c r="JU413"/>
      <c r="JV413"/>
      <c r="JW413" s="67"/>
      <c r="JX413" s="67"/>
      <c r="JY413" s="67"/>
      <c r="JZ413" s="67"/>
      <c r="KA413" s="67"/>
      <c r="KB413" s="67"/>
      <c r="KC413" s="67"/>
      <c r="KD413" s="67"/>
      <c r="KE413" s="67"/>
      <c r="KF413" s="67"/>
      <c r="KG413" s="67"/>
      <c r="KH413" s="67"/>
      <c r="KI413" s="67"/>
      <c r="KJ413" s="141"/>
      <c r="KK413" s="141"/>
      <c r="KL413" s="141"/>
    </row>
    <row r="414" spans="280:298" ht="20.149999999999999" customHeight="1">
      <c r="JT414" s="67"/>
      <c r="JU414"/>
      <c r="JV414"/>
      <c r="JW414" s="67"/>
      <c r="JX414" s="67"/>
      <c r="JY414" s="67"/>
      <c r="JZ414" s="67"/>
      <c r="KA414" s="67"/>
      <c r="KB414" s="67"/>
      <c r="KC414" s="67"/>
      <c r="KD414" s="67"/>
      <c r="KE414" s="67"/>
      <c r="KF414" s="67"/>
      <c r="KG414" s="67"/>
      <c r="KH414" s="67"/>
      <c r="KI414" s="67"/>
      <c r="KJ414" s="141"/>
      <c r="KK414" s="141"/>
      <c r="KL414" s="141"/>
    </row>
    <row r="415" spans="280:298" ht="20.149999999999999" customHeight="1">
      <c r="JT415" s="67"/>
      <c r="JU415"/>
      <c r="JV415"/>
      <c r="JW415" s="67"/>
      <c r="JX415" s="67"/>
      <c r="JY415" s="67"/>
      <c r="JZ415" s="67"/>
      <c r="KA415" s="67"/>
      <c r="KB415" s="67"/>
      <c r="KC415" s="67"/>
      <c r="KD415" s="67"/>
      <c r="KE415" s="67"/>
      <c r="KF415" s="67"/>
      <c r="KG415" s="67"/>
      <c r="KH415" s="67"/>
      <c r="KI415" s="67"/>
      <c r="KJ415" s="141"/>
      <c r="KK415" s="141"/>
      <c r="KL415" s="141"/>
    </row>
    <row r="416" spans="280:298" ht="20.149999999999999" customHeight="1">
      <c r="JT416" s="67"/>
      <c r="JU416"/>
      <c r="JV416"/>
      <c r="JW416" s="67"/>
      <c r="JX416" s="67"/>
      <c r="JY416" s="67"/>
      <c r="JZ416" s="67"/>
      <c r="KA416" s="67"/>
      <c r="KB416" s="67"/>
      <c r="KC416" s="67"/>
      <c r="KD416" s="67"/>
      <c r="KE416" s="67"/>
      <c r="KF416" s="67"/>
      <c r="KG416" s="67"/>
      <c r="KH416" s="67"/>
      <c r="KI416" s="67"/>
      <c r="KJ416" s="141"/>
      <c r="KK416" s="141"/>
      <c r="KL416" s="141"/>
    </row>
    <row r="417" spans="280:298" ht="20.149999999999999" customHeight="1">
      <c r="JT417" s="67"/>
      <c r="JU417"/>
      <c r="JV417"/>
      <c r="JW417" s="67"/>
      <c r="JX417" s="67"/>
      <c r="JY417" s="67"/>
      <c r="JZ417" s="67"/>
      <c r="KA417" s="67"/>
      <c r="KB417" s="67"/>
      <c r="KC417" s="67"/>
      <c r="KD417" s="67"/>
      <c r="KE417" s="67"/>
      <c r="KF417" s="67"/>
      <c r="KG417" s="67"/>
      <c r="KH417" s="67"/>
      <c r="KI417" s="67"/>
      <c r="KJ417" s="141"/>
      <c r="KK417" s="141"/>
      <c r="KL417" s="141"/>
    </row>
    <row r="418" spans="280:298" ht="20.149999999999999" customHeight="1">
      <c r="JT418" s="67"/>
      <c r="JU418"/>
      <c r="JV418"/>
      <c r="JW418" s="67"/>
      <c r="JX418" s="67"/>
      <c r="JY418" s="67"/>
      <c r="JZ418" s="67"/>
      <c r="KA418" s="67"/>
      <c r="KB418" s="67"/>
      <c r="KC418" s="67"/>
      <c r="KD418" s="67"/>
      <c r="KE418" s="67"/>
      <c r="KF418" s="67"/>
      <c r="KG418" s="67"/>
      <c r="KH418" s="67"/>
      <c r="KI418" s="67"/>
      <c r="KJ418" s="141"/>
      <c r="KK418" s="141"/>
      <c r="KL418" s="141"/>
    </row>
    <row r="419" spans="280:298" ht="20.149999999999999" customHeight="1">
      <c r="JT419" s="67"/>
      <c r="JU419"/>
      <c r="JV419"/>
      <c r="JW419" s="67"/>
      <c r="JX419" s="67"/>
      <c r="JY419" s="67"/>
      <c r="JZ419" s="67"/>
      <c r="KA419" s="67"/>
      <c r="KB419" s="67"/>
      <c r="KC419" s="67"/>
      <c r="KD419" s="67"/>
      <c r="KE419" s="67"/>
      <c r="KF419" s="67"/>
      <c r="KG419" s="67"/>
      <c r="KH419" s="67"/>
      <c r="KI419" s="67"/>
      <c r="KJ419" s="141"/>
      <c r="KK419" s="141"/>
      <c r="KL419" s="141"/>
    </row>
    <row r="420" spans="280:298" ht="20.149999999999999" customHeight="1">
      <c r="JT420" s="67"/>
      <c r="JU420"/>
      <c r="JV420"/>
      <c r="JW420" s="67"/>
      <c r="JX420" s="67"/>
      <c r="JY420" s="67"/>
      <c r="JZ420" s="67"/>
      <c r="KA420" s="67"/>
      <c r="KB420" s="67"/>
      <c r="KC420" s="67"/>
      <c r="KD420" s="67"/>
      <c r="KE420" s="67"/>
      <c r="KF420" s="67"/>
      <c r="KG420" s="67"/>
      <c r="KH420" s="67"/>
      <c r="KI420" s="67"/>
      <c r="KJ420" s="141"/>
      <c r="KK420" s="141"/>
      <c r="KL420" s="141"/>
    </row>
    <row r="421" spans="280:298" ht="20.149999999999999" customHeight="1">
      <c r="JT421" s="67"/>
      <c r="JU421"/>
      <c r="JV421"/>
      <c r="JW421" s="67"/>
      <c r="JX421" s="67"/>
      <c r="JY421" s="67"/>
      <c r="JZ421" s="67"/>
      <c r="KA421" s="67"/>
      <c r="KB421" s="67"/>
      <c r="KC421" s="67"/>
      <c r="KD421" s="67"/>
      <c r="KE421" s="67"/>
      <c r="KF421" s="67"/>
      <c r="KG421" s="67"/>
      <c r="KH421" s="67"/>
      <c r="KI421" s="67"/>
      <c r="KJ421" s="141"/>
      <c r="KK421" s="141"/>
      <c r="KL421" s="141"/>
    </row>
    <row r="422" spans="280:298" ht="20.149999999999999" customHeight="1">
      <c r="JT422" s="67"/>
      <c r="JU422"/>
      <c r="JV422"/>
      <c r="JW422" s="67"/>
      <c r="JX422" s="67"/>
      <c r="JY422" s="67"/>
      <c r="JZ422" s="67"/>
      <c r="KA422" s="67"/>
      <c r="KB422" s="67"/>
      <c r="KC422" s="67"/>
      <c r="KD422" s="67"/>
      <c r="KE422" s="67"/>
      <c r="KF422" s="67"/>
      <c r="KG422" s="67"/>
      <c r="KH422" s="67"/>
      <c r="KI422" s="67"/>
      <c r="KJ422" s="141"/>
      <c r="KK422" s="141"/>
      <c r="KL422" s="141"/>
    </row>
    <row r="423" spans="280:298" ht="20.149999999999999" customHeight="1">
      <c r="JT423" s="67"/>
      <c r="JU423"/>
      <c r="JV423"/>
      <c r="JW423" s="67"/>
      <c r="JX423" s="67"/>
      <c r="JY423" s="67"/>
      <c r="JZ423" s="67"/>
      <c r="KA423" s="67"/>
      <c r="KB423" s="67"/>
      <c r="KC423" s="67"/>
      <c r="KD423" s="67"/>
      <c r="KE423" s="67"/>
      <c r="KF423" s="67"/>
      <c r="KG423" s="67"/>
      <c r="KH423" s="67"/>
      <c r="KI423" s="67"/>
      <c r="KJ423" s="141"/>
      <c r="KK423" s="141"/>
      <c r="KL423" s="141"/>
    </row>
    <row r="424" spans="280:298" ht="20.149999999999999" customHeight="1">
      <c r="JT424" s="67"/>
      <c r="JU424"/>
      <c r="JV424"/>
      <c r="JW424" s="67"/>
      <c r="JX424" s="67"/>
      <c r="JY424" s="67"/>
      <c r="JZ424" s="67"/>
      <c r="KA424" s="67"/>
      <c r="KB424" s="67"/>
      <c r="KC424" s="67"/>
      <c r="KD424" s="67"/>
      <c r="KE424" s="67"/>
      <c r="KF424" s="67"/>
      <c r="KG424" s="67"/>
      <c r="KH424" s="67"/>
      <c r="KI424" s="67"/>
      <c r="KJ424" s="141"/>
      <c r="KK424" s="141"/>
      <c r="KL424" s="141"/>
    </row>
    <row r="425" spans="280:298" ht="20.149999999999999" customHeight="1">
      <c r="JT425" s="67"/>
      <c r="JU425"/>
      <c r="JV425"/>
      <c r="JW425" s="67"/>
      <c r="JX425" s="67"/>
      <c r="JY425" s="67"/>
      <c r="JZ425" s="67"/>
      <c r="KA425" s="67"/>
      <c r="KB425" s="67"/>
      <c r="KC425" s="67"/>
      <c r="KD425" s="67"/>
      <c r="KE425" s="67"/>
      <c r="KF425" s="67"/>
      <c r="KG425" s="67"/>
      <c r="KH425" s="67"/>
      <c r="KI425" s="67"/>
      <c r="KJ425" s="141"/>
      <c r="KK425" s="141"/>
      <c r="KL425" s="141"/>
    </row>
    <row r="426" spans="280:298" ht="20.149999999999999" customHeight="1">
      <c r="JT426" s="67"/>
      <c r="JU426"/>
      <c r="JV426"/>
      <c r="JW426" s="67"/>
      <c r="JX426" s="67"/>
      <c r="JY426" s="67"/>
      <c r="JZ426" s="67"/>
      <c r="KA426" s="67"/>
      <c r="KB426" s="67"/>
      <c r="KC426" s="67"/>
      <c r="KD426" s="67"/>
      <c r="KE426" s="67"/>
      <c r="KF426" s="67"/>
      <c r="KG426" s="67"/>
      <c r="KH426" s="67"/>
      <c r="KI426" s="67"/>
      <c r="KJ426" s="141"/>
      <c r="KK426" s="141"/>
      <c r="KL426" s="141"/>
    </row>
    <row r="427" spans="280:298" ht="20.149999999999999" customHeight="1">
      <c r="JT427" s="67"/>
      <c r="JU427"/>
      <c r="JV427"/>
      <c r="JW427" s="67"/>
      <c r="JX427" s="67"/>
      <c r="JY427" s="67"/>
      <c r="JZ427" s="67"/>
      <c r="KA427" s="67"/>
      <c r="KB427" s="67"/>
      <c r="KC427" s="67"/>
      <c r="KD427" s="67"/>
      <c r="KE427" s="67"/>
      <c r="KF427" s="67"/>
      <c r="KG427" s="67"/>
      <c r="KH427" s="67"/>
      <c r="KI427" s="67"/>
      <c r="KJ427" s="141"/>
      <c r="KK427" s="141"/>
      <c r="KL427" s="141"/>
    </row>
    <row r="428" spans="280:298" ht="20.149999999999999" customHeight="1">
      <c r="JT428" s="67"/>
      <c r="JU428"/>
      <c r="JV428"/>
      <c r="JW428" s="67"/>
      <c r="JX428" s="67"/>
      <c r="JY428" s="67"/>
      <c r="JZ428" s="67"/>
      <c r="KA428" s="67"/>
      <c r="KB428" s="67"/>
      <c r="KC428" s="67"/>
      <c r="KD428" s="67"/>
      <c r="KE428" s="67"/>
      <c r="KF428" s="67"/>
      <c r="KG428" s="67"/>
      <c r="KH428" s="67"/>
      <c r="KI428" s="67"/>
      <c r="KJ428" s="141"/>
      <c r="KK428" s="141"/>
      <c r="KL428" s="141"/>
    </row>
    <row r="429" spans="280:298" ht="20.149999999999999" customHeight="1">
      <c r="JT429" s="67"/>
      <c r="JU429"/>
      <c r="JV429"/>
      <c r="JW429" s="67"/>
      <c r="JX429" s="67"/>
      <c r="JY429" s="67"/>
      <c r="JZ429" s="67"/>
      <c r="KA429" s="67"/>
      <c r="KB429" s="67"/>
      <c r="KC429" s="67"/>
      <c r="KD429" s="67"/>
      <c r="KE429" s="67"/>
      <c r="KF429" s="67"/>
      <c r="KG429" s="67"/>
      <c r="KH429" s="67"/>
      <c r="KI429" s="67"/>
      <c r="KJ429" s="141"/>
      <c r="KK429" s="141"/>
      <c r="KL429" s="141"/>
    </row>
    <row r="430" spans="280:298" ht="20.149999999999999" customHeight="1">
      <c r="JT430" s="67"/>
      <c r="JU430"/>
      <c r="JV430"/>
      <c r="JW430" s="67"/>
      <c r="JX430" s="67"/>
      <c r="JY430" s="67"/>
      <c r="JZ430" s="67"/>
      <c r="KA430" s="67"/>
      <c r="KB430" s="67"/>
      <c r="KC430" s="67"/>
      <c r="KD430" s="67"/>
      <c r="KE430" s="67"/>
      <c r="KF430" s="67"/>
      <c r="KG430" s="67"/>
      <c r="KH430" s="67"/>
      <c r="KI430" s="67"/>
      <c r="KJ430" s="141"/>
      <c r="KK430" s="141"/>
      <c r="KL430" s="141"/>
    </row>
    <row r="431" spans="280:298" ht="20.149999999999999" customHeight="1">
      <c r="JT431" s="67"/>
      <c r="JU431"/>
      <c r="JV431"/>
      <c r="JW431" s="67"/>
      <c r="JX431" s="67"/>
      <c r="JY431" s="67"/>
      <c r="JZ431" s="67"/>
      <c r="KA431" s="67"/>
      <c r="KB431" s="67"/>
      <c r="KC431" s="67"/>
      <c r="KD431" s="67"/>
      <c r="KE431" s="67"/>
      <c r="KF431" s="67"/>
      <c r="KG431" s="67"/>
      <c r="KH431" s="67"/>
      <c r="KI431" s="67"/>
      <c r="KJ431" s="141"/>
      <c r="KK431" s="141"/>
      <c r="KL431" s="141"/>
    </row>
    <row r="432" spans="280:298" ht="20.149999999999999" customHeight="1">
      <c r="JT432" s="67"/>
      <c r="JU432"/>
      <c r="JV432"/>
      <c r="JW432" s="67"/>
      <c r="JX432" s="67"/>
      <c r="JY432" s="67"/>
      <c r="JZ432" s="67"/>
      <c r="KA432" s="67"/>
      <c r="KB432" s="67"/>
      <c r="KC432" s="67"/>
      <c r="KD432" s="67"/>
      <c r="KE432" s="67"/>
      <c r="KF432" s="67"/>
      <c r="KG432" s="67"/>
      <c r="KH432" s="67"/>
      <c r="KI432" s="67"/>
      <c r="KJ432" s="141"/>
      <c r="KK432" s="141"/>
      <c r="KL432" s="141"/>
    </row>
    <row r="433" spans="280:298" ht="20.149999999999999" customHeight="1">
      <c r="JT433" s="67"/>
      <c r="JU433" s="67"/>
      <c r="JV433" s="67"/>
      <c r="JW433" s="67"/>
      <c r="JX433" s="67"/>
      <c r="JY433" s="67"/>
      <c r="JZ433" s="67"/>
      <c r="KA433" s="67"/>
      <c r="KB433" s="67"/>
      <c r="KC433" s="67"/>
      <c r="KD433" s="67"/>
      <c r="KE433" s="67"/>
      <c r="KF433" s="67"/>
      <c r="KG433" s="67"/>
      <c r="KH433" s="67"/>
      <c r="KI433" s="67"/>
      <c r="KJ433" s="141"/>
      <c r="KK433" s="141"/>
      <c r="KL433" s="141"/>
    </row>
    <row r="434" spans="280:298" ht="20.149999999999999" customHeight="1">
      <c r="JT434" s="67"/>
      <c r="JU434" s="67"/>
      <c r="JV434" s="67"/>
      <c r="JW434" s="67"/>
      <c r="JX434" s="67"/>
      <c r="JY434" s="67"/>
      <c r="JZ434" s="67"/>
      <c r="KA434" s="67"/>
      <c r="KB434" s="67"/>
      <c r="KC434" s="67"/>
      <c r="KD434" s="67"/>
      <c r="KE434" s="67"/>
      <c r="KF434" s="67"/>
      <c r="KG434" s="67"/>
      <c r="KH434" s="67"/>
      <c r="KI434" s="67"/>
      <c r="KJ434" s="141"/>
      <c r="KK434" s="141"/>
      <c r="KL434" s="141"/>
    </row>
    <row r="435" spans="280:298" ht="20.149999999999999" customHeight="1">
      <c r="JT435" s="67"/>
      <c r="JU435" s="67"/>
      <c r="JV435" s="67"/>
      <c r="JW435" s="67"/>
      <c r="JX435" s="67"/>
      <c r="JY435" s="67"/>
      <c r="JZ435" s="67"/>
      <c r="KA435" s="67"/>
      <c r="KB435" s="67"/>
      <c r="KC435" s="67"/>
      <c r="KD435" s="67"/>
      <c r="KE435" s="67"/>
      <c r="KF435" s="67"/>
      <c r="KG435" s="67"/>
      <c r="KH435" s="67"/>
      <c r="KI435" s="67"/>
      <c r="KJ435" s="141"/>
      <c r="KK435" s="141"/>
      <c r="KL435" s="141"/>
    </row>
    <row r="436" spans="280:298" ht="20.149999999999999" customHeight="1">
      <c r="JT436" s="67"/>
      <c r="JU436" s="67"/>
      <c r="JV436" s="67"/>
      <c r="JW436" s="67"/>
      <c r="JX436" s="67"/>
      <c r="JY436" s="67"/>
      <c r="JZ436" s="67"/>
      <c r="KA436" s="67"/>
      <c r="KB436" s="67"/>
      <c r="KC436" s="67"/>
      <c r="KD436" s="67"/>
      <c r="KE436" s="67"/>
      <c r="KF436" s="67"/>
      <c r="KG436" s="67"/>
      <c r="KH436" s="67"/>
      <c r="KI436" s="67"/>
      <c r="KJ436" s="141"/>
      <c r="KK436" s="141"/>
      <c r="KL436" s="141"/>
    </row>
    <row r="437" spans="280:298" ht="20.149999999999999" customHeight="1">
      <c r="JT437" s="67"/>
      <c r="JU437" s="67"/>
      <c r="JV437" s="67"/>
      <c r="JW437" s="67"/>
      <c r="JX437" s="67"/>
      <c r="JY437" s="67"/>
      <c r="JZ437" s="67"/>
      <c r="KA437" s="67"/>
      <c r="KB437" s="67"/>
      <c r="KC437" s="67"/>
      <c r="KD437" s="67"/>
      <c r="KE437" s="67"/>
      <c r="KF437" s="67"/>
      <c r="KG437" s="67"/>
      <c r="KH437" s="67"/>
      <c r="KI437" s="67"/>
      <c r="KJ437" s="141"/>
      <c r="KK437" s="141"/>
      <c r="KL437" s="141"/>
    </row>
    <row r="438" spans="280:298" ht="20.149999999999999" customHeight="1">
      <c r="JT438" s="67"/>
      <c r="JU438" s="67"/>
      <c r="JV438" s="67"/>
      <c r="JW438" s="67"/>
      <c r="JX438" s="67"/>
      <c r="JY438" s="67"/>
      <c r="JZ438" s="67"/>
      <c r="KA438" s="67"/>
      <c r="KB438" s="67"/>
      <c r="KC438" s="67"/>
      <c r="KD438" s="67"/>
      <c r="KE438" s="67"/>
      <c r="KF438" s="67"/>
      <c r="KG438" s="67"/>
      <c r="KH438" s="67"/>
      <c r="KI438" s="67"/>
      <c r="KJ438" s="141"/>
      <c r="KK438" s="141"/>
      <c r="KL438" s="141"/>
    </row>
    <row r="439" spans="280:298" ht="20.149999999999999" customHeight="1">
      <c r="JT439" s="67"/>
      <c r="JU439" s="67"/>
      <c r="JV439" s="67"/>
      <c r="JW439" s="67"/>
      <c r="JX439" s="67"/>
      <c r="JY439" s="67"/>
      <c r="JZ439" s="67"/>
      <c r="KA439" s="67"/>
      <c r="KB439" s="67"/>
      <c r="KC439" s="67"/>
      <c r="KD439" s="67"/>
      <c r="KE439" s="67"/>
      <c r="KF439" s="67"/>
      <c r="KG439" s="67"/>
      <c r="KH439" s="67"/>
      <c r="KI439" s="67"/>
      <c r="KJ439" s="141"/>
      <c r="KK439" s="141"/>
      <c r="KL439" s="141"/>
    </row>
    <row r="440" spans="280:298" ht="20.149999999999999" customHeight="1">
      <c r="JT440" s="67"/>
      <c r="JU440" s="67"/>
      <c r="JV440" s="67"/>
      <c r="JW440" s="67"/>
      <c r="JX440" s="67"/>
      <c r="JY440" s="67"/>
      <c r="JZ440" s="67"/>
      <c r="KA440" s="67"/>
      <c r="KB440" s="67"/>
      <c r="KC440" s="67"/>
      <c r="KD440" s="67"/>
      <c r="KE440" s="67"/>
      <c r="KF440" s="67"/>
      <c r="KG440" s="67"/>
      <c r="KH440" s="67"/>
      <c r="KI440" s="67"/>
      <c r="KJ440" s="141"/>
      <c r="KK440" s="141"/>
      <c r="KL440" s="141"/>
    </row>
    <row r="441" spans="280:298" ht="20.149999999999999" customHeight="1">
      <c r="JT441" s="67"/>
      <c r="JU441" s="67"/>
      <c r="JV441" s="67"/>
      <c r="JW441" s="67"/>
      <c r="JX441" s="67"/>
      <c r="JY441" s="67"/>
      <c r="JZ441" s="67"/>
      <c r="KA441" s="67"/>
      <c r="KB441" s="67"/>
      <c r="KC441" s="67"/>
      <c r="KD441" s="67"/>
      <c r="KE441" s="67"/>
      <c r="KF441" s="67"/>
      <c r="KG441" s="67"/>
      <c r="KH441" s="67"/>
      <c r="KI441" s="67"/>
      <c r="KJ441" s="141"/>
      <c r="KK441" s="141"/>
      <c r="KL441" s="141"/>
    </row>
    <row r="442" spans="280:298" ht="20.149999999999999" customHeight="1">
      <c r="JT442" s="67"/>
      <c r="JU442" s="67"/>
      <c r="JV442" s="67"/>
      <c r="JW442" s="67"/>
      <c r="JX442" s="67"/>
      <c r="JY442" s="67"/>
      <c r="JZ442" s="67"/>
      <c r="KA442" s="67"/>
      <c r="KB442" s="67"/>
      <c r="KC442" s="67"/>
      <c r="KD442" s="67"/>
      <c r="KE442" s="67"/>
      <c r="KF442" s="67"/>
      <c r="KG442" s="67"/>
      <c r="KH442" s="67"/>
      <c r="KI442" s="67"/>
      <c r="KJ442" s="141"/>
      <c r="KK442" s="141"/>
      <c r="KL442" s="141"/>
    </row>
    <row r="443" spans="280:298" ht="20.149999999999999" customHeight="1">
      <c r="JT443" s="67"/>
      <c r="JU443" s="67"/>
      <c r="JV443" s="67"/>
      <c r="JW443" s="67"/>
      <c r="JX443" s="67"/>
      <c r="JY443" s="67"/>
      <c r="JZ443" s="67"/>
      <c r="KA443" s="67"/>
      <c r="KB443" s="67"/>
      <c r="KC443" s="67"/>
      <c r="KD443" s="67"/>
      <c r="KE443" s="67"/>
      <c r="KF443" s="67"/>
      <c r="KG443" s="67"/>
      <c r="KH443" s="67"/>
      <c r="KI443" s="67"/>
      <c r="KJ443" s="141"/>
      <c r="KK443" s="141"/>
      <c r="KL443" s="141"/>
    </row>
    <row r="444" spans="280:298" ht="20.149999999999999" customHeight="1">
      <c r="JT444" s="67"/>
      <c r="JU444" s="67"/>
      <c r="JV444" s="67"/>
      <c r="JW444" s="67"/>
      <c r="JX444" s="67"/>
      <c r="JY444" s="67"/>
      <c r="JZ444" s="67"/>
      <c r="KA444" s="67"/>
      <c r="KB444" s="67"/>
      <c r="KC444" s="67"/>
      <c r="KD444" s="67"/>
      <c r="KE444" s="67"/>
      <c r="KF444" s="67"/>
      <c r="KG444" s="67"/>
      <c r="KH444" s="67"/>
      <c r="KI444" s="67"/>
      <c r="KJ444" s="141"/>
      <c r="KK444" s="141"/>
      <c r="KL444" s="141"/>
    </row>
    <row r="445" spans="280:298" ht="20.149999999999999" customHeight="1">
      <c r="JT445" s="141"/>
      <c r="JU445" s="141"/>
      <c r="JV445" s="141"/>
      <c r="JW445" s="141"/>
      <c r="JX445" s="141"/>
      <c r="JY445" s="141"/>
      <c r="JZ445" s="141"/>
      <c r="KA445" s="141"/>
      <c r="KB445" s="141"/>
      <c r="KC445" s="141"/>
      <c r="KD445" s="141"/>
      <c r="KE445" s="141"/>
      <c r="KF445" s="141"/>
      <c r="KG445" s="141"/>
      <c r="KH445" s="141"/>
      <c r="KI445" s="141"/>
      <c r="KJ445" s="141"/>
      <c r="KK445" s="141"/>
      <c r="KL445" s="141"/>
    </row>
    <row r="446" spans="280:298" ht="20.149999999999999" customHeight="1">
      <c r="JT446" s="141"/>
      <c r="JU446" s="141"/>
      <c r="JV446" s="141"/>
      <c r="JW446" s="141"/>
      <c r="JX446" s="141"/>
      <c r="JY446" s="141"/>
      <c r="JZ446" s="141"/>
      <c r="KA446" s="141"/>
      <c r="KB446" s="141"/>
      <c r="KC446" s="141"/>
      <c r="KD446" s="141"/>
      <c r="KE446" s="141"/>
      <c r="KF446" s="141"/>
      <c r="KG446" s="141"/>
      <c r="KH446" s="141"/>
      <c r="KI446" s="141"/>
      <c r="KJ446" s="141"/>
      <c r="KK446" s="141"/>
      <c r="KL446" s="141"/>
    </row>
    <row r="447" spans="280:298" ht="20.149999999999999" customHeight="1">
      <c r="JT447" s="141"/>
      <c r="JU447" s="141"/>
      <c r="JV447" s="141"/>
      <c r="JW447" s="141"/>
      <c r="JX447" s="141"/>
      <c r="JY447" s="141"/>
      <c r="JZ447" s="141"/>
      <c r="KA447" s="141"/>
      <c r="KB447" s="141"/>
      <c r="KC447" s="141"/>
      <c r="KD447" s="141"/>
      <c r="KE447" s="141"/>
      <c r="KF447" s="141"/>
      <c r="KG447" s="141"/>
      <c r="KH447" s="141"/>
      <c r="KI447" s="141"/>
      <c r="KJ447" s="141"/>
      <c r="KK447" s="141"/>
      <c r="KL447" s="141"/>
    </row>
    <row r="448" spans="280:298" ht="20.149999999999999" customHeight="1">
      <c r="JT448" s="141"/>
      <c r="JU448" s="141"/>
      <c r="JV448" s="141"/>
      <c r="JW448" s="141"/>
      <c r="JX448" s="141"/>
      <c r="JY448" s="141"/>
      <c r="JZ448" s="141"/>
      <c r="KA448" s="141"/>
      <c r="KB448" s="141"/>
      <c r="KC448" s="141"/>
      <c r="KD448" s="141"/>
      <c r="KE448" s="141"/>
      <c r="KF448" s="141"/>
      <c r="KG448" s="141"/>
      <c r="KH448" s="141"/>
      <c r="KI448" s="141"/>
      <c r="KJ448" s="141"/>
      <c r="KK448" s="141"/>
      <c r="KL448" s="141"/>
    </row>
    <row r="449" spans="280:298" ht="20.149999999999999" customHeight="1">
      <c r="JT449" s="141"/>
      <c r="JU449" s="141"/>
      <c r="JV449" s="141"/>
      <c r="JW449" s="141"/>
      <c r="JX449" s="141"/>
      <c r="JY449" s="141"/>
      <c r="JZ449" s="141"/>
      <c r="KA449" s="141"/>
      <c r="KB449" s="141"/>
      <c r="KC449" s="141"/>
      <c r="KD449" s="141"/>
      <c r="KE449" s="141"/>
      <c r="KF449" s="141"/>
      <c r="KG449" s="141"/>
      <c r="KH449" s="141"/>
      <c r="KI449" s="141"/>
      <c r="KJ449" s="141"/>
      <c r="KK449" s="141"/>
      <c r="KL449" s="141"/>
    </row>
    <row r="450" spans="280:298" ht="20.149999999999999" customHeight="1">
      <c r="JT450" s="141"/>
      <c r="JU450" s="141"/>
      <c r="JV450" s="141"/>
      <c r="JW450" s="141"/>
      <c r="JX450" s="141"/>
      <c r="JY450" s="141"/>
      <c r="JZ450" s="141"/>
      <c r="KA450" s="141"/>
      <c r="KB450" s="141"/>
      <c r="KC450" s="141"/>
      <c r="KD450" s="141"/>
      <c r="KE450" s="141"/>
      <c r="KF450" s="141"/>
      <c r="KG450" s="141"/>
      <c r="KH450" s="141"/>
      <c r="KI450" s="141"/>
      <c r="KJ450" s="141"/>
      <c r="KK450" s="141"/>
      <c r="KL450" s="141"/>
    </row>
    <row r="451" spans="280:298" ht="20.149999999999999" customHeight="1">
      <c r="JT451" s="141"/>
      <c r="JU451" s="141"/>
      <c r="JV451" s="141"/>
      <c r="JW451" s="141"/>
      <c r="JX451" s="141"/>
      <c r="JY451" s="141"/>
      <c r="JZ451" s="141"/>
      <c r="KA451" s="141"/>
      <c r="KB451" s="141"/>
      <c r="KC451" s="141"/>
      <c r="KD451" s="141"/>
      <c r="KE451" s="141"/>
      <c r="KF451" s="141"/>
      <c r="KG451" s="141"/>
      <c r="KH451" s="141"/>
      <c r="KI451" s="141"/>
      <c r="KJ451" s="141"/>
      <c r="KK451" s="141"/>
      <c r="KL451" s="141"/>
    </row>
    <row r="452" spans="280:298" ht="20.149999999999999" customHeight="1">
      <c r="JT452" s="141"/>
      <c r="JU452" s="141"/>
      <c r="JV452" s="141"/>
      <c r="JW452" s="141"/>
      <c r="JX452" s="141"/>
      <c r="JY452" s="141"/>
      <c r="JZ452" s="141"/>
      <c r="KA452" s="141"/>
      <c r="KB452" s="141"/>
      <c r="KC452" s="141"/>
      <c r="KD452" s="141"/>
      <c r="KE452" s="141"/>
      <c r="KF452" s="141"/>
      <c r="KG452" s="141"/>
      <c r="KH452" s="141"/>
      <c r="KI452" s="141"/>
      <c r="KJ452" s="141"/>
      <c r="KK452" s="141"/>
      <c r="KL452" s="141"/>
    </row>
    <row r="453" spans="280:298" ht="20.149999999999999" customHeight="1">
      <c r="JT453" s="141"/>
      <c r="JU453" s="141"/>
      <c r="JV453" s="141"/>
      <c r="JW453" s="141"/>
      <c r="JX453" s="141"/>
      <c r="JY453" s="141"/>
      <c r="JZ453" s="141"/>
      <c r="KA453" s="141"/>
      <c r="KB453" s="141"/>
      <c r="KC453" s="141"/>
      <c r="KD453" s="141"/>
      <c r="KE453" s="141"/>
      <c r="KF453" s="141"/>
      <c r="KG453" s="141"/>
      <c r="KH453" s="141"/>
      <c r="KI453" s="141"/>
      <c r="KJ453" s="141"/>
      <c r="KK453" s="141"/>
      <c r="KL453" s="141"/>
    </row>
    <row r="454" spans="280:298" ht="20.149999999999999" customHeight="1">
      <c r="JT454" s="141"/>
      <c r="JU454" s="141"/>
      <c r="JV454" s="141"/>
      <c r="JW454" s="141"/>
      <c r="JX454" s="141"/>
      <c r="JY454" s="141"/>
      <c r="JZ454" s="141"/>
      <c r="KA454" s="141"/>
      <c r="KB454" s="141"/>
      <c r="KC454" s="141"/>
      <c r="KD454" s="141"/>
      <c r="KE454" s="141"/>
      <c r="KF454" s="141"/>
      <c r="KG454" s="141"/>
      <c r="KH454" s="141"/>
      <c r="KI454" s="141"/>
      <c r="KJ454" s="141"/>
      <c r="KK454" s="141"/>
      <c r="KL454" s="141"/>
    </row>
    <row r="455" spans="280:298" ht="20.149999999999999" customHeight="1">
      <c r="JT455" s="141"/>
      <c r="JU455" s="141"/>
      <c r="JV455" s="141"/>
      <c r="JW455" s="141"/>
      <c r="JX455" s="141"/>
      <c r="JY455" s="141"/>
      <c r="JZ455" s="141"/>
      <c r="KA455" s="141"/>
      <c r="KB455" s="141"/>
      <c r="KC455" s="141"/>
      <c r="KD455" s="141"/>
      <c r="KE455" s="141"/>
      <c r="KF455" s="141"/>
      <c r="KG455" s="141"/>
      <c r="KH455" s="141"/>
      <c r="KI455" s="141"/>
      <c r="KJ455" s="141"/>
      <c r="KK455" s="141"/>
      <c r="KL455" s="141"/>
    </row>
    <row r="456" spans="280:298" ht="20.149999999999999" customHeight="1">
      <c r="JT456" s="141"/>
      <c r="JU456" s="141"/>
      <c r="JV456" s="141"/>
      <c r="JW456" s="141"/>
      <c r="JX456" s="141"/>
      <c r="JY456" s="141"/>
      <c r="JZ456" s="141"/>
      <c r="KA456" s="141"/>
      <c r="KB456" s="141"/>
      <c r="KC456" s="141"/>
      <c r="KD456" s="141"/>
      <c r="KE456" s="141"/>
      <c r="KF456" s="141"/>
      <c r="KG456" s="141"/>
      <c r="KH456" s="141"/>
      <c r="KI456" s="141"/>
      <c r="KJ456" s="141"/>
      <c r="KK456" s="141"/>
      <c r="KL456" s="141"/>
    </row>
    <row r="457" spans="280:298" ht="20.149999999999999" customHeight="1">
      <c r="JT457" s="141"/>
      <c r="JU457" s="141"/>
      <c r="JV457" s="141"/>
      <c r="JW457" s="141"/>
      <c r="JX457" s="141"/>
      <c r="JY457" s="141"/>
      <c r="JZ457" s="141"/>
      <c r="KA457" s="141"/>
      <c r="KB457" s="141"/>
      <c r="KC457" s="141"/>
      <c r="KD457" s="141"/>
      <c r="KE457" s="141"/>
      <c r="KF457" s="141"/>
      <c r="KG457" s="141"/>
      <c r="KH457" s="141"/>
      <c r="KI457" s="141"/>
      <c r="KJ457" s="141"/>
      <c r="KK457" s="141"/>
      <c r="KL457" s="141"/>
    </row>
    <row r="458" spans="280:298" ht="20.149999999999999" customHeight="1">
      <c r="JT458" s="141"/>
      <c r="JU458" s="141"/>
      <c r="JV458" s="141"/>
      <c r="JW458" s="141"/>
      <c r="JX458" s="141"/>
      <c r="JY458" s="141"/>
      <c r="JZ458" s="141"/>
      <c r="KA458" s="141"/>
      <c r="KB458" s="141"/>
      <c r="KC458" s="141"/>
      <c r="KD458" s="141"/>
      <c r="KE458" s="141"/>
      <c r="KF458" s="141"/>
      <c r="KG458" s="141"/>
      <c r="KH458" s="141"/>
      <c r="KI458" s="141"/>
      <c r="KJ458" s="141"/>
      <c r="KK458" s="141"/>
      <c r="KL458" s="141"/>
    </row>
    <row r="459" spans="280:298" ht="20.149999999999999" customHeight="1">
      <c r="JT459" s="141"/>
      <c r="JU459" s="141"/>
      <c r="JV459" s="141"/>
      <c r="JW459" s="141"/>
      <c r="JX459" s="141"/>
      <c r="JY459" s="141"/>
      <c r="JZ459" s="141"/>
      <c r="KA459" s="141"/>
      <c r="KB459" s="141"/>
      <c r="KC459" s="141"/>
      <c r="KD459" s="141"/>
      <c r="KE459" s="141"/>
      <c r="KF459" s="141"/>
      <c r="KG459" s="141"/>
      <c r="KH459" s="141"/>
      <c r="KI459" s="141"/>
      <c r="KJ459" s="141"/>
      <c r="KK459" s="141"/>
      <c r="KL459" s="141"/>
    </row>
    <row r="460" spans="280:298" ht="20.149999999999999" customHeight="1">
      <c r="JT460" s="141"/>
      <c r="JU460" s="141"/>
      <c r="JV460" s="141"/>
      <c r="JW460" s="141"/>
      <c r="JX460" s="141"/>
      <c r="JY460" s="141"/>
      <c r="JZ460" s="141"/>
      <c r="KA460" s="141"/>
      <c r="KB460" s="141"/>
      <c r="KC460" s="141"/>
      <c r="KD460" s="141"/>
      <c r="KE460" s="141"/>
      <c r="KF460" s="141"/>
      <c r="KG460" s="141"/>
      <c r="KH460" s="141"/>
      <c r="KI460" s="141"/>
      <c r="KJ460" s="141"/>
      <c r="KK460" s="141"/>
      <c r="KL460" s="141"/>
    </row>
    <row r="461" spans="280:298" ht="20.149999999999999" customHeight="1">
      <c r="JT461" s="141"/>
      <c r="JU461" s="141"/>
      <c r="JV461" s="141"/>
      <c r="JW461" s="141"/>
      <c r="JX461" s="141"/>
      <c r="JY461" s="141"/>
      <c r="JZ461" s="141"/>
      <c r="KA461" s="141"/>
      <c r="KB461" s="141"/>
      <c r="KC461" s="141"/>
      <c r="KD461" s="141"/>
      <c r="KE461" s="141"/>
      <c r="KF461" s="141"/>
      <c r="KG461" s="141"/>
      <c r="KH461" s="141"/>
      <c r="KI461" s="141"/>
      <c r="KJ461" s="141"/>
      <c r="KK461" s="141"/>
      <c r="KL461" s="141"/>
    </row>
    <row r="462" spans="280:298" ht="20.149999999999999" customHeight="1">
      <c r="JT462" s="141"/>
      <c r="JU462" s="141"/>
      <c r="JV462" s="141"/>
      <c r="JW462" s="141"/>
      <c r="JX462" s="141"/>
      <c r="JY462" s="141"/>
      <c r="JZ462" s="141"/>
      <c r="KA462" s="141"/>
      <c r="KB462" s="141"/>
      <c r="KC462" s="141"/>
      <c r="KD462" s="141"/>
      <c r="KE462" s="141"/>
      <c r="KF462" s="141"/>
      <c r="KG462" s="141"/>
      <c r="KH462" s="141"/>
      <c r="KI462" s="141"/>
      <c r="KJ462" s="141"/>
      <c r="KK462" s="141"/>
      <c r="KL462" s="141"/>
    </row>
    <row r="463" spans="280:298" ht="20.149999999999999" customHeight="1">
      <c r="JT463" s="141"/>
      <c r="JU463" s="141"/>
      <c r="JV463" s="141"/>
      <c r="JW463" s="141"/>
      <c r="JX463" s="141"/>
      <c r="JY463" s="141"/>
      <c r="JZ463" s="141"/>
      <c r="KA463" s="141"/>
      <c r="KB463" s="141"/>
      <c r="KC463" s="141"/>
      <c r="KD463" s="141"/>
      <c r="KE463" s="141"/>
      <c r="KF463" s="141"/>
      <c r="KG463" s="141"/>
      <c r="KH463" s="141"/>
      <c r="KI463" s="141"/>
      <c r="KJ463" s="141"/>
      <c r="KK463" s="141"/>
      <c r="KL463" s="141"/>
    </row>
    <row r="464" spans="280:298" ht="20.149999999999999" customHeight="1">
      <c r="JT464" s="141"/>
      <c r="JU464" s="141"/>
      <c r="JV464" s="141"/>
      <c r="JW464" s="141"/>
      <c r="JX464" s="141"/>
      <c r="JY464" s="141"/>
      <c r="JZ464" s="141"/>
      <c r="KA464" s="141"/>
      <c r="KB464" s="141"/>
      <c r="KC464" s="141"/>
      <c r="KD464" s="141"/>
      <c r="KE464" s="141"/>
      <c r="KF464" s="141"/>
      <c r="KG464" s="141"/>
      <c r="KH464" s="141"/>
      <c r="KI464" s="141"/>
      <c r="KJ464" s="141"/>
      <c r="KK464" s="141"/>
      <c r="KL464" s="141"/>
    </row>
    <row r="465" spans="280:298" ht="20.149999999999999" customHeight="1">
      <c r="JT465" s="141"/>
      <c r="JU465" s="141"/>
      <c r="JV465" s="141"/>
      <c r="JW465" s="141"/>
      <c r="JX465" s="141"/>
      <c r="JY465" s="141"/>
      <c r="JZ465" s="141"/>
      <c r="KA465" s="141"/>
      <c r="KB465" s="141"/>
      <c r="KC465" s="141"/>
      <c r="KD465" s="141"/>
      <c r="KE465" s="141"/>
      <c r="KF465" s="141"/>
      <c r="KG465" s="141"/>
      <c r="KH465" s="141"/>
      <c r="KI465" s="141"/>
      <c r="KJ465" s="141"/>
      <c r="KK465" s="141"/>
      <c r="KL465" s="141"/>
    </row>
    <row r="466" spans="280:298" ht="20.149999999999999" customHeight="1">
      <c r="JT466" s="141"/>
      <c r="JU466" s="141"/>
      <c r="JV466" s="141"/>
      <c r="JW466" s="141"/>
      <c r="JX466" s="141"/>
      <c r="JY466" s="141"/>
      <c r="JZ466" s="141"/>
      <c r="KA466" s="141"/>
      <c r="KB466" s="141"/>
      <c r="KC466" s="141"/>
      <c r="KD466" s="141"/>
      <c r="KE466" s="141"/>
      <c r="KF466" s="141"/>
      <c r="KG466" s="141"/>
      <c r="KH466" s="141"/>
      <c r="KI466" s="141"/>
      <c r="KJ466" s="141"/>
      <c r="KK466" s="141"/>
      <c r="KL466" s="141"/>
    </row>
    <row r="467" spans="280:298" ht="20.149999999999999" customHeight="1">
      <c r="JT467" s="141"/>
      <c r="JU467" s="141"/>
      <c r="JV467" s="141"/>
      <c r="JW467" s="141"/>
      <c r="JX467" s="141"/>
      <c r="JY467" s="141"/>
      <c r="JZ467" s="141"/>
      <c r="KA467" s="141"/>
      <c r="KB467" s="141"/>
      <c r="KC467" s="141"/>
      <c r="KD467" s="141"/>
      <c r="KE467" s="141"/>
      <c r="KF467" s="141"/>
      <c r="KG467" s="141"/>
      <c r="KH467" s="141"/>
      <c r="KI467" s="141"/>
      <c r="KJ467" s="141"/>
      <c r="KK467" s="141"/>
      <c r="KL467" s="141"/>
    </row>
    <row r="468" spans="280:298" ht="20.149999999999999" customHeight="1">
      <c r="JT468" s="141"/>
      <c r="JU468" s="141"/>
      <c r="JV468" s="141"/>
      <c r="JW468" s="141"/>
      <c r="JX468" s="141"/>
      <c r="JY468" s="141"/>
      <c r="JZ468" s="141"/>
      <c r="KA468" s="141"/>
      <c r="KB468" s="141"/>
      <c r="KC468" s="141"/>
      <c r="KD468" s="141"/>
      <c r="KE468" s="141"/>
      <c r="KF468" s="141"/>
      <c r="KG468" s="141"/>
      <c r="KH468" s="141"/>
      <c r="KI468" s="141"/>
      <c r="KJ468" s="141"/>
      <c r="KK468" s="141"/>
      <c r="KL468" s="141"/>
    </row>
    <row r="469" spans="280:298" ht="20.149999999999999" customHeight="1">
      <c r="JT469" s="141"/>
      <c r="JU469" s="141"/>
      <c r="JV469" s="141"/>
      <c r="JW469" s="141"/>
      <c r="JX469" s="141"/>
      <c r="JY469" s="141"/>
      <c r="JZ469" s="141"/>
      <c r="KA469" s="141"/>
      <c r="KB469" s="141"/>
      <c r="KC469" s="141"/>
      <c r="KD469" s="141"/>
      <c r="KE469" s="141"/>
      <c r="KF469" s="141"/>
      <c r="KG469" s="141"/>
      <c r="KH469" s="141"/>
      <c r="KI469" s="141"/>
      <c r="KJ469" s="141"/>
      <c r="KK469" s="141"/>
      <c r="KL469" s="141"/>
    </row>
    <row r="470" spans="280:298" ht="20.149999999999999" customHeight="1">
      <c r="JT470" s="141"/>
      <c r="JU470" s="141"/>
      <c r="JV470" s="141"/>
      <c r="JW470" s="141"/>
      <c r="JX470" s="141"/>
      <c r="JY470" s="141"/>
      <c r="JZ470" s="141"/>
      <c r="KA470" s="141"/>
      <c r="KB470" s="141"/>
      <c r="KC470" s="141"/>
      <c r="KD470" s="141"/>
      <c r="KE470" s="141"/>
      <c r="KF470" s="141"/>
      <c r="KG470" s="141"/>
      <c r="KH470" s="141"/>
      <c r="KI470" s="141"/>
      <c r="KJ470" s="141"/>
      <c r="KK470" s="141"/>
      <c r="KL470" s="141"/>
    </row>
    <row r="471" spans="280:298" ht="20.149999999999999" customHeight="1">
      <c r="JT471" s="141"/>
      <c r="JU471" s="141"/>
      <c r="JV471" s="141"/>
      <c r="JW471" s="141"/>
      <c r="JX471" s="141"/>
      <c r="JY471" s="141"/>
      <c r="JZ471" s="141"/>
      <c r="KA471" s="141"/>
      <c r="KB471" s="141"/>
      <c r="KC471" s="141"/>
      <c r="KD471" s="141"/>
      <c r="KE471" s="141"/>
      <c r="KF471" s="141"/>
      <c r="KG471" s="141"/>
      <c r="KH471" s="141"/>
      <c r="KI471" s="141"/>
      <c r="KJ471" s="141"/>
      <c r="KK471" s="141"/>
      <c r="KL471" s="141"/>
    </row>
    <row r="472" spans="280:298" ht="20.149999999999999" customHeight="1">
      <c r="JT472" s="141"/>
      <c r="JU472" s="141"/>
      <c r="JV472" s="141"/>
      <c r="JW472" s="141"/>
      <c r="JX472" s="141"/>
      <c r="JY472" s="141"/>
      <c r="JZ472" s="141"/>
      <c r="KA472" s="141"/>
      <c r="KB472" s="141"/>
      <c r="KC472" s="141"/>
      <c r="KD472" s="141"/>
      <c r="KE472" s="141"/>
      <c r="KF472" s="141"/>
      <c r="KG472" s="141"/>
      <c r="KH472" s="141"/>
      <c r="KI472" s="141"/>
      <c r="KJ472" s="141"/>
      <c r="KK472" s="141"/>
      <c r="KL472" s="141"/>
    </row>
    <row r="473" spans="280:298" ht="20.149999999999999" customHeight="1">
      <c r="JT473" s="141"/>
      <c r="JU473" s="141"/>
      <c r="JV473" s="141"/>
      <c r="JW473" s="141"/>
      <c r="JX473" s="141"/>
      <c r="JY473" s="141"/>
      <c r="JZ473" s="141"/>
      <c r="KA473" s="141"/>
      <c r="KB473" s="141"/>
      <c r="KC473" s="141"/>
      <c r="KD473" s="141"/>
      <c r="KE473" s="141"/>
      <c r="KF473" s="141"/>
      <c r="KG473" s="141"/>
      <c r="KH473" s="141"/>
      <c r="KI473" s="141"/>
      <c r="KJ473" s="141"/>
      <c r="KK473" s="141"/>
      <c r="KL473" s="141"/>
    </row>
    <row r="474" spans="280:298" ht="20.149999999999999" customHeight="1">
      <c r="JT474" s="141"/>
      <c r="JU474" s="141"/>
      <c r="JV474" s="141"/>
      <c r="JW474" s="141"/>
      <c r="JX474" s="141"/>
      <c r="JY474" s="141"/>
      <c r="JZ474" s="141"/>
      <c r="KA474" s="141"/>
      <c r="KB474" s="141"/>
      <c r="KC474" s="141"/>
      <c r="KD474" s="141"/>
      <c r="KE474" s="141"/>
      <c r="KF474" s="141"/>
      <c r="KG474" s="141"/>
      <c r="KH474" s="141"/>
      <c r="KI474" s="141"/>
      <c r="KJ474" s="141"/>
      <c r="KK474" s="141"/>
      <c r="KL474" s="141"/>
    </row>
    <row r="475" spans="280:298" ht="20.149999999999999" customHeight="1">
      <c r="JT475" s="141"/>
      <c r="JU475" s="141"/>
      <c r="JV475" s="141"/>
      <c r="JW475" s="141"/>
      <c r="JX475" s="141"/>
      <c r="JY475" s="141"/>
      <c r="JZ475" s="141"/>
      <c r="KA475" s="141"/>
      <c r="KB475" s="141"/>
      <c r="KC475" s="141"/>
      <c r="KD475" s="141"/>
      <c r="KE475" s="141"/>
      <c r="KF475" s="141"/>
      <c r="KG475" s="141"/>
      <c r="KH475" s="141"/>
      <c r="KI475" s="141"/>
      <c r="KJ475" s="141"/>
      <c r="KK475" s="141"/>
      <c r="KL475" s="141"/>
    </row>
    <row r="476" spans="280:298" ht="20.149999999999999" customHeight="1">
      <c r="JT476" s="141"/>
      <c r="JU476" s="141"/>
      <c r="JV476" s="141"/>
      <c r="JW476" s="141"/>
      <c r="JX476" s="141"/>
      <c r="JY476" s="141"/>
      <c r="JZ476" s="141"/>
      <c r="KA476" s="141"/>
      <c r="KB476" s="141"/>
      <c r="KC476" s="141"/>
      <c r="KD476" s="141"/>
      <c r="KE476" s="141"/>
      <c r="KF476" s="141"/>
      <c r="KG476" s="141"/>
      <c r="KH476" s="141"/>
      <c r="KI476" s="141"/>
      <c r="KJ476" s="141"/>
      <c r="KK476" s="141"/>
      <c r="KL476" s="141"/>
    </row>
    <row r="477" spans="280:298" ht="20.149999999999999" customHeight="1">
      <c r="JT477" s="141"/>
      <c r="JU477" s="141"/>
      <c r="JV477" s="141"/>
      <c r="JW477" s="141"/>
      <c r="JX477" s="141"/>
      <c r="JY477" s="141"/>
      <c r="JZ477" s="141"/>
      <c r="KA477" s="141"/>
      <c r="KB477" s="141"/>
      <c r="KC477" s="141"/>
      <c r="KD477" s="141"/>
      <c r="KE477" s="141"/>
      <c r="KF477" s="141"/>
      <c r="KG477" s="141"/>
      <c r="KH477" s="141"/>
      <c r="KI477" s="141"/>
      <c r="KJ477" s="141"/>
      <c r="KK477" s="141"/>
      <c r="KL477" s="141"/>
    </row>
    <row r="478" spans="280:298" ht="20.149999999999999" customHeight="1">
      <c r="JT478" s="141"/>
      <c r="JU478" s="141"/>
      <c r="JV478" s="141"/>
      <c r="JW478" s="141"/>
      <c r="JX478" s="141"/>
      <c r="JY478" s="141"/>
      <c r="JZ478" s="141"/>
      <c r="KA478" s="141"/>
      <c r="KB478" s="141"/>
      <c r="KC478" s="141"/>
      <c r="KD478" s="141"/>
      <c r="KE478" s="141"/>
      <c r="KF478" s="141"/>
      <c r="KG478" s="141"/>
      <c r="KH478" s="141"/>
      <c r="KI478" s="141"/>
      <c r="KJ478" s="141"/>
      <c r="KK478" s="141"/>
      <c r="KL478" s="141"/>
    </row>
    <row r="479" spans="280:298" ht="20.149999999999999" customHeight="1">
      <c r="JT479" s="141"/>
      <c r="JU479" s="141"/>
      <c r="JV479" s="141"/>
      <c r="JW479" s="141"/>
      <c r="JX479" s="141"/>
      <c r="JY479" s="141"/>
      <c r="JZ479" s="141"/>
      <c r="KA479" s="141"/>
      <c r="KB479" s="141"/>
      <c r="KC479" s="141"/>
      <c r="KD479" s="141"/>
      <c r="KE479" s="141"/>
      <c r="KF479" s="141"/>
      <c r="KG479" s="141"/>
      <c r="KH479" s="141"/>
      <c r="KI479" s="141"/>
      <c r="KJ479" s="141"/>
      <c r="KK479" s="141"/>
      <c r="KL479" s="141"/>
    </row>
    <row r="480" spans="280:298" ht="20.149999999999999" customHeight="1">
      <c r="JT480" s="141"/>
      <c r="JU480" s="141"/>
      <c r="JV480" s="141"/>
      <c r="JW480" s="141"/>
      <c r="JX480" s="141"/>
      <c r="JY480" s="141"/>
      <c r="JZ480" s="141"/>
      <c r="KA480" s="141"/>
      <c r="KB480" s="141"/>
      <c r="KC480" s="141"/>
      <c r="KD480" s="141"/>
      <c r="KE480" s="141"/>
      <c r="KF480" s="141"/>
      <c r="KG480" s="141"/>
      <c r="KH480" s="141"/>
      <c r="KI480" s="141"/>
      <c r="KJ480" s="141"/>
      <c r="KK480" s="141"/>
      <c r="KL480" s="141"/>
    </row>
    <row r="481" spans="280:298" ht="20.149999999999999" customHeight="1">
      <c r="JT481" s="141"/>
      <c r="JU481" s="141"/>
      <c r="JV481" s="141"/>
      <c r="JW481" s="141"/>
      <c r="JX481" s="141"/>
      <c r="JY481" s="141"/>
      <c r="JZ481" s="141"/>
      <c r="KA481" s="141"/>
      <c r="KB481" s="141"/>
      <c r="KC481" s="141"/>
      <c r="KD481" s="141"/>
      <c r="KE481" s="141"/>
      <c r="KF481" s="141"/>
      <c r="KG481" s="141"/>
      <c r="KH481" s="141"/>
      <c r="KI481" s="141"/>
      <c r="KJ481" s="141"/>
      <c r="KK481" s="141"/>
      <c r="KL481" s="141"/>
    </row>
    <row r="482" spans="280:298" ht="20.149999999999999" customHeight="1">
      <c r="JT482" s="141"/>
      <c r="JU482" s="141"/>
      <c r="JV482" s="141"/>
      <c r="JW482" s="141"/>
      <c r="JX482" s="141"/>
      <c r="JY482" s="141"/>
      <c r="JZ482" s="141"/>
      <c r="KA482" s="141"/>
      <c r="KB482" s="141"/>
      <c r="KC482" s="141"/>
      <c r="KD482" s="141"/>
      <c r="KE482" s="141"/>
      <c r="KF482" s="141"/>
      <c r="KG482" s="141"/>
      <c r="KH482" s="141"/>
      <c r="KI482" s="141"/>
      <c r="KJ482" s="141"/>
      <c r="KK482" s="141"/>
      <c r="KL482" s="141"/>
    </row>
    <row r="483" spans="280:298" ht="20.149999999999999" customHeight="1">
      <c r="JT483" s="141"/>
      <c r="JU483" s="141"/>
      <c r="JV483" s="141"/>
      <c r="JW483" s="141"/>
      <c r="JX483" s="141"/>
      <c r="JY483" s="141"/>
      <c r="JZ483" s="141"/>
      <c r="KA483" s="141"/>
      <c r="KB483" s="141"/>
      <c r="KC483" s="141"/>
      <c r="KD483" s="141"/>
      <c r="KE483" s="141"/>
      <c r="KF483" s="141"/>
      <c r="KG483" s="141"/>
      <c r="KH483" s="141"/>
      <c r="KI483" s="141"/>
      <c r="KJ483" s="141"/>
      <c r="KK483" s="141"/>
      <c r="KL483" s="141"/>
    </row>
    <row r="484" spans="280:298" ht="20.149999999999999" customHeight="1">
      <c r="JT484" s="141"/>
      <c r="JU484" s="141"/>
      <c r="JV484" s="141"/>
      <c r="JW484" s="141"/>
      <c r="JX484" s="141"/>
      <c r="JY484" s="141"/>
      <c r="JZ484" s="141"/>
      <c r="KA484" s="141"/>
      <c r="KB484" s="141"/>
      <c r="KC484" s="141"/>
      <c r="KD484" s="141"/>
      <c r="KE484" s="141"/>
      <c r="KF484" s="141"/>
      <c r="KG484" s="141"/>
      <c r="KH484" s="141"/>
      <c r="KI484" s="141"/>
      <c r="KJ484" s="141"/>
      <c r="KK484" s="141"/>
      <c r="KL484" s="141"/>
    </row>
    <row r="485" spans="280:298" ht="20.149999999999999" customHeight="1">
      <c r="JT485" s="141"/>
      <c r="JU485" s="141"/>
      <c r="JV485" s="141"/>
      <c r="JW485" s="141"/>
      <c r="JX485" s="141"/>
      <c r="JY485" s="141"/>
      <c r="JZ485" s="141"/>
      <c r="KA485" s="141"/>
      <c r="KB485" s="141"/>
      <c r="KC485" s="141"/>
      <c r="KD485" s="141"/>
      <c r="KE485" s="141"/>
      <c r="KF485" s="141"/>
      <c r="KG485" s="141"/>
      <c r="KH485" s="141"/>
      <c r="KI485" s="141"/>
      <c r="KJ485" s="141"/>
      <c r="KK485" s="141"/>
      <c r="KL485" s="141"/>
    </row>
    <row r="486" spans="280:298" ht="20.149999999999999" customHeight="1">
      <c r="JT486" s="141"/>
      <c r="JU486" s="141"/>
      <c r="JV486" s="141"/>
      <c r="JW486" s="141"/>
      <c r="JX486" s="141"/>
      <c r="JY486" s="141"/>
      <c r="JZ486" s="141"/>
      <c r="KA486" s="141"/>
      <c r="KB486" s="141"/>
      <c r="KC486" s="141"/>
      <c r="KD486" s="141"/>
      <c r="KE486" s="141"/>
      <c r="KF486" s="141"/>
      <c r="KG486" s="141"/>
      <c r="KH486" s="141"/>
      <c r="KI486" s="141"/>
      <c r="KJ486" s="141"/>
      <c r="KK486" s="141"/>
      <c r="KL486" s="141"/>
    </row>
    <row r="487" spans="280:298" ht="20.149999999999999" customHeight="1">
      <c r="JT487" s="141"/>
      <c r="JU487" s="141"/>
      <c r="JV487" s="141"/>
      <c r="JW487" s="141"/>
      <c r="JX487" s="141"/>
      <c r="JY487" s="141"/>
      <c r="JZ487" s="141"/>
      <c r="KA487" s="141"/>
      <c r="KB487" s="141"/>
      <c r="KC487" s="141"/>
      <c r="KD487" s="141"/>
      <c r="KE487" s="141"/>
      <c r="KF487" s="141"/>
      <c r="KG487" s="141"/>
      <c r="KH487" s="141"/>
      <c r="KI487" s="141"/>
      <c r="KJ487" s="141"/>
      <c r="KK487" s="141"/>
      <c r="KL487" s="141"/>
    </row>
    <row r="488" spans="280:298" ht="20.149999999999999" customHeight="1">
      <c r="JT488" s="141"/>
      <c r="JU488" s="141"/>
      <c r="JV488" s="141"/>
      <c r="JW488" s="141"/>
      <c r="JX488" s="141"/>
      <c r="JY488" s="141"/>
      <c r="JZ488" s="141"/>
      <c r="KA488" s="141"/>
      <c r="KB488" s="141"/>
      <c r="KC488" s="141"/>
      <c r="KD488" s="141"/>
      <c r="KE488" s="141"/>
      <c r="KF488" s="141"/>
      <c r="KG488" s="141"/>
      <c r="KH488" s="141"/>
      <c r="KI488" s="141"/>
      <c r="KJ488" s="141"/>
      <c r="KK488" s="141"/>
      <c r="KL488" s="141"/>
    </row>
    <row r="489" spans="280:298" ht="20.149999999999999" customHeight="1">
      <c r="JT489" s="141"/>
      <c r="JU489" s="141"/>
      <c r="JV489" s="141"/>
      <c r="JW489" s="141"/>
      <c r="JX489" s="141"/>
      <c r="JY489" s="141"/>
      <c r="JZ489" s="141"/>
      <c r="KA489" s="141"/>
      <c r="KB489" s="141"/>
      <c r="KC489" s="141"/>
      <c r="KD489" s="141"/>
      <c r="KE489" s="141"/>
      <c r="KF489" s="141"/>
      <c r="KG489" s="141"/>
      <c r="KH489" s="141"/>
      <c r="KI489" s="141"/>
      <c r="KJ489" s="141"/>
      <c r="KK489" s="141"/>
      <c r="KL489" s="141"/>
    </row>
    <row r="490" spans="280:298" ht="20.149999999999999" customHeight="1">
      <c r="JT490" s="141"/>
      <c r="JU490" s="141"/>
      <c r="JV490" s="141"/>
      <c r="JW490" s="141"/>
      <c r="JX490" s="141"/>
      <c r="JY490" s="141"/>
      <c r="JZ490" s="141"/>
      <c r="KA490" s="141"/>
      <c r="KB490" s="141"/>
      <c r="KC490" s="141"/>
      <c r="KD490" s="141"/>
      <c r="KE490" s="141"/>
      <c r="KF490" s="141"/>
      <c r="KG490" s="141"/>
      <c r="KH490" s="141"/>
      <c r="KI490" s="141"/>
      <c r="KJ490" s="141"/>
      <c r="KK490" s="141"/>
      <c r="KL490" s="141"/>
    </row>
    <row r="491" spans="280:298" ht="20.149999999999999" customHeight="1">
      <c r="JT491" s="141"/>
      <c r="JU491" s="141"/>
      <c r="JV491" s="141"/>
      <c r="JW491" s="141"/>
      <c r="JX491" s="141"/>
      <c r="JY491" s="141"/>
      <c r="JZ491" s="141"/>
      <c r="KA491" s="141"/>
      <c r="KB491" s="141"/>
      <c r="KC491" s="141"/>
      <c r="KD491" s="141"/>
      <c r="KE491" s="141"/>
      <c r="KF491" s="141"/>
      <c r="KG491" s="141"/>
      <c r="KH491" s="141"/>
      <c r="KI491" s="141"/>
      <c r="KJ491" s="141"/>
      <c r="KK491" s="141"/>
      <c r="KL491" s="141"/>
    </row>
    <row r="492" spans="280:298" ht="20.149999999999999" customHeight="1">
      <c r="JT492" s="141"/>
      <c r="JU492" s="141"/>
      <c r="JV492" s="141"/>
      <c r="JW492" s="141"/>
      <c r="JX492" s="141"/>
      <c r="JY492" s="141"/>
      <c r="JZ492" s="141"/>
      <c r="KA492" s="141"/>
      <c r="KB492" s="141"/>
      <c r="KC492" s="141"/>
      <c r="KD492" s="141"/>
      <c r="KE492" s="141"/>
      <c r="KF492" s="141"/>
      <c r="KG492" s="141"/>
      <c r="KH492" s="141"/>
      <c r="KI492" s="141"/>
      <c r="KJ492" s="141"/>
      <c r="KK492" s="141"/>
      <c r="KL492" s="141"/>
    </row>
    <row r="493" spans="280:298" ht="20.149999999999999" customHeight="1">
      <c r="JT493" s="141"/>
      <c r="JU493" s="141"/>
      <c r="JV493" s="141"/>
      <c r="JW493" s="141"/>
      <c r="JX493" s="141"/>
      <c r="JY493" s="141"/>
      <c r="JZ493" s="141"/>
      <c r="KA493" s="141"/>
      <c r="KB493" s="141"/>
      <c r="KC493" s="141"/>
      <c r="KD493" s="141"/>
      <c r="KE493" s="141"/>
      <c r="KF493" s="141"/>
      <c r="KG493" s="141"/>
      <c r="KH493" s="141"/>
      <c r="KI493" s="141"/>
      <c r="KJ493" s="141"/>
      <c r="KK493" s="141"/>
      <c r="KL493" s="141"/>
    </row>
    <row r="494" spans="280:298" ht="20.149999999999999" customHeight="1">
      <c r="JT494" s="141"/>
      <c r="JU494" s="141"/>
      <c r="JV494" s="141"/>
      <c r="JW494" s="141"/>
      <c r="JX494" s="141"/>
      <c r="JY494" s="141"/>
      <c r="JZ494" s="141"/>
      <c r="KA494" s="141"/>
      <c r="KB494" s="141"/>
      <c r="KC494" s="141"/>
      <c r="KD494" s="141"/>
      <c r="KE494" s="141"/>
      <c r="KF494" s="141"/>
      <c r="KG494" s="141"/>
      <c r="KH494" s="141"/>
      <c r="KI494" s="141"/>
      <c r="KJ494" s="141"/>
      <c r="KK494" s="141"/>
      <c r="KL494" s="141"/>
    </row>
    <row r="495" spans="280:298" ht="20.149999999999999" customHeight="1">
      <c r="JT495" s="141"/>
      <c r="JU495" s="141"/>
      <c r="JV495" s="141"/>
      <c r="JW495" s="141"/>
      <c r="JX495" s="141"/>
      <c r="JY495" s="141"/>
      <c r="JZ495" s="141"/>
      <c r="KA495" s="141"/>
      <c r="KB495" s="141"/>
      <c r="KC495" s="141"/>
      <c r="KD495" s="141"/>
      <c r="KE495" s="141"/>
      <c r="KF495" s="141"/>
      <c r="KG495" s="141"/>
      <c r="KH495" s="141"/>
      <c r="KI495" s="141"/>
      <c r="KJ495" s="141"/>
      <c r="KK495" s="141"/>
      <c r="KL495" s="141"/>
    </row>
    <row r="496" spans="280:298" ht="20.149999999999999" customHeight="1">
      <c r="JT496" s="141"/>
      <c r="JU496" s="141"/>
      <c r="JV496" s="141"/>
      <c r="JW496" s="141"/>
      <c r="JX496" s="141"/>
      <c r="JY496" s="141"/>
      <c r="JZ496" s="141"/>
      <c r="KA496" s="141"/>
      <c r="KB496" s="141"/>
      <c r="KC496" s="141"/>
      <c r="KD496" s="141"/>
      <c r="KE496" s="141"/>
      <c r="KF496" s="141"/>
      <c r="KG496" s="141"/>
      <c r="KH496" s="141"/>
      <c r="KI496" s="141"/>
      <c r="KJ496" s="141"/>
      <c r="KK496" s="141"/>
      <c r="KL496" s="141"/>
    </row>
    <row r="497" spans="280:298" ht="20.149999999999999" customHeight="1">
      <c r="JT497" s="141"/>
      <c r="JU497" s="141"/>
      <c r="JV497" s="141"/>
      <c r="JW497" s="141"/>
      <c r="JX497" s="141"/>
      <c r="JY497" s="141"/>
      <c r="JZ497" s="141"/>
      <c r="KA497" s="141"/>
      <c r="KB497" s="141"/>
      <c r="KC497" s="141"/>
      <c r="KD497" s="141"/>
      <c r="KE497" s="141"/>
      <c r="KF497" s="141"/>
      <c r="KG497" s="141"/>
      <c r="KH497" s="141"/>
      <c r="KI497" s="141"/>
      <c r="KJ497" s="141"/>
      <c r="KK497" s="141"/>
      <c r="KL497" s="141"/>
    </row>
    <row r="498" spans="280:298" ht="20.149999999999999" customHeight="1">
      <c r="JT498" s="141"/>
      <c r="JU498" s="141"/>
      <c r="JV498" s="141"/>
      <c r="JW498" s="141"/>
      <c r="JX498" s="141"/>
      <c r="JY498" s="141"/>
      <c r="JZ498" s="141"/>
      <c r="KA498" s="141"/>
      <c r="KB498" s="141"/>
      <c r="KC498" s="141"/>
      <c r="KD498" s="141"/>
      <c r="KE498" s="141"/>
      <c r="KF498" s="141"/>
      <c r="KG498" s="141"/>
      <c r="KH498" s="141"/>
      <c r="KI498" s="141"/>
      <c r="KJ498" s="141"/>
      <c r="KK498" s="141"/>
      <c r="KL498" s="141"/>
    </row>
    <row r="499" spans="280:298" ht="20.149999999999999" customHeight="1">
      <c r="JT499" s="141"/>
      <c r="JU499" s="141"/>
      <c r="JV499" s="141"/>
      <c r="JW499" s="141"/>
      <c r="JX499" s="141"/>
      <c r="JY499" s="141"/>
      <c r="JZ499" s="141"/>
      <c r="KA499" s="141"/>
      <c r="KB499" s="141"/>
      <c r="KC499" s="141"/>
      <c r="KD499" s="141"/>
      <c r="KE499" s="141"/>
      <c r="KF499" s="141"/>
      <c r="KG499" s="141"/>
      <c r="KH499" s="141"/>
      <c r="KI499" s="141"/>
      <c r="KJ499" s="141"/>
      <c r="KK499" s="141"/>
      <c r="KL499" s="141"/>
    </row>
    <row r="500" spans="280:298" ht="20.149999999999999" customHeight="1">
      <c r="JT500" s="141"/>
      <c r="JU500" s="141"/>
      <c r="JV500" s="141"/>
      <c r="JW500" s="141"/>
      <c r="JX500" s="141"/>
      <c r="JY500" s="141"/>
      <c r="JZ500" s="141"/>
      <c r="KA500" s="141"/>
      <c r="KB500" s="141"/>
      <c r="KC500" s="141"/>
      <c r="KD500" s="141"/>
      <c r="KE500" s="141"/>
      <c r="KF500" s="141"/>
      <c r="KG500" s="141"/>
      <c r="KH500" s="141"/>
      <c r="KI500" s="141"/>
      <c r="KJ500" s="141"/>
      <c r="KK500" s="141"/>
      <c r="KL500" s="141"/>
    </row>
    <row r="501" spans="280:298" ht="20.149999999999999" customHeight="1">
      <c r="JT501" s="141"/>
      <c r="JU501" s="141"/>
      <c r="JV501" s="141"/>
      <c r="JW501" s="141"/>
      <c r="JX501" s="141"/>
      <c r="JY501" s="141"/>
      <c r="JZ501" s="141"/>
      <c r="KA501" s="141"/>
      <c r="KB501" s="141"/>
      <c r="KC501" s="141"/>
      <c r="KD501" s="141"/>
      <c r="KE501" s="141"/>
      <c r="KF501" s="141"/>
      <c r="KG501" s="141"/>
      <c r="KH501" s="141"/>
      <c r="KI501" s="141"/>
      <c r="KJ501" s="141"/>
      <c r="KK501" s="141"/>
      <c r="KL501" s="141"/>
    </row>
    <row r="502" spans="280:298" ht="20.149999999999999" customHeight="1">
      <c r="JT502" s="141"/>
      <c r="JU502" s="141"/>
      <c r="JV502" s="141"/>
      <c r="JW502" s="141"/>
      <c r="JX502" s="141"/>
      <c r="JY502" s="141"/>
      <c r="JZ502" s="141"/>
      <c r="KA502" s="141"/>
      <c r="KB502" s="141"/>
      <c r="KC502" s="141"/>
      <c r="KD502" s="141"/>
      <c r="KE502" s="141"/>
      <c r="KF502" s="141"/>
      <c r="KG502" s="141"/>
      <c r="KH502" s="141"/>
      <c r="KI502" s="141"/>
      <c r="KJ502" s="141"/>
      <c r="KK502" s="141"/>
      <c r="KL502" s="141"/>
    </row>
    <row r="503" spans="280:298" ht="20.149999999999999" customHeight="1">
      <c r="JT503" s="141"/>
      <c r="JU503" s="141"/>
      <c r="JV503" s="141"/>
      <c r="JW503" s="141"/>
      <c r="JX503" s="141"/>
      <c r="JY503" s="141"/>
      <c r="JZ503" s="141"/>
      <c r="KA503" s="141"/>
      <c r="KB503" s="141"/>
      <c r="KC503" s="141"/>
      <c r="KD503" s="141"/>
      <c r="KE503" s="141"/>
      <c r="KF503" s="141"/>
      <c r="KG503" s="141"/>
      <c r="KH503" s="141"/>
      <c r="KI503" s="141"/>
      <c r="KJ503" s="141"/>
      <c r="KK503" s="141"/>
      <c r="KL503" s="141"/>
    </row>
    <row r="504" spans="280:298" ht="20.149999999999999" customHeight="1">
      <c r="JT504" s="141"/>
      <c r="JU504" s="141"/>
      <c r="JV504" s="141"/>
      <c r="JW504" s="141"/>
      <c r="JX504" s="141"/>
      <c r="JY504" s="141"/>
      <c r="JZ504" s="141"/>
      <c r="KA504" s="141"/>
      <c r="KB504" s="141"/>
      <c r="KC504" s="141"/>
      <c r="KD504" s="141"/>
      <c r="KE504" s="141"/>
      <c r="KF504" s="141"/>
      <c r="KG504" s="141"/>
      <c r="KH504" s="141"/>
      <c r="KI504" s="141"/>
      <c r="KJ504" s="141"/>
      <c r="KK504" s="141"/>
      <c r="KL504" s="141"/>
    </row>
    <row r="505" spans="280:298" ht="20.149999999999999" customHeight="1">
      <c r="JT505" s="141"/>
      <c r="JU505" s="141"/>
      <c r="JV505" s="141"/>
      <c r="JW505" s="141"/>
      <c r="JX505" s="141"/>
      <c r="JY505" s="141"/>
      <c r="JZ505" s="141"/>
      <c r="KA505" s="141"/>
      <c r="KB505" s="141"/>
      <c r="KC505" s="141"/>
      <c r="KD505" s="141"/>
      <c r="KE505" s="141"/>
      <c r="KF505" s="141"/>
      <c r="KG505" s="141"/>
      <c r="KH505" s="141"/>
      <c r="KI505" s="141"/>
      <c r="KJ505" s="141"/>
      <c r="KK505" s="141"/>
      <c r="KL505" s="141"/>
    </row>
    <row r="506" spans="280:298" ht="20.149999999999999" customHeight="1">
      <c r="JT506" s="141"/>
      <c r="JU506" s="141"/>
      <c r="JV506" s="141"/>
      <c r="JW506" s="141"/>
      <c r="JX506" s="141"/>
      <c r="JY506" s="141"/>
      <c r="JZ506" s="141"/>
      <c r="KA506" s="141"/>
      <c r="KB506" s="141"/>
      <c r="KC506" s="141"/>
      <c r="KD506" s="141"/>
      <c r="KE506" s="141"/>
      <c r="KF506" s="141"/>
      <c r="KG506" s="141"/>
      <c r="KH506" s="141"/>
      <c r="KI506" s="141"/>
      <c r="KJ506" s="141"/>
      <c r="KK506" s="141"/>
      <c r="KL506" s="141"/>
    </row>
    <row r="507" spans="280:298" ht="20.149999999999999" customHeight="1">
      <c r="JT507" s="141"/>
      <c r="JU507" s="141"/>
      <c r="JV507" s="141"/>
      <c r="JW507" s="141"/>
      <c r="JX507" s="141"/>
      <c r="JY507" s="141"/>
      <c r="JZ507" s="141"/>
      <c r="KA507" s="141"/>
      <c r="KB507" s="141"/>
      <c r="KC507" s="141"/>
      <c r="KD507" s="141"/>
      <c r="KE507" s="141"/>
      <c r="KF507" s="141"/>
      <c r="KG507" s="141"/>
      <c r="KH507" s="141"/>
      <c r="KI507" s="141"/>
      <c r="KJ507" s="141"/>
      <c r="KK507" s="141"/>
      <c r="KL507" s="141"/>
    </row>
    <row r="508" spans="280:298" ht="20.149999999999999" customHeight="1">
      <c r="JT508" s="141"/>
      <c r="JU508" s="141"/>
      <c r="JV508" s="141"/>
      <c r="JW508" s="141"/>
      <c r="JX508" s="141"/>
      <c r="JY508" s="141"/>
      <c r="JZ508" s="141"/>
      <c r="KA508" s="141"/>
      <c r="KB508" s="141"/>
      <c r="KC508" s="141"/>
      <c r="KD508" s="141"/>
      <c r="KE508" s="141"/>
      <c r="KF508" s="141"/>
      <c r="KG508" s="141"/>
      <c r="KH508" s="141"/>
      <c r="KI508" s="141"/>
      <c r="KJ508" s="141"/>
      <c r="KK508" s="141"/>
      <c r="KL508" s="141"/>
    </row>
    <row r="509" spans="280:298" ht="20.149999999999999" customHeight="1">
      <c r="JT509" s="141"/>
      <c r="JU509" s="141"/>
      <c r="JV509" s="141"/>
      <c r="JW509" s="141"/>
      <c r="JX509" s="141"/>
      <c r="JY509" s="141"/>
      <c r="JZ509" s="141"/>
      <c r="KA509" s="141"/>
      <c r="KB509" s="141"/>
      <c r="KC509" s="141"/>
      <c r="KD509" s="141"/>
      <c r="KE509" s="141"/>
      <c r="KF509" s="141"/>
      <c r="KG509" s="141"/>
      <c r="KH509" s="141"/>
      <c r="KI509" s="141"/>
      <c r="KJ509" s="141"/>
      <c r="KK509" s="141"/>
      <c r="KL509" s="141"/>
    </row>
    <row r="510" spans="280:298" ht="20.149999999999999" customHeight="1">
      <c r="JT510" s="141"/>
      <c r="JU510" s="141"/>
      <c r="JV510" s="141"/>
      <c r="JW510" s="141"/>
      <c r="JX510" s="141"/>
      <c r="JY510" s="141"/>
      <c r="JZ510" s="141"/>
      <c r="KA510" s="141"/>
      <c r="KB510" s="141"/>
      <c r="KC510" s="141"/>
      <c r="KD510" s="141"/>
      <c r="KE510" s="141"/>
      <c r="KF510" s="141"/>
      <c r="KG510" s="141"/>
      <c r="KH510" s="141"/>
      <c r="KI510" s="141"/>
      <c r="KJ510" s="141"/>
      <c r="KK510" s="141"/>
      <c r="KL510" s="141"/>
    </row>
    <row r="511" spans="280:298" ht="20.149999999999999" customHeight="1">
      <c r="JT511" s="141"/>
      <c r="JU511" s="141"/>
      <c r="JV511" s="141"/>
      <c r="JW511" s="141"/>
      <c r="JX511" s="141"/>
      <c r="JY511" s="141"/>
      <c r="JZ511" s="141"/>
      <c r="KA511" s="141"/>
      <c r="KB511" s="141"/>
      <c r="KC511" s="141"/>
      <c r="KD511" s="141"/>
      <c r="KE511" s="141"/>
      <c r="KF511" s="141"/>
      <c r="KG511" s="141"/>
      <c r="KH511" s="141"/>
      <c r="KI511" s="141"/>
      <c r="KJ511" s="141"/>
      <c r="KK511" s="141"/>
      <c r="KL511" s="141"/>
    </row>
    <row r="512" spans="280:298" ht="20.149999999999999" customHeight="1">
      <c r="JT512" s="141"/>
      <c r="JU512" s="141"/>
      <c r="JV512" s="141"/>
      <c r="JW512" s="141"/>
      <c r="JX512" s="141"/>
      <c r="JY512" s="141"/>
      <c r="JZ512" s="141"/>
      <c r="KA512" s="141"/>
      <c r="KB512" s="141"/>
      <c r="KC512" s="141"/>
      <c r="KD512" s="141"/>
      <c r="KE512" s="141"/>
      <c r="KF512" s="141"/>
      <c r="KG512" s="141"/>
      <c r="KH512" s="141"/>
      <c r="KI512" s="141"/>
      <c r="KJ512" s="141"/>
      <c r="KK512" s="141"/>
      <c r="KL512" s="141"/>
    </row>
    <row r="513" spans="280:298" ht="20.149999999999999" customHeight="1">
      <c r="JT513" s="141"/>
      <c r="JU513" s="141"/>
      <c r="JV513" s="141"/>
      <c r="JW513" s="141"/>
      <c r="JX513" s="141"/>
      <c r="JY513" s="141"/>
      <c r="JZ513" s="141"/>
      <c r="KA513" s="141"/>
      <c r="KB513" s="141"/>
      <c r="KC513" s="141"/>
      <c r="KD513" s="141"/>
      <c r="KE513" s="141"/>
      <c r="KF513" s="141"/>
      <c r="KG513" s="141"/>
      <c r="KH513" s="141"/>
      <c r="KI513" s="141"/>
      <c r="KJ513" s="141"/>
      <c r="KK513" s="141"/>
      <c r="KL513" s="141"/>
    </row>
    <row r="514" spans="280:298" ht="20.149999999999999" customHeight="1">
      <c r="JT514" s="141"/>
      <c r="JU514" s="141"/>
      <c r="JV514" s="141"/>
      <c r="JW514" s="141"/>
      <c r="JX514" s="141"/>
      <c r="JY514" s="141"/>
      <c r="JZ514" s="141"/>
      <c r="KA514" s="141"/>
      <c r="KB514" s="141"/>
      <c r="KC514" s="141"/>
      <c r="KD514" s="141"/>
      <c r="KE514" s="141"/>
      <c r="KF514" s="141"/>
      <c r="KG514" s="141"/>
      <c r="KH514" s="141"/>
      <c r="KI514" s="141"/>
      <c r="KJ514" s="141"/>
      <c r="KK514" s="141"/>
      <c r="KL514" s="141"/>
    </row>
    <row r="515" spans="280:298" ht="20.149999999999999" customHeight="1">
      <c r="JT515" s="141"/>
      <c r="JU515" s="141"/>
      <c r="JV515" s="141"/>
      <c r="JW515" s="141"/>
      <c r="JX515" s="141"/>
      <c r="JY515" s="141"/>
      <c r="JZ515" s="141"/>
      <c r="KA515" s="141"/>
      <c r="KB515" s="141"/>
      <c r="KC515" s="141"/>
      <c r="KD515" s="141"/>
      <c r="KE515" s="141"/>
      <c r="KF515" s="141"/>
      <c r="KG515" s="141"/>
      <c r="KH515" s="141"/>
      <c r="KI515" s="141"/>
      <c r="KJ515" s="141"/>
      <c r="KK515" s="141"/>
      <c r="KL515" s="141"/>
    </row>
    <row r="516" spans="280:298" ht="20.149999999999999" customHeight="1">
      <c r="JT516" s="141"/>
      <c r="JU516" s="141"/>
      <c r="JV516" s="141"/>
      <c r="JW516" s="141"/>
      <c r="JX516" s="141"/>
      <c r="JY516" s="141"/>
      <c r="JZ516" s="141"/>
      <c r="KA516" s="141"/>
      <c r="KB516" s="141"/>
      <c r="KC516" s="141"/>
      <c r="KD516" s="141"/>
      <c r="KE516" s="141"/>
      <c r="KF516" s="141"/>
      <c r="KG516" s="141"/>
      <c r="KH516" s="141"/>
      <c r="KI516" s="141"/>
      <c r="KJ516" s="141"/>
      <c r="KK516" s="141"/>
      <c r="KL516" s="141"/>
    </row>
    <row r="517" spans="280:298" ht="20.149999999999999" customHeight="1">
      <c r="JT517" s="141"/>
      <c r="JU517" s="141"/>
      <c r="JV517" s="141"/>
      <c r="JW517" s="141"/>
      <c r="JX517" s="141"/>
      <c r="JY517" s="141"/>
      <c r="JZ517" s="141"/>
      <c r="KA517" s="141"/>
      <c r="KB517" s="141"/>
      <c r="KC517" s="141"/>
      <c r="KD517" s="141"/>
      <c r="KE517" s="141"/>
      <c r="KF517" s="141"/>
      <c r="KG517" s="141"/>
      <c r="KH517" s="141"/>
      <c r="KI517" s="141"/>
      <c r="KJ517" s="141"/>
      <c r="KK517" s="141"/>
      <c r="KL517" s="141"/>
    </row>
    <row r="518" spans="280:298" ht="20.149999999999999" customHeight="1">
      <c r="JT518" s="141"/>
      <c r="JU518" s="141"/>
      <c r="JV518" s="141"/>
      <c r="JW518" s="141"/>
      <c r="JX518" s="141"/>
      <c r="JY518" s="141"/>
      <c r="JZ518" s="141"/>
      <c r="KA518" s="141"/>
      <c r="KB518" s="141"/>
      <c r="KC518" s="141"/>
      <c r="KD518" s="141"/>
      <c r="KE518" s="141"/>
      <c r="KF518" s="141"/>
      <c r="KG518" s="141"/>
      <c r="KH518" s="141"/>
      <c r="KI518" s="141"/>
      <c r="KJ518" s="141"/>
      <c r="KK518" s="141"/>
      <c r="KL518" s="141"/>
    </row>
    <row r="519" spans="280:298" ht="20.149999999999999" customHeight="1">
      <c r="JT519" s="141"/>
      <c r="JU519" s="141"/>
      <c r="JV519" s="141"/>
      <c r="JW519" s="141"/>
      <c r="JX519" s="141"/>
      <c r="JY519" s="141"/>
      <c r="JZ519" s="141"/>
      <c r="KA519" s="141"/>
      <c r="KB519" s="141"/>
      <c r="KC519" s="141"/>
      <c r="KD519" s="141"/>
      <c r="KE519" s="141"/>
      <c r="KF519" s="141"/>
      <c r="KG519" s="141"/>
      <c r="KH519" s="141"/>
      <c r="KI519" s="141"/>
      <c r="KJ519" s="141"/>
      <c r="KK519" s="141"/>
      <c r="KL519" s="141"/>
    </row>
    <row r="520" spans="280:298" ht="20.149999999999999" customHeight="1">
      <c r="JT520" s="141"/>
      <c r="JU520" s="141"/>
      <c r="JV520" s="141"/>
      <c r="JW520" s="141"/>
      <c r="JX520" s="141"/>
      <c r="JY520" s="141"/>
      <c r="JZ520" s="141"/>
      <c r="KA520" s="141"/>
      <c r="KB520" s="141"/>
      <c r="KC520" s="141"/>
      <c r="KD520" s="141"/>
      <c r="KE520" s="141"/>
      <c r="KF520" s="141"/>
      <c r="KG520" s="141"/>
      <c r="KH520" s="141"/>
      <c r="KI520" s="141"/>
      <c r="KJ520" s="141"/>
      <c r="KK520" s="141"/>
      <c r="KL520" s="141"/>
    </row>
    <row r="521" spans="280:298" ht="20.149999999999999" customHeight="1">
      <c r="JT521" s="141"/>
      <c r="JU521" s="141"/>
      <c r="JV521" s="141"/>
      <c r="JW521" s="141"/>
      <c r="JX521" s="141"/>
      <c r="JY521" s="141"/>
      <c r="JZ521" s="141"/>
      <c r="KA521" s="141"/>
      <c r="KB521" s="141"/>
      <c r="KC521" s="141"/>
      <c r="KD521" s="141"/>
      <c r="KE521" s="141"/>
      <c r="KF521" s="141"/>
      <c r="KG521" s="141"/>
      <c r="KH521" s="141"/>
      <c r="KI521" s="141"/>
      <c r="KJ521" s="141"/>
      <c r="KK521" s="141"/>
      <c r="KL521" s="141"/>
    </row>
    <row r="522" spans="280:298" ht="20.149999999999999" customHeight="1">
      <c r="JT522" s="141"/>
      <c r="JU522" s="141"/>
      <c r="JV522" s="141"/>
      <c r="JW522" s="141"/>
      <c r="JX522" s="141"/>
      <c r="JY522" s="141"/>
      <c r="JZ522" s="141"/>
      <c r="KA522" s="141"/>
      <c r="KB522" s="141"/>
      <c r="KC522" s="141"/>
      <c r="KD522" s="141"/>
      <c r="KE522" s="141"/>
      <c r="KF522" s="141"/>
      <c r="KG522" s="141"/>
      <c r="KH522" s="141"/>
      <c r="KI522" s="141"/>
      <c r="KJ522" s="141"/>
      <c r="KK522" s="141"/>
      <c r="KL522" s="141"/>
    </row>
    <row r="523" spans="280:298" ht="20.149999999999999" customHeight="1">
      <c r="JT523" s="141"/>
      <c r="JU523" s="141"/>
      <c r="JV523" s="141"/>
      <c r="JW523" s="141"/>
      <c r="JX523" s="141"/>
      <c r="JY523" s="141"/>
      <c r="JZ523" s="141"/>
      <c r="KA523" s="141"/>
      <c r="KB523" s="141"/>
      <c r="KC523" s="141"/>
      <c r="KD523" s="141"/>
      <c r="KE523" s="141"/>
      <c r="KF523" s="141"/>
      <c r="KG523" s="141"/>
      <c r="KH523" s="141"/>
      <c r="KI523" s="141"/>
      <c r="KJ523" s="141"/>
      <c r="KK523" s="141"/>
      <c r="KL523" s="141"/>
    </row>
    <row r="524" spans="280:298" ht="20.149999999999999" customHeight="1">
      <c r="JT524" s="141"/>
      <c r="JU524" s="141"/>
      <c r="JV524" s="141"/>
      <c r="JW524" s="141"/>
      <c r="JX524" s="141"/>
      <c r="JY524" s="141"/>
      <c r="JZ524" s="141"/>
      <c r="KA524" s="141"/>
      <c r="KB524" s="141"/>
      <c r="KC524" s="141"/>
      <c r="KD524" s="141"/>
      <c r="KE524" s="141"/>
      <c r="KF524" s="141"/>
      <c r="KG524" s="141"/>
      <c r="KH524" s="141"/>
      <c r="KI524" s="141"/>
      <c r="KJ524" s="141"/>
      <c r="KK524" s="141"/>
      <c r="KL524" s="141"/>
    </row>
    <row r="525" spans="280:298" ht="20.149999999999999" customHeight="1">
      <c r="JT525" s="141"/>
      <c r="JU525" s="141"/>
      <c r="JV525" s="141"/>
      <c r="JW525" s="141"/>
      <c r="JX525" s="141"/>
      <c r="JY525" s="141"/>
      <c r="JZ525" s="141"/>
      <c r="KA525" s="141"/>
      <c r="KB525" s="141"/>
      <c r="KC525" s="141"/>
      <c r="KD525" s="141"/>
      <c r="KE525" s="141"/>
      <c r="KF525" s="141"/>
      <c r="KG525" s="141"/>
      <c r="KH525" s="141"/>
      <c r="KI525" s="141"/>
      <c r="KJ525" s="141"/>
      <c r="KK525" s="141"/>
      <c r="KL525" s="141"/>
    </row>
    <row r="526" spans="280:298" ht="20.149999999999999" customHeight="1">
      <c r="JT526" s="141"/>
      <c r="JU526" s="141"/>
      <c r="JV526" s="141"/>
      <c r="JW526" s="141"/>
      <c r="JX526" s="141"/>
      <c r="JY526" s="141"/>
      <c r="JZ526" s="141"/>
      <c r="KA526" s="141"/>
      <c r="KB526" s="141"/>
      <c r="KC526" s="141"/>
      <c r="KD526" s="141"/>
      <c r="KE526" s="141"/>
      <c r="KF526" s="141"/>
      <c r="KG526" s="141"/>
      <c r="KH526" s="141"/>
      <c r="KI526" s="141"/>
      <c r="KJ526" s="141"/>
      <c r="KK526" s="141"/>
      <c r="KL526" s="141"/>
    </row>
    <row r="527" spans="280:298" ht="20.149999999999999" customHeight="1">
      <c r="JT527" s="141"/>
      <c r="JU527" s="141"/>
      <c r="JV527" s="141"/>
      <c r="JW527" s="141"/>
      <c r="JX527" s="141"/>
      <c r="JY527" s="141"/>
      <c r="JZ527" s="141"/>
      <c r="KA527" s="141"/>
      <c r="KB527" s="141"/>
      <c r="KC527" s="141"/>
      <c r="KD527" s="141"/>
      <c r="KE527" s="141"/>
      <c r="KF527" s="141"/>
      <c r="KG527" s="141"/>
      <c r="KH527" s="141"/>
      <c r="KI527" s="141"/>
      <c r="KJ527" s="141"/>
      <c r="KK527" s="141"/>
      <c r="KL527" s="141"/>
    </row>
    <row r="528" spans="280:298" ht="20.149999999999999" customHeight="1">
      <c r="JT528" s="141"/>
      <c r="JU528" s="141"/>
      <c r="JV528" s="141"/>
      <c r="JW528" s="141"/>
      <c r="JX528" s="141"/>
      <c r="JY528" s="141"/>
      <c r="JZ528" s="141"/>
      <c r="KA528" s="141"/>
      <c r="KB528" s="141"/>
      <c r="KC528" s="141"/>
      <c r="KD528" s="141"/>
      <c r="KE528" s="141"/>
      <c r="KF528" s="141"/>
      <c r="KG528" s="141"/>
      <c r="KH528" s="141"/>
      <c r="KI528" s="141"/>
      <c r="KJ528" s="141"/>
      <c r="KK528" s="141"/>
      <c r="KL528" s="141"/>
    </row>
    <row r="529" spans="280:298" ht="20.149999999999999" customHeight="1">
      <c r="JT529" s="141"/>
      <c r="JU529" s="141"/>
      <c r="JV529" s="141"/>
      <c r="JW529" s="141"/>
      <c r="JX529" s="141"/>
      <c r="JY529" s="141"/>
      <c r="JZ529" s="141"/>
      <c r="KA529" s="141"/>
      <c r="KB529" s="141"/>
      <c r="KC529" s="141"/>
      <c r="KD529" s="141"/>
      <c r="KE529" s="141"/>
      <c r="KF529" s="141"/>
      <c r="KG529" s="141"/>
      <c r="KH529" s="141"/>
      <c r="KI529" s="141"/>
      <c r="KJ529" s="141"/>
      <c r="KK529" s="141"/>
      <c r="KL529" s="141"/>
    </row>
    <row r="530" spans="280:298" ht="20.149999999999999" customHeight="1">
      <c r="JT530" s="141"/>
      <c r="JU530" s="141"/>
      <c r="JV530" s="141"/>
      <c r="JW530" s="141"/>
      <c r="JX530" s="141"/>
      <c r="JY530" s="141"/>
      <c r="JZ530" s="141"/>
      <c r="KA530" s="141"/>
      <c r="KB530" s="141"/>
      <c r="KC530" s="141"/>
      <c r="KD530" s="141"/>
      <c r="KE530" s="141"/>
      <c r="KF530" s="141"/>
      <c r="KG530" s="141"/>
      <c r="KH530" s="141"/>
      <c r="KI530" s="141"/>
      <c r="KJ530" s="141"/>
      <c r="KK530" s="141"/>
      <c r="KL530" s="141"/>
    </row>
    <row r="531" spans="280:298" ht="20.149999999999999" customHeight="1">
      <c r="JT531" s="141"/>
      <c r="JU531" s="141"/>
      <c r="JV531" s="141"/>
      <c r="JW531" s="141"/>
      <c r="JX531" s="141"/>
      <c r="JY531" s="141"/>
      <c r="JZ531" s="141"/>
      <c r="KA531" s="141"/>
      <c r="KB531" s="141"/>
      <c r="KC531" s="141"/>
      <c r="KD531" s="141"/>
      <c r="KE531" s="141"/>
      <c r="KF531" s="141"/>
      <c r="KG531" s="141"/>
      <c r="KH531" s="141"/>
      <c r="KI531" s="141"/>
      <c r="KJ531" s="141"/>
      <c r="KK531" s="141"/>
      <c r="KL531" s="141"/>
    </row>
    <row r="532" spans="280:298" ht="20.149999999999999" customHeight="1">
      <c r="JT532" s="141"/>
      <c r="JU532" s="141"/>
      <c r="JV532" s="141"/>
      <c r="JW532" s="141"/>
      <c r="JX532" s="141"/>
      <c r="JY532" s="141"/>
      <c r="JZ532" s="141"/>
      <c r="KA532" s="141"/>
      <c r="KB532" s="141"/>
      <c r="KC532" s="141"/>
      <c r="KD532" s="141"/>
      <c r="KE532" s="141"/>
      <c r="KF532" s="141"/>
      <c r="KG532" s="141"/>
      <c r="KH532" s="141"/>
      <c r="KI532" s="141"/>
      <c r="KJ532" s="141"/>
      <c r="KK532" s="141"/>
      <c r="KL532" s="141"/>
    </row>
    <row r="533" spans="280:298" ht="20.149999999999999" customHeight="1">
      <c r="JT533" s="141"/>
      <c r="JU533" s="141"/>
      <c r="JV533" s="141"/>
      <c r="JW533" s="141"/>
      <c r="JX533" s="141"/>
      <c r="JY533" s="141"/>
      <c r="JZ533" s="141"/>
      <c r="KA533" s="141"/>
      <c r="KB533" s="141"/>
      <c r="KC533" s="141"/>
      <c r="KD533" s="141"/>
      <c r="KE533" s="141"/>
      <c r="KF533" s="141"/>
      <c r="KG533" s="141"/>
      <c r="KH533" s="141"/>
      <c r="KI533" s="141"/>
      <c r="KJ533" s="141"/>
      <c r="KK533" s="141"/>
      <c r="KL533" s="141"/>
    </row>
    <row r="534" spans="280:298" ht="20.149999999999999" customHeight="1">
      <c r="JT534" s="141"/>
      <c r="JU534" s="141"/>
      <c r="JV534" s="141"/>
      <c r="JW534" s="141"/>
      <c r="JX534" s="141"/>
      <c r="JY534" s="141"/>
      <c r="JZ534" s="141"/>
      <c r="KA534" s="141"/>
      <c r="KB534" s="141"/>
      <c r="KC534" s="141"/>
      <c r="KD534" s="141"/>
      <c r="KE534" s="141"/>
      <c r="KF534" s="141"/>
      <c r="KG534" s="141"/>
      <c r="KH534" s="141"/>
      <c r="KI534" s="141"/>
      <c r="KJ534" s="141"/>
      <c r="KK534" s="141"/>
      <c r="KL534" s="141"/>
    </row>
    <row r="535" spans="280:298" ht="20.149999999999999" customHeight="1">
      <c r="JT535" s="141"/>
      <c r="JU535" s="141"/>
      <c r="JV535" s="141"/>
      <c r="JW535" s="141"/>
      <c r="JX535" s="141"/>
      <c r="JY535" s="141"/>
      <c r="JZ535" s="141"/>
      <c r="KA535" s="141"/>
      <c r="KB535" s="141"/>
      <c r="KC535" s="141"/>
      <c r="KD535" s="141"/>
      <c r="KE535" s="141"/>
      <c r="KF535" s="141"/>
      <c r="KG535" s="141"/>
      <c r="KH535" s="141"/>
      <c r="KI535" s="141"/>
      <c r="KJ535" s="141"/>
      <c r="KK535" s="141"/>
      <c r="KL535" s="141"/>
    </row>
    <row r="536" spans="280:298" ht="20.149999999999999" customHeight="1">
      <c r="JT536" s="141"/>
      <c r="JU536" s="141"/>
      <c r="JV536" s="141"/>
      <c r="JW536" s="141"/>
      <c r="JX536" s="141"/>
      <c r="JY536" s="141"/>
      <c r="JZ536" s="141"/>
      <c r="KA536" s="141"/>
      <c r="KB536" s="141"/>
      <c r="KC536" s="141"/>
      <c r="KD536" s="141"/>
      <c r="KE536" s="141"/>
      <c r="KF536" s="141"/>
      <c r="KG536" s="141"/>
      <c r="KH536" s="141"/>
      <c r="KI536" s="141"/>
      <c r="KJ536" s="141"/>
      <c r="KK536" s="141"/>
      <c r="KL536" s="141"/>
    </row>
    <row r="537" spans="280:298" ht="20.149999999999999" customHeight="1">
      <c r="JT537" s="141"/>
      <c r="JU537" s="141"/>
      <c r="JV537" s="141"/>
      <c r="JW537" s="141"/>
      <c r="JX537" s="141"/>
      <c r="JY537" s="141"/>
      <c r="JZ537" s="141"/>
      <c r="KA537" s="141"/>
      <c r="KB537" s="141"/>
      <c r="KC537" s="141"/>
      <c r="KD537" s="141"/>
      <c r="KE537" s="141"/>
      <c r="KF537" s="141"/>
      <c r="KG537" s="141"/>
      <c r="KH537" s="141"/>
      <c r="KI537" s="141"/>
      <c r="KJ537" s="141"/>
      <c r="KK537" s="141"/>
      <c r="KL537" s="141"/>
    </row>
    <row r="538" spans="280:298" ht="20.149999999999999" customHeight="1">
      <c r="JT538" s="141"/>
      <c r="JU538" s="141"/>
      <c r="JV538" s="141"/>
      <c r="JW538" s="141"/>
      <c r="JX538" s="141"/>
      <c r="JY538" s="141"/>
      <c r="JZ538" s="141"/>
      <c r="KA538" s="141"/>
      <c r="KB538" s="141"/>
      <c r="KC538" s="141"/>
      <c r="KD538" s="141"/>
      <c r="KE538" s="141"/>
      <c r="KF538" s="141"/>
      <c r="KG538" s="141"/>
      <c r="KH538" s="141"/>
      <c r="KI538" s="141"/>
      <c r="KJ538" s="141"/>
      <c r="KK538" s="141"/>
      <c r="KL538" s="141"/>
    </row>
    <row r="539" spans="280:298" ht="20.149999999999999" customHeight="1">
      <c r="JT539" s="141"/>
      <c r="JU539" s="141"/>
      <c r="JV539" s="141"/>
      <c r="JW539" s="141"/>
      <c r="JX539" s="141"/>
      <c r="JY539" s="141"/>
      <c r="JZ539" s="141"/>
      <c r="KA539" s="141"/>
      <c r="KB539" s="141"/>
      <c r="KC539" s="141"/>
      <c r="KD539" s="141"/>
      <c r="KE539" s="141"/>
      <c r="KF539" s="141"/>
      <c r="KG539" s="141"/>
      <c r="KH539" s="141"/>
      <c r="KI539" s="141"/>
      <c r="KJ539" s="141"/>
      <c r="KK539" s="141"/>
      <c r="KL539" s="141"/>
    </row>
    <row r="540" spans="280:298" ht="20.149999999999999" customHeight="1">
      <c r="JT540" s="141"/>
      <c r="JU540" s="141"/>
      <c r="JV540" s="141"/>
      <c r="JW540" s="141"/>
      <c r="JX540" s="141"/>
      <c r="JY540" s="141"/>
      <c r="JZ540" s="141"/>
      <c r="KA540" s="141"/>
      <c r="KB540" s="141"/>
      <c r="KC540" s="141"/>
      <c r="KD540" s="141"/>
      <c r="KE540" s="141"/>
      <c r="KF540" s="141"/>
      <c r="KG540" s="141"/>
      <c r="KH540" s="141"/>
      <c r="KI540" s="141"/>
      <c r="KJ540" s="141"/>
      <c r="KK540" s="141"/>
      <c r="KL540" s="141"/>
    </row>
    <row r="541" spans="280:298" ht="20.149999999999999" customHeight="1">
      <c r="JT541" s="141"/>
      <c r="JU541" s="141"/>
      <c r="JV541" s="141"/>
      <c r="JW541" s="141"/>
      <c r="JX541" s="141"/>
      <c r="JY541" s="141"/>
      <c r="JZ541" s="141"/>
      <c r="KA541" s="141"/>
      <c r="KB541" s="141"/>
      <c r="KC541" s="141"/>
      <c r="KD541" s="141"/>
      <c r="KE541" s="141"/>
      <c r="KF541" s="141"/>
      <c r="KG541" s="141"/>
      <c r="KH541" s="141"/>
      <c r="KI541" s="141"/>
      <c r="KJ541" s="141"/>
      <c r="KK541" s="141"/>
      <c r="KL541" s="141"/>
    </row>
    <row r="542" spans="280:298" ht="20.149999999999999" customHeight="1">
      <c r="JT542" s="141"/>
      <c r="JU542" s="141"/>
      <c r="JV542" s="141"/>
      <c r="JW542" s="141"/>
      <c r="JX542" s="141"/>
      <c r="JY542" s="141"/>
      <c r="JZ542" s="141"/>
      <c r="KA542" s="141"/>
      <c r="KB542" s="141"/>
      <c r="KC542" s="141"/>
      <c r="KD542" s="141"/>
      <c r="KE542" s="141"/>
      <c r="KF542" s="141"/>
      <c r="KG542" s="141"/>
      <c r="KH542" s="141"/>
      <c r="KI542" s="141"/>
      <c r="KJ542" s="141"/>
      <c r="KK542" s="141"/>
      <c r="KL542" s="141"/>
    </row>
    <row r="543" spans="280:298" ht="20.149999999999999" customHeight="1">
      <c r="JT543" s="141"/>
      <c r="JU543" s="141"/>
      <c r="JV543" s="141"/>
      <c r="JW543" s="141"/>
      <c r="JX543" s="141"/>
      <c r="JY543" s="141"/>
      <c r="JZ543" s="141"/>
      <c r="KA543" s="141"/>
      <c r="KB543" s="141"/>
      <c r="KC543" s="141"/>
      <c r="KD543" s="141"/>
      <c r="KE543" s="141"/>
      <c r="KF543" s="141"/>
      <c r="KG543" s="141"/>
      <c r="KH543" s="141"/>
      <c r="KI543" s="141"/>
      <c r="KJ543" s="141"/>
      <c r="KK543" s="141"/>
      <c r="KL543" s="141"/>
    </row>
    <row r="544" spans="280:298" ht="20.149999999999999" customHeight="1">
      <c r="JT544" s="141"/>
      <c r="JU544" s="141"/>
      <c r="JV544" s="141"/>
      <c r="JW544" s="141"/>
      <c r="JX544" s="141"/>
      <c r="JY544" s="141"/>
      <c r="JZ544" s="141"/>
      <c r="KA544" s="141"/>
      <c r="KB544" s="141"/>
      <c r="KC544" s="141"/>
      <c r="KD544" s="141"/>
      <c r="KE544" s="141"/>
      <c r="KF544" s="141"/>
      <c r="KG544" s="141"/>
      <c r="KH544" s="141"/>
      <c r="KI544" s="141"/>
      <c r="KJ544" s="141"/>
      <c r="KK544" s="141"/>
      <c r="KL544" s="141"/>
    </row>
    <row r="545" spans="280:298" ht="20.149999999999999" customHeight="1">
      <c r="JT545" s="141"/>
      <c r="JU545" s="141"/>
      <c r="JV545" s="141"/>
      <c r="JW545" s="141"/>
      <c r="JX545" s="141"/>
      <c r="JY545" s="141"/>
      <c r="JZ545" s="141"/>
      <c r="KA545" s="141"/>
      <c r="KB545" s="141"/>
      <c r="KC545" s="141"/>
      <c r="KD545" s="141"/>
      <c r="KE545" s="141"/>
      <c r="KF545" s="141"/>
      <c r="KG545" s="141"/>
      <c r="KH545" s="141"/>
      <c r="KI545" s="141"/>
      <c r="KJ545" s="141"/>
      <c r="KK545" s="141"/>
      <c r="KL545" s="141"/>
    </row>
    <row r="546" spans="280:298" ht="20.149999999999999" customHeight="1">
      <c r="JT546" s="141"/>
      <c r="JU546" s="141"/>
      <c r="JV546" s="141"/>
      <c r="JW546" s="141"/>
      <c r="JX546" s="141"/>
      <c r="JY546" s="141"/>
      <c r="JZ546" s="141"/>
      <c r="KA546" s="141"/>
      <c r="KB546" s="141"/>
      <c r="KC546" s="141"/>
      <c r="KD546" s="141"/>
      <c r="KE546" s="141"/>
      <c r="KF546" s="141"/>
      <c r="KG546" s="141"/>
      <c r="KH546" s="141"/>
      <c r="KI546" s="141"/>
      <c r="KJ546" s="141"/>
      <c r="KK546" s="141"/>
      <c r="KL546" s="141"/>
    </row>
    <row r="547" spans="280:298" ht="20.149999999999999" customHeight="1">
      <c r="JT547" s="141"/>
      <c r="JU547" s="141"/>
      <c r="JV547" s="141"/>
      <c r="JW547" s="141"/>
      <c r="JX547" s="141"/>
      <c r="JY547" s="141"/>
      <c r="JZ547" s="141"/>
      <c r="KA547" s="141"/>
      <c r="KB547" s="141"/>
      <c r="KC547" s="141"/>
      <c r="KD547" s="141"/>
      <c r="KE547" s="141"/>
      <c r="KF547" s="141"/>
      <c r="KG547" s="141"/>
      <c r="KH547" s="141"/>
      <c r="KI547" s="141"/>
      <c r="KJ547" s="141"/>
      <c r="KK547" s="141"/>
      <c r="KL547" s="141"/>
    </row>
    <row r="548" spans="280:298" ht="20.149999999999999" customHeight="1">
      <c r="JT548" s="141"/>
      <c r="JU548" s="141"/>
      <c r="JV548" s="141"/>
      <c r="JW548" s="141"/>
      <c r="JX548" s="141"/>
      <c r="JY548" s="141"/>
      <c r="JZ548" s="141"/>
      <c r="KA548" s="141"/>
      <c r="KB548" s="141"/>
      <c r="KC548" s="141"/>
      <c r="KD548" s="141"/>
      <c r="KE548" s="141"/>
      <c r="KF548" s="141"/>
      <c r="KG548" s="141"/>
      <c r="KH548" s="141"/>
      <c r="KI548" s="141"/>
      <c r="KJ548" s="141"/>
      <c r="KK548" s="141"/>
      <c r="KL548" s="141"/>
    </row>
    <row r="549" spans="280:298" ht="20.149999999999999" customHeight="1">
      <c r="JT549" s="141"/>
      <c r="JU549" s="141"/>
      <c r="JV549" s="141"/>
      <c r="JW549" s="141"/>
      <c r="JX549" s="141"/>
      <c r="JY549" s="141"/>
      <c r="JZ549" s="141"/>
      <c r="KA549" s="141"/>
      <c r="KB549" s="141"/>
      <c r="KC549" s="141"/>
      <c r="KD549" s="141"/>
      <c r="KE549" s="141"/>
      <c r="KF549" s="141"/>
      <c r="KG549" s="141"/>
      <c r="KH549" s="141"/>
      <c r="KI549" s="141"/>
      <c r="KJ549" s="141"/>
      <c r="KK549" s="141"/>
      <c r="KL549" s="141"/>
    </row>
    <row r="550" spans="280:298" ht="20.149999999999999" customHeight="1">
      <c r="JT550" s="141"/>
      <c r="JU550" s="141"/>
      <c r="JV550" s="141"/>
      <c r="JW550" s="141"/>
      <c r="JX550" s="141"/>
      <c r="JY550" s="141"/>
      <c r="JZ550" s="141"/>
      <c r="KA550" s="141"/>
      <c r="KB550" s="141"/>
      <c r="KC550" s="141"/>
      <c r="KD550" s="141"/>
      <c r="KE550" s="141"/>
      <c r="KF550" s="141"/>
      <c r="KG550" s="141"/>
      <c r="KH550" s="141"/>
      <c r="KI550" s="141"/>
      <c r="KJ550" s="141"/>
      <c r="KK550" s="141"/>
      <c r="KL550" s="141"/>
    </row>
    <row r="551" spans="280:298" ht="20.149999999999999" customHeight="1">
      <c r="JT551" s="141"/>
      <c r="JU551" s="141"/>
      <c r="JV551" s="141"/>
      <c r="JW551" s="141"/>
      <c r="JX551" s="141"/>
      <c r="JY551" s="141"/>
      <c r="JZ551" s="141"/>
      <c r="KA551" s="141"/>
      <c r="KB551" s="141"/>
      <c r="KC551" s="141"/>
      <c r="KD551" s="141"/>
      <c r="KE551" s="141"/>
      <c r="KF551" s="141"/>
      <c r="KG551" s="141"/>
      <c r="KH551" s="141"/>
      <c r="KI551" s="141"/>
      <c r="KJ551" s="141"/>
      <c r="KK551" s="141"/>
      <c r="KL551" s="141"/>
    </row>
    <row r="552" spans="280:298" ht="20.149999999999999" customHeight="1">
      <c r="JT552" s="141"/>
      <c r="JU552" s="141"/>
      <c r="JV552" s="141"/>
      <c r="JW552" s="141"/>
      <c r="JX552" s="141"/>
      <c r="JY552" s="141"/>
      <c r="JZ552" s="141"/>
      <c r="KA552" s="141"/>
      <c r="KB552" s="141"/>
      <c r="KC552" s="141"/>
      <c r="KD552" s="141"/>
      <c r="KE552" s="141"/>
      <c r="KF552" s="141"/>
      <c r="KG552" s="141"/>
      <c r="KH552" s="141"/>
      <c r="KI552" s="141"/>
      <c r="KJ552" s="141"/>
      <c r="KK552" s="141"/>
      <c r="KL552" s="141"/>
    </row>
    <row r="553" spans="280:298" ht="20.149999999999999" customHeight="1">
      <c r="JT553" s="141"/>
      <c r="JU553" s="141"/>
      <c r="JV553" s="141"/>
      <c r="JW553" s="141"/>
      <c r="JX553" s="141"/>
      <c r="JY553" s="141"/>
      <c r="JZ553" s="141"/>
      <c r="KA553" s="141"/>
      <c r="KB553" s="141"/>
      <c r="KC553" s="141"/>
      <c r="KD553" s="141"/>
      <c r="KE553" s="141"/>
      <c r="KF553" s="141"/>
      <c r="KG553" s="141"/>
      <c r="KH553" s="141"/>
      <c r="KI553" s="141"/>
      <c r="KJ553" s="141"/>
      <c r="KK553" s="141"/>
      <c r="KL553" s="141"/>
    </row>
    <row r="554" spans="280:298" ht="20.149999999999999" customHeight="1">
      <c r="JT554" s="141"/>
      <c r="JU554" s="141"/>
      <c r="JV554" s="141"/>
      <c r="JW554" s="141"/>
      <c r="JX554" s="141"/>
      <c r="JY554" s="141"/>
      <c r="JZ554" s="141"/>
      <c r="KA554" s="141"/>
      <c r="KB554" s="141"/>
      <c r="KC554" s="141"/>
      <c r="KD554" s="141"/>
      <c r="KE554" s="141"/>
      <c r="KF554" s="141"/>
      <c r="KG554" s="141"/>
      <c r="KH554" s="141"/>
      <c r="KI554" s="141"/>
      <c r="KJ554" s="141"/>
      <c r="KK554" s="141"/>
      <c r="KL554" s="141"/>
    </row>
    <row r="555" spans="280:298" ht="20.149999999999999" customHeight="1">
      <c r="JT555" s="141"/>
      <c r="JU555" s="141"/>
      <c r="JV555" s="141"/>
      <c r="JW555" s="141"/>
      <c r="JX555" s="141"/>
      <c r="JY555" s="141"/>
      <c r="JZ555" s="141"/>
      <c r="KA555" s="141"/>
      <c r="KB555" s="141"/>
      <c r="KC555" s="141"/>
      <c r="KD555" s="141"/>
      <c r="KE555" s="141"/>
      <c r="KF555" s="141"/>
      <c r="KG555" s="141"/>
      <c r="KH555" s="141"/>
      <c r="KI555" s="141"/>
      <c r="KJ555" s="141"/>
      <c r="KK555" s="141"/>
      <c r="KL555" s="141"/>
    </row>
    <row r="556" spans="280:298" ht="20.149999999999999" customHeight="1">
      <c r="JT556" s="141"/>
      <c r="JU556" s="141"/>
      <c r="JV556" s="141"/>
      <c r="JW556" s="141"/>
      <c r="JX556" s="141"/>
      <c r="JY556" s="141"/>
      <c r="JZ556" s="141"/>
      <c r="KA556" s="141"/>
      <c r="KB556" s="141"/>
      <c r="KC556" s="141"/>
      <c r="KD556" s="141"/>
      <c r="KE556" s="141"/>
      <c r="KF556" s="141"/>
      <c r="KG556" s="141"/>
      <c r="KH556" s="141"/>
      <c r="KI556" s="141"/>
      <c r="KJ556" s="141"/>
      <c r="KK556" s="141"/>
      <c r="KL556" s="141"/>
    </row>
    <row r="557" spans="280:298" ht="20.149999999999999" customHeight="1">
      <c r="JT557" s="141"/>
      <c r="JU557" s="141"/>
      <c r="JV557" s="141"/>
      <c r="JW557" s="141"/>
      <c r="JX557" s="141"/>
      <c r="JY557" s="141"/>
      <c r="JZ557" s="141"/>
      <c r="KA557" s="141"/>
      <c r="KB557" s="141"/>
      <c r="KC557" s="141"/>
      <c r="KD557" s="141"/>
      <c r="KE557" s="141"/>
      <c r="KF557" s="141"/>
      <c r="KG557" s="141"/>
      <c r="KH557" s="141"/>
      <c r="KI557" s="141"/>
      <c r="KJ557" s="141"/>
      <c r="KK557" s="141"/>
      <c r="KL557" s="141"/>
    </row>
    <row r="558" spans="280:298" ht="20.149999999999999" customHeight="1">
      <c r="JT558" s="141"/>
      <c r="JU558" s="141"/>
      <c r="JV558" s="141"/>
      <c r="JW558" s="141"/>
      <c r="JX558" s="141"/>
      <c r="JY558" s="141"/>
      <c r="JZ558" s="141"/>
      <c r="KA558" s="141"/>
      <c r="KB558" s="141"/>
      <c r="KC558" s="141"/>
      <c r="KD558" s="141"/>
      <c r="KE558" s="141"/>
      <c r="KF558" s="141"/>
      <c r="KG558" s="141"/>
      <c r="KH558" s="141"/>
      <c r="KI558" s="141"/>
      <c r="KJ558" s="141"/>
      <c r="KK558" s="141"/>
      <c r="KL558" s="141"/>
    </row>
    <row r="559" spans="280:298" ht="20.149999999999999" customHeight="1">
      <c r="JT559" s="141"/>
      <c r="JU559" s="141"/>
      <c r="JV559" s="141"/>
      <c r="JW559" s="141"/>
      <c r="JX559" s="141"/>
      <c r="JY559" s="141"/>
      <c r="JZ559" s="141"/>
      <c r="KA559" s="141"/>
      <c r="KB559" s="141"/>
      <c r="KC559" s="141"/>
      <c r="KD559" s="141"/>
      <c r="KE559" s="141"/>
      <c r="KF559" s="141"/>
      <c r="KG559" s="141"/>
      <c r="KH559" s="141"/>
      <c r="KI559" s="141"/>
      <c r="KJ559" s="141"/>
      <c r="KK559" s="141"/>
      <c r="KL559" s="141"/>
    </row>
    <row r="560" spans="280:298" ht="20.149999999999999" customHeight="1">
      <c r="JT560" s="141"/>
      <c r="JU560" s="141"/>
      <c r="JV560" s="141"/>
      <c r="JW560" s="141"/>
      <c r="JX560" s="141"/>
      <c r="JY560" s="141"/>
      <c r="JZ560" s="141"/>
      <c r="KA560" s="141"/>
      <c r="KB560" s="141"/>
      <c r="KC560" s="141"/>
      <c r="KD560" s="141"/>
      <c r="KE560" s="141"/>
      <c r="KF560" s="141"/>
      <c r="KG560" s="141"/>
      <c r="KH560" s="141"/>
      <c r="KI560" s="141"/>
      <c r="KJ560" s="141"/>
      <c r="KK560" s="141"/>
      <c r="KL560" s="141"/>
    </row>
    <row r="561" spans="280:298" ht="20.149999999999999" customHeight="1">
      <c r="JT561" s="141"/>
      <c r="JU561" s="141"/>
      <c r="JV561" s="141"/>
      <c r="JW561" s="141"/>
      <c r="JX561" s="141"/>
      <c r="JY561" s="141"/>
      <c r="JZ561" s="141"/>
      <c r="KA561" s="141"/>
      <c r="KB561" s="141"/>
      <c r="KC561" s="141"/>
      <c r="KD561" s="141"/>
      <c r="KE561" s="141"/>
      <c r="KF561" s="141"/>
      <c r="KG561" s="141"/>
      <c r="KH561" s="141"/>
      <c r="KI561" s="141"/>
      <c r="KJ561" s="141"/>
      <c r="KK561" s="141"/>
      <c r="KL561" s="141"/>
    </row>
    <row r="562" spans="280:298" ht="20.149999999999999" customHeight="1">
      <c r="JT562" s="141"/>
      <c r="JU562" s="141"/>
      <c r="JV562" s="141"/>
      <c r="JW562" s="141"/>
      <c r="JX562" s="141"/>
      <c r="JY562" s="141"/>
      <c r="JZ562" s="141"/>
      <c r="KA562" s="141"/>
      <c r="KB562" s="141"/>
      <c r="KC562" s="141"/>
      <c r="KD562" s="141"/>
      <c r="KE562" s="141"/>
      <c r="KF562" s="141"/>
      <c r="KG562" s="141"/>
      <c r="KH562" s="141"/>
      <c r="KI562" s="141"/>
      <c r="KJ562" s="141"/>
      <c r="KK562" s="141"/>
      <c r="KL562" s="141"/>
    </row>
    <row r="563" spans="280:298" ht="20.149999999999999" customHeight="1">
      <c r="JT563" s="141"/>
      <c r="JU563" s="141"/>
      <c r="JV563" s="141"/>
      <c r="JW563" s="141"/>
      <c r="JX563" s="141"/>
      <c r="JY563" s="141"/>
      <c r="JZ563" s="141"/>
      <c r="KA563" s="141"/>
      <c r="KB563" s="141"/>
      <c r="KC563" s="141"/>
      <c r="KD563" s="141"/>
      <c r="KE563" s="141"/>
      <c r="KF563" s="141"/>
      <c r="KG563" s="141"/>
      <c r="KH563" s="141"/>
      <c r="KI563" s="141"/>
      <c r="KJ563" s="141"/>
      <c r="KK563" s="141"/>
      <c r="KL563" s="141"/>
    </row>
    <row r="564" spans="280:298" ht="20.149999999999999" customHeight="1">
      <c r="JT564" s="141"/>
      <c r="JU564" s="141"/>
      <c r="JV564" s="141"/>
      <c r="JW564" s="141"/>
      <c r="JX564" s="141"/>
      <c r="JY564" s="141"/>
      <c r="JZ564" s="141"/>
      <c r="KA564" s="141"/>
      <c r="KB564" s="141"/>
      <c r="KC564" s="141"/>
      <c r="KD564" s="141"/>
      <c r="KE564" s="141"/>
      <c r="KF564" s="141"/>
      <c r="KG564" s="141"/>
      <c r="KH564" s="141"/>
      <c r="KI564" s="141"/>
      <c r="KJ564" s="141"/>
      <c r="KK564" s="141"/>
      <c r="KL564" s="141"/>
    </row>
    <row r="565" spans="280:298" ht="20.149999999999999" customHeight="1">
      <c r="JT565" s="141"/>
      <c r="JU565" s="141"/>
      <c r="JV565" s="141"/>
      <c r="JW565" s="141"/>
      <c r="JX565" s="141"/>
      <c r="JY565" s="141"/>
      <c r="JZ565" s="141"/>
      <c r="KA565" s="141"/>
      <c r="KB565" s="141"/>
      <c r="KC565" s="141"/>
      <c r="KD565" s="141"/>
      <c r="KE565" s="141"/>
      <c r="KF565" s="141"/>
      <c r="KG565" s="141"/>
      <c r="KH565" s="141"/>
      <c r="KI565" s="141"/>
      <c r="KJ565" s="141"/>
      <c r="KK565" s="141"/>
      <c r="KL565" s="141"/>
    </row>
    <row r="566" spans="280:298" ht="20.149999999999999" customHeight="1">
      <c r="JT566" s="141"/>
      <c r="JU566" s="141"/>
      <c r="JV566" s="141"/>
      <c r="JW566" s="141"/>
      <c r="JX566" s="141"/>
      <c r="JY566" s="141"/>
      <c r="JZ566" s="141"/>
      <c r="KA566" s="141"/>
      <c r="KB566" s="141"/>
      <c r="KC566" s="141"/>
      <c r="KD566" s="141"/>
      <c r="KE566" s="141"/>
      <c r="KF566" s="141"/>
      <c r="KG566" s="141"/>
      <c r="KH566" s="141"/>
      <c r="KI566" s="141"/>
      <c r="KJ566" s="141"/>
      <c r="KK566" s="141"/>
      <c r="KL566" s="141"/>
    </row>
    <row r="567" spans="280:298" ht="20.149999999999999" customHeight="1">
      <c r="JT567" s="141"/>
      <c r="JU567" s="141"/>
      <c r="JV567" s="141"/>
      <c r="JW567" s="141"/>
      <c r="JX567" s="141"/>
      <c r="JY567" s="141"/>
      <c r="JZ567" s="141"/>
      <c r="KA567" s="141"/>
      <c r="KB567" s="141"/>
      <c r="KC567" s="141"/>
      <c r="KD567" s="141"/>
      <c r="KE567" s="141"/>
      <c r="KF567" s="141"/>
      <c r="KG567" s="141"/>
      <c r="KH567" s="141"/>
      <c r="KI567" s="141"/>
      <c r="KJ567" s="141"/>
      <c r="KK567" s="141"/>
      <c r="KL567" s="141"/>
    </row>
    <row r="568" spans="280:298" ht="20.149999999999999" customHeight="1">
      <c r="JT568" s="141"/>
      <c r="JU568" s="141"/>
      <c r="JV568" s="141"/>
      <c r="JW568" s="141"/>
      <c r="JX568" s="141"/>
      <c r="JY568" s="141"/>
      <c r="JZ568" s="141"/>
      <c r="KA568" s="141"/>
      <c r="KB568" s="141"/>
      <c r="KC568" s="141"/>
      <c r="KD568" s="141"/>
      <c r="KE568" s="141"/>
      <c r="KF568" s="141"/>
      <c r="KG568" s="141"/>
      <c r="KH568" s="141"/>
      <c r="KI568" s="141"/>
      <c r="KJ568" s="141"/>
      <c r="KK568" s="141"/>
      <c r="KL568" s="141"/>
    </row>
    <row r="569" spans="280:298" ht="20.149999999999999" customHeight="1">
      <c r="JT569" s="141"/>
      <c r="JU569" s="141"/>
      <c r="JV569" s="141"/>
      <c r="JW569" s="141"/>
      <c r="JX569" s="141"/>
      <c r="JY569" s="141"/>
      <c r="JZ569" s="141"/>
      <c r="KA569" s="141"/>
      <c r="KB569" s="141"/>
      <c r="KC569" s="141"/>
      <c r="KD569" s="141"/>
      <c r="KE569" s="141"/>
      <c r="KF569" s="141"/>
      <c r="KG569" s="141"/>
      <c r="KH569" s="141"/>
      <c r="KI569" s="141"/>
      <c r="KJ569" s="141"/>
      <c r="KK569" s="141"/>
      <c r="KL569" s="141"/>
    </row>
    <row r="570" spans="280:298" ht="20.149999999999999" customHeight="1">
      <c r="JT570" s="141"/>
      <c r="JU570" s="141"/>
      <c r="JV570" s="141"/>
      <c r="JW570" s="141"/>
      <c r="JX570" s="141"/>
      <c r="JY570" s="141"/>
      <c r="JZ570" s="141"/>
      <c r="KA570" s="141"/>
      <c r="KB570" s="141"/>
      <c r="KC570" s="141"/>
      <c r="KD570" s="141"/>
      <c r="KE570" s="141"/>
      <c r="KF570" s="141"/>
      <c r="KG570" s="141"/>
      <c r="KH570" s="141"/>
      <c r="KI570" s="141"/>
      <c r="KJ570" s="141"/>
      <c r="KK570" s="141"/>
      <c r="KL570" s="141"/>
    </row>
    <row r="571" spans="280:298" ht="20.149999999999999" customHeight="1">
      <c r="JT571" s="141"/>
      <c r="JU571" s="141"/>
      <c r="JV571" s="141"/>
      <c r="JW571" s="141"/>
      <c r="JX571" s="141"/>
      <c r="JY571" s="141"/>
      <c r="JZ571" s="141"/>
      <c r="KA571" s="141"/>
      <c r="KB571" s="141"/>
      <c r="KC571" s="141"/>
      <c r="KD571" s="141"/>
      <c r="KE571" s="141"/>
      <c r="KF571" s="141"/>
      <c r="KG571" s="141"/>
      <c r="KH571" s="141"/>
      <c r="KI571" s="141"/>
      <c r="KJ571" s="141"/>
      <c r="KK571" s="141"/>
      <c r="KL571" s="141"/>
    </row>
    <row r="572" spans="280:298" ht="20.149999999999999" customHeight="1">
      <c r="JT572" s="141"/>
      <c r="JU572" s="141"/>
      <c r="JV572" s="141"/>
      <c r="JW572" s="141"/>
      <c r="JX572" s="141"/>
      <c r="JY572" s="141"/>
      <c r="JZ572" s="141"/>
      <c r="KA572" s="141"/>
      <c r="KB572" s="141"/>
      <c r="KC572" s="141"/>
      <c r="KD572" s="141"/>
      <c r="KE572" s="141"/>
      <c r="KF572" s="141"/>
      <c r="KG572" s="141"/>
      <c r="KH572" s="141"/>
      <c r="KI572" s="141"/>
      <c r="KJ572" s="141"/>
      <c r="KK572" s="141"/>
      <c r="KL572" s="141"/>
    </row>
    <row r="573" spans="280:298" ht="20.149999999999999" customHeight="1">
      <c r="JT573" s="141"/>
      <c r="JU573" s="141"/>
      <c r="JV573" s="141"/>
      <c r="JW573" s="141"/>
      <c r="JX573" s="141"/>
      <c r="JY573" s="141"/>
      <c r="JZ573" s="141"/>
      <c r="KA573" s="141"/>
      <c r="KB573" s="141"/>
      <c r="KC573" s="141"/>
      <c r="KD573" s="141"/>
      <c r="KE573" s="141"/>
      <c r="KF573" s="141"/>
      <c r="KG573" s="141"/>
      <c r="KH573" s="141"/>
      <c r="KI573" s="141"/>
      <c r="KJ573" s="141"/>
      <c r="KK573" s="141"/>
      <c r="KL573" s="141"/>
    </row>
    <row r="574" spans="280:298" ht="20.149999999999999" customHeight="1">
      <c r="JT574" s="141"/>
      <c r="JU574" s="141"/>
      <c r="JV574" s="141"/>
      <c r="JW574" s="141"/>
      <c r="JX574" s="141"/>
      <c r="JY574" s="141"/>
      <c r="JZ574" s="141"/>
      <c r="KA574" s="141"/>
      <c r="KB574" s="141"/>
      <c r="KC574" s="141"/>
      <c r="KD574" s="141"/>
      <c r="KE574" s="141"/>
      <c r="KF574" s="141"/>
      <c r="KG574" s="141"/>
      <c r="KH574" s="141"/>
      <c r="KI574" s="141"/>
      <c r="KJ574" s="141"/>
      <c r="KK574" s="141"/>
      <c r="KL574" s="141"/>
    </row>
    <row r="575" spans="280:298" ht="20.149999999999999" customHeight="1">
      <c r="JT575" s="141"/>
      <c r="JU575" s="141"/>
      <c r="JV575" s="141"/>
      <c r="JW575" s="141"/>
      <c r="JX575" s="141"/>
      <c r="JY575" s="141"/>
      <c r="JZ575" s="141"/>
      <c r="KA575" s="141"/>
      <c r="KB575" s="141"/>
      <c r="KC575" s="141"/>
      <c r="KD575" s="141"/>
      <c r="KE575" s="141"/>
      <c r="KF575" s="141"/>
      <c r="KG575" s="141"/>
      <c r="KH575" s="141"/>
      <c r="KI575" s="141"/>
      <c r="KJ575" s="141"/>
      <c r="KK575" s="141"/>
      <c r="KL575" s="141"/>
    </row>
    <row r="576" spans="280:298" ht="20.149999999999999" customHeight="1">
      <c r="JT576" s="141"/>
      <c r="JU576" s="141"/>
      <c r="JV576" s="141"/>
      <c r="JW576" s="141"/>
      <c r="JX576" s="141"/>
      <c r="JY576" s="141"/>
      <c r="JZ576" s="141"/>
      <c r="KA576" s="141"/>
      <c r="KB576" s="141"/>
      <c r="KC576" s="141"/>
      <c r="KD576" s="141"/>
      <c r="KE576" s="141"/>
      <c r="KF576" s="141"/>
      <c r="KG576" s="141"/>
      <c r="KH576" s="141"/>
      <c r="KI576" s="141"/>
      <c r="KJ576" s="141"/>
      <c r="KK576" s="141"/>
      <c r="KL576" s="141"/>
    </row>
    <row r="577" spans="280:298" ht="20.149999999999999" customHeight="1">
      <c r="JT577" s="141"/>
      <c r="JU577" s="141"/>
      <c r="JV577" s="141"/>
      <c r="JW577" s="141"/>
      <c r="JX577" s="141"/>
      <c r="JY577" s="141"/>
      <c r="JZ577" s="141"/>
      <c r="KA577" s="141"/>
      <c r="KB577" s="141"/>
      <c r="KC577" s="141"/>
      <c r="KD577" s="141"/>
      <c r="KE577" s="141"/>
      <c r="KF577" s="141"/>
      <c r="KG577" s="141"/>
      <c r="KH577" s="141"/>
      <c r="KI577" s="141"/>
      <c r="KJ577" s="141"/>
      <c r="KK577" s="141"/>
      <c r="KL577" s="141"/>
    </row>
    <row r="578" spans="280:298" ht="20.149999999999999" customHeight="1">
      <c r="JT578" s="141"/>
      <c r="JU578" s="141"/>
      <c r="JV578" s="141"/>
      <c r="JW578" s="141"/>
      <c r="JX578" s="141"/>
      <c r="JY578" s="141"/>
      <c r="JZ578" s="141"/>
      <c r="KA578" s="141"/>
      <c r="KB578" s="141"/>
      <c r="KC578" s="141"/>
      <c r="KD578" s="141"/>
      <c r="KE578" s="141"/>
      <c r="KF578" s="141"/>
      <c r="KG578" s="141"/>
      <c r="KH578" s="141"/>
      <c r="KI578" s="141"/>
      <c r="KJ578" s="141"/>
      <c r="KK578" s="141"/>
      <c r="KL578" s="141"/>
    </row>
    <row r="579" spans="280:298" ht="20.149999999999999" customHeight="1">
      <c r="JT579" s="141"/>
      <c r="JU579" s="141"/>
      <c r="JV579" s="141"/>
      <c r="JW579" s="141"/>
      <c r="JX579" s="141"/>
      <c r="JY579" s="141"/>
      <c r="JZ579" s="141"/>
      <c r="KA579" s="141"/>
      <c r="KB579" s="141"/>
      <c r="KC579" s="141"/>
      <c r="KD579" s="141"/>
      <c r="KE579" s="141"/>
      <c r="KF579" s="141"/>
      <c r="KG579" s="141"/>
      <c r="KH579" s="141"/>
      <c r="KI579" s="141"/>
      <c r="KJ579" s="141"/>
      <c r="KK579" s="141"/>
      <c r="KL579" s="141"/>
    </row>
    <row r="580" spans="280:298" ht="20.149999999999999" customHeight="1">
      <c r="JT580" s="141"/>
      <c r="JU580" s="141"/>
      <c r="JV580" s="141"/>
      <c r="JW580" s="141"/>
      <c r="JX580" s="141"/>
      <c r="JY580" s="141"/>
      <c r="JZ580" s="141"/>
      <c r="KA580" s="141"/>
      <c r="KB580" s="141"/>
      <c r="KC580" s="141"/>
      <c r="KD580" s="141"/>
      <c r="KE580" s="141"/>
      <c r="KF580" s="141"/>
      <c r="KG580" s="141"/>
      <c r="KH580" s="141"/>
      <c r="KI580" s="141"/>
      <c r="KJ580" s="141"/>
      <c r="KK580" s="141"/>
      <c r="KL580" s="141"/>
    </row>
    <row r="581" spans="280:298" ht="20.149999999999999" customHeight="1">
      <c r="JT581" s="141"/>
      <c r="JU581" s="141"/>
      <c r="JV581" s="141"/>
      <c r="JW581" s="141"/>
      <c r="JX581" s="141"/>
      <c r="JY581" s="141"/>
      <c r="JZ581" s="141"/>
      <c r="KA581" s="141"/>
      <c r="KB581" s="141"/>
      <c r="KC581" s="141"/>
      <c r="KD581" s="141"/>
      <c r="KE581" s="141"/>
      <c r="KF581" s="141"/>
      <c r="KG581" s="141"/>
      <c r="KH581" s="141"/>
      <c r="KI581" s="141"/>
      <c r="KJ581" s="141"/>
      <c r="KK581" s="141"/>
      <c r="KL581" s="141"/>
    </row>
    <row r="582" spans="280:298" ht="20.149999999999999" customHeight="1">
      <c r="JT582" s="141"/>
      <c r="JU582" s="141"/>
      <c r="JV582" s="141"/>
      <c r="JW582" s="141"/>
      <c r="JX582" s="141"/>
      <c r="JY582" s="141"/>
      <c r="JZ582" s="141"/>
      <c r="KA582" s="141"/>
      <c r="KB582" s="141"/>
      <c r="KC582" s="141"/>
      <c r="KD582" s="141"/>
      <c r="KE582" s="141"/>
      <c r="KF582" s="141"/>
      <c r="KG582" s="141"/>
      <c r="KH582" s="141"/>
      <c r="KI582" s="141"/>
      <c r="KJ582" s="141"/>
      <c r="KK582" s="141"/>
      <c r="KL582" s="141"/>
    </row>
    <row r="583" spans="280:298" ht="20.149999999999999" customHeight="1">
      <c r="JT583" s="141"/>
      <c r="JU583" s="141"/>
      <c r="JV583" s="141"/>
      <c r="JW583" s="141"/>
      <c r="JX583" s="141"/>
      <c r="JY583" s="141"/>
      <c r="JZ583" s="141"/>
      <c r="KA583" s="141"/>
      <c r="KB583" s="141"/>
      <c r="KC583" s="141"/>
      <c r="KD583" s="141"/>
      <c r="KE583" s="141"/>
      <c r="KF583" s="141"/>
      <c r="KG583" s="141"/>
      <c r="KH583" s="141"/>
      <c r="KI583" s="141"/>
      <c r="KJ583" s="141"/>
      <c r="KK583" s="141"/>
      <c r="KL583" s="141"/>
    </row>
    <row r="584" spans="280:298" ht="20.149999999999999" customHeight="1">
      <c r="JT584" s="141"/>
      <c r="JU584" s="141"/>
      <c r="JV584" s="141"/>
      <c r="JW584" s="141"/>
      <c r="JX584" s="141"/>
      <c r="JY584" s="141"/>
      <c r="JZ584" s="141"/>
      <c r="KA584" s="141"/>
      <c r="KB584" s="141"/>
      <c r="KC584" s="141"/>
      <c r="KD584" s="141"/>
      <c r="KE584" s="141"/>
      <c r="KF584" s="141"/>
      <c r="KG584" s="141"/>
      <c r="KH584" s="141"/>
      <c r="KI584" s="141"/>
      <c r="KJ584" s="141"/>
      <c r="KK584" s="141"/>
      <c r="KL584" s="141"/>
    </row>
    <row r="585" spans="280:298" ht="20.149999999999999" customHeight="1">
      <c r="JT585" s="141"/>
      <c r="JU585" s="141"/>
      <c r="JV585" s="141"/>
      <c r="JW585" s="141"/>
      <c r="JX585" s="141"/>
      <c r="JY585" s="141"/>
      <c r="JZ585" s="141"/>
      <c r="KA585" s="141"/>
      <c r="KB585" s="141"/>
      <c r="KC585" s="141"/>
      <c r="KD585" s="141"/>
      <c r="KE585" s="141"/>
      <c r="KF585" s="141"/>
      <c r="KG585" s="141"/>
      <c r="KH585" s="141"/>
      <c r="KI585" s="141"/>
      <c r="KJ585" s="141"/>
      <c r="KK585" s="141"/>
      <c r="KL585" s="141"/>
    </row>
    <row r="586" spans="280:298" ht="20.149999999999999" customHeight="1">
      <c r="JT586" s="141"/>
      <c r="JU586" s="141"/>
      <c r="JV586" s="141"/>
      <c r="JW586" s="141"/>
      <c r="JX586" s="141"/>
      <c r="JY586" s="141"/>
      <c r="JZ586" s="141"/>
      <c r="KA586" s="141"/>
      <c r="KB586" s="141"/>
      <c r="KC586" s="141"/>
      <c r="KD586" s="141"/>
      <c r="KE586" s="141"/>
      <c r="KF586" s="141"/>
      <c r="KG586" s="141"/>
      <c r="KH586" s="141"/>
      <c r="KI586" s="141"/>
      <c r="KJ586" s="141"/>
      <c r="KK586" s="141"/>
      <c r="KL586" s="141"/>
    </row>
    <row r="587" spans="280:298" ht="20.149999999999999" customHeight="1">
      <c r="JT587" s="141"/>
      <c r="JU587" s="141"/>
      <c r="JV587" s="141"/>
      <c r="JW587" s="141"/>
      <c r="JX587" s="141"/>
      <c r="JY587" s="141"/>
      <c r="JZ587" s="141"/>
      <c r="KA587" s="141"/>
      <c r="KB587" s="141"/>
      <c r="KC587" s="141"/>
      <c r="KD587" s="141"/>
      <c r="KE587" s="141"/>
      <c r="KF587" s="141"/>
      <c r="KG587" s="141"/>
      <c r="KH587" s="141"/>
      <c r="KI587" s="141"/>
      <c r="KJ587" s="141"/>
      <c r="KK587" s="141"/>
      <c r="KL587" s="141"/>
    </row>
    <row r="588" spans="280:298" ht="20.149999999999999" customHeight="1">
      <c r="JT588" s="141"/>
      <c r="JU588" s="141"/>
      <c r="JV588" s="141"/>
      <c r="JW588" s="141"/>
      <c r="JX588" s="141"/>
      <c r="JY588" s="141"/>
      <c r="JZ588" s="141"/>
      <c r="KA588" s="141"/>
      <c r="KB588" s="141"/>
      <c r="KC588" s="141"/>
      <c r="KD588" s="141"/>
      <c r="KE588" s="141"/>
      <c r="KF588" s="141"/>
      <c r="KG588" s="141"/>
      <c r="KH588" s="141"/>
      <c r="KI588" s="141"/>
      <c r="KJ588" s="141"/>
      <c r="KK588" s="141"/>
      <c r="KL588" s="141"/>
    </row>
    <row r="589" spans="280:298" ht="20.149999999999999" customHeight="1">
      <c r="JT589" s="141"/>
      <c r="JU589" s="141"/>
      <c r="JV589" s="141"/>
      <c r="JW589" s="141"/>
      <c r="JX589" s="141"/>
      <c r="JY589" s="141"/>
      <c r="JZ589" s="141"/>
      <c r="KA589" s="141"/>
      <c r="KB589" s="141"/>
      <c r="KC589" s="141"/>
      <c r="KD589" s="141"/>
      <c r="KE589" s="141"/>
      <c r="KF589" s="141"/>
      <c r="KG589" s="141"/>
      <c r="KH589" s="141"/>
      <c r="KI589" s="141"/>
      <c r="KJ589" s="141"/>
      <c r="KK589" s="141"/>
      <c r="KL589" s="141"/>
    </row>
    <row r="590" spans="280:298" ht="20.149999999999999" customHeight="1">
      <c r="JT590" s="141"/>
      <c r="JU590" s="141"/>
      <c r="JV590" s="141"/>
      <c r="JW590" s="141"/>
      <c r="JX590" s="141"/>
      <c r="JY590" s="141"/>
      <c r="JZ590" s="141"/>
      <c r="KA590" s="141"/>
      <c r="KB590" s="141"/>
      <c r="KC590" s="141"/>
      <c r="KD590" s="141"/>
      <c r="KE590" s="141"/>
      <c r="KF590" s="141"/>
      <c r="KG590" s="141"/>
      <c r="KH590" s="141"/>
      <c r="KI590" s="141"/>
      <c r="KJ590" s="141"/>
      <c r="KK590" s="141"/>
      <c r="KL590" s="141"/>
    </row>
    <row r="591" spans="280:298" ht="20.149999999999999" customHeight="1">
      <c r="JT591" s="141"/>
      <c r="JU591" s="141"/>
      <c r="JV591" s="141"/>
      <c r="JW591" s="141"/>
      <c r="JX591" s="141"/>
      <c r="JY591" s="141"/>
      <c r="JZ591" s="141"/>
      <c r="KA591" s="141"/>
      <c r="KB591" s="141"/>
      <c r="KC591" s="141"/>
      <c r="KD591" s="141"/>
      <c r="KE591" s="141"/>
      <c r="KF591" s="141"/>
      <c r="KG591" s="141"/>
      <c r="KH591" s="141"/>
      <c r="KI591" s="141"/>
      <c r="KJ591" s="141"/>
      <c r="KK591" s="141"/>
      <c r="KL591" s="141"/>
    </row>
    <row r="592" spans="280:298" ht="20.149999999999999" customHeight="1">
      <c r="JT592" s="141"/>
      <c r="JU592" s="141"/>
      <c r="JV592" s="141"/>
      <c r="JW592" s="141"/>
      <c r="JX592" s="141"/>
      <c r="JY592" s="141"/>
      <c r="JZ592" s="141"/>
      <c r="KA592" s="141"/>
      <c r="KB592" s="141"/>
      <c r="KC592" s="141"/>
      <c r="KD592" s="141"/>
      <c r="KE592" s="141"/>
      <c r="KF592" s="141"/>
      <c r="KG592" s="141"/>
      <c r="KH592" s="141"/>
      <c r="KI592" s="141"/>
      <c r="KJ592" s="141"/>
      <c r="KK592" s="141"/>
      <c r="KL592" s="141"/>
    </row>
    <row r="593" spans="280:298" ht="20.149999999999999" customHeight="1">
      <c r="JT593" s="141"/>
      <c r="JU593" s="141"/>
      <c r="JV593" s="141"/>
      <c r="JW593" s="141"/>
      <c r="JX593" s="141"/>
      <c r="JY593" s="141"/>
      <c r="JZ593" s="141"/>
      <c r="KA593" s="141"/>
      <c r="KB593" s="141"/>
      <c r="KC593" s="141"/>
      <c r="KD593" s="141"/>
      <c r="KE593" s="141"/>
      <c r="KF593" s="141"/>
      <c r="KG593" s="141"/>
      <c r="KH593" s="141"/>
      <c r="KI593" s="141"/>
      <c r="KJ593" s="141"/>
      <c r="KK593" s="141"/>
      <c r="KL593" s="141"/>
    </row>
    <row r="594" spans="280:298" ht="20.149999999999999" customHeight="1">
      <c r="JT594" s="141"/>
      <c r="JU594" s="141"/>
      <c r="JV594" s="141"/>
      <c r="JW594" s="141"/>
      <c r="JX594" s="141"/>
      <c r="JY594" s="141"/>
      <c r="JZ594" s="141"/>
      <c r="KA594" s="141"/>
      <c r="KB594" s="141"/>
      <c r="KC594" s="141"/>
      <c r="KD594" s="141"/>
      <c r="KE594" s="141"/>
      <c r="KF594" s="141"/>
      <c r="KG594" s="141"/>
      <c r="KH594" s="141"/>
      <c r="KI594" s="141"/>
      <c r="KJ594" s="141"/>
      <c r="KK594" s="141"/>
      <c r="KL594" s="141"/>
    </row>
    <row r="595" spans="280:298" ht="20.149999999999999" customHeight="1">
      <c r="JT595" s="141"/>
      <c r="JU595" s="141"/>
      <c r="JV595" s="141"/>
      <c r="JW595" s="141"/>
      <c r="JX595" s="141"/>
      <c r="JY595" s="141"/>
      <c r="JZ595" s="141"/>
      <c r="KA595" s="141"/>
      <c r="KB595" s="141"/>
      <c r="KC595" s="141"/>
      <c r="KD595" s="141"/>
      <c r="KE595" s="141"/>
      <c r="KF595" s="141"/>
      <c r="KG595" s="141"/>
      <c r="KH595" s="141"/>
      <c r="KI595" s="141"/>
      <c r="KJ595" s="141"/>
      <c r="KK595" s="141"/>
      <c r="KL595" s="141"/>
    </row>
    <row r="596" spans="280:298" ht="20.149999999999999" customHeight="1">
      <c r="JT596" s="141"/>
      <c r="JU596" s="141"/>
      <c r="JV596" s="141"/>
      <c r="JW596" s="141"/>
      <c r="JX596" s="141"/>
      <c r="JY596" s="141"/>
      <c r="JZ596" s="141"/>
      <c r="KA596" s="141"/>
      <c r="KB596" s="141"/>
      <c r="KC596" s="141"/>
      <c r="KD596" s="141"/>
      <c r="KE596" s="141"/>
      <c r="KF596" s="141"/>
      <c r="KG596" s="141"/>
      <c r="KH596" s="141"/>
      <c r="KI596" s="141"/>
      <c r="KJ596" s="141"/>
      <c r="KK596" s="141"/>
      <c r="KL596" s="141"/>
    </row>
    <row r="597" spans="280:298" ht="20.149999999999999" customHeight="1">
      <c r="JT597" s="141"/>
      <c r="JU597" s="141"/>
      <c r="JV597" s="141"/>
      <c r="JW597" s="141"/>
      <c r="JX597" s="141"/>
      <c r="JY597" s="141"/>
      <c r="JZ597" s="141"/>
      <c r="KA597" s="141"/>
      <c r="KB597" s="141"/>
      <c r="KC597" s="141"/>
      <c r="KD597" s="141"/>
      <c r="KE597" s="141"/>
      <c r="KF597" s="141"/>
      <c r="KG597" s="141"/>
      <c r="KH597" s="141"/>
      <c r="KI597" s="141"/>
      <c r="KJ597" s="141"/>
      <c r="KK597" s="141"/>
      <c r="KL597" s="141"/>
    </row>
    <row r="598" spans="280:298" ht="20.149999999999999" customHeight="1">
      <c r="JT598" s="141"/>
      <c r="JU598" s="141"/>
      <c r="JV598" s="141"/>
      <c r="JW598" s="141"/>
      <c r="JX598" s="141"/>
      <c r="JY598" s="141"/>
      <c r="JZ598" s="141"/>
      <c r="KA598" s="141"/>
      <c r="KB598" s="141"/>
      <c r="KC598" s="141"/>
      <c r="KD598" s="141"/>
      <c r="KE598" s="141"/>
      <c r="KF598" s="141"/>
      <c r="KG598" s="141"/>
      <c r="KH598" s="141"/>
      <c r="KI598" s="141"/>
      <c r="KJ598" s="141"/>
      <c r="KK598" s="141"/>
      <c r="KL598" s="141"/>
    </row>
    <row r="599" spans="280:298" ht="20.149999999999999" customHeight="1">
      <c r="JT599" s="141"/>
      <c r="JU599" s="141"/>
      <c r="JV599" s="141"/>
      <c r="JW599" s="141"/>
      <c r="JX599" s="141"/>
      <c r="JY599" s="141"/>
      <c r="JZ599" s="141"/>
      <c r="KA599" s="141"/>
      <c r="KB599" s="141"/>
      <c r="KC599" s="141"/>
      <c r="KD599" s="141"/>
      <c r="KE599" s="141"/>
      <c r="KF599" s="141"/>
      <c r="KG599" s="141"/>
      <c r="KH599" s="141"/>
      <c r="KI599" s="141"/>
      <c r="KJ599" s="141"/>
      <c r="KK599" s="141"/>
      <c r="KL599" s="141"/>
    </row>
    <row r="600" spans="280:298" ht="20.149999999999999" customHeight="1">
      <c r="JT600" s="141"/>
      <c r="JU600" s="141"/>
      <c r="JV600" s="141"/>
      <c r="JW600" s="141"/>
      <c r="JX600" s="141"/>
      <c r="JY600" s="141"/>
      <c r="JZ600" s="141"/>
      <c r="KA600" s="141"/>
      <c r="KB600" s="141"/>
      <c r="KC600" s="141"/>
      <c r="KD600" s="141"/>
      <c r="KE600" s="141"/>
      <c r="KF600" s="141"/>
      <c r="KG600" s="141"/>
      <c r="KH600" s="141"/>
      <c r="KI600" s="141"/>
      <c r="KJ600" s="141"/>
      <c r="KK600" s="141"/>
      <c r="KL600" s="141"/>
    </row>
    <row r="601" spans="280:298" ht="20.149999999999999" customHeight="1">
      <c r="JT601" s="141"/>
      <c r="JU601" s="141"/>
      <c r="JV601" s="141"/>
      <c r="JW601" s="141"/>
      <c r="JX601" s="141"/>
      <c r="JY601" s="141"/>
      <c r="JZ601" s="141"/>
      <c r="KA601" s="141"/>
      <c r="KB601" s="141"/>
      <c r="KC601" s="141"/>
      <c r="KD601" s="141"/>
      <c r="KE601" s="141"/>
      <c r="KF601" s="141"/>
      <c r="KG601" s="141"/>
      <c r="KH601" s="141"/>
      <c r="KI601" s="141"/>
      <c r="KJ601" s="141"/>
      <c r="KK601" s="141"/>
      <c r="KL601" s="141"/>
    </row>
    <row r="602" spans="280:298" ht="20.149999999999999" customHeight="1">
      <c r="JT602" s="141"/>
      <c r="JU602" s="141"/>
      <c r="JV602" s="141"/>
      <c r="JW602" s="141"/>
      <c r="JX602" s="141"/>
      <c r="JY602" s="141"/>
      <c r="JZ602" s="141"/>
      <c r="KA602" s="141"/>
      <c r="KB602" s="141"/>
      <c r="KC602" s="141"/>
      <c r="KD602" s="141"/>
      <c r="KE602" s="141"/>
      <c r="KF602" s="141"/>
      <c r="KG602" s="141"/>
      <c r="KH602" s="141"/>
      <c r="KI602" s="141"/>
      <c r="KJ602" s="141"/>
      <c r="KK602" s="141"/>
      <c r="KL602" s="141"/>
    </row>
    <row r="603" spans="280:298" ht="20.149999999999999" customHeight="1">
      <c r="JT603" s="141"/>
      <c r="JU603" s="141"/>
      <c r="JV603" s="141"/>
      <c r="JW603" s="141"/>
      <c r="JX603" s="141"/>
      <c r="JY603" s="141"/>
      <c r="JZ603" s="141"/>
      <c r="KA603" s="141"/>
      <c r="KB603" s="141"/>
      <c r="KC603" s="141"/>
      <c r="KD603" s="141"/>
      <c r="KE603" s="141"/>
      <c r="KF603" s="141"/>
      <c r="KG603" s="141"/>
      <c r="KH603" s="141"/>
      <c r="KI603" s="141"/>
      <c r="KJ603" s="141"/>
      <c r="KK603" s="141"/>
      <c r="KL603" s="141"/>
    </row>
    <row r="604" spans="280:298" ht="20.149999999999999" customHeight="1">
      <c r="JT604" s="141"/>
      <c r="JU604" s="141"/>
      <c r="JV604" s="141"/>
      <c r="JW604" s="141"/>
      <c r="JX604" s="141"/>
      <c r="JY604" s="141"/>
      <c r="JZ604" s="141"/>
      <c r="KA604" s="141"/>
      <c r="KB604" s="141"/>
      <c r="KC604" s="141"/>
      <c r="KD604" s="141"/>
      <c r="KE604" s="141"/>
      <c r="KF604" s="141"/>
      <c r="KG604" s="141"/>
      <c r="KH604" s="141"/>
      <c r="KI604" s="141"/>
      <c r="KJ604" s="141"/>
      <c r="KK604" s="141"/>
      <c r="KL604" s="141"/>
    </row>
    <row r="605" spans="280:298" ht="20.149999999999999" customHeight="1">
      <c r="JT605" s="141"/>
      <c r="JU605" s="141"/>
      <c r="JV605" s="141"/>
      <c r="JW605" s="141"/>
      <c r="JX605" s="141"/>
      <c r="JY605" s="141"/>
      <c r="JZ605" s="141"/>
      <c r="KA605" s="141"/>
      <c r="KB605" s="141"/>
      <c r="KC605" s="141"/>
      <c r="KD605" s="141"/>
      <c r="KE605" s="141"/>
      <c r="KF605" s="141"/>
      <c r="KG605" s="141"/>
      <c r="KH605" s="141"/>
      <c r="KI605" s="141"/>
      <c r="KJ605" s="141"/>
      <c r="KK605" s="141"/>
      <c r="KL605" s="141"/>
    </row>
    <row r="606" spans="280:298" ht="20.149999999999999" customHeight="1">
      <c r="JT606" s="141"/>
      <c r="JU606" s="141"/>
      <c r="JV606" s="141"/>
      <c r="JW606" s="141"/>
      <c r="JX606" s="141"/>
      <c r="JY606" s="141"/>
      <c r="JZ606" s="141"/>
      <c r="KA606" s="141"/>
      <c r="KB606" s="141"/>
      <c r="KC606" s="141"/>
      <c r="KD606" s="141"/>
      <c r="KE606" s="141"/>
      <c r="KF606" s="141"/>
      <c r="KG606" s="141"/>
      <c r="KH606" s="141"/>
      <c r="KI606" s="141"/>
      <c r="KJ606" s="141"/>
      <c r="KK606" s="141"/>
      <c r="KL606" s="141"/>
    </row>
    <row r="607" spans="280:298" ht="20.149999999999999" customHeight="1">
      <c r="JT607" s="141"/>
      <c r="JU607" s="141"/>
      <c r="JV607" s="141"/>
      <c r="JW607" s="141"/>
      <c r="JX607" s="141"/>
      <c r="JY607" s="141"/>
      <c r="JZ607" s="141"/>
      <c r="KA607" s="141"/>
      <c r="KB607" s="141"/>
      <c r="KC607" s="141"/>
      <c r="KD607" s="141"/>
      <c r="KE607" s="141"/>
      <c r="KF607" s="141"/>
      <c r="KG607" s="141"/>
      <c r="KH607" s="141"/>
      <c r="KI607" s="141"/>
      <c r="KJ607" s="141"/>
      <c r="KK607" s="141"/>
      <c r="KL607" s="141"/>
    </row>
    <row r="608" spans="280:298" ht="20.149999999999999" customHeight="1">
      <c r="JT608" s="141"/>
      <c r="JU608" s="141"/>
      <c r="JV608" s="141"/>
      <c r="JW608" s="141"/>
      <c r="JX608" s="141"/>
      <c r="JY608" s="141"/>
      <c r="JZ608" s="141"/>
      <c r="KA608" s="141"/>
      <c r="KB608" s="141"/>
      <c r="KC608" s="141"/>
      <c r="KD608" s="141"/>
      <c r="KE608" s="141"/>
      <c r="KF608" s="141"/>
      <c r="KG608" s="141"/>
      <c r="KH608" s="141"/>
      <c r="KI608" s="141"/>
      <c r="KJ608" s="141"/>
      <c r="KK608" s="141"/>
      <c r="KL608" s="141"/>
    </row>
    <row r="609" spans="280:298" ht="20.149999999999999" customHeight="1">
      <c r="JT609" s="141"/>
      <c r="JU609" s="141"/>
      <c r="JV609" s="141"/>
      <c r="JW609" s="141"/>
      <c r="JX609" s="141"/>
      <c r="JY609" s="141"/>
      <c r="JZ609" s="141"/>
      <c r="KA609" s="141"/>
      <c r="KB609" s="141"/>
      <c r="KC609" s="141"/>
      <c r="KD609" s="141"/>
      <c r="KE609" s="141"/>
      <c r="KF609" s="141"/>
      <c r="KG609" s="141"/>
      <c r="KH609" s="141"/>
      <c r="KI609" s="141"/>
      <c r="KJ609" s="141"/>
      <c r="KK609" s="141"/>
      <c r="KL609" s="141"/>
    </row>
    <row r="610" spans="280:298" ht="20.149999999999999" customHeight="1">
      <c r="JT610" s="141"/>
      <c r="JU610" s="141"/>
      <c r="JV610" s="141"/>
      <c r="JW610" s="141"/>
      <c r="JX610" s="141"/>
      <c r="JY610" s="141"/>
      <c r="JZ610" s="141"/>
      <c r="KA610" s="141"/>
      <c r="KB610" s="141"/>
      <c r="KC610" s="141"/>
      <c r="KD610" s="141"/>
      <c r="KE610" s="141"/>
      <c r="KF610" s="141"/>
      <c r="KG610" s="141"/>
      <c r="KH610" s="141"/>
      <c r="KI610" s="141"/>
      <c r="KJ610" s="141"/>
      <c r="KK610" s="141"/>
      <c r="KL610" s="141"/>
    </row>
    <row r="611" spans="280:298" ht="20.149999999999999" customHeight="1">
      <c r="JT611" s="141"/>
      <c r="JU611" s="141"/>
      <c r="JV611" s="141"/>
      <c r="JW611" s="141"/>
      <c r="JX611" s="141"/>
      <c r="JY611" s="141"/>
      <c r="JZ611" s="141"/>
      <c r="KA611" s="141"/>
      <c r="KB611" s="141"/>
      <c r="KC611" s="141"/>
      <c r="KD611" s="141"/>
      <c r="KE611" s="141"/>
      <c r="KF611" s="141"/>
      <c r="KG611" s="141"/>
      <c r="KH611" s="141"/>
      <c r="KI611" s="141"/>
      <c r="KJ611" s="141"/>
      <c r="KK611" s="141"/>
      <c r="KL611" s="141"/>
    </row>
    <row r="612" spans="280:298" ht="20.149999999999999" customHeight="1">
      <c r="JT612" s="141"/>
      <c r="JU612" s="141"/>
      <c r="JV612" s="141"/>
      <c r="JW612" s="141"/>
      <c r="JX612" s="141"/>
      <c r="JY612" s="141"/>
      <c r="JZ612" s="141"/>
      <c r="KA612" s="141"/>
      <c r="KB612" s="141"/>
      <c r="KC612" s="141"/>
      <c r="KD612" s="141"/>
      <c r="KE612" s="141"/>
      <c r="KF612" s="141"/>
      <c r="KG612" s="141"/>
      <c r="KH612" s="141"/>
      <c r="KI612" s="141"/>
      <c r="KJ612" s="141"/>
      <c r="KK612" s="141"/>
      <c r="KL612" s="141"/>
    </row>
    <row r="613" spans="280:298" ht="20.149999999999999" customHeight="1">
      <c r="JT613" s="141"/>
      <c r="JU613" s="141"/>
      <c r="JV613" s="141"/>
      <c r="JW613" s="141"/>
      <c r="JX613" s="141"/>
      <c r="JY613" s="141"/>
      <c r="JZ613" s="141"/>
      <c r="KA613" s="141"/>
      <c r="KB613" s="141"/>
      <c r="KC613" s="141"/>
      <c r="KD613" s="141"/>
      <c r="KE613" s="141"/>
      <c r="KF613" s="141"/>
      <c r="KG613" s="141"/>
      <c r="KH613" s="141"/>
      <c r="KI613" s="141"/>
      <c r="KJ613" s="141"/>
      <c r="KK613" s="141"/>
      <c r="KL613" s="141"/>
    </row>
    <row r="614" spans="280:298" ht="20.149999999999999" customHeight="1">
      <c r="JT614" s="141"/>
      <c r="JU614" s="141"/>
      <c r="JV614" s="141"/>
      <c r="JW614" s="141"/>
      <c r="JX614" s="141"/>
      <c r="JY614" s="141"/>
      <c r="JZ614" s="141"/>
      <c r="KA614" s="141"/>
      <c r="KB614" s="141"/>
      <c r="KC614" s="141"/>
      <c r="KD614" s="141"/>
      <c r="KE614" s="141"/>
      <c r="KF614" s="141"/>
      <c r="KG614" s="141"/>
      <c r="KH614" s="141"/>
      <c r="KI614" s="141"/>
      <c r="KJ614" s="141"/>
      <c r="KK614" s="141"/>
      <c r="KL614" s="141"/>
    </row>
    <row r="615" spans="280:298" ht="20.149999999999999" customHeight="1">
      <c r="JT615" s="141"/>
      <c r="JU615" s="141"/>
      <c r="JV615" s="141"/>
      <c r="JW615" s="141"/>
      <c r="JX615" s="141"/>
      <c r="JY615" s="141"/>
      <c r="JZ615" s="141"/>
      <c r="KA615" s="141"/>
      <c r="KB615" s="141"/>
      <c r="KC615" s="141"/>
      <c r="KD615" s="141"/>
      <c r="KE615" s="141"/>
      <c r="KF615" s="141"/>
      <c r="KG615" s="141"/>
      <c r="KH615" s="141"/>
      <c r="KI615" s="141"/>
      <c r="KJ615" s="141"/>
      <c r="KK615" s="141"/>
      <c r="KL615" s="141"/>
    </row>
    <row r="616" spans="280:298" ht="20.149999999999999" customHeight="1">
      <c r="JT616" s="141"/>
      <c r="JU616" s="141"/>
      <c r="JV616" s="141"/>
      <c r="JW616" s="141"/>
      <c r="JX616" s="141"/>
      <c r="JY616" s="141"/>
      <c r="JZ616" s="141"/>
      <c r="KA616" s="141"/>
      <c r="KB616" s="141"/>
      <c r="KC616" s="141"/>
      <c r="KD616" s="141"/>
      <c r="KE616" s="141"/>
      <c r="KF616" s="141"/>
      <c r="KG616" s="141"/>
      <c r="KH616" s="141"/>
      <c r="KI616" s="141"/>
      <c r="KJ616" s="141"/>
      <c r="KK616" s="141"/>
      <c r="KL616" s="141"/>
    </row>
    <row r="617" spans="280:298" ht="20.149999999999999" customHeight="1">
      <c r="JT617" s="141"/>
      <c r="JU617" s="141"/>
      <c r="JV617" s="141"/>
      <c r="JW617" s="141"/>
      <c r="JX617" s="141"/>
      <c r="JY617" s="141"/>
      <c r="JZ617" s="141"/>
      <c r="KA617" s="141"/>
      <c r="KB617" s="141"/>
      <c r="KC617" s="141"/>
      <c r="KD617" s="141"/>
      <c r="KE617" s="141"/>
      <c r="KF617" s="141"/>
      <c r="KG617" s="141"/>
      <c r="KH617" s="141"/>
      <c r="KI617" s="141"/>
      <c r="KJ617" s="141"/>
      <c r="KK617" s="141"/>
      <c r="KL617" s="141"/>
    </row>
    <row r="618" spans="280:298" ht="20.149999999999999" customHeight="1">
      <c r="JT618" s="141"/>
      <c r="JU618" s="141"/>
      <c r="JV618" s="141"/>
      <c r="JW618" s="141"/>
      <c r="JX618" s="141"/>
      <c r="JY618" s="141"/>
      <c r="JZ618" s="141"/>
      <c r="KA618" s="141"/>
      <c r="KB618" s="141"/>
      <c r="KC618" s="141"/>
      <c r="KD618" s="141"/>
      <c r="KE618" s="141"/>
      <c r="KF618" s="141"/>
      <c r="KG618" s="141"/>
      <c r="KH618" s="141"/>
      <c r="KI618" s="141"/>
      <c r="KJ618" s="141"/>
      <c r="KK618" s="141"/>
      <c r="KL618" s="141"/>
    </row>
    <row r="619" spans="280:298" ht="20.149999999999999" customHeight="1">
      <c r="JT619" s="141"/>
      <c r="JU619" s="141"/>
      <c r="JV619" s="141"/>
      <c r="JW619" s="141"/>
      <c r="JX619" s="141"/>
      <c r="JY619" s="141"/>
      <c r="JZ619" s="141"/>
      <c r="KA619" s="141"/>
      <c r="KB619" s="141"/>
      <c r="KC619" s="141"/>
      <c r="KD619" s="141"/>
      <c r="KE619" s="141"/>
      <c r="KF619" s="141"/>
      <c r="KG619" s="141"/>
      <c r="KH619" s="141"/>
      <c r="KI619" s="141"/>
      <c r="KJ619" s="141"/>
      <c r="KK619" s="141"/>
      <c r="KL619" s="141"/>
    </row>
    <row r="620" spans="280:298" ht="20.149999999999999" customHeight="1">
      <c r="JT620" s="141"/>
      <c r="JU620" s="141"/>
      <c r="JV620" s="141"/>
      <c r="JW620" s="141"/>
      <c r="JX620" s="141"/>
      <c r="JY620" s="141"/>
      <c r="JZ620" s="141"/>
      <c r="KA620" s="141"/>
      <c r="KB620" s="141"/>
      <c r="KC620" s="141"/>
      <c r="KD620" s="141"/>
      <c r="KE620" s="141"/>
      <c r="KF620" s="141"/>
      <c r="KG620" s="141"/>
      <c r="KH620" s="141"/>
      <c r="KI620" s="141"/>
      <c r="KJ620" s="141"/>
      <c r="KK620" s="141"/>
      <c r="KL620" s="141"/>
    </row>
    <row r="621" spans="280:298" ht="20.149999999999999" customHeight="1">
      <c r="JT621" s="141"/>
      <c r="JU621" s="141"/>
      <c r="JV621" s="141"/>
      <c r="JW621" s="141"/>
      <c r="JX621" s="141"/>
      <c r="JY621" s="141"/>
      <c r="JZ621" s="141"/>
      <c r="KA621" s="141"/>
      <c r="KB621" s="141"/>
      <c r="KC621" s="141"/>
      <c r="KD621" s="141"/>
      <c r="KE621" s="141"/>
      <c r="KF621" s="141"/>
      <c r="KG621" s="141"/>
      <c r="KH621" s="141"/>
      <c r="KI621" s="141"/>
      <c r="KJ621" s="141"/>
      <c r="KK621" s="141"/>
      <c r="KL621" s="141"/>
    </row>
    <row r="622" spans="280:298" ht="20.149999999999999" customHeight="1">
      <c r="JT622" s="141"/>
      <c r="JU622" s="141"/>
      <c r="JV622" s="141"/>
      <c r="JW622" s="141"/>
      <c r="JX622" s="141"/>
      <c r="JY622" s="141"/>
      <c r="JZ622" s="141"/>
      <c r="KA622" s="141"/>
      <c r="KB622" s="141"/>
      <c r="KC622" s="141"/>
      <c r="KD622" s="141"/>
      <c r="KE622" s="141"/>
      <c r="KF622" s="141"/>
      <c r="KG622" s="141"/>
      <c r="KH622" s="141"/>
      <c r="KI622" s="141"/>
      <c r="KJ622" s="141"/>
      <c r="KK622" s="141"/>
      <c r="KL622" s="141"/>
    </row>
    <row r="623" spans="280:298" ht="20.149999999999999" customHeight="1">
      <c r="JT623" s="141"/>
      <c r="JU623" s="141"/>
      <c r="JV623" s="141"/>
      <c r="JW623" s="141"/>
      <c r="JX623" s="141"/>
      <c r="JY623" s="141"/>
      <c r="JZ623" s="141"/>
      <c r="KA623" s="141"/>
      <c r="KB623" s="141"/>
      <c r="KC623" s="141"/>
      <c r="KD623" s="141"/>
      <c r="KE623" s="141"/>
      <c r="KF623" s="141"/>
      <c r="KG623" s="141"/>
      <c r="KH623" s="141"/>
      <c r="KI623" s="141"/>
      <c r="KJ623" s="141"/>
      <c r="KK623" s="141"/>
      <c r="KL623" s="141"/>
    </row>
    <row r="624" spans="280:298" ht="20.149999999999999" customHeight="1">
      <c r="JT624" s="141"/>
      <c r="JU624" s="141"/>
      <c r="JV624" s="141"/>
      <c r="JW624" s="141"/>
      <c r="JX624" s="141"/>
      <c r="JY624" s="141"/>
      <c r="JZ624" s="141"/>
      <c r="KA624" s="141"/>
      <c r="KB624" s="141"/>
      <c r="KC624" s="141"/>
      <c r="KD624" s="141"/>
      <c r="KE624" s="141"/>
      <c r="KF624" s="141"/>
      <c r="KG624" s="141"/>
      <c r="KH624" s="141"/>
      <c r="KI624" s="141"/>
      <c r="KJ624" s="141"/>
      <c r="KK624" s="141"/>
      <c r="KL624" s="141"/>
    </row>
    <row r="625" spans="280:298" ht="20.149999999999999" customHeight="1">
      <c r="JT625" s="141"/>
      <c r="JU625" s="141"/>
      <c r="JV625" s="141"/>
      <c r="JW625" s="141"/>
      <c r="JX625" s="141"/>
      <c r="JY625" s="141"/>
      <c r="JZ625" s="141"/>
      <c r="KA625" s="141"/>
      <c r="KB625" s="141"/>
      <c r="KC625" s="141"/>
      <c r="KD625" s="141"/>
      <c r="KE625" s="141"/>
      <c r="KF625" s="141"/>
      <c r="KG625" s="141"/>
      <c r="KH625" s="141"/>
      <c r="KI625" s="141"/>
      <c r="KJ625" s="141"/>
      <c r="KK625" s="141"/>
      <c r="KL625" s="141"/>
    </row>
    <row r="626" spans="280:298" ht="20.149999999999999" customHeight="1">
      <c r="JT626" s="141"/>
      <c r="JU626" s="141"/>
      <c r="JV626" s="141"/>
      <c r="JW626" s="141"/>
      <c r="JX626" s="141"/>
      <c r="JY626" s="141"/>
      <c r="JZ626" s="141"/>
      <c r="KA626" s="141"/>
      <c r="KB626" s="141"/>
      <c r="KC626" s="141"/>
      <c r="KD626" s="141"/>
      <c r="KE626" s="141"/>
      <c r="KF626" s="141"/>
      <c r="KG626" s="141"/>
      <c r="KH626" s="141"/>
      <c r="KI626" s="141"/>
      <c r="KJ626" s="141"/>
      <c r="KK626" s="141"/>
      <c r="KL626" s="141"/>
    </row>
    <row r="627" spans="280:298" ht="20.149999999999999" customHeight="1">
      <c r="JT627" s="141"/>
      <c r="JU627" s="141"/>
      <c r="JV627" s="141"/>
      <c r="JW627" s="141"/>
      <c r="JX627" s="141"/>
      <c r="JY627" s="141"/>
      <c r="JZ627" s="141"/>
      <c r="KA627" s="141"/>
      <c r="KB627" s="141"/>
      <c r="KC627" s="141"/>
      <c r="KD627" s="141"/>
      <c r="KE627" s="141"/>
      <c r="KF627" s="141"/>
      <c r="KG627" s="141"/>
      <c r="KH627" s="141"/>
      <c r="KI627" s="141"/>
      <c r="KJ627" s="141"/>
      <c r="KK627" s="141"/>
      <c r="KL627" s="141"/>
    </row>
    <row r="628" spans="280:298" ht="20.149999999999999" customHeight="1">
      <c r="JT628" s="141"/>
      <c r="JU628" s="141"/>
      <c r="JV628" s="141"/>
      <c r="JW628" s="141"/>
      <c r="JX628" s="141"/>
      <c r="JY628" s="141"/>
      <c r="JZ628" s="141"/>
      <c r="KA628" s="141"/>
      <c r="KB628" s="141"/>
      <c r="KC628" s="141"/>
      <c r="KD628" s="141"/>
      <c r="KE628" s="141"/>
      <c r="KF628" s="141"/>
      <c r="KG628" s="141"/>
      <c r="KH628" s="141"/>
      <c r="KI628" s="141"/>
      <c r="KJ628" s="141"/>
      <c r="KK628" s="141"/>
      <c r="KL628" s="141"/>
    </row>
    <row r="629" spans="280:298" ht="20.149999999999999" customHeight="1">
      <c r="JT629" s="141"/>
      <c r="JU629" s="141"/>
      <c r="JV629" s="141"/>
      <c r="JW629" s="141"/>
      <c r="JX629" s="141"/>
      <c r="JY629" s="141"/>
      <c r="JZ629" s="141"/>
      <c r="KA629" s="141"/>
      <c r="KB629" s="141"/>
      <c r="KC629" s="141"/>
      <c r="KD629" s="141"/>
      <c r="KE629" s="141"/>
      <c r="KF629" s="141"/>
      <c r="KG629" s="141"/>
      <c r="KH629" s="141"/>
      <c r="KI629" s="141"/>
      <c r="KJ629" s="141"/>
      <c r="KK629" s="141"/>
      <c r="KL629" s="141"/>
    </row>
    <row r="630" spans="280:298" ht="20.149999999999999" customHeight="1">
      <c r="JT630" s="141"/>
      <c r="JU630" s="141"/>
      <c r="JV630" s="141"/>
      <c r="JW630" s="141"/>
      <c r="JX630" s="141"/>
      <c r="JY630" s="141"/>
      <c r="JZ630" s="141"/>
      <c r="KA630" s="141"/>
      <c r="KB630" s="141"/>
      <c r="KC630" s="141"/>
      <c r="KD630" s="141"/>
      <c r="KE630" s="141"/>
      <c r="KF630" s="141"/>
      <c r="KG630" s="141"/>
      <c r="KH630" s="141"/>
      <c r="KI630" s="141"/>
      <c r="KJ630" s="141"/>
      <c r="KK630" s="141"/>
      <c r="KL630" s="141"/>
    </row>
    <row r="631" spans="280:298" ht="20.149999999999999" customHeight="1">
      <c r="JT631" s="141"/>
      <c r="JU631" s="141"/>
      <c r="JV631" s="141"/>
      <c r="JW631" s="141"/>
      <c r="JX631" s="141"/>
      <c r="JY631" s="141"/>
      <c r="JZ631" s="141"/>
      <c r="KA631" s="141"/>
      <c r="KB631" s="141"/>
      <c r="KC631" s="141"/>
      <c r="KD631" s="141"/>
      <c r="KE631" s="141"/>
      <c r="KF631" s="141"/>
      <c r="KG631" s="141"/>
      <c r="KH631" s="141"/>
      <c r="KI631" s="141"/>
      <c r="KJ631" s="141"/>
      <c r="KK631" s="141"/>
      <c r="KL631" s="141"/>
    </row>
    <row r="632" spans="280:298" ht="20.149999999999999" customHeight="1">
      <c r="JT632" s="141"/>
      <c r="JU632" s="141"/>
      <c r="JV632" s="141"/>
      <c r="JW632" s="141"/>
      <c r="JX632" s="141"/>
      <c r="JY632" s="141"/>
      <c r="JZ632" s="141"/>
      <c r="KA632" s="141"/>
      <c r="KB632" s="141"/>
      <c r="KC632" s="141"/>
      <c r="KD632" s="141"/>
      <c r="KE632" s="141"/>
      <c r="KF632" s="141"/>
      <c r="KG632" s="141"/>
      <c r="KH632" s="141"/>
      <c r="KI632" s="141"/>
      <c r="KJ632" s="141"/>
      <c r="KK632" s="141"/>
      <c r="KL632" s="141"/>
    </row>
    <row r="633" spans="280:298" ht="20.149999999999999" customHeight="1">
      <c r="JT633" s="141"/>
      <c r="JU633" s="141"/>
      <c r="JV633" s="141"/>
      <c r="JW633" s="141"/>
      <c r="JX633" s="141"/>
      <c r="JY633" s="141"/>
      <c r="JZ633" s="141"/>
      <c r="KA633" s="141"/>
      <c r="KB633" s="141"/>
      <c r="KC633" s="141"/>
      <c r="KD633" s="141"/>
      <c r="KE633" s="141"/>
      <c r="KF633" s="141"/>
      <c r="KG633" s="141"/>
      <c r="KH633" s="141"/>
      <c r="KI633" s="141"/>
      <c r="KJ633" s="141"/>
      <c r="KK633" s="141"/>
      <c r="KL633" s="141"/>
    </row>
    <row r="634" spans="280:298" ht="20.149999999999999" customHeight="1">
      <c r="JT634" s="141"/>
      <c r="JU634" s="141"/>
      <c r="JV634" s="141"/>
      <c r="JW634" s="141"/>
      <c r="JX634" s="141"/>
      <c r="JY634" s="141"/>
      <c r="JZ634" s="141"/>
      <c r="KA634" s="141"/>
      <c r="KB634" s="141"/>
      <c r="KC634" s="141"/>
      <c r="KD634" s="141"/>
      <c r="KE634" s="141"/>
      <c r="KF634" s="141"/>
      <c r="KG634" s="141"/>
      <c r="KH634" s="141"/>
      <c r="KI634" s="141"/>
      <c r="KJ634" s="141"/>
      <c r="KK634" s="141"/>
      <c r="KL634" s="141"/>
    </row>
    <row r="635" spans="280:298" ht="20.149999999999999" customHeight="1">
      <c r="JT635" s="141"/>
      <c r="JU635" s="141"/>
      <c r="JV635" s="141"/>
      <c r="JW635" s="141"/>
      <c r="JX635" s="141"/>
      <c r="JY635" s="141"/>
      <c r="JZ635" s="141"/>
      <c r="KA635" s="141"/>
      <c r="KB635" s="141"/>
      <c r="KC635" s="141"/>
      <c r="KD635" s="141"/>
      <c r="KE635" s="141"/>
      <c r="KF635" s="141"/>
      <c r="KG635" s="141"/>
      <c r="KH635" s="141"/>
      <c r="KI635" s="141"/>
      <c r="KJ635" s="141"/>
      <c r="KK635" s="141"/>
      <c r="KL635" s="141"/>
    </row>
    <row r="636" spans="280:298" ht="20.149999999999999" customHeight="1">
      <c r="JT636" s="141"/>
      <c r="JU636" s="141"/>
      <c r="JV636" s="141"/>
      <c r="JW636" s="141"/>
      <c r="JX636" s="141"/>
      <c r="JY636" s="141"/>
      <c r="JZ636" s="141"/>
      <c r="KA636" s="141"/>
      <c r="KB636" s="141"/>
      <c r="KC636" s="141"/>
      <c r="KD636" s="141"/>
      <c r="KE636" s="141"/>
      <c r="KF636" s="141"/>
      <c r="KG636" s="141"/>
      <c r="KH636" s="141"/>
      <c r="KI636" s="141"/>
      <c r="KJ636" s="141"/>
      <c r="KK636" s="141"/>
      <c r="KL636" s="141"/>
    </row>
    <row r="637" spans="280:298" ht="20.149999999999999" customHeight="1">
      <c r="JT637" s="141"/>
      <c r="JU637" s="141"/>
      <c r="JV637" s="141"/>
      <c r="JW637" s="141"/>
      <c r="JX637" s="141"/>
      <c r="JY637" s="141"/>
      <c r="JZ637" s="141"/>
      <c r="KA637" s="141"/>
      <c r="KB637" s="141"/>
      <c r="KC637" s="141"/>
      <c r="KD637" s="141"/>
      <c r="KE637" s="141"/>
      <c r="KF637" s="141"/>
      <c r="KG637" s="141"/>
      <c r="KH637" s="141"/>
      <c r="KI637" s="141"/>
      <c r="KJ637" s="141"/>
      <c r="KK637" s="141"/>
      <c r="KL637" s="141"/>
    </row>
    <row r="638" spans="280:298" ht="20.149999999999999" customHeight="1">
      <c r="JT638" s="141"/>
      <c r="JU638" s="141"/>
      <c r="JV638" s="141"/>
      <c r="JW638" s="141"/>
      <c r="JX638" s="141"/>
      <c r="JY638" s="141"/>
      <c r="JZ638" s="141"/>
      <c r="KA638" s="141"/>
      <c r="KB638" s="141"/>
      <c r="KC638" s="141"/>
      <c r="KD638" s="141"/>
      <c r="KE638" s="141"/>
      <c r="KF638" s="141"/>
      <c r="KG638" s="141"/>
      <c r="KH638" s="141"/>
      <c r="KI638" s="141"/>
      <c r="KJ638" s="141"/>
      <c r="KK638" s="141"/>
      <c r="KL638" s="141"/>
    </row>
    <row r="639" spans="280:298" ht="20.149999999999999" customHeight="1">
      <c r="JT639" s="141"/>
      <c r="JU639" s="141"/>
      <c r="JV639" s="141"/>
      <c r="JW639" s="141"/>
      <c r="JX639" s="141"/>
      <c r="JY639" s="141"/>
      <c r="JZ639" s="141"/>
      <c r="KA639" s="141"/>
      <c r="KB639" s="141"/>
      <c r="KC639" s="141"/>
      <c r="KD639" s="141"/>
      <c r="KE639" s="141"/>
      <c r="KF639" s="141"/>
      <c r="KG639" s="141"/>
      <c r="KH639" s="141"/>
      <c r="KI639" s="141"/>
      <c r="KJ639" s="141"/>
      <c r="KK639" s="141"/>
      <c r="KL639" s="141"/>
    </row>
    <row r="640" spans="280:298" ht="20.149999999999999" customHeight="1">
      <c r="JT640" s="141"/>
      <c r="JU640" s="141"/>
      <c r="JV640" s="141"/>
      <c r="JW640" s="141"/>
      <c r="JX640" s="141"/>
      <c r="JY640" s="141"/>
      <c r="JZ640" s="141"/>
      <c r="KA640" s="141"/>
      <c r="KB640" s="141"/>
      <c r="KC640" s="141"/>
      <c r="KD640" s="141"/>
      <c r="KE640" s="141"/>
      <c r="KF640" s="141"/>
      <c r="KG640" s="141"/>
      <c r="KH640" s="141"/>
      <c r="KI640" s="141"/>
      <c r="KJ640" s="141"/>
      <c r="KK640" s="141"/>
      <c r="KL640" s="141"/>
    </row>
    <row r="641" spans="280:298" ht="20.149999999999999" customHeight="1">
      <c r="JT641" s="141"/>
      <c r="JU641" s="141"/>
      <c r="JV641" s="141"/>
      <c r="JW641" s="141"/>
      <c r="JX641" s="141"/>
      <c r="JY641" s="141"/>
      <c r="JZ641" s="141"/>
      <c r="KA641" s="141"/>
      <c r="KB641" s="141"/>
      <c r="KC641" s="141"/>
      <c r="KD641" s="141"/>
      <c r="KE641" s="141"/>
      <c r="KF641" s="141"/>
      <c r="KG641" s="141"/>
      <c r="KH641" s="141"/>
      <c r="KI641" s="141"/>
      <c r="KJ641" s="141"/>
      <c r="KK641" s="141"/>
      <c r="KL641" s="141"/>
    </row>
    <row r="642" spans="280:298" ht="20.149999999999999" customHeight="1">
      <c r="JT642" s="141"/>
      <c r="JU642" s="141"/>
      <c r="JV642" s="141"/>
      <c r="JW642" s="141"/>
      <c r="JX642" s="141"/>
      <c r="JY642" s="141"/>
      <c r="JZ642" s="141"/>
      <c r="KA642" s="141"/>
      <c r="KB642" s="141"/>
      <c r="KC642" s="141"/>
      <c r="KD642" s="141"/>
      <c r="KE642" s="141"/>
      <c r="KF642" s="141"/>
      <c r="KG642" s="141"/>
      <c r="KH642" s="141"/>
      <c r="KI642" s="141"/>
      <c r="KJ642" s="141"/>
      <c r="KK642" s="141"/>
      <c r="KL642" s="141"/>
    </row>
    <row r="643" spans="280:298" ht="20.149999999999999" customHeight="1">
      <c r="JT643" s="141"/>
      <c r="JU643" s="141"/>
      <c r="JV643" s="141"/>
      <c r="JW643" s="141"/>
      <c r="JX643" s="141"/>
      <c r="JY643" s="141"/>
      <c r="JZ643" s="141"/>
      <c r="KA643" s="141"/>
      <c r="KB643" s="141"/>
      <c r="KC643" s="141"/>
      <c r="KD643" s="141"/>
      <c r="KE643" s="141"/>
      <c r="KF643" s="141"/>
      <c r="KG643" s="141"/>
      <c r="KH643" s="141"/>
      <c r="KI643" s="141"/>
      <c r="KJ643" s="141"/>
      <c r="KK643" s="141"/>
      <c r="KL643" s="141"/>
    </row>
    <row r="644" spans="280:298" ht="20.149999999999999" customHeight="1">
      <c r="JT644" s="141"/>
      <c r="JU644" s="141"/>
      <c r="JV644" s="141"/>
      <c r="JW644" s="141"/>
      <c r="JX644" s="141"/>
      <c r="JY644" s="141"/>
      <c r="JZ644" s="141"/>
      <c r="KA644" s="141"/>
      <c r="KB644" s="141"/>
      <c r="KC644" s="141"/>
      <c r="KD644" s="141"/>
      <c r="KE644" s="141"/>
      <c r="KF644" s="141"/>
      <c r="KG644" s="141"/>
      <c r="KH644" s="141"/>
      <c r="KI644" s="141"/>
      <c r="KJ644" s="141"/>
      <c r="KK644" s="141"/>
      <c r="KL644" s="141"/>
    </row>
    <row r="645" spans="280:298" ht="20.149999999999999" customHeight="1">
      <c r="JT645" s="141"/>
      <c r="JU645" s="141"/>
      <c r="JV645" s="141"/>
      <c r="JW645" s="141"/>
      <c r="JX645" s="141"/>
      <c r="JY645" s="141"/>
      <c r="JZ645" s="141"/>
      <c r="KA645" s="141"/>
      <c r="KB645" s="141"/>
      <c r="KC645" s="141"/>
      <c r="KD645" s="141"/>
      <c r="KE645" s="141"/>
      <c r="KF645" s="141"/>
      <c r="KG645" s="141"/>
      <c r="KH645" s="141"/>
      <c r="KI645" s="141"/>
      <c r="KJ645" s="141"/>
      <c r="KK645" s="141"/>
      <c r="KL645" s="141"/>
    </row>
    <row r="646" spans="280:298" ht="20.149999999999999" customHeight="1">
      <c r="JT646" s="141"/>
      <c r="JU646" s="141"/>
      <c r="JV646" s="141"/>
      <c r="JW646" s="141"/>
      <c r="JX646" s="141"/>
      <c r="JY646" s="141"/>
      <c r="JZ646" s="141"/>
      <c r="KA646" s="141"/>
      <c r="KB646" s="141"/>
      <c r="KC646" s="141"/>
      <c r="KD646" s="141"/>
      <c r="KE646" s="141"/>
      <c r="KF646" s="141"/>
      <c r="KG646" s="141"/>
      <c r="KH646" s="141"/>
      <c r="KI646" s="141"/>
      <c r="KJ646" s="141"/>
      <c r="KK646" s="141"/>
      <c r="KL646" s="141"/>
    </row>
    <row r="647" spans="280:298" ht="20.149999999999999" customHeight="1">
      <c r="JT647" s="141"/>
      <c r="JU647" s="141"/>
      <c r="JV647" s="141"/>
      <c r="JW647" s="141"/>
      <c r="JX647" s="141"/>
      <c r="JY647" s="141"/>
      <c r="JZ647" s="141"/>
      <c r="KA647" s="141"/>
      <c r="KB647" s="141"/>
      <c r="KC647" s="141"/>
      <c r="KD647" s="141"/>
      <c r="KE647" s="141"/>
      <c r="KF647" s="141"/>
      <c r="KG647" s="141"/>
      <c r="KH647" s="141"/>
      <c r="KI647" s="141"/>
      <c r="KJ647" s="141"/>
      <c r="KK647" s="141"/>
      <c r="KL647" s="141"/>
    </row>
    <row r="648" spans="280:298" ht="20.149999999999999" customHeight="1">
      <c r="JT648" s="141"/>
      <c r="JU648" s="141"/>
      <c r="JV648" s="141"/>
      <c r="JW648" s="141"/>
      <c r="JX648" s="141"/>
      <c r="JY648" s="141"/>
      <c r="JZ648" s="141"/>
      <c r="KA648" s="141"/>
      <c r="KB648" s="141"/>
      <c r="KC648" s="141"/>
      <c r="KD648" s="141"/>
      <c r="KE648" s="141"/>
      <c r="KF648" s="141"/>
      <c r="KG648" s="141"/>
      <c r="KH648" s="141"/>
      <c r="KI648" s="141"/>
      <c r="KJ648" s="141"/>
      <c r="KK648" s="141"/>
      <c r="KL648" s="141"/>
    </row>
    <row r="649" spans="280:298" ht="20.149999999999999" customHeight="1">
      <c r="JT649" s="141"/>
      <c r="JU649" s="141"/>
      <c r="JV649" s="141"/>
      <c r="JW649" s="141"/>
      <c r="JX649" s="141"/>
      <c r="JY649" s="141"/>
      <c r="JZ649" s="141"/>
      <c r="KA649" s="141"/>
      <c r="KB649" s="141"/>
      <c r="KC649" s="141"/>
      <c r="KD649" s="141"/>
      <c r="KE649" s="141"/>
      <c r="KF649" s="141"/>
      <c r="KG649" s="141"/>
      <c r="KH649" s="141"/>
      <c r="KI649" s="141"/>
      <c r="KJ649" s="141"/>
      <c r="KK649" s="141"/>
      <c r="KL649" s="141"/>
    </row>
    <row r="650" spans="280:298" ht="20.149999999999999" customHeight="1">
      <c r="JT650" s="141"/>
      <c r="JU650" s="141"/>
      <c r="JV650" s="141"/>
      <c r="JW650" s="141"/>
      <c r="JX650" s="141"/>
      <c r="JY650" s="141"/>
      <c r="JZ650" s="141"/>
      <c r="KA650" s="141"/>
      <c r="KB650" s="141"/>
      <c r="KC650" s="141"/>
      <c r="KD650" s="141"/>
      <c r="KE650" s="141"/>
      <c r="KF650" s="141"/>
      <c r="KG650" s="141"/>
      <c r="KH650" s="141"/>
      <c r="KI650" s="141"/>
      <c r="KJ650" s="141"/>
      <c r="KK650" s="141"/>
      <c r="KL650" s="141"/>
    </row>
    <row r="651" spans="280:298" ht="20.149999999999999" customHeight="1">
      <c r="JT651" s="141"/>
      <c r="JU651" s="141"/>
      <c r="JV651" s="141"/>
      <c r="JW651" s="141"/>
      <c r="JX651" s="141"/>
      <c r="JY651" s="141"/>
      <c r="JZ651" s="141"/>
      <c r="KA651" s="141"/>
      <c r="KB651" s="141"/>
      <c r="KC651" s="141"/>
      <c r="KD651" s="141"/>
      <c r="KE651" s="141"/>
      <c r="KF651" s="141"/>
      <c r="KG651" s="141"/>
      <c r="KH651" s="141"/>
      <c r="KI651" s="141"/>
      <c r="KJ651" s="141"/>
      <c r="KK651" s="141"/>
      <c r="KL651" s="141"/>
    </row>
    <row r="652" spans="280:298" ht="20.149999999999999" customHeight="1">
      <c r="JT652" s="141"/>
      <c r="JU652" s="141"/>
      <c r="JV652" s="141"/>
      <c r="JW652" s="141"/>
      <c r="JX652" s="141"/>
      <c r="JY652" s="141"/>
      <c r="JZ652" s="141"/>
      <c r="KA652" s="141"/>
      <c r="KB652" s="141"/>
      <c r="KC652" s="141"/>
      <c r="KD652" s="141"/>
      <c r="KE652" s="141"/>
      <c r="KF652" s="141"/>
      <c r="KG652" s="141"/>
      <c r="KH652" s="141"/>
      <c r="KI652" s="141"/>
      <c r="KJ652" s="141"/>
      <c r="KK652" s="141"/>
      <c r="KL652" s="141"/>
    </row>
    <row r="653" spans="280:298" ht="20.149999999999999" customHeight="1">
      <c r="JT653" s="141"/>
      <c r="JU653" s="141"/>
      <c r="JV653" s="141"/>
      <c r="JW653" s="141"/>
      <c r="JX653" s="141"/>
      <c r="JY653" s="141"/>
      <c r="JZ653" s="141"/>
      <c r="KA653" s="141"/>
      <c r="KB653" s="141"/>
      <c r="KC653" s="141"/>
      <c r="KD653" s="141"/>
      <c r="KE653" s="141"/>
      <c r="KF653" s="141"/>
      <c r="KG653" s="141"/>
      <c r="KH653" s="141"/>
      <c r="KI653" s="141"/>
      <c r="KJ653" s="141"/>
      <c r="KK653" s="141"/>
      <c r="KL653" s="141"/>
    </row>
    <row r="654" spans="280:298" ht="20.149999999999999" customHeight="1">
      <c r="JT654" s="141"/>
      <c r="JU654" s="141"/>
      <c r="JV654" s="141"/>
      <c r="JW654" s="141"/>
      <c r="JX654" s="141"/>
      <c r="JY654" s="141"/>
      <c r="JZ654" s="141"/>
      <c r="KA654" s="141"/>
      <c r="KB654" s="141"/>
      <c r="KC654" s="141"/>
      <c r="KD654" s="141"/>
      <c r="KE654" s="141"/>
      <c r="KF654" s="141"/>
      <c r="KG654" s="141"/>
      <c r="KH654" s="141"/>
      <c r="KI654" s="141"/>
      <c r="KJ654" s="141"/>
      <c r="KK654" s="141"/>
      <c r="KL654" s="141"/>
    </row>
    <row r="655" spans="280:298" ht="20.149999999999999" customHeight="1">
      <c r="JT655" s="141"/>
      <c r="JU655" s="141"/>
      <c r="JV655" s="141"/>
      <c r="JW655" s="141"/>
      <c r="JX655" s="141"/>
      <c r="JY655" s="141"/>
      <c r="JZ655" s="141"/>
      <c r="KA655" s="141"/>
      <c r="KB655" s="141"/>
      <c r="KC655" s="141"/>
      <c r="KD655" s="141"/>
      <c r="KE655" s="141"/>
      <c r="KF655" s="141"/>
      <c r="KG655" s="141"/>
      <c r="KH655" s="141"/>
      <c r="KI655" s="141"/>
      <c r="KJ655" s="141"/>
      <c r="KK655" s="141"/>
      <c r="KL655" s="141"/>
    </row>
    <row r="656" spans="280:298" ht="20.149999999999999" customHeight="1">
      <c r="JT656" s="141"/>
      <c r="JU656" s="141"/>
      <c r="JV656" s="141"/>
      <c r="JW656" s="141"/>
      <c r="JX656" s="141"/>
      <c r="JY656" s="141"/>
      <c r="JZ656" s="141"/>
      <c r="KA656" s="141"/>
      <c r="KB656" s="141"/>
      <c r="KC656" s="141"/>
      <c r="KD656" s="141"/>
      <c r="KE656" s="141"/>
      <c r="KF656" s="141"/>
      <c r="KG656" s="141"/>
      <c r="KH656" s="141"/>
      <c r="KI656" s="141"/>
      <c r="KJ656" s="141"/>
      <c r="KK656" s="141"/>
      <c r="KL656" s="141"/>
    </row>
    <row r="657" spans="280:298" ht="20.149999999999999" customHeight="1">
      <c r="JT657" s="141"/>
      <c r="JU657" s="141"/>
      <c r="JV657" s="141"/>
      <c r="JW657" s="141"/>
      <c r="JX657" s="141"/>
      <c r="JY657" s="141"/>
      <c r="JZ657" s="141"/>
      <c r="KA657" s="141"/>
      <c r="KB657" s="141"/>
      <c r="KC657" s="141"/>
      <c r="KD657" s="141"/>
      <c r="KE657" s="141"/>
      <c r="KF657" s="141"/>
      <c r="KG657" s="141"/>
      <c r="KH657" s="141"/>
      <c r="KI657" s="141"/>
      <c r="KJ657" s="141"/>
      <c r="KK657" s="141"/>
      <c r="KL657" s="141"/>
    </row>
    <row r="658" spans="280:298" ht="20.149999999999999" customHeight="1">
      <c r="JT658" s="141"/>
      <c r="JU658" s="141"/>
      <c r="JV658" s="141"/>
      <c r="JW658" s="141"/>
      <c r="JX658" s="141"/>
      <c r="JY658" s="141"/>
      <c r="JZ658" s="141"/>
      <c r="KA658" s="141"/>
      <c r="KB658" s="141"/>
      <c r="KC658" s="141"/>
      <c r="KD658" s="141"/>
      <c r="KE658" s="141"/>
      <c r="KF658" s="141"/>
      <c r="KG658" s="141"/>
      <c r="KH658" s="141"/>
      <c r="KI658" s="141"/>
      <c r="KJ658" s="141"/>
      <c r="KK658" s="141"/>
      <c r="KL658" s="141"/>
    </row>
    <row r="659" spans="280:298" ht="20.149999999999999" customHeight="1">
      <c r="JT659" s="141"/>
      <c r="JU659" s="141"/>
      <c r="JV659" s="141"/>
      <c r="JW659" s="141"/>
      <c r="JX659" s="141"/>
      <c r="JY659" s="141"/>
      <c r="JZ659" s="141"/>
      <c r="KA659" s="141"/>
      <c r="KB659" s="141"/>
      <c r="KC659" s="141"/>
      <c r="KD659" s="141"/>
      <c r="KE659" s="141"/>
      <c r="KF659" s="141"/>
      <c r="KG659" s="141"/>
      <c r="KH659" s="141"/>
      <c r="KI659" s="141"/>
      <c r="KJ659" s="141"/>
      <c r="KK659" s="141"/>
      <c r="KL659" s="141"/>
    </row>
    <row r="660" spans="280:298" ht="20.149999999999999" customHeight="1">
      <c r="JT660" s="141"/>
      <c r="JU660" s="141"/>
      <c r="JV660" s="141"/>
      <c r="JW660" s="141"/>
      <c r="JX660" s="141"/>
      <c r="JY660" s="141"/>
      <c r="JZ660" s="141"/>
      <c r="KA660" s="141"/>
      <c r="KB660" s="141"/>
      <c r="KC660" s="141"/>
      <c r="KD660" s="141"/>
      <c r="KE660" s="141"/>
      <c r="KF660" s="141"/>
      <c r="KG660" s="141"/>
      <c r="KH660" s="141"/>
      <c r="KI660" s="141"/>
      <c r="KJ660" s="141"/>
      <c r="KK660" s="141"/>
      <c r="KL660" s="141"/>
    </row>
    <row r="661" spans="280:298" ht="20.149999999999999" customHeight="1">
      <c r="JT661" s="141"/>
      <c r="JU661" s="141"/>
      <c r="JV661" s="141"/>
      <c r="JW661" s="141"/>
      <c r="JX661" s="141"/>
      <c r="JY661" s="141"/>
      <c r="JZ661" s="141"/>
      <c r="KA661" s="141"/>
      <c r="KB661" s="141"/>
      <c r="KC661" s="141"/>
      <c r="KD661" s="141"/>
      <c r="KE661" s="141"/>
      <c r="KF661" s="141"/>
      <c r="KG661" s="141"/>
      <c r="KH661" s="141"/>
      <c r="KI661" s="141"/>
      <c r="KJ661" s="141"/>
      <c r="KK661" s="141"/>
      <c r="KL661" s="141"/>
    </row>
    <row r="662" spans="280:298" ht="20.149999999999999" customHeight="1">
      <c r="JT662" s="141"/>
      <c r="JU662" s="141"/>
      <c r="JV662" s="141"/>
      <c r="JW662" s="141"/>
      <c r="JX662" s="141"/>
      <c r="JY662" s="141"/>
      <c r="JZ662" s="141"/>
      <c r="KA662" s="141"/>
      <c r="KB662" s="141"/>
      <c r="KC662" s="141"/>
      <c r="KD662" s="141"/>
      <c r="KE662" s="141"/>
      <c r="KF662" s="141"/>
      <c r="KG662" s="141"/>
      <c r="KH662" s="141"/>
      <c r="KI662" s="141"/>
      <c r="KJ662" s="141"/>
      <c r="KK662" s="141"/>
      <c r="KL662" s="141"/>
    </row>
    <row r="663" spans="280:298" ht="20.149999999999999" customHeight="1">
      <c r="JT663" s="141"/>
      <c r="JU663" s="141"/>
      <c r="JV663" s="141"/>
      <c r="JW663" s="141"/>
      <c r="JX663" s="141"/>
      <c r="JY663" s="141"/>
      <c r="JZ663" s="141"/>
      <c r="KA663" s="141"/>
      <c r="KB663" s="141"/>
      <c r="KC663" s="141"/>
      <c r="KD663" s="141"/>
      <c r="KE663" s="141"/>
      <c r="KF663" s="141"/>
      <c r="KG663" s="141"/>
      <c r="KH663" s="141"/>
      <c r="KI663" s="141"/>
      <c r="KJ663" s="141"/>
      <c r="KK663" s="141"/>
      <c r="KL663" s="141"/>
    </row>
    <row r="664" spans="280:298" ht="20.149999999999999" customHeight="1">
      <c r="JT664" s="141"/>
      <c r="JU664" s="141"/>
      <c r="JV664" s="141"/>
      <c r="JW664" s="141"/>
      <c r="JX664" s="141"/>
      <c r="JY664" s="141"/>
      <c r="JZ664" s="141"/>
      <c r="KA664" s="141"/>
      <c r="KB664" s="141"/>
      <c r="KC664" s="141"/>
      <c r="KD664" s="141"/>
      <c r="KE664" s="141"/>
      <c r="KF664" s="141"/>
      <c r="KG664" s="141"/>
      <c r="KH664" s="141"/>
      <c r="KI664" s="141"/>
      <c r="KJ664" s="141"/>
      <c r="KK664" s="141"/>
      <c r="KL664" s="141"/>
    </row>
    <row r="665" spans="280:298" ht="20.149999999999999" customHeight="1">
      <c r="JT665" s="141"/>
      <c r="JU665" s="141"/>
      <c r="JV665" s="141"/>
      <c r="JW665" s="141"/>
      <c r="JX665" s="141"/>
      <c r="JY665" s="141"/>
      <c r="JZ665" s="141"/>
      <c r="KA665" s="141"/>
      <c r="KB665" s="141"/>
      <c r="KC665" s="141"/>
      <c r="KD665" s="141"/>
      <c r="KE665" s="141"/>
      <c r="KF665" s="141"/>
      <c r="KG665" s="141"/>
      <c r="KH665" s="141"/>
      <c r="KI665" s="141"/>
      <c r="KJ665" s="141"/>
      <c r="KK665" s="141"/>
      <c r="KL665" s="141"/>
    </row>
    <row r="666" spans="280:298" ht="20.149999999999999" customHeight="1">
      <c r="JT666" s="141"/>
      <c r="JU666" s="141"/>
      <c r="JV666" s="141"/>
      <c r="JW666" s="141"/>
      <c r="JX666" s="141"/>
      <c r="JY666" s="141"/>
      <c r="JZ666" s="141"/>
      <c r="KA666" s="141"/>
      <c r="KB666" s="141"/>
      <c r="KC666" s="141"/>
      <c r="KD666" s="141"/>
      <c r="KE666" s="141"/>
      <c r="KF666" s="141"/>
      <c r="KG666" s="141"/>
      <c r="KH666" s="141"/>
      <c r="KI666" s="141"/>
      <c r="KJ666" s="141"/>
      <c r="KK666" s="141"/>
      <c r="KL666" s="141"/>
    </row>
    <row r="667" spans="280:298" ht="20.149999999999999" customHeight="1">
      <c r="JT667" s="141"/>
      <c r="JU667" s="141"/>
      <c r="JV667" s="141"/>
      <c r="JW667" s="141"/>
      <c r="JX667" s="141"/>
      <c r="JY667" s="141"/>
      <c r="JZ667" s="141"/>
      <c r="KA667" s="141"/>
      <c r="KB667" s="141"/>
      <c r="KC667" s="141"/>
      <c r="KD667" s="141"/>
      <c r="KE667" s="141"/>
      <c r="KF667" s="141"/>
      <c r="KG667" s="141"/>
      <c r="KH667" s="141"/>
      <c r="KI667" s="141"/>
      <c r="KJ667" s="141"/>
      <c r="KK667" s="141"/>
      <c r="KL667" s="141"/>
    </row>
    <row r="668" spans="280:298" ht="20.149999999999999" customHeight="1">
      <c r="JT668" s="141"/>
      <c r="JU668" s="141"/>
      <c r="JV668" s="141"/>
      <c r="JW668" s="141"/>
      <c r="JX668" s="141"/>
      <c r="JY668" s="141"/>
      <c r="JZ668" s="141"/>
      <c r="KA668" s="141"/>
      <c r="KB668" s="141"/>
      <c r="KC668" s="141"/>
      <c r="KD668" s="141"/>
      <c r="KE668" s="141"/>
      <c r="KF668" s="141"/>
      <c r="KG668" s="141"/>
      <c r="KH668" s="141"/>
      <c r="KI668" s="141"/>
      <c r="KJ668" s="141"/>
      <c r="KK668" s="141"/>
      <c r="KL668" s="141"/>
    </row>
    <row r="669" spans="280:298" ht="20.149999999999999" customHeight="1">
      <c r="JT669" s="141"/>
      <c r="JU669" s="141"/>
      <c r="JV669" s="141"/>
      <c r="JW669" s="141"/>
      <c r="JX669" s="141"/>
      <c r="JY669" s="141"/>
      <c r="JZ669" s="141"/>
      <c r="KA669" s="141"/>
      <c r="KB669" s="141"/>
      <c r="KC669" s="141"/>
      <c r="KD669" s="141"/>
      <c r="KE669" s="141"/>
      <c r="KF669" s="141"/>
      <c r="KG669" s="141"/>
      <c r="KH669" s="141"/>
      <c r="KI669" s="141"/>
      <c r="KJ669" s="141"/>
      <c r="KK669" s="141"/>
      <c r="KL669" s="141"/>
    </row>
    <row r="670" spans="280:298" ht="20.149999999999999" customHeight="1">
      <c r="JT670" s="141"/>
      <c r="JU670" s="141"/>
      <c r="JV670" s="141"/>
      <c r="JW670" s="141"/>
      <c r="JX670" s="141"/>
      <c r="JY670" s="141"/>
      <c r="JZ670" s="141"/>
      <c r="KA670" s="141"/>
      <c r="KB670" s="141"/>
      <c r="KC670" s="141"/>
      <c r="KD670" s="141"/>
      <c r="KE670" s="141"/>
      <c r="KF670" s="141"/>
      <c r="KG670" s="141"/>
      <c r="KH670" s="141"/>
      <c r="KI670" s="141"/>
      <c r="KJ670" s="141"/>
      <c r="KK670" s="141"/>
      <c r="KL670" s="141"/>
    </row>
    <row r="671" spans="280:298" ht="20.149999999999999" customHeight="1">
      <c r="JT671" s="141"/>
      <c r="JU671" s="141"/>
      <c r="JV671" s="141"/>
      <c r="JW671" s="141"/>
      <c r="JX671" s="141"/>
      <c r="JY671" s="141"/>
      <c r="JZ671" s="141"/>
      <c r="KA671" s="141"/>
      <c r="KB671" s="141"/>
      <c r="KC671" s="141"/>
      <c r="KD671" s="141"/>
      <c r="KE671" s="141"/>
      <c r="KF671" s="141"/>
      <c r="KG671" s="141"/>
      <c r="KH671" s="141"/>
      <c r="KI671" s="141"/>
      <c r="KJ671" s="141"/>
      <c r="KK671" s="141"/>
      <c r="KL671" s="141"/>
    </row>
    <row r="672" spans="280:298" ht="20.149999999999999" customHeight="1">
      <c r="JT672" s="141"/>
      <c r="JU672" s="141"/>
      <c r="JV672" s="141"/>
      <c r="JW672" s="141"/>
      <c r="JX672" s="141"/>
      <c r="JY672" s="141"/>
      <c r="JZ672" s="141"/>
      <c r="KA672" s="141"/>
      <c r="KB672" s="141"/>
      <c r="KC672" s="141"/>
      <c r="KD672" s="141"/>
      <c r="KE672" s="141"/>
      <c r="KF672" s="141"/>
      <c r="KG672" s="141"/>
      <c r="KH672" s="141"/>
      <c r="KI672" s="141"/>
      <c r="KJ672" s="141"/>
      <c r="KK672" s="141"/>
      <c r="KL672" s="141"/>
    </row>
    <row r="673" spans="280:298" ht="20.149999999999999" customHeight="1">
      <c r="JT673" s="141"/>
      <c r="JU673" s="141"/>
      <c r="JV673" s="141"/>
      <c r="JW673" s="141"/>
      <c r="JX673" s="141"/>
      <c r="JY673" s="141"/>
      <c r="JZ673" s="141"/>
      <c r="KA673" s="141"/>
      <c r="KB673" s="141"/>
      <c r="KC673" s="141"/>
      <c r="KD673" s="141"/>
      <c r="KE673" s="141"/>
      <c r="KF673" s="141"/>
      <c r="KG673" s="141"/>
      <c r="KH673" s="141"/>
      <c r="KI673" s="141"/>
      <c r="KJ673" s="141"/>
      <c r="KK673" s="141"/>
      <c r="KL673" s="141"/>
    </row>
    <row r="674" spans="280:298" ht="20.149999999999999" customHeight="1">
      <c r="JT674" s="141"/>
      <c r="JU674" s="141"/>
      <c r="JV674" s="141"/>
      <c r="JW674" s="141"/>
      <c r="JX674" s="141"/>
      <c r="JY674" s="141"/>
      <c r="JZ674" s="141"/>
      <c r="KA674" s="141"/>
      <c r="KB674" s="141"/>
      <c r="KC674" s="141"/>
      <c r="KD674" s="141"/>
      <c r="KE674" s="141"/>
      <c r="KF674" s="141"/>
      <c r="KG674" s="141"/>
      <c r="KH674" s="141"/>
      <c r="KI674" s="141"/>
      <c r="KJ674" s="141"/>
      <c r="KK674" s="141"/>
      <c r="KL674" s="141"/>
    </row>
    <row r="675" spans="280:298" ht="20.149999999999999" customHeight="1">
      <c r="JT675" s="141"/>
      <c r="JU675" s="141"/>
      <c r="JV675" s="141"/>
      <c r="JW675" s="141"/>
      <c r="JX675" s="141"/>
      <c r="JY675" s="141"/>
      <c r="JZ675" s="141"/>
      <c r="KA675" s="141"/>
      <c r="KB675" s="141"/>
      <c r="KC675" s="141"/>
      <c r="KD675" s="141"/>
      <c r="KE675" s="141"/>
      <c r="KF675" s="141"/>
      <c r="KG675" s="141"/>
      <c r="KH675" s="141"/>
      <c r="KI675" s="141"/>
      <c r="KJ675" s="141"/>
      <c r="KK675" s="141"/>
      <c r="KL675" s="141"/>
    </row>
    <row r="676" spans="280:298" ht="20.149999999999999" customHeight="1">
      <c r="JT676" s="141"/>
      <c r="JU676" s="141"/>
      <c r="JV676" s="141"/>
      <c r="JW676" s="141"/>
      <c r="JX676" s="141"/>
      <c r="JY676" s="141"/>
      <c r="JZ676" s="141"/>
      <c r="KA676" s="141"/>
      <c r="KB676" s="141"/>
      <c r="KC676" s="141"/>
      <c r="KD676" s="141"/>
      <c r="KE676" s="141"/>
      <c r="KF676" s="141"/>
      <c r="KG676" s="141"/>
      <c r="KH676" s="141"/>
      <c r="KI676" s="141"/>
      <c r="KJ676" s="141"/>
      <c r="KK676" s="141"/>
      <c r="KL676" s="141"/>
    </row>
    <row r="677" spans="280:298" ht="20.149999999999999" customHeight="1">
      <c r="JT677" s="141"/>
      <c r="JU677" s="141"/>
      <c r="JV677" s="141"/>
      <c r="JW677" s="141"/>
      <c r="JX677" s="141"/>
      <c r="JY677" s="141"/>
      <c r="JZ677" s="141"/>
      <c r="KA677" s="141"/>
      <c r="KB677" s="141"/>
      <c r="KC677" s="141"/>
      <c r="KD677" s="141"/>
      <c r="KE677" s="141"/>
      <c r="KF677" s="141"/>
      <c r="KG677" s="141"/>
      <c r="KH677" s="141"/>
      <c r="KI677" s="141"/>
      <c r="KJ677" s="141"/>
      <c r="KK677" s="141"/>
      <c r="KL677" s="141"/>
    </row>
    <row r="678" spans="280:298" ht="20.149999999999999" customHeight="1">
      <c r="JT678" s="141"/>
      <c r="JU678" s="141"/>
      <c r="JV678" s="141"/>
      <c r="JW678" s="141"/>
      <c r="JX678" s="141"/>
      <c r="JY678" s="141"/>
      <c r="JZ678" s="141"/>
      <c r="KA678" s="141"/>
      <c r="KB678" s="141"/>
      <c r="KC678" s="141"/>
      <c r="KD678" s="141"/>
      <c r="KE678" s="141"/>
      <c r="KF678" s="141"/>
      <c r="KG678" s="141"/>
      <c r="KH678" s="141"/>
      <c r="KI678" s="141"/>
      <c r="KJ678" s="141"/>
      <c r="KK678" s="141"/>
      <c r="KL678" s="141"/>
    </row>
    <row r="679" spans="280:298" ht="20.149999999999999" customHeight="1">
      <c r="JT679" s="141"/>
      <c r="JU679" s="141"/>
      <c r="JV679" s="141"/>
      <c r="JW679" s="141"/>
      <c r="JX679" s="141"/>
      <c r="JY679" s="141"/>
      <c r="JZ679" s="141"/>
      <c r="KA679" s="141"/>
      <c r="KB679" s="141"/>
      <c r="KC679" s="141"/>
      <c r="KD679" s="141"/>
      <c r="KE679" s="141"/>
      <c r="KF679" s="141"/>
      <c r="KG679" s="141"/>
      <c r="KH679" s="141"/>
      <c r="KI679" s="141"/>
      <c r="KJ679" s="141"/>
      <c r="KK679" s="141"/>
      <c r="KL679" s="141"/>
    </row>
    <row r="680" spans="280:298" ht="20.149999999999999" customHeight="1">
      <c r="JT680" s="141"/>
      <c r="JU680" s="141"/>
      <c r="JV680" s="141"/>
      <c r="JW680" s="141"/>
      <c r="JX680" s="141"/>
      <c r="JY680" s="141"/>
      <c r="JZ680" s="141"/>
      <c r="KA680" s="141"/>
      <c r="KB680" s="141"/>
      <c r="KC680" s="141"/>
      <c r="KD680" s="141"/>
      <c r="KE680" s="141"/>
      <c r="KF680" s="141"/>
      <c r="KG680" s="141"/>
      <c r="KH680" s="141"/>
      <c r="KI680" s="141"/>
      <c r="KJ680" s="141"/>
      <c r="KK680" s="141"/>
      <c r="KL680" s="141"/>
    </row>
    <row r="681" spans="280:298" ht="20.149999999999999" customHeight="1">
      <c r="JT681" s="141"/>
      <c r="JU681" s="141"/>
      <c r="JV681" s="141"/>
      <c r="JW681" s="141"/>
      <c r="JX681" s="141"/>
      <c r="JY681" s="141"/>
      <c r="JZ681" s="141"/>
      <c r="KA681" s="141"/>
      <c r="KB681" s="141"/>
      <c r="KC681" s="141"/>
      <c r="KD681" s="141"/>
      <c r="KE681" s="141"/>
      <c r="KF681" s="141"/>
      <c r="KG681" s="141"/>
      <c r="KH681" s="141"/>
      <c r="KI681" s="141"/>
      <c r="KJ681" s="141"/>
      <c r="KK681" s="141"/>
      <c r="KL681" s="141"/>
    </row>
    <row r="682" spans="280:298" ht="20.149999999999999" customHeight="1">
      <c r="JT682" s="141"/>
      <c r="JU682" s="141"/>
      <c r="JV682" s="141"/>
      <c r="JW682" s="141"/>
      <c r="JX682" s="141"/>
      <c r="JY682" s="141"/>
      <c r="JZ682" s="141"/>
      <c r="KA682" s="141"/>
      <c r="KB682" s="141"/>
      <c r="KC682" s="141"/>
      <c r="KD682" s="141"/>
      <c r="KE682" s="141"/>
      <c r="KF682" s="141"/>
      <c r="KG682" s="141"/>
      <c r="KH682" s="141"/>
      <c r="KI682" s="141"/>
      <c r="KJ682" s="141"/>
      <c r="KK682" s="141"/>
      <c r="KL682" s="141"/>
    </row>
    <row r="683" spans="280:298" ht="20.149999999999999" customHeight="1">
      <c r="JT683" s="141"/>
      <c r="JU683" s="141"/>
      <c r="JV683" s="141"/>
      <c r="JW683" s="141"/>
      <c r="JX683" s="141"/>
      <c r="JY683" s="141"/>
      <c r="JZ683" s="141"/>
      <c r="KA683" s="141"/>
      <c r="KB683" s="141"/>
      <c r="KC683" s="141"/>
      <c r="KD683" s="141"/>
      <c r="KE683" s="141"/>
      <c r="KF683" s="141"/>
      <c r="KG683" s="141"/>
      <c r="KH683" s="141"/>
      <c r="KI683" s="141"/>
      <c r="KJ683" s="141"/>
      <c r="KK683" s="141"/>
      <c r="KL683" s="141"/>
    </row>
    <row r="684" spans="280:298" ht="20.149999999999999" customHeight="1">
      <c r="JT684" s="141"/>
      <c r="JU684" s="141"/>
      <c r="JV684" s="141"/>
      <c r="JW684" s="141"/>
      <c r="JX684" s="141"/>
      <c r="JY684" s="141"/>
      <c r="JZ684" s="141"/>
      <c r="KA684" s="141"/>
      <c r="KB684" s="141"/>
      <c r="KC684" s="141"/>
      <c r="KD684" s="141"/>
      <c r="KE684" s="141"/>
      <c r="KF684" s="141"/>
      <c r="KG684" s="141"/>
      <c r="KH684" s="141"/>
      <c r="KI684" s="141"/>
      <c r="KJ684" s="141"/>
      <c r="KK684" s="141"/>
      <c r="KL684" s="141"/>
    </row>
    <row r="685" spans="280:298" ht="20.149999999999999" customHeight="1">
      <c r="JT685" s="141"/>
      <c r="JU685" s="141"/>
      <c r="JV685" s="141"/>
      <c r="JW685" s="141"/>
      <c r="JX685" s="141"/>
      <c r="JY685" s="141"/>
      <c r="JZ685" s="141"/>
      <c r="KA685" s="141"/>
      <c r="KB685" s="141"/>
      <c r="KC685" s="141"/>
      <c r="KD685" s="141"/>
      <c r="KE685" s="141"/>
      <c r="KF685" s="141"/>
      <c r="KG685" s="141"/>
      <c r="KH685" s="141"/>
      <c r="KI685" s="141"/>
      <c r="KJ685" s="141"/>
      <c r="KK685" s="141"/>
      <c r="KL685" s="141"/>
    </row>
    <row r="686" spans="280:298" ht="20.149999999999999" customHeight="1">
      <c r="JT686" s="141"/>
      <c r="JU686" s="141"/>
      <c r="JV686" s="141"/>
      <c r="JW686" s="141"/>
      <c r="JX686" s="141"/>
      <c r="JY686" s="141"/>
      <c r="JZ686" s="141"/>
      <c r="KA686" s="141"/>
      <c r="KB686" s="141"/>
      <c r="KC686" s="141"/>
      <c r="KD686" s="141"/>
      <c r="KE686" s="141"/>
      <c r="KF686" s="141"/>
      <c r="KG686" s="141"/>
      <c r="KH686" s="141"/>
      <c r="KI686" s="141"/>
      <c r="KJ686" s="141"/>
      <c r="KK686" s="141"/>
      <c r="KL686" s="141"/>
    </row>
    <row r="687" spans="280:298" ht="20.149999999999999" customHeight="1">
      <c r="JT687" s="141"/>
      <c r="JU687" s="141"/>
      <c r="JV687" s="141"/>
      <c r="JW687" s="141"/>
      <c r="JX687" s="141"/>
      <c r="JY687" s="141"/>
      <c r="JZ687" s="141"/>
      <c r="KA687" s="141"/>
      <c r="KB687" s="141"/>
      <c r="KC687" s="141"/>
      <c r="KD687" s="141"/>
      <c r="KE687" s="141"/>
      <c r="KF687" s="141"/>
      <c r="KG687" s="141"/>
      <c r="KH687" s="141"/>
      <c r="KI687" s="141"/>
      <c r="KJ687" s="141"/>
      <c r="KK687" s="141"/>
      <c r="KL687" s="141"/>
    </row>
    <row r="688" spans="280:298" ht="20.149999999999999" customHeight="1">
      <c r="JT688" s="141"/>
      <c r="JU688" s="141"/>
      <c r="JV688" s="141"/>
      <c r="JW688" s="141"/>
      <c r="JX688" s="141"/>
      <c r="JY688" s="141"/>
      <c r="JZ688" s="141"/>
      <c r="KA688" s="141"/>
      <c r="KB688" s="141"/>
      <c r="KC688" s="141"/>
      <c r="KD688" s="141"/>
      <c r="KE688" s="141"/>
      <c r="KF688" s="141"/>
      <c r="KG688" s="141"/>
      <c r="KH688" s="141"/>
      <c r="KI688" s="141"/>
      <c r="KJ688" s="141"/>
      <c r="KK688" s="141"/>
      <c r="KL688" s="141"/>
    </row>
    <row r="689" spans="280:298" ht="20.149999999999999" customHeight="1">
      <c r="JT689" s="141"/>
      <c r="JU689" s="141"/>
      <c r="JV689" s="141"/>
      <c r="JW689" s="141"/>
      <c r="JX689" s="141"/>
      <c r="JY689" s="141"/>
      <c r="JZ689" s="141"/>
      <c r="KA689" s="141"/>
      <c r="KB689" s="141"/>
      <c r="KC689" s="141"/>
      <c r="KD689" s="141"/>
      <c r="KE689" s="141"/>
      <c r="KF689" s="141"/>
      <c r="KG689" s="141"/>
      <c r="KH689" s="141"/>
      <c r="KI689" s="141"/>
      <c r="KJ689" s="141"/>
      <c r="KK689" s="141"/>
      <c r="KL689" s="141"/>
    </row>
    <row r="690" spans="280:298" ht="20.149999999999999" customHeight="1">
      <c r="JT690" s="141"/>
      <c r="JU690" s="141"/>
      <c r="JV690" s="141"/>
      <c r="JW690" s="141"/>
      <c r="JX690" s="141"/>
      <c r="JY690" s="141"/>
      <c r="JZ690" s="141"/>
      <c r="KA690" s="141"/>
      <c r="KB690" s="141"/>
      <c r="KC690" s="141"/>
      <c r="KD690" s="141"/>
      <c r="KE690" s="141"/>
      <c r="KF690" s="141"/>
      <c r="KG690" s="141"/>
      <c r="KH690" s="141"/>
      <c r="KI690" s="141"/>
      <c r="KJ690" s="141"/>
      <c r="KK690" s="141"/>
      <c r="KL690" s="141"/>
    </row>
    <row r="691" spans="280:298" ht="20.149999999999999" customHeight="1">
      <c r="JT691" s="141"/>
      <c r="JU691" s="141"/>
      <c r="JV691" s="141"/>
      <c r="JW691" s="141"/>
      <c r="JX691" s="141"/>
      <c r="JY691" s="141"/>
      <c r="JZ691" s="141"/>
      <c r="KA691" s="141"/>
      <c r="KB691" s="141"/>
      <c r="KC691" s="141"/>
      <c r="KD691" s="141"/>
      <c r="KE691" s="141"/>
      <c r="KF691" s="141"/>
      <c r="KG691" s="141"/>
      <c r="KH691" s="141"/>
      <c r="KI691" s="141"/>
      <c r="KJ691" s="141"/>
      <c r="KK691" s="141"/>
      <c r="KL691" s="141"/>
    </row>
    <row r="692" spans="280:298" ht="20.149999999999999" customHeight="1">
      <c r="JT692" s="141"/>
      <c r="JU692" s="141"/>
      <c r="JV692" s="141"/>
      <c r="JW692" s="141"/>
      <c r="JX692" s="141"/>
      <c r="JY692" s="141"/>
      <c r="JZ692" s="141"/>
      <c r="KA692" s="141"/>
      <c r="KB692" s="141"/>
      <c r="KC692" s="141"/>
      <c r="KD692" s="141"/>
      <c r="KE692" s="141"/>
      <c r="KF692" s="141"/>
      <c r="KG692" s="141"/>
      <c r="KH692" s="141"/>
      <c r="KI692" s="141"/>
      <c r="KJ692" s="141"/>
      <c r="KK692" s="141"/>
      <c r="KL692" s="141"/>
    </row>
    <row r="693" spans="280:298" ht="20.149999999999999" customHeight="1">
      <c r="JT693" s="141"/>
      <c r="JU693" s="141"/>
      <c r="JV693" s="141"/>
      <c r="JW693" s="141"/>
      <c r="JX693" s="141"/>
      <c r="JY693" s="141"/>
      <c r="JZ693" s="141"/>
      <c r="KA693" s="141"/>
      <c r="KB693" s="141"/>
      <c r="KC693" s="141"/>
      <c r="KD693" s="141"/>
      <c r="KE693" s="141"/>
      <c r="KF693" s="141"/>
      <c r="KG693" s="141"/>
      <c r="KH693" s="141"/>
      <c r="KI693" s="141"/>
      <c r="KJ693" s="141"/>
      <c r="KK693" s="141"/>
      <c r="KL693" s="141"/>
    </row>
    <row r="694" spans="280:298" ht="20.149999999999999" customHeight="1">
      <c r="JT694" s="141"/>
      <c r="JU694" s="141"/>
      <c r="JV694" s="141"/>
      <c r="JW694" s="141"/>
      <c r="JX694" s="141"/>
      <c r="JY694" s="141"/>
      <c r="JZ694" s="141"/>
      <c r="KA694" s="141"/>
      <c r="KB694" s="141"/>
      <c r="KC694" s="141"/>
      <c r="KD694" s="141"/>
      <c r="KE694" s="141"/>
      <c r="KF694" s="141"/>
      <c r="KG694" s="141"/>
      <c r="KH694" s="141"/>
      <c r="KI694" s="141"/>
      <c r="KJ694" s="141"/>
      <c r="KK694" s="141"/>
      <c r="KL694" s="141"/>
    </row>
    <row r="695" spans="280:298" ht="20.149999999999999" customHeight="1">
      <c r="JT695" s="141"/>
      <c r="JU695" s="141"/>
      <c r="JV695" s="141"/>
      <c r="JW695" s="141"/>
      <c r="JX695" s="141"/>
      <c r="JY695" s="141"/>
      <c r="JZ695" s="141"/>
      <c r="KA695" s="141"/>
      <c r="KB695" s="141"/>
      <c r="KC695" s="141"/>
      <c r="KD695" s="141"/>
      <c r="KE695" s="141"/>
      <c r="KF695" s="141"/>
      <c r="KG695" s="141"/>
      <c r="KH695" s="141"/>
      <c r="KI695" s="141"/>
      <c r="KJ695" s="141"/>
      <c r="KK695" s="141"/>
      <c r="KL695" s="141"/>
    </row>
    <row r="696" spans="280:298" ht="20.149999999999999" customHeight="1">
      <c r="JT696" s="141"/>
      <c r="JU696" s="141"/>
      <c r="JV696" s="141"/>
      <c r="JW696" s="141"/>
      <c r="JX696" s="141"/>
      <c r="JY696" s="141"/>
      <c r="JZ696" s="141"/>
      <c r="KA696" s="141"/>
      <c r="KB696" s="141"/>
      <c r="KC696" s="141"/>
      <c r="KD696" s="141"/>
      <c r="KE696" s="141"/>
      <c r="KF696" s="141"/>
      <c r="KG696" s="141"/>
      <c r="KH696" s="141"/>
      <c r="KI696" s="141"/>
      <c r="KJ696" s="141"/>
      <c r="KK696" s="141"/>
      <c r="KL696" s="141"/>
    </row>
    <row r="697" spans="280:298" ht="20.149999999999999" customHeight="1">
      <c r="JT697" s="141"/>
      <c r="JU697" s="141"/>
      <c r="JV697" s="141"/>
      <c r="JW697" s="141"/>
      <c r="JX697" s="141"/>
      <c r="JY697" s="141"/>
      <c r="JZ697" s="141"/>
      <c r="KA697" s="141"/>
      <c r="KB697" s="141"/>
      <c r="KC697" s="141"/>
      <c r="KD697" s="141"/>
      <c r="KE697" s="141"/>
      <c r="KF697" s="141"/>
      <c r="KG697" s="141"/>
      <c r="KH697" s="141"/>
      <c r="KI697" s="141"/>
      <c r="KJ697" s="141"/>
      <c r="KK697" s="141"/>
      <c r="KL697" s="141"/>
    </row>
    <row r="698" spans="280:298" ht="20.149999999999999" customHeight="1">
      <c r="JT698" s="141"/>
      <c r="JU698" s="141"/>
      <c r="JV698" s="141"/>
      <c r="JW698" s="141"/>
      <c r="JX698" s="141"/>
      <c r="JY698" s="141"/>
      <c r="JZ698" s="141"/>
      <c r="KA698" s="141"/>
      <c r="KB698" s="141"/>
      <c r="KC698" s="141"/>
      <c r="KD698" s="141"/>
      <c r="KE698" s="141"/>
      <c r="KF698" s="141"/>
      <c r="KG698" s="141"/>
      <c r="KH698" s="141"/>
      <c r="KI698" s="141"/>
      <c r="KJ698" s="141"/>
      <c r="KK698" s="141"/>
      <c r="KL698" s="141"/>
    </row>
    <row r="699" spans="280:298" ht="20.149999999999999" customHeight="1">
      <c r="JT699" s="141"/>
      <c r="JU699" s="141"/>
      <c r="JV699" s="141"/>
      <c r="JW699" s="141"/>
      <c r="JX699" s="141"/>
      <c r="JY699" s="141"/>
      <c r="JZ699" s="141"/>
      <c r="KA699" s="141"/>
      <c r="KB699" s="141"/>
      <c r="KC699" s="141"/>
      <c r="KD699" s="141"/>
      <c r="KE699" s="141"/>
      <c r="KF699" s="141"/>
      <c r="KG699" s="141"/>
      <c r="KH699" s="141"/>
      <c r="KI699" s="141"/>
      <c r="KJ699" s="141"/>
      <c r="KK699" s="141"/>
      <c r="KL699" s="141"/>
    </row>
    <row r="700" spans="280:298" ht="20.149999999999999" customHeight="1">
      <c r="JT700" s="141"/>
      <c r="JU700" s="141"/>
      <c r="JV700" s="141"/>
      <c r="JW700" s="141"/>
      <c r="JX700" s="141"/>
      <c r="JY700" s="141"/>
      <c r="JZ700" s="141"/>
      <c r="KA700" s="141"/>
      <c r="KB700" s="141"/>
      <c r="KC700" s="141"/>
      <c r="KD700" s="141"/>
      <c r="KE700" s="141"/>
      <c r="KF700" s="141"/>
      <c r="KG700" s="141"/>
      <c r="KH700" s="141"/>
      <c r="KI700" s="141"/>
      <c r="KJ700" s="141"/>
      <c r="KK700" s="141"/>
      <c r="KL700" s="141"/>
    </row>
    <row r="701" spans="280:298" ht="20.149999999999999" customHeight="1">
      <c r="JT701" s="141"/>
      <c r="JU701" s="141"/>
      <c r="JV701" s="141"/>
      <c r="JW701" s="141"/>
      <c r="JX701" s="141"/>
      <c r="JY701" s="141"/>
      <c r="JZ701" s="141"/>
      <c r="KA701" s="141"/>
      <c r="KB701" s="141"/>
      <c r="KC701" s="141"/>
      <c r="KD701" s="141"/>
      <c r="KE701" s="141"/>
      <c r="KF701" s="141"/>
      <c r="KG701" s="141"/>
      <c r="KH701" s="141"/>
      <c r="KI701" s="141"/>
      <c r="KJ701" s="141"/>
      <c r="KK701" s="141"/>
      <c r="KL701" s="141"/>
    </row>
    <row r="702" spans="280:298" ht="20.149999999999999" customHeight="1">
      <c r="JT702" s="141"/>
      <c r="JU702" s="141"/>
      <c r="JV702" s="141"/>
      <c r="JW702" s="141"/>
      <c r="JX702" s="141"/>
      <c r="JY702" s="141"/>
      <c r="JZ702" s="141"/>
      <c r="KA702" s="141"/>
      <c r="KB702" s="141"/>
      <c r="KC702" s="141"/>
      <c r="KD702" s="141"/>
      <c r="KE702" s="141"/>
      <c r="KF702" s="141"/>
      <c r="KG702" s="141"/>
      <c r="KH702" s="141"/>
      <c r="KI702" s="141"/>
      <c r="KJ702" s="141"/>
      <c r="KK702" s="141"/>
      <c r="KL702" s="141"/>
    </row>
    <row r="703" spans="280:298" ht="20.149999999999999" customHeight="1">
      <c r="JT703" s="141"/>
      <c r="JU703" s="141"/>
      <c r="JV703" s="141"/>
      <c r="JW703" s="141"/>
      <c r="JX703" s="141"/>
      <c r="JY703" s="141"/>
      <c r="JZ703" s="141"/>
      <c r="KA703" s="141"/>
      <c r="KB703" s="141"/>
      <c r="KC703" s="141"/>
      <c r="KD703" s="141"/>
      <c r="KE703" s="141"/>
      <c r="KF703" s="141"/>
      <c r="KG703" s="141"/>
      <c r="KH703" s="141"/>
      <c r="KI703" s="141"/>
      <c r="KJ703" s="141"/>
      <c r="KK703" s="141"/>
      <c r="KL703" s="141"/>
    </row>
    <row r="704" spans="280:298" ht="20.149999999999999" customHeight="1">
      <c r="JT704" s="141"/>
      <c r="JU704" s="141"/>
      <c r="JV704" s="141"/>
      <c r="JW704" s="141"/>
      <c r="JX704" s="141"/>
      <c r="JY704" s="141"/>
      <c r="JZ704" s="141"/>
      <c r="KA704" s="141"/>
      <c r="KB704" s="141"/>
      <c r="KC704" s="141"/>
      <c r="KD704" s="141"/>
      <c r="KE704" s="141"/>
      <c r="KF704" s="141"/>
      <c r="KG704" s="141"/>
      <c r="KH704" s="141"/>
      <c r="KI704" s="141"/>
      <c r="KJ704" s="141"/>
      <c r="KK704" s="141"/>
      <c r="KL704" s="141"/>
    </row>
    <row r="705" spans="280:298" ht="20.149999999999999" customHeight="1">
      <c r="JT705" s="141"/>
      <c r="JU705" s="141"/>
      <c r="JV705" s="141"/>
      <c r="JW705" s="141"/>
      <c r="JX705" s="141"/>
      <c r="JY705" s="141"/>
      <c r="JZ705" s="141"/>
      <c r="KA705" s="141"/>
      <c r="KB705" s="141"/>
      <c r="KC705" s="141"/>
      <c r="KD705" s="141"/>
      <c r="KE705" s="141"/>
      <c r="KF705" s="141"/>
      <c r="KG705" s="141"/>
      <c r="KH705" s="141"/>
      <c r="KI705" s="141"/>
      <c r="KJ705" s="141"/>
      <c r="KK705" s="141"/>
      <c r="KL705" s="141"/>
    </row>
    <row r="706" spans="280:298" ht="20.149999999999999" customHeight="1">
      <c r="JT706" s="141"/>
      <c r="JU706" s="141"/>
      <c r="JV706" s="141"/>
      <c r="JW706" s="141"/>
      <c r="JX706" s="141"/>
      <c r="JY706" s="141"/>
      <c r="JZ706" s="141"/>
      <c r="KA706" s="141"/>
      <c r="KB706" s="141"/>
      <c r="KC706" s="141"/>
      <c r="KD706" s="141"/>
      <c r="KE706" s="141"/>
      <c r="KF706" s="141"/>
      <c r="KG706" s="141"/>
      <c r="KH706" s="141"/>
      <c r="KI706" s="141"/>
      <c r="KJ706" s="141"/>
      <c r="KK706" s="141"/>
      <c r="KL706" s="141"/>
    </row>
    <row r="707" spans="280:298" ht="20.149999999999999" customHeight="1">
      <c r="JT707" s="141"/>
      <c r="JU707" s="141"/>
      <c r="JV707" s="141"/>
      <c r="JW707" s="141"/>
      <c r="JX707" s="141"/>
      <c r="JY707" s="141"/>
      <c r="JZ707" s="141"/>
      <c r="KA707" s="141"/>
      <c r="KB707" s="141"/>
      <c r="KC707" s="141"/>
      <c r="KD707" s="141"/>
      <c r="KE707" s="141"/>
      <c r="KF707" s="141"/>
      <c r="KG707" s="141"/>
      <c r="KH707" s="141"/>
      <c r="KI707" s="141"/>
      <c r="KJ707" s="141"/>
      <c r="KK707" s="141"/>
      <c r="KL707" s="141"/>
    </row>
    <row r="708" spans="280:298" ht="20.149999999999999" customHeight="1">
      <c r="JT708" s="141"/>
      <c r="JU708" s="141"/>
      <c r="JV708" s="141"/>
      <c r="JW708" s="141"/>
      <c r="JX708" s="141"/>
      <c r="JY708" s="141"/>
      <c r="JZ708" s="141"/>
      <c r="KA708" s="141"/>
      <c r="KB708" s="141"/>
      <c r="KC708" s="141"/>
      <c r="KD708" s="141"/>
      <c r="KE708" s="141"/>
      <c r="KF708" s="141"/>
      <c r="KG708" s="141"/>
      <c r="KH708" s="141"/>
      <c r="KI708" s="141"/>
      <c r="KJ708" s="141"/>
      <c r="KK708" s="141"/>
      <c r="KL708" s="141"/>
    </row>
    <row r="709" spans="280:298" ht="20.149999999999999" customHeight="1">
      <c r="JT709" s="141"/>
      <c r="JU709" s="141"/>
      <c r="JV709" s="141"/>
      <c r="JW709" s="141"/>
      <c r="JX709" s="141"/>
      <c r="JY709" s="141"/>
      <c r="JZ709" s="141"/>
      <c r="KA709" s="141"/>
      <c r="KB709" s="141"/>
      <c r="KC709" s="141"/>
      <c r="KD709" s="141"/>
      <c r="KE709" s="141"/>
      <c r="KF709" s="141"/>
      <c r="KG709" s="141"/>
      <c r="KH709" s="141"/>
      <c r="KI709" s="141"/>
      <c r="KJ709" s="141"/>
      <c r="KK709" s="141"/>
      <c r="KL709" s="141"/>
    </row>
    <row r="710" spans="280:298" ht="20.149999999999999" customHeight="1">
      <c r="JT710" s="141"/>
      <c r="JU710" s="141"/>
      <c r="JV710" s="141"/>
      <c r="JW710" s="141"/>
      <c r="JX710" s="141"/>
      <c r="JY710" s="141"/>
      <c r="JZ710" s="141"/>
      <c r="KA710" s="141"/>
      <c r="KB710" s="141"/>
      <c r="KC710" s="141"/>
      <c r="KD710" s="141"/>
      <c r="KE710" s="141"/>
      <c r="KF710" s="141"/>
      <c r="KG710" s="141"/>
      <c r="KH710" s="141"/>
      <c r="KI710" s="141"/>
      <c r="KJ710" s="141"/>
      <c r="KK710" s="141"/>
      <c r="KL710" s="141"/>
    </row>
    <row r="711" spans="280:298" ht="20.149999999999999" customHeight="1">
      <c r="JT711" s="141"/>
      <c r="JU711" s="141"/>
      <c r="JV711" s="141"/>
      <c r="JW711" s="141"/>
      <c r="JX711" s="141"/>
      <c r="JY711" s="141"/>
      <c r="JZ711" s="141"/>
      <c r="KA711" s="141"/>
      <c r="KB711" s="141"/>
      <c r="KC711" s="141"/>
      <c r="KD711" s="141"/>
      <c r="KE711" s="141"/>
      <c r="KF711" s="141"/>
      <c r="KG711" s="141"/>
      <c r="KH711" s="141"/>
      <c r="KI711" s="141"/>
      <c r="KJ711" s="141"/>
      <c r="KK711" s="141"/>
      <c r="KL711" s="141"/>
    </row>
    <row r="712" spans="280:298" ht="20.149999999999999" customHeight="1">
      <c r="JT712" s="141"/>
      <c r="JU712" s="141"/>
      <c r="JV712" s="141"/>
      <c r="JW712" s="141"/>
      <c r="JX712" s="141"/>
      <c r="JY712" s="141"/>
      <c r="JZ712" s="141"/>
      <c r="KA712" s="141"/>
      <c r="KB712" s="141"/>
      <c r="KC712" s="141"/>
      <c r="KD712" s="141"/>
      <c r="KE712" s="141"/>
      <c r="KF712" s="141"/>
      <c r="KG712" s="141"/>
      <c r="KH712" s="141"/>
      <c r="KI712" s="141"/>
      <c r="KJ712" s="141"/>
      <c r="KK712" s="141"/>
      <c r="KL712" s="141"/>
    </row>
    <row r="713" spans="280:298" ht="20.149999999999999" customHeight="1">
      <c r="JT713" s="141"/>
      <c r="JU713" s="141"/>
      <c r="JV713" s="141"/>
      <c r="JW713" s="141"/>
      <c r="JX713" s="141"/>
      <c r="JY713" s="141"/>
      <c r="JZ713" s="141"/>
      <c r="KA713" s="141"/>
      <c r="KB713" s="141"/>
      <c r="KC713" s="141"/>
      <c r="KD713" s="141"/>
      <c r="KE713" s="141"/>
      <c r="KF713" s="141"/>
      <c r="KG713" s="141"/>
      <c r="KH713" s="141"/>
      <c r="KI713" s="141"/>
      <c r="KJ713" s="141"/>
      <c r="KK713" s="141"/>
      <c r="KL713" s="141"/>
    </row>
    <row r="714" spans="280:298" ht="20.149999999999999" customHeight="1">
      <c r="JT714" s="141"/>
      <c r="JU714" s="141"/>
      <c r="JV714" s="141"/>
      <c r="JW714" s="141"/>
      <c r="JX714" s="141"/>
      <c r="JY714" s="141"/>
      <c r="JZ714" s="141"/>
      <c r="KA714" s="141"/>
      <c r="KB714" s="141"/>
      <c r="KC714" s="141"/>
      <c r="KD714" s="141"/>
      <c r="KE714" s="141"/>
      <c r="KF714" s="141"/>
      <c r="KG714" s="141"/>
      <c r="KH714" s="141"/>
      <c r="KI714" s="141"/>
      <c r="KJ714" s="141"/>
      <c r="KK714" s="141"/>
      <c r="KL714" s="141"/>
    </row>
    <row r="715" spans="280:298" ht="20.149999999999999" customHeight="1">
      <c r="JT715" s="141"/>
      <c r="JU715" s="141"/>
      <c r="JV715" s="141"/>
      <c r="JW715" s="141"/>
      <c r="JX715" s="141"/>
      <c r="JY715" s="141"/>
      <c r="JZ715" s="141"/>
      <c r="KA715" s="141"/>
      <c r="KB715" s="141"/>
      <c r="KC715" s="141"/>
      <c r="KD715" s="141"/>
      <c r="KE715" s="141"/>
      <c r="KF715" s="141"/>
      <c r="KG715" s="141"/>
      <c r="KH715" s="141"/>
      <c r="KI715" s="141"/>
      <c r="KJ715" s="141"/>
      <c r="KK715" s="141"/>
      <c r="KL715" s="141"/>
    </row>
    <row r="716" spans="280:298" ht="20.149999999999999" customHeight="1">
      <c r="JT716" s="141"/>
      <c r="JU716" s="141"/>
      <c r="JV716" s="141"/>
      <c r="JW716" s="141"/>
      <c r="JX716" s="141"/>
      <c r="JY716" s="141"/>
      <c r="JZ716" s="141"/>
      <c r="KA716" s="141"/>
      <c r="KB716" s="141"/>
      <c r="KC716" s="141"/>
      <c r="KD716" s="141"/>
      <c r="KE716" s="141"/>
      <c r="KF716" s="141"/>
      <c r="KG716" s="141"/>
      <c r="KH716" s="141"/>
      <c r="KI716" s="141"/>
      <c r="KJ716" s="141"/>
      <c r="KK716" s="141"/>
      <c r="KL716" s="141"/>
    </row>
    <row r="717" spans="280:298" ht="20.149999999999999" customHeight="1">
      <c r="JT717" s="141"/>
      <c r="JU717" s="141"/>
      <c r="JV717" s="141"/>
      <c r="JW717" s="141"/>
      <c r="JX717" s="141"/>
      <c r="JY717" s="141"/>
      <c r="JZ717" s="141"/>
      <c r="KA717" s="141"/>
      <c r="KB717" s="141"/>
      <c r="KC717" s="141"/>
      <c r="KD717" s="141"/>
      <c r="KE717" s="141"/>
      <c r="KF717" s="141"/>
      <c r="KG717" s="141"/>
      <c r="KH717" s="141"/>
      <c r="KI717" s="141"/>
      <c r="KJ717" s="141"/>
      <c r="KK717" s="141"/>
      <c r="KL717" s="141"/>
    </row>
    <row r="718" spans="280:298" ht="20.149999999999999" customHeight="1">
      <c r="JT718" s="141"/>
      <c r="JU718" s="141"/>
      <c r="JV718" s="141"/>
      <c r="JW718" s="141"/>
      <c r="JX718" s="141"/>
      <c r="JY718" s="141"/>
      <c r="JZ718" s="141"/>
      <c r="KA718" s="141"/>
      <c r="KB718" s="141"/>
      <c r="KC718" s="141"/>
      <c r="KD718" s="141"/>
      <c r="KE718" s="141"/>
      <c r="KF718" s="141"/>
      <c r="KG718" s="141"/>
      <c r="KH718" s="141"/>
      <c r="KI718" s="141"/>
      <c r="KJ718" s="141"/>
      <c r="KK718" s="141"/>
      <c r="KL718" s="141"/>
    </row>
    <row r="719" spans="280:298" ht="20.149999999999999" customHeight="1">
      <c r="JT719" s="141"/>
      <c r="JU719" s="141"/>
      <c r="JV719" s="141"/>
      <c r="JW719" s="141"/>
      <c r="JX719" s="141"/>
      <c r="JY719" s="141"/>
      <c r="JZ719" s="141"/>
      <c r="KA719" s="141"/>
      <c r="KB719" s="141"/>
      <c r="KC719" s="141"/>
      <c r="KD719" s="141"/>
      <c r="KE719" s="141"/>
      <c r="KF719" s="141"/>
      <c r="KG719" s="141"/>
      <c r="KH719" s="141"/>
      <c r="KI719" s="141"/>
      <c r="KJ719" s="141"/>
      <c r="KK719" s="141"/>
      <c r="KL719" s="141"/>
    </row>
    <row r="720" spans="280:298" ht="20.149999999999999" customHeight="1">
      <c r="JT720" s="141"/>
      <c r="JU720" s="141"/>
      <c r="JV720" s="141"/>
      <c r="JW720" s="141"/>
      <c r="JX720" s="141"/>
      <c r="JY720" s="141"/>
      <c r="JZ720" s="141"/>
      <c r="KA720" s="141"/>
      <c r="KB720" s="141"/>
      <c r="KC720" s="141"/>
      <c r="KD720" s="141"/>
      <c r="KE720" s="141"/>
      <c r="KF720" s="141"/>
      <c r="KG720" s="141"/>
      <c r="KH720" s="141"/>
      <c r="KI720" s="141"/>
      <c r="KJ720" s="141"/>
      <c r="KK720" s="141"/>
      <c r="KL720" s="141"/>
    </row>
    <row r="721" spans="280:298" ht="20.149999999999999" customHeight="1">
      <c r="JT721" s="141"/>
      <c r="JU721" s="141"/>
      <c r="JV721" s="141"/>
      <c r="JW721" s="141"/>
      <c r="JX721" s="141"/>
      <c r="JY721" s="141"/>
      <c r="JZ721" s="141"/>
      <c r="KA721" s="141"/>
      <c r="KB721" s="141"/>
      <c r="KC721" s="141"/>
      <c r="KD721" s="141"/>
      <c r="KE721" s="141"/>
      <c r="KF721" s="141"/>
      <c r="KG721" s="141"/>
      <c r="KH721" s="141"/>
      <c r="KI721" s="141"/>
      <c r="KJ721" s="141"/>
      <c r="KK721" s="141"/>
      <c r="KL721" s="141"/>
    </row>
    <row r="722" spans="280:298" ht="20.149999999999999" customHeight="1">
      <c r="JT722" s="141"/>
      <c r="JU722" s="141"/>
      <c r="JV722" s="141"/>
      <c r="JW722" s="141"/>
      <c r="JX722" s="141"/>
      <c r="JY722" s="141"/>
      <c r="JZ722" s="141"/>
      <c r="KA722" s="141"/>
      <c r="KB722" s="141"/>
      <c r="KC722" s="141"/>
      <c r="KD722" s="141"/>
      <c r="KE722" s="141"/>
      <c r="KF722" s="141"/>
      <c r="KG722" s="141"/>
      <c r="KH722" s="141"/>
      <c r="KI722" s="141"/>
      <c r="KJ722" s="141"/>
      <c r="KK722" s="141"/>
      <c r="KL722" s="141"/>
    </row>
    <row r="723" spans="280:298" ht="20.149999999999999" customHeight="1">
      <c r="JT723" s="141"/>
      <c r="JU723" s="141"/>
      <c r="JV723" s="141"/>
      <c r="JW723" s="141"/>
      <c r="JX723" s="141"/>
      <c r="JY723" s="141"/>
      <c r="JZ723" s="141"/>
      <c r="KA723" s="141"/>
      <c r="KB723" s="141"/>
      <c r="KC723" s="141"/>
      <c r="KD723" s="141"/>
      <c r="KE723" s="141"/>
      <c r="KF723" s="141"/>
      <c r="KG723" s="141"/>
      <c r="KH723" s="141"/>
      <c r="KI723" s="141"/>
      <c r="KJ723" s="141"/>
      <c r="KK723" s="141"/>
      <c r="KL723" s="141"/>
    </row>
    <row r="724" spans="280:298" ht="20.149999999999999" customHeight="1">
      <c r="JT724" s="141"/>
      <c r="JU724" s="141"/>
      <c r="JV724" s="141"/>
      <c r="JW724" s="141"/>
      <c r="JX724" s="141"/>
      <c r="JY724" s="141"/>
      <c r="JZ724" s="141"/>
      <c r="KA724" s="141"/>
      <c r="KB724" s="141"/>
      <c r="KC724" s="141"/>
      <c r="KD724" s="141"/>
      <c r="KE724" s="141"/>
      <c r="KF724" s="141"/>
      <c r="KG724" s="141"/>
      <c r="KH724" s="141"/>
      <c r="KI724" s="141"/>
      <c r="KJ724" s="141"/>
      <c r="KK724" s="141"/>
      <c r="KL724" s="141"/>
    </row>
    <row r="725" spans="280:298" ht="20.149999999999999" customHeight="1">
      <c r="JT725" s="141"/>
      <c r="JU725" s="141"/>
      <c r="JV725" s="141"/>
      <c r="JW725" s="141"/>
      <c r="JX725" s="141"/>
      <c r="JY725" s="141"/>
      <c r="JZ725" s="141"/>
      <c r="KA725" s="141"/>
      <c r="KB725" s="141"/>
      <c r="KC725" s="141"/>
      <c r="KD725" s="141"/>
      <c r="KE725" s="141"/>
      <c r="KF725" s="141"/>
      <c r="KG725" s="141"/>
      <c r="KH725" s="141"/>
      <c r="KI725" s="141"/>
      <c r="KJ725" s="141"/>
      <c r="KK725" s="141"/>
      <c r="KL725" s="141"/>
    </row>
    <row r="726" spans="280:298" ht="20.149999999999999" customHeight="1">
      <c r="JT726" s="141"/>
      <c r="JU726" s="141"/>
      <c r="JV726" s="141"/>
      <c r="JW726" s="141"/>
      <c r="JX726" s="141"/>
      <c r="JY726" s="141"/>
      <c r="JZ726" s="141"/>
      <c r="KA726" s="141"/>
      <c r="KB726" s="141"/>
      <c r="KC726" s="141"/>
      <c r="KD726" s="141"/>
      <c r="KE726" s="141"/>
      <c r="KF726" s="141"/>
      <c r="KG726" s="141"/>
      <c r="KH726" s="141"/>
      <c r="KI726" s="141"/>
      <c r="KJ726" s="141"/>
      <c r="KK726" s="141"/>
      <c r="KL726" s="141"/>
    </row>
    <row r="727" spans="280:298" ht="20.149999999999999" customHeight="1">
      <c r="JT727" s="141"/>
      <c r="JU727" s="141"/>
      <c r="JV727" s="141"/>
      <c r="JW727" s="141"/>
      <c r="JX727" s="141"/>
      <c r="JY727" s="141"/>
      <c r="JZ727" s="141"/>
      <c r="KA727" s="141"/>
      <c r="KB727" s="141"/>
      <c r="KC727" s="141"/>
      <c r="KD727" s="141"/>
      <c r="KE727" s="141"/>
      <c r="KF727" s="141"/>
      <c r="KG727" s="141"/>
      <c r="KH727" s="141"/>
      <c r="KI727" s="141"/>
      <c r="KJ727" s="141"/>
      <c r="KK727" s="141"/>
      <c r="KL727" s="141"/>
    </row>
    <row r="728" spans="280:298" ht="20.149999999999999" customHeight="1">
      <c r="JT728" s="141"/>
      <c r="JU728" s="141"/>
      <c r="JV728" s="141"/>
      <c r="JW728" s="141"/>
      <c r="JX728" s="141"/>
      <c r="JY728" s="141"/>
      <c r="JZ728" s="141"/>
      <c r="KA728" s="141"/>
      <c r="KB728" s="141"/>
      <c r="KC728" s="141"/>
      <c r="KD728" s="141"/>
      <c r="KE728" s="141"/>
      <c r="KF728" s="141"/>
      <c r="KG728" s="141"/>
      <c r="KH728" s="141"/>
      <c r="KI728" s="141"/>
      <c r="KJ728" s="141"/>
      <c r="KK728" s="141"/>
      <c r="KL728" s="141"/>
    </row>
    <row r="729" spans="280:298" ht="20.149999999999999" customHeight="1">
      <c r="JT729" s="141"/>
      <c r="JU729" s="141"/>
      <c r="JV729" s="141"/>
      <c r="JW729" s="141"/>
      <c r="JX729" s="141"/>
      <c r="JY729" s="141"/>
      <c r="JZ729" s="141"/>
      <c r="KA729" s="141"/>
      <c r="KB729" s="141"/>
      <c r="KC729" s="141"/>
      <c r="KD729" s="141"/>
      <c r="KE729" s="141"/>
      <c r="KF729" s="141"/>
      <c r="KG729" s="141"/>
      <c r="KH729" s="141"/>
      <c r="KI729" s="141"/>
      <c r="KJ729" s="141"/>
      <c r="KK729" s="141"/>
      <c r="KL729" s="141"/>
    </row>
    <row r="730" spans="280:298" ht="20.149999999999999" customHeight="1">
      <c r="JT730" s="141"/>
      <c r="JU730" s="141"/>
      <c r="JV730" s="141"/>
      <c r="JW730" s="141"/>
      <c r="JX730" s="141"/>
      <c r="JY730" s="141"/>
      <c r="JZ730" s="141"/>
      <c r="KA730" s="141"/>
      <c r="KB730" s="141"/>
      <c r="KC730" s="141"/>
      <c r="KD730" s="141"/>
      <c r="KE730" s="141"/>
      <c r="KF730" s="141"/>
      <c r="KG730" s="141"/>
      <c r="KH730" s="141"/>
      <c r="KI730" s="141"/>
      <c r="KJ730" s="141"/>
      <c r="KK730" s="141"/>
      <c r="KL730" s="141"/>
    </row>
    <row r="731" spans="280:298" ht="20.149999999999999" customHeight="1">
      <c r="JT731" s="141"/>
      <c r="JU731" s="141"/>
      <c r="JV731" s="141"/>
      <c r="JW731" s="141"/>
      <c r="JX731" s="141"/>
      <c r="JY731" s="141"/>
      <c r="JZ731" s="141"/>
      <c r="KA731" s="141"/>
      <c r="KB731" s="141"/>
      <c r="KC731" s="141"/>
      <c r="KD731" s="141"/>
      <c r="KE731" s="141"/>
      <c r="KF731" s="141"/>
      <c r="KG731" s="141"/>
      <c r="KH731" s="141"/>
      <c r="KI731" s="141"/>
      <c r="KJ731" s="141"/>
      <c r="KK731" s="141"/>
      <c r="KL731" s="141"/>
    </row>
    <row r="732" spans="280:298" ht="20.149999999999999" customHeight="1">
      <c r="JT732" s="141"/>
      <c r="JU732" s="141"/>
      <c r="JV732" s="141"/>
      <c r="JW732" s="141"/>
      <c r="JX732" s="141"/>
      <c r="JY732" s="141"/>
      <c r="JZ732" s="141"/>
      <c r="KA732" s="141"/>
      <c r="KB732" s="141"/>
      <c r="KC732" s="141"/>
      <c r="KD732" s="141"/>
      <c r="KE732" s="141"/>
      <c r="KF732" s="141"/>
      <c r="KG732" s="141"/>
      <c r="KH732" s="141"/>
      <c r="KI732" s="141"/>
      <c r="KJ732" s="141"/>
      <c r="KK732" s="141"/>
      <c r="KL732" s="141"/>
    </row>
    <row r="733" spans="280:298" ht="20.149999999999999" customHeight="1">
      <c r="JT733" s="141"/>
      <c r="JU733" s="141"/>
      <c r="JV733" s="141"/>
      <c r="JW733" s="141"/>
      <c r="JX733" s="141"/>
      <c r="JY733" s="141"/>
      <c r="JZ733" s="141"/>
      <c r="KA733" s="141"/>
      <c r="KB733" s="141"/>
      <c r="KC733" s="141"/>
      <c r="KD733" s="141"/>
      <c r="KE733" s="141"/>
      <c r="KF733" s="141"/>
      <c r="KG733" s="141"/>
      <c r="KH733" s="141"/>
      <c r="KI733" s="141"/>
      <c r="KJ733" s="141"/>
      <c r="KK733" s="141"/>
      <c r="KL733" s="141"/>
    </row>
    <row r="734" spans="280:298" ht="20.149999999999999" customHeight="1">
      <c r="JT734" s="141"/>
      <c r="JU734" s="141"/>
      <c r="JV734" s="141"/>
      <c r="JW734" s="141"/>
      <c r="JX734" s="141"/>
      <c r="JY734" s="141"/>
      <c r="JZ734" s="141"/>
      <c r="KA734" s="141"/>
      <c r="KB734" s="141"/>
      <c r="KC734" s="141"/>
      <c r="KD734" s="141"/>
      <c r="KE734" s="141"/>
      <c r="KF734" s="141"/>
      <c r="KG734" s="141"/>
      <c r="KH734" s="141"/>
      <c r="KI734" s="141"/>
      <c r="KJ734" s="141"/>
      <c r="KK734" s="141"/>
      <c r="KL734" s="141"/>
    </row>
    <row r="735" spans="280:298" ht="20.149999999999999" customHeight="1">
      <c r="JT735" s="141"/>
      <c r="JU735" s="141"/>
      <c r="JV735" s="141"/>
      <c r="JW735" s="141"/>
      <c r="JX735" s="141"/>
      <c r="JY735" s="141"/>
      <c r="JZ735" s="141"/>
      <c r="KA735" s="141"/>
      <c r="KB735" s="141"/>
      <c r="KC735" s="141"/>
      <c r="KD735" s="141"/>
      <c r="KE735" s="141"/>
      <c r="KF735" s="141"/>
      <c r="KG735" s="141"/>
      <c r="KH735" s="141"/>
      <c r="KI735" s="141"/>
      <c r="KJ735" s="141"/>
      <c r="KK735" s="141"/>
      <c r="KL735" s="141"/>
    </row>
    <row r="736" spans="280:298" ht="20.149999999999999" customHeight="1">
      <c r="JT736" s="141"/>
      <c r="JU736" s="141"/>
      <c r="JV736" s="141"/>
      <c r="JW736" s="141"/>
      <c r="JX736" s="141"/>
      <c r="JY736" s="141"/>
      <c r="JZ736" s="141"/>
      <c r="KA736" s="141"/>
      <c r="KB736" s="141"/>
      <c r="KC736" s="141"/>
      <c r="KD736" s="141"/>
      <c r="KE736" s="141"/>
      <c r="KF736" s="141"/>
      <c r="KG736" s="141"/>
      <c r="KH736" s="141"/>
      <c r="KI736" s="141"/>
      <c r="KJ736" s="141"/>
      <c r="KK736" s="141"/>
      <c r="KL736" s="141"/>
    </row>
    <row r="737" spans="280:298" ht="20.149999999999999" customHeight="1">
      <c r="JT737" s="141"/>
      <c r="JU737" s="141"/>
      <c r="JV737" s="141"/>
      <c r="JW737" s="141"/>
      <c r="JX737" s="141"/>
      <c r="JY737" s="141"/>
      <c r="JZ737" s="141"/>
      <c r="KA737" s="141"/>
      <c r="KB737" s="141"/>
      <c r="KC737" s="141"/>
      <c r="KD737" s="141"/>
      <c r="KE737" s="141"/>
      <c r="KF737" s="141"/>
      <c r="KG737" s="141"/>
      <c r="KH737" s="141"/>
      <c r="KI737" s="141"/>
      <c r="KJ737" s="141"/>
      <c r="KK737" s="141"/>
      <c r="KL737" s="141"/>
    </row>
    <row r="738" spans="280:298" ht="20.149999999999999" customHeight="1">
      <c r="JT738" s="141"/>
      <c r="JU738" s="141"/>
      <c r="JV738" s="141"/>
      <c r="JW738" s="141"/>
      <c r="JX738" s="141"/>
      <c r="JY738" s="141"/>
      <c r="JZ738" s="141"/>
      <c r="KA738" s="141"/>
      <c r="KB738" s="141"/>
      <c r="KC738" s="141"/>
      <c r="KD738" s="141"/>
      <c r="KE738" s="141"/>
      <c r="KF738" s="141"/>
      <c r="KG738" s="141"/>
      <c r="KH738" s="141"/>
      <c r="KI738" s="141"/>
      <c r="KJ738" s="141"/>
      <c r="KK738" s="141"/>
      <c r="KL738" s="141"/>
    </row>
    <row r="739" spans="280:298" ht="20.149999999999999" customHeight="1">
      <c r="JT739" s="141"/>
      <c r="JU739" s="141"/>
      <c r="JV739" s="141"/>
      <c r="JW739" s="141"/>
      <c r="JX739" s="141"/>
      <c r="JY739" s="141"/>
      <c r="JZ739" s="141"/>
      <c r="KA739" s="141"/>
      <c r="KB739" s="141"/>
      <c r="KC739" s="141"/>
      <c r="KD739" s="141"/>
      <c r="KE739" s="141"/>
      <c r="KF739" s="141"/>
      <c r="KG739" s="141"/>
      <c r="KH739" s="141"/>
      <c r="KI739" s="141"/>
      <c r="KJ739" s="141"/>
      <c r="KK739" s="141"/>
      <c r="KL739" s="141"/>
    </row>
    <row r="740" spans="280:298" ht="20.149999999999999" customHeight="1">
      <c r="JT740" s="141"/>
      <c r="JU740" s="141"/>
      <c r="JV740" s="141"/>
      <c r="JW740" s="141"/>
      <c r="JX740" s="141"/>
      <c r="JY740" s="141"/>
      <c r="JZ740" s="141"/>
      <c r="KA740" s="141"/>
      <c r="KB740" s="141"/>
      <c r="KC740" s="141"/>
      <c r="KD740" s="141"/>
      <c r="KE740" s="141"/>
      <c r="KF740" s="141"/>
      <c r="KG740" s="141"/>
      <c r="KH740" s="141"/>
      <c r="KI740" s="141"/>
      <c r="KJ740" s="141"/>
      <c r="KK740" s="141"/>
      <c r="KL740" s="141"/>
    </row>
    <row r="741" spans="280:298" ht="20.149999999999999" customHeight="1">
      <c r="JT741" s="141"/>
      <c r="JU741" s="141"/>
      <c r="JV741" s="141"/>
      <c r="JW741" s="141"/>
      <c r="JX741" s="141"/>
      <c r="JY741" s="141"/>
      <c r="JZ741" s="141"/>
      <c r="KA741" s="141"/>
      <c r="KB741" s="141"/>
      <c r="KC741" s="141"/>
      <c r="KD741" s="141"/>
      <c r="KE741" s="141"/>
      <c r="KF741" s="141"/>
      <c r="KG741" s="141"/>
      <c r="KH741" s="141"/>
      <c r="KI741" s="141"/>
      <c r="KJ741" s="141"/>
      <c r="KK741" s="141"/>
      <c r="KL741" s="141"/>
    </row>
    <row r="742" spans="280:298" ht="20.149999999999999" customHeight="1">
      <c r="JT742" s="141"/>
      <c r="JU742" s="141"/>
      <c r="JV742" s="141"/>
      <c r="JW742" s="141"/>
      <c r="JX742" s="141"/>
      <c r="JY742" s="141"/>
      <c r="JZ742" s="141"/>
      <c r="KA742" s="141"/>
      <c r="KB742" s="141"/>
      <c r="KC742" s="141"/>
      <c r="KD742" s="141"/>
      <c r="KE742" s="141"/>
      <c r="KF742" s="141"/>
      <c r="KG742" s="141"/>
      <c r="KH742" s="141"/>
      <c r="KI742" s="141"/>
      <c r="KJ742" s="141"/>
      <c r="KK742" s="141"/>
      <c r="KL742" s="141"/>
    </row>
    <row r="743" spans="280:298" ht="20.149999999999999" customHeight="1">
      <c r="JT743" s="141"/>
      <c r="JU743" s="141"/>
      <c r="JV743" s="141"/>
      <c r="JW743" s="141"/>
      <c r="JX743" s="141"/>
      <c r="JY743" s="141"/>
      <c r="JZ743" s="141"/>
      <c r="KA743" s="141"/>
      <c r="KB743" s="141"/>
      <c r="KC743" s="141"/>
      <c r="KD743" s="141"/>
      <c r="KE743" s="141"/>
      <c r="KF743" s="141"/>
      <c r="KG743" s="141"/>
      <c r="KH743" s="141"/>
      <c r="KI743" s="141"/>
      <c r="KJ743" s="141"/>
      <c r="KK743" s="141"/>
      <c r="KL743" s="141"/>
    </row>
    <row r="744" spans="280:298" ht="20.149999999999999" customHeight="1">
      <c r="JT744" s="141"/>
      <c r="JU744" s="141"/>
      <c r="JV744" s="141"/>
      <c r="JW744" s="141"/>
      <c r="JX744" s="141"/>
      <c r="JY744" s="141"/>
      <c r="JZ744" s="141"/>
      <c r="KA744" s="141"/>
      <c r="KB744" s="141"/>
      <c r="KC744" s="141"/>
      <c r="KD744" s="141"/>
      <c r="KE744" s="141"/>
      <c r="KF744" s="141"/>
      <c r="KG744" s="141"/>
      <c r="KH744" s="141"/>
      <c r="KI744" s="141"/>
      <c r="KJ744" s="141"/>
      <c r="KK744" s="141"/>
      <c r="KL744" s="141"/>
    </row>
    <row r="745" spans="280:298" ht="20.149999999999999" customHeight="1">
      <c r="JT745" s="141"/>
      <c r="JU745" s="141"/>
      <c r="JV745" s="141"/>
      <c r="JW745" s="141"/>
      <c r="JX745" s="141"/>
      <c r="JY745" s="141"/>
      <c r="JZ745" s="141"/>
      <c r="KA745" s="141"/>
      <c r="KB745" s="141"/>
      <c r="KC745" s="141"/>
      <c r="KD745" s="141"/>
      <c r="KE745" s="141"/>
      <c r="KF745" s="141"/>
      <c r="KG745" s="141"/>
      <c r="KH745" s="141"/>
      <c r="KI745" s="141"/>
      <c r="KJ745" s="141"/>
      <c r="KK745" s="141"/>
      <c r="KL745" s="141"/>
    </row>
    <row r="746" spans="280:298" ht="20.149999999999999" customHeight="1">
      <c r="JT746" s="141"/>
      <c r="JU746" s="141"/>
      <c r="JV746" s="141"/>
      <c r="JW746" s="141"/>
      <c r="JX746" s="141"/>
      <c r="JY746" s="141"/>
      <c r="JZ746" s="141"/>
      <c r="KA746" s="141"/>
      <c r="KB746" s="141"/>
      <c r="KC746" s="141"/>
      <c r="KD746" s="141"/>
      <c r="KE746" s="141"/>
      <c r="KF746" s="141"/>
      <c r="KG746" s="141"/>
      <c r="KH746" s="141"/>
      <c r="KI746" s="141"/>
      <c r="KJ746" s="141"/>
      <c r="KK746" s="141"/>
      <c r="KL746" s="141"/>
    </row>
    <row r="747" spans="280:298" ht="20.149999999999999" customHeight="1">
      <c r="JT747" s="141"/>
      <c r="JU747" s="141"/>
      <c r="JV747" s="141"/>
      <c r="JW747" s="141"/>
      <c r="JX747" s="141"/>
      <c r="JY747" s="141"/>
      <c r="JZ747" s="141"/>
      <c r="KA747" s="141"/>
      <c r="KB747" s="141"/>
      <c r="KC747" s="141"/>
      <c r="KD747" s="141"/>
      <c r="KE747" s="141"/>
      <c r="KF747" s="141"/>
      <c r="KG747" s="141"/>
      <c r="KH747" s="141"/>
      <c r="KI747" s="141"/>
      <c r="KJ747" s="141"/>
      <c r="KK747" s="141"/>
      <c r="KL747" s="141"/>
    </row>
    <row r="748" spans="280:298" ht="20.149999999999999" customHeight="1">
      <c r="JT748" s="141"/>
      <c r="JU748" s="141"/>
      <c r="JV748" s="141"/>
      <c r="JW748" s="141"/>
      <c r="JX748" s="141"/>
      <c r="JY748" s="141"/>
      <c r="JZ748" s="141"/>
      <c r="KA748" s="141"/>
      <c r="KB748" s="141"/>
      <c r="KC748" s="141"/>
      <c r="KD748" s="141"/>
      <c r="KE748" s="141"/>
      <c r="KF748" s="141"/>
      <c r="KG748" s="141"/>
      <c r="KH748" s="141"/>
      <c r="KI748" s="141"/>
      <c r="KJ748" s="141"/>
      <c r="KK748" s="141"/>
      <c r="KL748" s="141"/>
    </row>
    <row r="749" spans="280:298" ht="20.149999999999999" customHeight="1">
      <c r="JT749" s="141"/>
      <c r="JU749" s="141"/>
      <c r="JV749" s="141"/>
      <c r="JW749" s="141"/>
      <c r="JX749" s="141"/>
      <c r="JY749" s="141"/>
      <c r="JZ749" s="141"/>
      <c r="KA749" s="141"/>
      <c r="KB749" s="141"/>
      <c r="KC749" s="141"/>
      <c r="KD749" s="141"/>
      <c r="KE749" s="141"/>
      <c r="KF749" s="141"/>
      <c r="KG749" s="141"/>
      <c r="KH749" s="141"/>
      <c r="KI749" s="141"/>
      <c r="KJ749" s="141"/>
      <c r="KK749" s="141"/>
      <c r="KL749" s="141"/>
    </row>
    <row r="750" spans="280:298" ht="20.149999999999999" customHeight="1">
      <c r="JT750" s="141"/>
      <c r="JU750" s="141"/>
      <c r="JV750" s="141"/>
      <c r="JW750" s="141"/>
      <c r="JX750" s="141"/>
      <c r="JY750" s="141"/>
      <c r="JZ750" s="141"/>
      <c r="KA750" s="141"/>
      <c r="KB750" s="141"/>
      <c r="KC750" s="141"/>
      <c r="KD750" s="141"/>
      <c r="KE750" s="141"/>
      <c r="KF750" s="141"/>
      <c r="KG750" s="141"/>
      <c r="KH750" s="141"/>
      <c r="KI750" s="141"/>
      <c r="KJ750" s="141"/>
      <c r="KK750" s="141"/>
      <c r="KL750" s="141"/>
    </row>
    <row r="751" spans="280:298" ht="20.149999999999999" customHeight="1">
      <c r="JT751" s="141"/>
      <c r="JU751" s="141"/>
      <c r="JV751" s="141"/>
      <c r="JW751" s="141"/>
      <c r="JX751" s="141"/>
      <c r="JY751" s="141"/>
      <c r="JZ751" s="141"/>
      <c r="KA751" s="141"/>
      <c r="KB751" s="141"/>
      <c r="KC751" s="141"/>
      <c r="KD751" s="141"/>
      <c r="KE751" s="141"/>
      <c r="KF751" s="141"/>
      <c r="KG751" s="141"/>
      <c r="KH751" s="141"/>
      <c r="KI751" s="141"/>
      <c r="KJ751" s="141"/>
      <c r="KK751" s="141"/>
      <c r="KL751" s="141"/>
    </row>
    <row r="752" spans="280:298" ht="20.149999999999999" customHeight="1">
      <c r="JT752" s="141"/>
      <c r="JU752" s="141"/>
      <c r="JV752" s="141"/>
      <c r="JW752" s="141"/>
      <c r="JX752" s="141"/>
      <c r="JY752" s="141"/>
      <c r="JZ752" s="141"/>
      <c r="KA752" s="141"/>
      <c r="KB752" s="141"/>
      <c r="KC752" s="141"/>
      <c r="KD752" s="141"/>
      <c r="KE752" s="141"/>
      <c r="KF752" s="141"/>
      <c r="KG752" s="141"/>
      <c r="KH752" s="141"/>
      <c r="KI752" s="141"/>
      <c r="KJ752" s="141"/>
      <c r="KK752" s="141"/>
      <c r="KL752" s="141"/>
    </row>
    <row r="753" spans="280:298" ht="20.149999999999999" customHeight="1">
      <c r="JT753" s="141"/>
      <c r="JU753" s="141"/>
      <c r="JV753" s="141"/>
      <c r="JW753" s="141"/>
      <c r="JX753" s="141"/>
      <c r="JY753" s="141"/>
      <c r="JZ753" s="141"/>
      <c r="KA753" s="141"/>
      <c r="KB753" s="141"/>
      <c r="KC753" s="141"/>
      <c r="KD753" s="141"/>
      <c r="KE753" s="141"/>
      <c r="KF753" s="141"/>
      <c r="KG753" s="141"/>
      <c r="KH753" s="141"/>
      <c r="KI753" s="141"/>
      <c r="KJ753" s="141"/>
      <c r="KK753" s="141"/>
      <c r="KL753" s="141"/>
    </row>
    <row r="754" spans="280:298" ht="20.149999999999999" customHeight="1">
      <c r="JT754" s="141"/>
      <c r="JU754" s="141"/>
      <c r="JV754" s="141"/>
      <c r="JW754" s="141"/>
      <c r="JX754" s="141"/>
      <c r="JY754" s="141"/>
      <c r="JZ754" s="141"/>
      <c r="KA754" s="141"/>
      <c r="KB754" s="141"/>
      <c r="KC754" s="141"/>
      <c r="KD754" s="141"/>
      <c r="KE754" s="141"/>
      <c r="KF754" s="141"/>
      <c r="KG754" s="141"/>
      <c r="KH754" s="141"/>
      <c r="KI754" s="141"/>
      <c r="KJ754" s="141"/>
      <c r="KK754" s="141"/>
      <c r="KL754" s="141"/>
    </row>
    <row r="755" spans="280:298" ht="20.149999999999999" customHeight="1">
      <c r="JT755" s="141"/>
      <c r="JU755" s="141"/>
      <c r="JV755" s="141"/>
      <c r="JW755" s="141"/>
      <c r="JX755" s="141"/>
      <c r="JY755" s="141"/>
      <c r="JZ755" s="141"/>
      <c r="KA755" s="141"/>
      <c r="KB755" s="141"/>
      <c r="KC755" s="141"/>
      <c r="KD755" s="141"/>
      <c r="KE755" s="141"/>
      <c r="KF755" s="141"/>
      <c r="KG755" s="141"/>
      <c r="KH755" s="141"/>
      <c r="KI755" s="141"/>
      <c r="KJ755" s="141"/>
      <c r="KK755" s="141"/>
      <c r="KL755" s="141"/>
    </row>
    <row r="756" spans="280:298" ht="20.149999999999999" customHeight="1">
      <c r="JT756" s="141"/>
      <c r="JU756" s="141"/>
      <c r="JV756" s="141"/>
      <c r="JW756" s="141"/>
      <c r="JX756" s="141"/>
      <c r="JY756" s="141"/>
      <c r="JZ756" s="141"/>
      <c r="KA756" s="141"/>
      <c r="KB756" s="141"/>
      <c r="KC756" s="141"/>
      <c r="KD756" s="141"/>
      <c r="KE756" s="141"/>
      <c r="KF756" s="141"/>
      <c r="KG756" s="141"/>
      <c r="KH756" s="141"/>
      <c r="KI756" s="141"/>
      <c r="KJ756" s="141"/>
      <c r="KK756" s="141"/>
      <c r="KL756" s="141"/>
    </row>
    <row r="757" spans="280:298" ht="20.149999999999999" customHeight="1">
      <c r="JT757" s="141"/>
      <c r="JU757" s="141"/>
      <c r="JV757" s="141"/>
      <c r="JW757" s="141"/>
      <c r="JX757" s="141"/>
      <c r="JY757" s="141"/>
      <c r="JZ757" s="141"/>
      <c r="KA757" s="141"/>
      <c r="KB757" s="141"/>
      <c r="KC757" s="141"/>
      <c r="KD757" s="141"/>
      <c r="KE757" s="141"/>
      <c r="KF757" s="141"/>
      <c r="KG757" s="141"/>
      <c r="KH757" s="141"/>
      <c r="KI757" s="141"/>
      <c r="KJ757" s="141"/>
      <c r="KK757" s="141"/>
      <c r="KL757" s="141"/>
    </row>
    <row r="758" spans="280:298" ht="20.149999999999999" customHeight="1">
      <c r="JT758" s="141"/>
      <c r="JU758" s="141"/>
      <c r="JV758" s="141"/>
      <c r="JW758" s="141"/>
      <c r="JX758" s="141"/>
      <c r="JY758" s="141"/>
      <c r="JZ758" s="141"/>
      <c r="KA758" s="141"/>
      <c r="KB758" s="141"/>
      <c r="KC758" s="141"/>
      <c r="KD758" s="141"/>
      <c r="KE758" s="141"/>
      <c r="KF758" s="141"/>
      <c r="KG758" s="141"/>
      <c r="KH758" s="141"/>
      <c r="KI758" s="141"/>
      <c r="KJ758" s="141"/>
      <c r="KK758" s="141"/>
      <c r="KL758" s="141"/>
    </row>
    <row r="759" spans="280:298" ht="20.149999999999999" customHeight="1">
      <c r="JT759" s="141"/>
      <c r="JU759" s="141"/>
      <c r="JV759" s="141"/>
      <c r="JW759" s="141"/>
      <c r="JX759" s="141"/>
      <c r="JY759" s="141"/>
      <c r="JZ759" s="141"/>
      <c r="KA759" s="141"/>
      <c r="KB759" s="141"/>
      <c r="KC759" s="141"/>
      <c r="KD759" s="141"/>
      <c r="KE759" s="141"/>
      <c r="KF759" s="141"/>
      <c r="KG759" s="141"/>
      <c r="KH759" s="141"/>
      <c r="KI759" s="141"/>
      <c r="KJ759" s="141"/>
      <c r="KK759" s="141"/>
      <c r="KL759" s="141"/>
    </row>
    <row r="760" spans="280:298" ht="20.149999999999999" customHeight="1">
      <c r="JT760" s="141"/>
      <c r="JU760" s="141"/>
      <c r="JV760" s="141"/>
      <c r="JW760" s="141"/>
      <c r="JX760" s="141"/>
      <c r="JY760" s="141"/>
      <c r="JZ760" s="141"/>
      <c r="KA760" s="141"/>
      <c r="KB760" s="141"/>
      <c r="KC760" s="141"/>
      <c r="KD760" s="141"/>
      <c r="KE760" s="141"/>
      <c r="KF760" s="141"/>
      <c r="KG760" s="141"/>
      <c r="KH760" s="141"/>
      <c r="KI760" s="141"/>
      <c r="KJ760" s="141"/>
      <c r="KK760" s="141"/>
      <c r="KL760" s="141"/>
    </row>
    <row r="761" spans="280:298" ht="20.149999999999999" customHeight="1">
      <c r="JT761" s="141"/>
      <c r="JU761" s="141"/>
      <c r="JV761" s="141"/>
      <c r="JW761" s="141"/>
      <c r="JX761" s="141"/>
      <c r="JY761" s="141"/>
      <c r="JZ761" s="141"/>
      <c r="KA761" s="141"/>
      <c r="KB761" s="141"/>
      <c r="KC761" s="141"/>
      <c r="KD761" s="141"/>
      <c r="KE761" s="141"/>
      <c r="KF761" s="141"/>
      <c r="KG761" s="141"/>
      <c r="KH761" s="141"/>
      <c r="KI761" s="141"/>
      <c r="KJ761" s="141"/>
      <c r="KK761" s="141"/>
      <c r="KL761" s="141"/>
    </row>
    <row r="762" spans="280:298" ht="20.149999999999999" customHeight="1">
      <c r="JT762" s="141"/>
      <c r="JU762" s="141"/>
      <c r="JV762" s="141"/>
      <c r="JW762" s="141"/>
      <c r="JX762" s="141"/>
      <c r="JY762" s="141"/>
      <c r="JZ762" s="141"/>
      <c r="KA762" s="141"/>
      <c r="KB762" s="141"/>
      <c r="KC762" s="141"/>
      <c r="KD762" s="141"/>
      <c r="KE762" s="141"/>
      <c r="KF762" s="141"/>
      <c r="KG762" s="141"/>
      <c r="KH762" s="141"/>
      <c r="KI762" s="141"/>
      <c r="KJ762" s="141"/>
      <c r="KK762" s="141"/>
      <c r="KL762" s="141"/>
    </row>
    <row r="763" spans="280:298" ht="20.149999999999999" customHeight="1">
      <c r="JT763" s="141"/>
      <c r="JU763" s="141"/>
      <c r="JV763" s="141"/>
      <c r="JW763" s="141"/>
      <c r="JX763" s="141"/>
      <c r="JY763" s="141"/>
      <c r="JZ763" s="141"/>
      <c r="KA763" s="141"/>
      <c r="KB763" s="141"/>
      <c r="KC763" s="141"/>
      <c r="KD763" s="141"/>
      <c r="KE763" s="141"/>
      <c r="KF763" s="141"/>
      <c r="KG763" s="141"/>
      <c r="KH763" s="141"/>
      <c r="KI763" s="141"/>
      <c r="KJ763" s="141"/>
      <c r="KK763" s="141"/>
      <c r="KL763" s="141"/>
    </row>
    <row r="764" spans="280:298" ht="20.149999999999999" customHeight="1">
      <c r="JT764" s="141"/>
      <c r="JU764" s="141"/>
      <c r="JV764" s="141"/>
      <c r="JW764" s="141"/>
      <c r="JX764" s="141"/>
      <c r="JY764" s="141"/>
      <c r="JZ764" s="141"/>
      <c r="KA764" s="141"/>
      <c r="KB764" s="141"/>
      <c r="KC764" s="141"/>
      <c r="KD764" s="141"/>
      <c r="KE764" s="141"/>
      <c r="KF764" s="141"/>
      <c r="KG764" s="141"/>
      <c r="KH764" s="141"/>
      <c r="KI764" s="141"/>
      <c r="KJ764" s="141"/>
      <c r="KK764" s="141"/>
      <c r="KL764" s="141"/>
    </row>
    <row r="765" spans="280:298" ht="20.149999999999999" customHeight="1">
      <c r="JT765" s="141"/>
      <c r="JU765" s="141"/>
      <c r="JV765" s="141"/>
      <c r="JW765" s="141"/>
      <c r="JX765" s="141"/>
      <c r="JY765" s="141"/>
      <c r="JZ765" s="141"/>
      <c r="KA765" s="141"/>
      <c r="KB765" s="141"/>
      <c r="KC765" s="141"/>
      <c r="KD765" s="141"/>
      <c r="KE765" s="141"/>
      <c r="KF765" s="141"/>
      <c r="KG765" s="141"/>
      <c r="KH765" s="141"/>
      <c r="KI765" s="141"/>
      <c r="KJ765" s="141"/>
      <c r="KK765" s="141"/>
      <c r="KL765" s="141"/>
    </row>
    <row r="766" spans="280:298" ht="20.149999999999999" customHeight="1">
      <c r="JT766" s="141"/>
      <c r="JU766" s="141"/>
      <c r="JV766" s="141"/>
      <c r="JW766" s="141"/>
      <c r="JX766" s="141"/>
      <c r="JY766" s="141"/>
      <c r="JZ766" s="141"/>
      <c r="KA766" s="141"/>
      <c r="KB766" s="141"/>
      <c r="KC766" s="141"/>
      <c r="KD766" s="141"/>
      <c r="KE766" s="141"/>
      <c r="KF766" s="141"/>
      <c r="KG766" s="141"/>
      <c r="KH766" s="141"/>
      <c r="KI766" s="141"/>
      <c r="KJ766" s="141"/>
      <c r="KK766" s="141"/>
      <c r="KL766" s="141"/>
    </row>
    <row r="767" spans="280:298" ht="20.149999999999999" customHeight="1">
      <c r="JT767" s="141"/>
      <c r="JU767" s="141"/>
      <c r="JV767" s="141"/>
      <c r="JW767" s="141"/>
      <c r="JX767" s="141"/>
      <c r="JY767" s="141"/>
      <c r="JZ767" s="141"/>
      <c r="KA767" s="141"/>
      <c r="KB767" s="141"/>
      <c r="KC767" s="141"/>
      <c r="KD767" s="141"/>
      <c r="KE767" s="141"/>
      <c r="KF767" s="141"/>
      <c r="KG767" s="141"/>
      <c r="KH767" s="141"/>
      <c r="KI767" s="141"/>
      <c r="KJ767" s="141"/>
      <c r="KK767" s="141"/>
      <c r="KL767" s="141"/>
    </row>
    <row r="768" spans="280:298" ht="20.149999999999999" customHeight="1">
      <c r="JT768" s="141"/>
      <c r="JU768" s="141"/>
      <c r="JV768" s="141"/>
      <c r="JW768" s="141"/>
      <c r="JX768" s="141"/>
      <c r="JY768" s="141"/>
      <c r="JZ768" s="141"/>
      <c r="KA768" s="141"/>
      <c r="KB768" s="141"/>
      <c r="KC768" s="141"/>
      <c r="KD768" s="141"/>
      <c r="KE768" s="141"/>
      <c r="KF768" s="141"/>
      <c r="KG768" s="141"/>
      <c r="KH768" s="141"/>
      <c r="KI768" s="141"/>
      <c r="KJ768" s="141"/>
      <c r="KK768" s="141"/>
      <c r="KL768" s="141"/>
    </row>
    <row r="769" spans="280:298" ht="20.149999999999999" customHeight="1">
      <c r="JT769" s="141"/>
      <c r="JU769" s="141"/>
      <c r="JV769" s="141"/>
      <c r="JW769" s="141"/>
      <c r="JX769" s="141"/>
      <c r="JY769" s="141"/>
      <c r="JZ769" s="141"/>
      <c r="KA769" s="141"/>
      <c r="KB769" s="141"/>
      <c r="KC769" s="141"/>
      <c r="KD769" s="141"/>
      <c r="KE769" s="141"/>
      <c r="KF769" s="141"/>
      <c r="KG769" s="141"/>
      <c r="KH769" s="141"/>
      <c r="KI769" s="141"/>
      <c r="KJ769" s="141"/>
      <c r="KK769" s="141"/>
      <c r="KL769" s="141"/>
    </row>
    <row r="770" spans="280:298" ht="20.149999999999999" customHeight="1">
      <c r="JT770" s="141"/>
      <c r="JU770" s="141"/>
      <c r="JV770" s="141"/>
      <c r="JW770" s="141"/>
      <c r="JX770" s="141"/>
      <c r="JY770" s="141"/>
      <c r="JZ770" s="141"/>
      <c r="KA770" s="141"/>
      <c r="KB770" s="141"/>
      <c r="KC770" s="141"/>
      <c r="KD770" s="141"/>
      <c r="KE770" s="141"/>
      <c r="KF770" s="141"/>
      <c r="KG770" s="141"/>
      <c r="KH770" s="141"/>
      <c r="KI770" s="141"/>
      <c r="KJ770" s="141"/>
      <c r="KK770" s="141"/>
      <c r="KL770" s="141"/>
    </row>
    <row r="771" spans="280:298" ht="20.149999999999999" customHeight="1">
      <c r="JT771" s="141"/>
      <c r="JU771" s="141"/>
      <c r="JV771" s="141"/>
      <c r="JW771" s="141"/>
      <c r="JX771" s="141"/>
      <c r="JY771" s="141"/>
      <c r="JZ771" s="141"/>
      <c r="KA771" s="141"/>
      <c r="KB771" s="141"/>
      <c r="KC771" s="141"/>
      <c r="KD771" s="141"/>
      <c r="KE771" s="141"/>
      <c r="KF771" s="141"/>
      <c r="KG771" s="141"/>
      <c r="KH771" s="141"/>
      <c r="KI771" s="141"/>
      <c r="KJ771" s="141"/>
      <c r="KK771" s="141"/>
      <c r="KL771" s="141"/>
    </row>
    <row r="772" spans="280:298" ht="20.149999999999999" customHeight="1">
      <c r="JT772" s="141"/>
      <c r="JU772" s="141"/>
      <c r="JV772" s="141"/>
      <c r="JW772" s="141"/>
      <c r="JX772" s="141"/>
      <c r="JY772" s="141"/>
      <c r="JZ772" s="141"/>
      <c r="KA772" s="141"/>
      <c r="KB772" s="141"/>
      <c r="KC772" s="141"/>
      <c r="KD772" s="141"/>
      <c r="KE772" s="141"/>
      <c r="KF772" s="141"/>
      <c r="KG772" s="141"/>
      <c r="KH772" s="141"/>
      <c r="KI772" s="141"/>
      <c r="KJ772" s="141"/>
      <c r="KK772" s="141"/>
      <c r="KL772" s="141"/>
    </row>
    <row r="773" spans="280:298" ht="20.149999999999999" customHeight="1">
      <c r="JT773" s="141"/>
      <c r="JU773" s="141"/>
      <c r="JV773" s="141"/>
      <c r="JW773" s="141"/>
      <c r="JX773" s="141"/>
      <c r="JY773" s="141"/>
      <c r="JZ773" s="141"/>
      <c r="KA773" s="141"/>
      <c r="KB773" s="141"/>
      <c r="KC773" s="141"/>
      <c r="KD773" s="141"/>
      <c r="KE773" s="141"/>
      <c r="KF773" s="141"/>
      <c r="KG773" s="141"/>
      <c r="KH773" s="141"/>
      <c r="KI773" s="141"/>
      <c r="KJ773" s="141"/>
      <c r="KK773" s="141"/>
      <c r="KL773" s="141"/>
    </row>
    <row r="774" spans="280:298" ht="20.149999999999999" customHeight="1">
      <c r="JT774" s="141"/>
      <c r="JU774" s="141"/>
      <c r="JV774" s="141"/>
      <c r="JW774" s="141"/>
      <c r="JX774" s="141"/>
      <c r="JY774" s="141"/>
      <c r="JZ774" s="141"/>
      <c r="KA774" s="141"/>
      <c r="KB774" s="141"/>
      <c r="KC774" s="141"/>
      <c r="KD774" s="141"/>
      <c r="KE774" s="141"/>
      <c r="KF774" s="141"/>
      <c r="KG774" s="141"/>
      <c r="KH774" s="141"/>
      <c r="KI774" s="141"/>
      <c r="KJ774" s="141"/>
      <c r="KK774" s="141"/>
      <c r="KL774" s="141"/>
    </row>
    <row r="775" spans="280:298" ht="20.149999999999999" customHeight="1">
      <c r="JT775" s="141"/>
      <c r="JU775" s="141"/>
      <c r="JV775" s="141"/>
      <c r="JW775" s="141"/>
      <c r="JX775" s="141"/>
      <c r="JY775" s="141"/>
      <c r="JZ775" s="141"/>
      <c r="KA775" s="141"/>
      <c r="KB775" s="141"/>
      <c r="KC775" s="141"/>
      <c r="KD775" s="141"/>
      <c r="KE775" s="141"/>
      <c r="KF775" s="141"/>
      <c r="KG775" s="141"/>
      <c r="KH775" s="141"/>
      <c r="KI775" s="141"/>
      <c r="KJ775" s="141"/>
      <c r="KK775" s="141"/>
      <c r="KL775" s="141"/>
    </row>
    <row r="776" spans="280:298" ht="20.149999999999999" customHeight="1">
      <c r="JT776" s="141"/>
      <c r="JU776" s="141"/>
      <c r="JV776" s="141"/>
      <c r="JW776" s="141"/>
      <c r="JX776" s="141"/>
      <c r="JY776" s="141"/>
      <c r="JZ776" s="141"/>
      <c r="KA776" s="141"/>
      <c r="KB776" s="141"/>
      <c r="KC776" s="141"/>
      <c r="KD776" s="141"/>
      <c r="KE776" s="141"/>
      <c r="KF776" s="141"/>
      <c r="KG776" s="141"/>
      <c r="KH776" s="141"/>
      <c r="KI776" s="141"/>
      <c r="KJ776" s="141"/>
      <c r="KK776" s="141"/>
      <c r="KL776" s="141"/>
    </row>
    <row r="777" spans="280:298" ht="20.149999999999999" customHeight="1">
      <c r="JT777" s="141"/>
      <c r="JU777" s="141"/>
      <c r="JV777" s="141"/>
      <c r="JW777" s="141"/>
      <c r="JX777" s="141"/>
      <c r="JY777" s="141"/>
      <c r="JZ777" s="141"/>
      <c r="KA777" s="141"/>
      <c r="KB777" s="141"/>
      <c r="KC777" s="141"/>
      <c r="KD777" s="141"/>
      <c r="KE777" s="141"/>
      <c r="KF777" s="141"/>
      <c r="KG777" s="141"/>
      <c r="KH777" s="141"/>
      <c r="KI777" s="141"/>
      <c r="KJ777" s="141"/>
      <c r="KK777" s="141"/>
      <c r="KL777" s="141"/>
    </row>
    <row r="778" spans="280:298" ht="20.149999999999999" customHeight="1">
      <c r="JT778" s="141"/>
      <c r="JU778" s="141"/>
      <c r="JV778" s="141"/>
      <c r="JW778" s="141"/>
      <c r="JX778" s="141"/>
      <c r="JY778" s="141"/>
      <c r="JZ778" s="141"/>
      <c r="KA778" s="141"/>
      <c r="KB778" s="141"/>
      <c r="KC778" s="141"/>
      <c r="KD778" s="141"/>
      <c r="KE778" s="141"/>
      <c r="KF778" s="141"/>
      <c r="KG778" s="141"/>
      <c r="KH778" s="141"/>
      <c r="KI778" s="141"/>
      <c r="KJ778" s="141"/>
      <c r="KK778" s="141"/>
      <c r="KL778" s="141"/>
    </row>
    <row r="779" spans="280:298" ht="20.149999999999999" customHeight="1">
      <c r="JT779" s="141"/>
      <c r="JU779" s="141"/>
      <c r="JV779" s="141"/>
      <c r="JW779" s="141"/>
      <c r="JX779" s="141"/>
      <c r="JY779" s="141"/>
      <c r="JZ779" s="141"/>
      <c r="KA779" s="141"/>
      <c r="KB779" s="141"/>
      <c r="KC779" s="141"/>
      <c r="KD779" s="141"/>
      <c r="KE779" s="141"/>
      <c r="KF779" s="141"/>
      <c r="KG779" s="141"/>
      <c r="KH779" s="141"/>
      <c r="KI779" s="141"/>
      <c r="KJ779" s="141"/>
      <c r="KK779" s="141"/>
      <c r="KL779" s="141"/>
    </row>
    <row r="780" spans="280:298" ht="20.149999999999999" customHeight="1">
      <c r="JT780" s="141"/>
      <c r="JU780" s="141"/>
      <c r="JV780" s="141"/>
      <c r="JW780" s="141"/>
      <c r="JX780" s="141"/>
      <c r="JY780" s="141"/>
      <c r="JZ780" s="141"/>
      <c r="KA780" s="141"/>
      <c r="KB780" s="141"/>
      <c r="KC780" s="141"/>
      <c r="KD780" s="141"/>
      <c r="KE780" s="141"/>
      <c r="KF780" s="141"/>
      <c r="KG780" s="141"/>
      <c r="KH780" s="141"/>
      <c r="KI780" s="141"/>
      <c r="KJ780" s="141"/>
      <c r="KK780" s="141"/>
      <c r="KL780" s="141"/>
    </row>
    <row r="781" spans="280:298" ht="20.149999999999999" customHeight="1">
      <c r="JT781" s="141"/>
      <c r="JU781" s="141"/>
      <c r="JV781" s="141"/>
      <c r="JW781" s="141"/>
      <c r="JX781" s="141"/>
      <c r="JY781" s="141"/>
      <c r="JZ781" s="141"/>
      <c r="KA781" s="141"/>
      <c r="KB781" s="141"/>
      <c r="KC781" s="141"/>
      <c r="KD781" s="141"/>
      <c r="KE781" s="141"/>
      <c r="KF781" s="141"/>
      <c r="KG781" s="141"/>
      <c r="KH781" s="141"/>
      <c r="KI781" s="141"/>
      <c r="KJ781" s="141"/>
      <c r="KK781" s="141"/>
      <c r="KL781" s="141"/>
    </row>
    <row r="782" spans="280:298" ht="20.149999999999999" customHeight="1">
      <c r="JT782" s="141"/>
      <c r="JU782" s="141"/>
      <c r="JV782" s="141"/>
      <c r="JW782" s="141"/>
      <c r="JX782" s="141"/>
      <c r="JY782" s="141"/>
      <c r="JZ782" s="141"/>
      <c r="KA782" s="141"/>
      <c r="KB782" s="141"/>
      <c r="KC782" s="141"/>
      <c r="KD782" s="141"/>
      <c r="KE782" s="141"/>
      <c r="KF782" s="141"/>
      <c r="KG782" s="141"/>
      <c r="KH782" s="141"/>
      <c r="KI782" s="141"/>
      <c r="KJ782" s="141"/>
      <c r="KK782" s="141"/>
      <c r="KL782" s="141"/>
    </row>
    <row r="783" spans="280:298" ht="20.149999999999999" customHeight="1">
      <c r="JT783" s="141"/>
      <c r="JU783" s="141"/>
      <c r="JV783" s="141"/>
      <c r="JW783" s="141"/>
      <c r="JX783" s="141"/>
      <c r="JY783" s="141"/>
      <c r="JZ783" s="141"/>
      <c r="KA783" s="141"/>
      <c r="KB783" s="141"/>
      <c r="KC783" s="141"/>
      <c r="KD783" s="141"/>
      <c r="KE783" s="141"/>
      <c r="KF783" s="141"/>
      <c r="KG783" s="141"/>
      <c r="KH783" s="141"/>
      <c r="KI783" s="141"/>
      <c r="KJ783" s="141"/>
      <c r="KK783" s="141"/>
      <c r="KL783" s="141"/>
    </row>
    <row r="784" spans="280:298" ht="20.149999999999999" customHeight="1">
      <c r="JT784" s="141"/>
      <c r="JU784" s="141"/>
      <c r="JV784" s="141"/>
      <c r="JW784" s="141"/>
      <c r="JX784" s="141"/>
      <c r="JY784" s="141"/>
      <c r="JZ784" s="141"/>
      <c r="KA784" s="141"/>
      <c r="KB784" s="141"/>
      <c r="KC784" s="141"/>
      <c r="KD784" s="141"/>
      <c r="KE784" s="141"/>
      <c r="KF784" s="141"/>
      <c r="KG784" s="141"/>
      <c r="KH784" s="141"/>
      <c r="KI784" s="141"/>
      <c r="KJ784" s="141"/>
      <c r="KK784" s="141"/>
      <c r="KL784" s="141"/>
    </row>
    <row r="785" spans="280:298" ht="20.149999999999999" customHeight="1">
      <c r="JT785" s="141"/>
      <c r="JU785" s="141"/>
      <c r="JV785" s="141"/>
      <c r="JW785" s="141"/>
      <c r="JX785" s="141"/>
      <c r="JY785" s="141"/>
      <c r="JZ785" s="141"/>
      <c r="KA785" s="141"/>
      <c r="KB785" s="141"/>
      <c r="KC785" s="141"/>
      <c r="KD785" s="141"/>
      <c r="KE785" s="141"/>
      <c r="KF785" s="141"/>
      <c r="KG785" s="141"/>
      <c r="KH785" s="141"/>
      <c r="KI785" s="141"/>
      <c r="KJ785" s="141"/>
      <c r="KK785" s="141"/>
      <c r="KL785" s="141"/>
    </row>
    <row r="786" spans="280:298" ht="20.149999999999999" customHeight="1">
      <c r="JT786" s="141"/>
      <c r="JU786" s="141"/>
      <c r="JV786" s="141"/>
      <c r="JW786" s="141"/>
      <c r="JX786" s="141"/>
      <c r="JY786" s="141"/>
      <c r="JZ786" s="141"/>
      <c r="KA786" s="141"/>
      <c r="KB786" s="141"/>
      <c r="KC786" s="141"/>
      <c r="KD786" s="141"/>
      <c r="KE786" s="141"/>
      <c r="KF786" s="141"/>
      <c r="KG786" s="141"/>
      <c r="KH786" s="141"/>
      <c r="KI786" s="141"/>
      <c r="KJ786" s="141"/>
      <c r="KK786" s="141"/>
      <c r="KL786" s="141"/>
    </row>
    <row r="787" spans="280:298" ht="20.149999999999999" customHeight="1">
      <c r="JT787" s="141"/>
      <c r="JU787" s="141"/>
      <c r="JV787" s="141"/>
      <c r="JW787" s="141"/>
      <c r="JX787" s="141"/>
      <c r="JY787" s="141"/>
      <c r="JZ787" s="141"/>
      <c r="KA787" s="141"/>
      <c r="KB787" s="141"/>
      <c r="KC787" s="141"/>
      <c r="KD787" s="141"/>
      <c r="KE787" s="141"/>
      <c r="KF787" s="141"/>
      <c r="KG787" s="141"/>
      <c r="KH787" s="141"/>
      <c r="KI787" s="141"/>
      <c r="KJ787" s="141"/>
      <c r="KK787" s="141"/>
      <c r="KL787" s="141"/>
    </row>
    <row r="788" spans="280:298" ht="20.149999999999999" customHeight="1">
      <c r="JT788" s="141"/>
      <c r="JU788" s="141"/>
      <c r="JV788" s="141"/>
      <c r="JW788" s="141"/>
      <c r="JX788" s="141"/>
      <c r="JY788" s="141"/>
      <c r="JZ788" s="141"/>
      <c r="KA788" s="141"/>
      <c r="KB788" s="141"/>
      <c r="KC788" s="141"/>
      <c r="KD788" s="141"/>
      <c r="KE788" s="141"/>
      <c r="KF788" s="141"/>
      <c r="KG788" s="141"/>
      <c r="KH788" s="141"/>
      <c r="KI788" s="141"/>
      <c r="KJ788" s="141"/>
      <c r="KK788" s="141"/>
      <c r="KL788" s="141"/>
    </row>
    <row r="789" spans="280:298" ht="20.149999999999999" customHeight="1">
      <c r="JT789" s="141"/>
      <c r="JU789" s="141"/>
      <c r="JV789" s="141"/>
      <c r="JW789" s="141"/>
      <c r="JX789" s="141"/>
      <c r="JY789" s="141"/>
      <c r="JZ789" s="141"/>
      <c r="KA789" s="141"/>
      <c r="KB789" s="141"/>
      <c r="KC789" s="141"/>
      <c r="KD789" s="141"/>
      <c r="KE789" s="141"/>
      <c r="KF789" s="141"/>
      <c r="KG789" s="141"/>
      <c r="KH789" s="141"/>
      <c r="KI789" s="141"/>
      <c r="KJ789" s="141"/>
      <c r="KK789" s="141"/>
      <c r="KL789" s="141"/>
    </row>
    <row r="790" spans="280:298" ht="20.149999999999999" customHeight="1">
      <c r="JT790" s="141"/>
      <c r="JU790" s="141"/>
      <c r="JV790" s="141"/>
      <c r="JW790" s="141"/>
      <c r="JX790" s="141"/>
      <c r="JY790" s="141"/>
      <c r="JZ790" s="141"/>
      <c r="KA790" s="141"/>
      <c r="KB790" s="141"/>
      <c r="KC790" s="141"/>
      <c r="KD790" s="141"/>
      <c r="KE790" s="141"/>
      <c r="KF790" s="141"/>
      <c r="KG790" s="141"/>
      <c r="KH790" s="141"/>
      <c r="KI790" s="141"/>
      <c r="KJ790" s="141"/>
      <c r="KK790" s="141"/>
      <c r="KL790" s="141"/>
    </row>
    <row r="791" spans="280:298" ht="20.149999999999999" customHeight="1">
      <c r="JT791" s="141"/>
      <c r="JU791" s="141"/>
      <c r="JV791" s="141"/>
      <c r="JW791" s="141"/>
      <c r="JX791" s="141"/>
      <c r="JY791" s="141"/>
      <c r="JZ791" s="141"/>
      <c r="KA791" s="141"/>
      <c r="KB791" s="141"/>
      <c r="KC791" s="141"/>
      <c r="KD791" s="141"/>
      <c r="KE791" s="141"/>
      <c r="KF791" s="141"/>
      <c r="KG791" s="141"/>
      <c r="KH791" s="141"/>
      <c r="KI791" s="141"/>
      <c r="KJ791" s="141"/>
      <c r="KK791" s="141"/>
      <c r="KL791" s="141"/>
    </row>
    <row r="792" spans="280:298" ht="20.149999999999999" customHeight="1">
      <c r="JT792" s="141"/>
      <c r="JU792" s="141"/>
      <c r="JV792" s="141"/>
      <c r="JW792" s="141"/>
      <c r="JX792" s="141"/>
      <c r="JY792" s="141"/>
      <c r="JZ792" s="141"/>
      <c r="KA792" s="141"/>
      <c r="KB792" s="141"/>
      <c r="KC792" s="141"/>
      <c r="KD792" s="141"/>
      <c r="KE792" s="141"/>
      <c r="KF792" s="141"/>
      <c r="KG792" s="141"/>
      <c r="KH792" s="141"/>
      <c r="KI792" s="141"/>
      <c r="KJ792" s="141"/>
      <c r="KK792" s="141"/>
      <c r="KL792" s="141"/>
    </row>
    <row r="793" spans="280:298" ht="20.149999999999999" customHeight="1">
      <c r="JT793" s="141"/>
      <c r="JU793" s="141"/>
      <c r="JV793" s="141"/>
      <c r="JW793" s="141"/>
      <c r="JX793" s="141"/>
      <c r="JY793" s="141"/>
      <c r="JZ793" s="141"/>
      <c r="KA793" s="141"/>
      <c r="KB793" s="141"/>
      <c r="KC793" s="141"/>
      <c r="KD793" s="141"/>
      <c r="KE793" s="141"/>
      <c r="KF793" s="141"/>
      <c r="KG793" s="141"/>
      <c r="KH793" s="141"/>
      <c r="KI793" s="141"/>
      <c r="KJ793" s="141"/>
      <c r="KK793" s="141"/>
      <c r="KL793" s="141"/>
    </row>
    <row r="794" spans="280:298" ht="20.149999999999999" customHeight="1">
      <c r="JT794" s="141"/>
      <c r="JU794" s="141"/>
      <c r="JV794" s="141"/>
      <c r="JW794" s="141"/>
      <c r="JX794" s="141"/>
      <c r="JY794" s="141"/>
      <c r="JZ794" s="141"/>
      <c r="KA794" s="141"/>
      <c r="KB794" s="141"/>
      <c r="KC794" s="141"/>
      <c r="KD794" s="141"/>
      <c r="KE794" s="141"/>
      <c r="KF794" s="141"/>
      <c r="KG794" s="141"/>
      <c r="KH794" s="141"/>
      <c r="KI794" s="141"/>
      <c r="KJ794" s="141"/>
      <c r="KK794" s="141"/>
      <c r="KL794" s="141"/>
    </row>
    <row r="795" spans="280:298" ht="20.149999999999999" customHeight="1">
      <c r="JT795" s="141"/>
      <c r="JU795" s="141"/>
      <c r="JV795" s="141"/>
      <c r="JW795" s="141"/>
      <c r="JX795" s="141"/>
      <c r="JY795" s="141"/>
      <c r="JZ795" s="141"/>
      <c r="KA795" s="141"/>
      <c r="KB795" s="141"/>
      <c r="KC795" s="141"/>
      <c r="KD795" s="141"/>
      <c r="KE795" s="141"/>
      <c r="KF795" s="141"/>
      <c r="KG795" s="141"/>
      <c r="KH795" s="141"/>
      <c r="KI795" s="141"/>
      <c r="KJ795" s="141"/>
      <c r="KK795" s="141"/>
      <c r="KL795" s="141"/>
    </row>
    <row r="796" spans="280:298" ht="20.149999999999999" customHeight="1">
      <c r="JT796" s="141"/>
      <c r="JU796" s="141"/>
      <c r="JV796" s="141"/>
      <c r="JW796" s="141"/>
      <c r="JX796" s="141"/>
      <c r="JY796" s="141"/>
      <c r="JZ796" s="141"/>
      <c r="KA796" s="141"/>
      <c r="KB796" s="141"/>
      <c r="KC796" s="141"/>
      <c r="KD796" s="141"/>
      <c r="KE796" s="141"/>
      <c r="KF796" s="141"/>
      <c r="KG796" s="141"/>
      <c r="KH796" s="141"/>
      <c r="KI796" s="141"/>
      <c r="KJ796" s="141"/>
      <c r="KK796" s="141"/>
      <c r="KL796" s="141"/>
    </row>
    <row r="797" spans="280:298" ht="20.149999999999999" customHeight="1">
      <c r="JT797" s="141"/>
      <c r="JU797" s="141"/>
      <c r="JV797" s="141"/>
      <c r="JW797" s="141"/>
      <c r="JX797" s="141"/>
      <c r="JY797" s="141"/>
      <c r="JZ797" s="141"/>
      <c r="KA797" s="141"/>
      <c r="KB797" s="141"/>
      <c r="KC797" s="141"/>
      <c r="KD797" s="141"/>
      <c r="KE797" s="141"/>
      <c r="KF797" s="141"/>
      <c r="KG797" s="141"/>
      <c r="KH797" s="141"/>
      <c r="KI797" s="141"/>
      <c r="KJ797" s="141"/>
      <c r="KK797" s="141"/>
      <c r="KL797" s="141"/>
    </row>
    <row r="798" spans="280:298" ht="20.149999999999999" customHeight="1">
      <c r="JT798" s="141"/>
      <c r="JU798" s="141"/>
      <c r="JV798" s="141"/>
      <c r="JW798" s="141"/>
      <c r="JX798" s="141"/>
      <c r="JY798" s="141"/>
      <c r="JZ798" s="141"/>
      <c r="KA798" s="141"/>
      <c r="KB798" s="141"/>
      <c r="KC798" s="141"/>
      <c r="KD798" s="141"/>
      <c r="KE798" s="141"/>
      <c r="KF798" s="141"/>
      <c r="KG798" s="141"/>
      <c r="KH798" s="141"/>
      <c r="KI798" s="141"/>
      <c r="KJ798" s="141"/>
      <c r="KK798" s="141"/>
      <c r="KL798" s="141"/>
    </row>
    <row r="799" spans="280:298" ht="20.149999999999999" customHeight="1">
      <c r="JT799" s="141"/>
      <c r="JU799" s="141"/>
      <c r="JV799" s="141"/>
      <c r="JW799" s="141"/>
      <c r="JX799" s="141"/>
      <c r="JY799" s="141"/>
      <c r="JZ799" s="141"/>
      <c r="KA799" s="141"/>
      <c r="KB799" s="141"/>
      <c r="KC799" s="141"/>
      <c r="KD799" s="141"/>
      <c r="KE799" s="141"/>
      <c r="KF799" s="141"/>
      <c r="KG799" s="141"/>
      <c r="KH799" s="141"/>
      <c r="KI799" s="141"/>
      <c r="KJ799" s="141"/>
      <c r="KK799" s="141"/>
      <c r="KL799" s="141"/>
    </row>
    <row r="800" spans="280:298" ht="20.149999999999999" customHeight="1">
      <c r="JT800" s="141"/>
      <c r="JU800" s="141"/>
      <c r="JV800" s="141"/>
      <c r="JW800" s="141"/>
      <c r="JX800" s="141"/>
      <c r="JY800" s="141"/>
      <c r="JZ800" s="141"/>
      <c r="KA800" s="141"/>
      <c r="KB800" s="141"/>
      <c r="KC800" s="141"/>
      <c r="KD800" s="141"/>
      <c r="KE800" s="141"/>
      <c r="KF800" s="141"/>
      <c r="KG800" s="141"/>
      <c r="KH800" s="141"/>
      <c r="KI800" s="141"/>
      <c r="KJ800" s="141"/>
      <c r="KK800" s="141"/>
      <c r="KL800" s="141"/>
    </row>
    <row r="801" spans="280:298" ht="20.149999999999999" customHeight="1">
      <c r="JT801" s="141"/>
      <c r="JU801" s="141"/>
      <c r="JV801" s="141"/>
      <c r="JW801" s="141"/>
      <c r="JX801" s="141"/>
      <c r="JY801" s="141"/>
      <c r="JZ801" s="141"/>
      <c r="KA801" s="141"/>
      <c r="KB801" s="141"/>
      <c r="KC801" s="141"/>
      <c r="KD801" s="141"/>
      <c r="KE801" s="141"/>
      <c r="KF801" s="141"/>
      <c r="KG801" s="141"/>
      <c r="KH801" s="141"/>
      <c r="KI801" s="141"/>
      <c r="KJ801" s="141"/>
      <c r="KK801" s="141"/>
      <c r="KL801" s="141"/>
    </row>
    <row r="802" spans="280:298" ht="20.149999999999999" customHeight="1">
      <c r="JT802" s="141"/>
      <c r="JU802" s="141"/>
      <c r="JV802" s="141"/>
      <c r="JW802" s="141"/>
      <c r="JX802" s="141"/>
      <c r="JY802" s="141"/>
      <c r="JZ802" s="141"/>
      <c r="KA802" s="141"/>
      <c r="KB802" s="141"/>
      <c r="KC802" s="141"/>
      <c r="KD802" s="141"/>
      <c r="KE802" s="141"/>
      <c r="KF802" s="141"/>
      <c r="KG802" s="141"/>
      <c r="KH802" s="141"/>
      <c r="KI802" s="141"/>
      <c r="KJ802" s="141"/>
      <c r="KK802" s="141"/>
      <c r="KL802" s="141"/>
    </row>
    <row r="803" spans="280:298" ht="20.149999999999999" customHeight="1">
      <c r="JT803" s="141"/>
      <c r="JU803" s="141"/>
      <c r="JV803" s="141"/>
      <c r="JW803" s="141"/>
      <c r="JX803" s="141"/>
      <c r="JY803" s="141"/>
      <c r="JZ803" s="141"/>
      <c r="KA803" s="141"/>
      <c r="KB803" s="141"/>
      <c r="KC803" s="141"/>
      <c r="KD803" s="141"/>
      <c r="KE803" s="141"/>
      <c r="KF803" s="141"/>
      <c r="KG803" s="141"/>
      <c r="KH803" s="141"/>
      <c r="KI803" s="141"/>
      <c r="KJ803" s="141"/>
      <c r="KK803" s="141"/>
      <c r="KL803" s="141"/>
    </row>
    <row r="804" spans="280:298" ht="20.149999999999999" customHeight="1">
      <c r="JT804" s="141"/>
      <c r="JU804" s="141"/>
      <c r="JV804" s="141"/>
      <c r="JW804" s="141"/>
      <c r="JX804" s="141"/>
      <c r="JY804" s="141"/>
      <c r="JZ804" s="141"/>
      <c r="KA804" s="141"/>
      <c r="KB804" s="141"/>
      <c r="KC804" s="141"/>
      <c r="KD804" s="141"/>
      <c r="KE804" s="141"/>
      <c r="KF804" s="141"/>
      <c r="KG804" s="141"/>
      <c r="KH804" s="141"/>
      <c r="KI804" s="141"/>
      <c r="KJ804" s="141"/>
      <c r="KK804" s="141"/>
      <c r="KL804" s="141"/>
    </row>
    <row r="805" spans="280:298" ht="20.149999999999999" customHeight="1">
      <c r="JT805" s="141"/>
      <c r="JU805" s="141"/>
      <c r="JV805" s="141"/>
      <c r="JW805" s="141"/>
      <c r="JX805" s="141"/>
      <c r="JY805" s="141"/>
      <c r="JZ805" s="141"/>
      <c r="KA805" s="141"/>
      <c r="KB805" s="141"/>
      <c r="KC805" s="141"/>
      <c r="KD805" s="141"/>
      <c r="KE805" s="141"/>
      <c r="KF805" s="141"/>
      <c r="KG805" s="141"/>
      <c r="KH805" s="141"/>
      <c r="KI805" s="141"/>
      <c r="KJ805" s="141"/>
      <c r="KK805" s="141"/>
      <c r="KL805" s="141"/>
    </row>
    <row r="806" spans="280:298" ht="20.149999999999999" customHeight="1">
      <c r="JT806" s="141"/>
      <c r="JU806" s="141"/>
      <c r="JV806" s="141"/>
      <c r="JW806" s="141"/>
      <c r="JX806" s="141"/>
      <c r="JY806" s="141"/>
      <c r="JZ806" s="141"/>
      <c r="KA806" s="141"/>
      <c r="KB806" s="141"/>
      <c r="KC806" s="141"/>
      <c r="KD806" s="141"/>
      <c r="KE806" s="141"/>
      <c r="KF806" s="141"/>
      <c r="KG806" s="141"/>
      <c r="KH806" s="141"/>
      <c r="KI806" s="141"/>
      <c r="KJ806" s="141"/>
      <c r="KK806" s="141"/>
      <c r="KL806" s="141"/>
    </row>
    <row r="807" spans="280:298" ht="20.149999999999999" customHeight="1">
      <c r="JT807" s="141"/>
      <c r="JU807" s="141"/>
      <c r="JV807" s="141"/>
      <c r="JW807" s="141"/>
      <c r="JX807" s="141"/>
      <c r="JY807" s="141"/>
      <c r="JZ807" s="141"/>
      <c r="KA807" s="141"/>
      <c r="KB807" s="141"/>
      <c r="KC807" s="141"/>
      <c r="KD807" s="141"/>
      <c r="KE807" s="141"/>
      <c r="KF807" s="141"/>
      <c r="KG807" s="141"/>
      <c r="KH807" s="141"/>
      <c r="KI807" s="141"/>
      <c r="KJ807" s="141"/>
      <c r="KK807" s="141"/>
      <c r="KL807" s="141"/>
    </row>
    <row r="808" spans="280:298" ht="20.149999999999999" customHeight="1">
      <c r="JT808" s="141"/>
      <c r="JU808" s="141"/>
      <c r="JV808" s="141"/>
      <c r="JW808" s="141"/>
      <c r="JX808" s="141"/>
      <c r="JY808" s="141"/>
      <c r="JZ808" s="141"/>
      <c r="KA808" s="141"/>
      <c r="KB808" s="141"/>
      <c r="KC808" s="141"/>
      <c r="KD808" s="141"/>
      <c r="KE808" s="141"/>
      <c r="KF808" s="141"/>
      <c r="KG808" s="141"/>
      <c r="KH808" s="141"/>
      <c r="KI808" s="141"/>
      <c r="KJ808" s="141"/>
      <c r="KK808" s="141"/>
      <c r="KL808" s="141"/>
    </row>
    <row r="809" spans="280:298" ht="20.149999999999999" customHeight="1">
      <c r="JT809" s="141"/>
      <c r="JU809" s="141"/>
      <c r="JV809" s="141"/>
      <c r="JW809" s="141"/>
      <c r="JX809" s="141"/>
      <c r="JY809" s="141"/>
      <c r="JZ809" s="141"/>
      <c r="KA809" s="141"/>
      <c r="KB809" s="141"/>
      <c r="KC809" s="141"/>
      <c r="KD809" s="141"/>
      <c r="KE809" s="141"/>
      <c r="KF809" s="141"/>
      <c r="KG809" s="141"/>
      <c r="KH809" s="141"/>
      <c r="KI809" s="141"/>
      <c r="KJ809" s="141"/>
      <c r="KK809" s="141"/>
      <c r="KL809" s="141"/>
    </row>
    <row r="810" spans="280:298" ht="20.149999999999999" customHeight="1">
      <c r="JT810" s="141"/>
      <c r="JU810" s="141"/>
      <c r="JV810" s="141"/>
      <c r="JW810" s="141"/>
      <c r="JX810" s="141"/>
      <c r="JY810" s="141"/>
      <c r="JZ810" s="141"/>
      <c r="KA810" s="141"/>
      <c r="KB810" s="141"/>
      <c r="KC810" s="141"/>
      <c r="KD810" s="141"/>
      <c r="KE810" s="141"/>
      <c r="KF810" s="141"/>
      <c r="KG810" s="141"/>
      <c r="KH810" s="141"/>
      <c r="KI810" s="141"/>
      <c r="KJ810" s="141"/>
      <c r="KK810" s="141"/>
      <c r="KL810" s="141"/>
    </row>
    <row r="811" spans="280:298" ht="20.149999999999999" customHeight="1">
      <c r="JT811" s="141"/>
      <c r="JU811" s="141"/>
      <c r="JV811" s="141"/>
      <c r="JW811" s="141"/>
      <c r="JX811" s="141"/>
      <c r="JY811" s="141"/>
      <c r="JZ811" s="141"/>
      <c r="KA811" s="141"/>
      <c r="KB811" s="141"/>
      <c r="KC811" s="141"/>
      <c r="KD811" s="141"/>
      <c r="KE811" s="141"/>
      <c r="KF811" s="141"/>
      <c r="KG811" s="141"/>
      <c r="KH811" s="141"/>
      <c r="KI811" s="141"/>
      <c r="KJ811" s="141"/>
      <c r="KK811" s="141"/>
      <c r="KL811" s="141"/>
    </row>
    <row r="812" spans="280:298" ht="20.149999999999999" customHeight="1">
      <c r="JT812" s="141"/>
      <c r="JU812" s="141"/>
      <c r="JV812" s="141"/>
      <c r="JW812" s="141"/>
      <c r="JX812" s="141"/>
      <c r="JY812" s="141"/>
      <c r="JZ812" s="141"/>
      <c r="KA812" s="141"/>
      <c r="KB812" s="141"/>
      <c r="KC812" s="141"/>
      <c r="KD812" s="141"/>
      <c r="KE812" s="141"/>
      <c r="KF812" s="141"/>
      <c r="KG812" s="141"/>
      <c r="KH812" s="141"/>
      <c r="KI812" s="141"/>
      <c r="KJ812" s="141"/>
      <c r="KK812" s="141"/>
      <c r="KL812" s="141"/>
    </row>
    <row r="813" spans="280:298" ht="20.149999999999999" customHeight="1">
      <c r="JT813" s="141"/>
      <c r="JU813" s="141"/>
      <c r="JV813" s="141"/>
      <c r="JW813" s="141"/>
      <c r="JX813" s="141"/>
      <c r="JY813" s="141"/>
      <c r="JZ813" s="141"/>
      <c r="KA813" s="141"/>
      <c r="KB813" s="141"/>
      <c r="KC813" s="141"/>
      <c r="KD813" s="141"/>
      <c r="KE813" s="141"/>
      <c r="KF813" s="141"/>
      <c r="KG813" s="141"/>
      <c r="KH813" s="141"/>
      <c r="KI813" s="141"/>
      <c r="KJ813" s="141"/>
      <c r="KK813" s="141"/>
      <c r="KL813" s="141"/>
    </row>
    <row r="814" spans="280:298" ht="20.149999999999999" customHeight="1">
      <c r="JT814" s="141"/>
      <c r="JU814" s="141"/>
      <c r="JV814" s="141"/>
      <c r="JW814" s="141"/>
      <c r="JX814" s="141"/>
      <c r="JY814" s="141"/>
      <c r="JZ814" s="141"/>
      <c r="KA814" s="141"/>
      <c r="KB814" s="141"/>
      <c r="KC814" s="141"/>
      <c r="KD814" s="141"/>
      <c r="KE814" s="141"/>
      <c r="KF814" s="141"/>
      <c r="KG814" s="141"/>
      <c r="KH814" s="141"/>
      <c r="KI814" s="141"/>
      <c r="KJ814" s="141"/>
      <c r="KK814" s="141"/>
      <c r="KL814" s="141"/>
    </row>
    <row r="815" spans="280:298" ht="20.149999999999999" customHeight="1">
      <c r="JT815" s="141"/>
      <c r="JU815" s="141"/>
      <c r="JV815" s="141"/>
      <c r="JW815" s="141"/>
      <c r="JX815" s="141"/>
      <c r="JY815" s="141"/>
      <c r="JZ815" s="141"/>
      <c r="KA815" s="141"/>
      <c r="KB815" s="141"/>
      <c r="KC815" s="141"/>
      <c r="KD815" s="141"/>
      <c r="KE815" s="141"/>
      <c r="KF815" s="141"/>
      <c r="KG815" s="141"/>
      <c r="KH815" s="141"/>
      <c r="KI815" s="141"/>
      <c r="KJ815" s="141"/>
      <c r="KK815" s="141"/>
      <c r="KL815" s="141"/>
    </row>
    <row r="816" spans="280:298" ht="20.149999999999999" customHeight="1">
      <c r="JT816" s="141"/>
      <c r="JU816" s="141"/>
      <c r="JV816" s="141"/>
      <c r="JW816" s="141"/>
      <c r="JX816" s="141"/>
      <c r="JY816" s="141"/>
      <c r="JZ816" s="141"/>
      <c r="KA816" s="141"/>
      <c r="KB816" s="141"/>
      <c r="KC816" s="141"/>
      <c r="KD816" s="141"/>
      <c r="KE816" s="141"/>
      <c r="KF816" s="141"/>
      <c r="KG816" s="141"/>
      <c r="KH816" s="141"/>
      <c r="KI816" s="141"/>
      <c r="KJ816" s="141"/>
      <c r="KK816" s="141"/>
      <c r="KL816" s="141"/>
    </row>
    <row r="817" spans="280:298" ht="20.149999999999999" customHeight="1">
      <c r="JT817" s="141"/>
      <c r="JU817" s="141"/>
      <c r="JV817" s="141"/>
      <c r="JW817" s="141"/>
      <c r="JX817" s="141"/>
      <c r="JY817" s="141"/>
      <c r="JZ817" s="141"/>
      <c r="KA817" s="141"/>
      <c r="KB817" s="141"/>
      <c r="KC817" s="141"/>
      <c r="KD817" s="141"/>
      <c r="KE817" s="141"/>
      <c r="KF817" s="141"/>
      <c r="KG817" s="141"/>
      <c r="KH817" s="141"/>
      <c r="KI817" s="141"/>
      <c r="KJ817" s="141"/>
      <c r="KK817" s="141"/>
      <c r="KL817" s="141"/>
    </row>
    <row r="818" spans="280:298" ht="20.149999999999999" customHeight="1">
      <c r="JT818" s="141"/>
      <c r="JU818" s="141"/>
      <c r="JV818" s="141"/>
      <c r="JW818" s="141"/>
      <c r="JX818" s="141"/>
      <c r="JY818" s="141"/>
      <c r="JZ818" s="141"/>
      <c r="KA818" s="141"/>
      <c r="KB818" s="141"/>
      <c r="KC818" s="141"/>
      <c r="KD818" s="141"/>
      <c r="KE818" s="141"/>
      <c r="KF818" s="141"/>
      <c r="KG818" s="141"/>
      <c r="KH818" s="141"/>
      <c r="KI818" s="141"/>
      <c r="KJ818" s="141"/>
      <c r="KK818" s="141"/>
      <c r="KL818" s="141"/>
    </row>
    <row r="819" spans="280:298" ht="20.149999999999999" customHeight="1">
      <c r="JT819" s="141"/>
      <c r="JU819" s="141"/>
      <c r="JV819" s="141"/>
      <c r="JW819" s="141"/>
      <c r="JX819" s="141"/>
      <c r="JY819" s="141"/>
      <c r="JZ819" s="141"/>
      <c r="KA819" s="141"/>
      <c r="KB819" s="141"/>
      <c r="KC819" s="141"/>
      <c r="KD819" s="141"/>
      <c r="KE819" s="141"/>
      <c r="KF819" s="141"/>
      <c r="KG819" s="141"/>
      <c r="KH819" s="141"/>
      <c r="KI819" s="141"/>
      <c r="KJ819" s="141"/>
      <c r="KK819" s="141"/>
      <c r="KL819" s="141"/>
    </row>
    <row r="820" spans="280:298" ht="20.149999999999999" customHeight="1">
      <c r="JT820" s="141"/>
      <c r="JU820" s="141"/>
      <c r="JV820" s="141"/>
      <c r="JW820" s="141"/>
      <c r="JX820" s="141"/>
      <c r="JY820" s="141"/>
      <c r="JZ820" s="141"/>
      <c r="KA820" s="141"/>
      <c r="KB820" s="141"/>
      <c r="KC820" s="141"/>
      <c r="KD820" s="141"/>
      <c r="KE820" s="141"/>
      <c r="KF820" s="141"/>
      <c r="KG820" s="141"/>
      <c r="KH820" s="141"/>
      <c r="KI820" s="141"/>
      <c r="KJ820" s="141"/>
      <c r="KK820" s="141"/>
      <c r="KL820" s="141"/>
    </row>
    <row r="821" spans="280:298" ht="20.149999999999999" customHeight="1">
      <c r="JT821" s="141"/>
      <c r="JU821" s="141"/>
      <c r="JV821" s="141"/>
      <c r="JW821" s="141"/>
      <c r="JX821" s="141"/>
      <c r="JY821" s="141"/>
      <c r="JZ821" s="141"/>
      <c r="KA821" s="141"/>
      <c r="KB821" s="141"/>
      <c r="KC821" s="141"/>
      <c r="KD821" s="141"/>
      <c r="KE821" s="141"/>
      <c r="KF821" s="141"/>
      <c r="KG821" s="141"/>
      <c r="KH821" s="141"/>
      <c r="KI821" s="141"/>
      <c r="KJ821" s="141"/>
      <c r="KK821" s="141"/>
      <c r="KL821" s="141"/>
    </row>
    <row r="822" spans="280:298" ht="20.149999999999999" customHeight="1">
      <c r="JT822" s="141"/>
      <c r="JU822" s="141"/>
      <c r="JV822" s="141"/>
      <c r="JW822" s="141"/>
      <c r="JX822" s="141"/>
      <c r="JY822" s="141"/>
      <c r="JZ822" s="141"/>
      <c r="KA822" s="141"/>
      <c r="KB822" s="141"/>
      <c r="KC822" s="141"/>
      <c r="KD822" s="141"/>
      <c r="KE822" s="141"/>
      <c r="KF822" s="141"/>
      <c r="KG822" s="141"/>
      <c r="KH822" s="141"/>
      <c r="KI822" s="141"/>
      <c r="KJ822" s="141"/>
      <c r="KK822" s="141"/>
      <c r="KL822" s="141"/>
    </row>
    <row r="823" spans="280:298" ht="20.149999999999999" customHeight="1">
      <c r="JT823" s="141"/>
      <c r="JU823" s="141"/>
      <c r="JV823" s="141"/>
      <c r="JW823" s="141"/>
      <c r="JX823" s="141"/>
      <c r="JY823" s="141"/>
      <c r="JZ823" s="141"/>
      <c r="KA823" s="141"/>
      <c r="KB823" s="141"/>
      <c r="KC823" s="141"/>
      <c r="KD823" s="141"/>
      <c r="KE823" s="141"/>
      <c r="KF823" s="141"/>
      <c r="KG823" s="141"/>
      <c r="KH823" s="141"/>
      <c r="KI823" s="141"/>
      <c r="KJ823" s="141"/>
      <c r="KK823" s="141"/>
      <c r="KL823" s="141"/>
    </row>
    <row r="824" spans="280:298" ht="20.149999999999999" customHeight="1">
      <c r="JT824" s="141"/>
      <c r="JU824" s="141"/>
      <c r="JV824" s="141"/>
      <c r="JW824" s="141"/>
      <c r="JX824" s="141"/>
      <c r="JY824" s="141"/>
      <c r="JZ824" s="141"/>
      <c r="KA824" s="141"/>
      <c r="KB824" s="141"/>
      <c r="KC824" s="141"/>
      <c r="KD824" s="141"/>
      <c r="KE824" s="141"/>
      <c r="KF824" s="141"/>
      <c r="KG824" s="141"/>
      <c r="KH824" s="141"/>
      <c r="KI824" s="141"/>
      <c r="KJ824" s="141"/>
      <c r="KK824" s="141"/>
      <c r="KL824" s="141"/>
    </row>
    <row r="825" spans="280:298" ht="20.149999999999999" customHeight="1">
      <c r="JT825" s="141"/>
      <c r="JU825" s="141"/>
      <c r="JV825" s="141"/>
      <c r="JW825" s="141"/>
      <c r="JX825" s="141"/>
      <c r="JY825" s="141"/>
      <c r="JZ825" s="141"/>
      <c r="KA825" s="141"/>
      <c r="KB825" s="141"/>
      <c r="KC825" s="141"/>
      <c r="KD825" s="141"/>
      <c r="KE825" s="141"/>
      <c r="KF825" s="141"/>
      <c r="KG825" s="141"/>
      <c r="KH825" s="141"/>
      <c r="KI825" s="141"/>
      <c r="KJ825" s="141"/>
      <c r="KK825" s="141"/>
      <c r="KL825" s="141"/>
    </row>
    <row r="826" spans="280:298" ht="20.149999999999999" customHeight="1">
      <c r="JT826" s="141"/>
      <c r="JU826" s="141"/>
      <c r="JV826" s="141"/>
      <c r="JW826" s="141"/>
      <c r="JX826" s="141"/>
      <c r="JY826" s="141"/>
      <c r="JZ826" s="141"/>
      <c r="KA826" s="141"/>
      <c r="KB826" s="141"/>
      <c r="KC826" s="141"/>
      <c r="KD826" s="141"/>
      <c r="KE826" s="141"/>
      <c r="KF826" s="141"/>
      <c r="KG826" s="141"/>
      <c r="KH826" s="141"/>
      <c r="KI826" s="141"/>
      <c r="KJ826" s="141"/>
      <c r="KK826" s="141"/>
      <c r="KL826" s="141"/>
    </row>
    <row r="827" spans="280:298" ht="20.149999999999999" customHeight="1">
      <c r="JT827" s="141"/>
      <c r="JU827" s="141"/>
      <c r="JV827" s="141"/>
      <c r="JW827" s="141"/>
      <c r="JX827" s="141"/>
      <c r="JY827" s="141"/>
      <c r="JZ827" s="141"/>
      <c r="KA827" s="141"/>
      <c r="KB827" s="141"/>
      <c r="KC827" s="141"/>
      <c r="KD827" s="141"/>
      <c r="KE827" s="141"/>
      <c r="KF827" s="141"/>
      <c r="KG827" s="141"/>
      <c r="KH827" s="141"/>
      <c r="KI827" s="141"/>
      <c r="KJ827" s="141"/>
      <c r="KK827" s="141"/>
      <c r="KL827" s="141"/>
    </row>
    <row r="828" spans="280:298" ht="20.149999999999999" customHeight="1">
      <c r="JT828" s="141"/>
      <c r="JU828" s="141"/>
      <c r="JV828" s="141"/>
      <c r="JW828" s="141"/>
      <c r="JX828" s="141"/>
      <c r="JY828" s="141"/>
      <c r="JZ828" s="141"/>
      <c r="KA828" s="141"/>
      <c r="KB828" s="141"/>
      <c r="KC828" s="141"/>
      <c r="KD828" s="141"/>
      <c r="KE828" s="141"/>
      <c r="KF828" s="141"/>
      <c r="KG828" s="141"/>
      <c r="KH828" s="141"/>
      <c r="KI828" s="141"/>
      <c r="KJ828" s="141"/>
      <c r="KK828" s="141"/>
      <c r="KL828" s="141"/>
    </row>
    <row r="829" spans="280:298" ht="20.149999999999999" customHeight="1">
      <c r="JT829" s="141"/>
      <c r="JU829" s="141"/>
      <c r="JV829" s="141"/>
      <c r="JW829" s="141"/>
      <c r="JX829" s="141"/>
      <c r="JY829" s="141"/>
      <c r="JZ829" s="141"/>
      <c r="KA829" s="141"/>
      <c r="KB829" s="141"/>
      <c r="KC829" s="141"/>
      <c r="KD829" s="141"/>
      <c r="KE829" s="141"/>
      <c r="KF829" s="141"/>
      <c r="KG829" s="141"/>
      <c r="KH829" s="141"/>
      <c r="KI829" s="141"/>
      <c r="KJ829" s="141"/>
      <c r="KK829" s="141"/>
      <c r="KL829" s="141"/>
    </row>
    <row r="830" spans="280:298" ht="20.149999999999999" customHeight="1">
      <c r="JT830" s="141"/>
      <c r="JU830" s="141"/>
      <c r="JV830" s="141"/>
      <c r="JW830" s="141"/>
      <c r="JX830" s="141"/>
      <c r="JY830" s="141"/>
      <c r="JZ830" s="141"/>
      <c r="KA830" s="141"/>
      <c r="KB830" s="141"/>
      <c r="KC830" s="141"/>
      <c r="KD830" s="141"/>
      <c r="KE830" s="141"/>
      <c r="KF830" s="141"/>
      <c r="KG830" s="141"/>
      <c r="KH830" s="141"/>
      <c r="KI830" s="141"/>
      <c r="KJ830" s="141"/>
      <c r="KK830" s="141"/>
      <c r="KL830" s="141"/>
    </row>
    <row r="831" spans="280:298" ht="20.149999999999999" customHeight="1">
      <c r="JT831" s="141"/>
      <c r="JU831" s="141"/>
      <c r="JV831" s="141"/>
      <c r="JW831" s="141"/>
      <c r="JX831" s="141"/>
      <c r="JY831" s="141"/>
      <c r="JZ831" s="141"/>
      <c r="KA831" s="141"/>
      <c r="KB831" s="141"/>
      <c r="KC831" s="141"/>
      <c r="KD831" s="141"/>
      <c r="KE831" s="141"/>
      <c r="KF831" s="141"/>
      <c r="KG831" s="141"/>
      <c r="KH831" s="141"/>
      <c r="KI831" s="141"/>
      <c r="KJ831" s="141"/>
      <c r="KK831" s="141"/>
      <c r="KL831" s="141"/>
    </row>
    <row r="832" spans="280:298" ht="20.149999999999999" customHeight="1">
      <c r="JT832" s="141"/>
      <c r="JU832" s="141"/>
      <c r="JV832" s="141"/>
      <c r="JW832" s="141"/>
      <c r="JX832" s="141"/>
      <c r="JY832" s="141"/>
      <c r="JZ832" s="141"/>
      <c r="KA832" s="141"/>
      <c r="KB832" s="141"/>
      <c r="KC832" s="141"/>
      <c r="KD832" s="141"/>
      <c r="KE832" s="141"/>
      <c r="KF832" s="141"/>
      <c r="KG832" s="141"/>
      <c r="KH832" s="141"/>
      <c r="KI832" s="141"/>
      <c r="KJ832" s="141"/>
      <c r="KK832" s="141"/>
      <c r="KL832" s="141"/>
    </row>
    <row r="833" spans="280:298" ht="20.149999999999999" customHeight="1">
      <c r="JT833" s="141"/>
      <c r="JU833" s="141"/>
      <c r="JV833" s="141"/>
      <c r="JW833" s="141"/>
      <c r="JX833" s="141"/>
      <c r="JY833" s="141"/>
      <c r="JZ833" s="141"/>
      <c r="KA833" s="141"/>
      <c r="KB833" s="141"/>
      <c r="KC833" s="141"/>
      <c r="KD833" s="141"/>
      <c r="KE833" s="141"/>
      <c r="KF833" s="141"/>
      <c r="KG833" s="141"/>
      <c r="KH833" s="141"/>
      <c r="KI833" s="141"/>
      <c r="KJ833" s="141"/>
      <c r="KK833" s="141"/>
      <c r="KL833" s="141"/>
    </row>
    <row r="834" spans="280:298" ht="20.149999999999999" customHeight="1">
      <c r="JT834" s="141"/>
      <c r="JU834" s="141"/>
      <c r="JV834" s="141"/>
      <c r="JW834" s="141"/>
      <c r="JX834" s="141"/>
      <c r="JY834" s="141"/>
      <c r="JZ834" s="141"/>
      <c r="KA834" s="141"/>
      <c r="KB834" s="141"/>
      <c r="KC834" s="141"/>
      <c r="KD834" s="141"/>
      <c r="KE834" s="141"/>
      <c r="KF834" s="141"/>
      <c r="KG834" s="141"/>
      <c r="KH834" s="141"/>
      <c r="KI834" s="141"/>
      <c r="KJ834" s="141"/>
      <c r="KK834" s="141"/>
      <c r="KL834" s="141"/>
    </row>
    <row r="835" spans="280:298" ht="20.149999999999999" customHeight="1">
      <c r="JT835" s="141"/>
      <c r="JU835" s="141"/>
      <c r="JV835" s="141"/>
      <c r="JW835" s="141"/>
      <c r="JX835" s="141"/>
      <c r="JY835" s="141"/>
      <c r="JZ835" s="141"/>
      <c r="KA835" s="141"/>
      <c r="KB835" s="141"/>
      <c r="KC835" s="141"/>
      <c r="KD835" s="141"/>
      <c r="KE835" s="141"/>
      <c r="KF835" s="141"/>
      <c r="KG835" s="141"/>
      <c r="KH835" s="141"/>
      <c r="KI835" s="141"/>
      <c r="KJ835" s="141"/>
      <c r="KK835" s="141"/>
      <c r="KL835" s="141"/>
    </row>
    <row r="836" spans="280:298" ht="20.149999999999999" customHeight="1">
      <c r="JT836" s="141"/>
      <c r="JU836" s="141"/>
      <c r="JV836" s="141"/>
      <c r="JW836" s="141"/>
      <c r="JX836" s="141"/>
      <c r="JY836" s="141"/>
      <c r="JZ836" s="141"/>
      <c r="KA836" s="141"/>
      <c r="KB836" s="141"/>
      <c r="KC836" s="141"/>
      <c r="KD836" s="141"/>
      <c r="KE836" s="141"/>
      <c r="KF836" s="141"/>
      <c r="KG836" s="141"/>
      <c r="KH836" s="141"/>
      <c r="KI836" s="141"/>
      <c r="KJ836" s="141"/>
      <c r="KK836" s="141"/>
      <c r="KL836" s="141"/>
    </row>
    <row r="837" spans="280:298" ht="20.149999999999999" customHeight="1">
      <c r="JT837" s="141"/>
      <c r="JU837" s="141"/>
      <c r="JV837" s="141"/>
      <c r="JW837" s="141"/>
      <c r="JX837" s="141"/>
      <c r="JY837" s="141"/>
      <c r="JZ837" s="141"/>
      <c r="KA837" s="141"/>
      <c r="KB837" s="141"/>
      <c r="KC837" s="141"/>
      <c r="KD837" s="141"/>
      <c r="KE837" s="141"/>
      <c r="KF837" s="141"/>
      <c r="KG837" s="141"/>
      <c r="KH837" s="141"/>
      <c r="KI837" s="141"/>
      <c r="KJ837" s="141"/>
      <c r="KK837" s="141"/>
      <c r="KL837" s="141"/>
    </row>
    <row r="838" spans="280:298" ht="20.149999999999999" customHeight="1">
      <c r="JT838" s="141"/>
      <c r="JU838" s="141"/>
      <c r="JV838" s="141"/>
      <c r="JW838" s="141"/>
      <c r="JX838" s="141"/>
      <c r="JY838" s="141"/>
      <c r="JZ838" s="141"/>
      <c r="KA838" s="141"/>
      <c r="KB838" s="141"/>
      <c r="KC838" s="141"/>
      <c r="KD838" s="141"/>
      <c r="KE838" s="141"/>
      <c r="KF838" s="141"/>
      <c r="KG838" s="141"/>
      <c r="KH838" s="141"/>
      <c r="KI838" s="141"/>
      <c r="KJ838" s="141"/>
      <c r="KK838" s="141"/>
      <c r="KL838" s="141"/>
    </row>
    <row r="839" spans="280:298" ht="20.149999999999999" customHeight="1">
      <c r="JT839" s="141"/>
      <c r="JU839" s="141"/>
      <c r="JV839" s="141"/>
      <c r="JW839" s="141"/>
      <c r="JX839" s="141"/>
      <c r="JY839" s="141"/>
      <c r="JZ839" s="141"/>
      <c r="KA839" s="141"/>
      <c r="KB839" s="141"/>
      <c r="KC839" s="141"/>
      <c r="KD839" s="141"/>
      <c r="KE839" s="141"/>
      <c r="KF839" s="141"/>
      <c r="KG839" s="141"/>
      <c r="KH839" s="141"/>
      <c r="KI839" s="141"/>
      <c r="KJ839" s="141"/>
      <c r="KK839" s="141"/>
      <c r="KL839" s="141"/>
    </row>
    <row r="840" spans="280:298" ht="20.149999999999999" customHeight="1">
      <c r="JT840" s="141"/>
      <c r="JU840" s="141"/>
      <c r="JV840" s="141"/>
      <c r="JW840" s="141"/>
      <c r="JX840" s="141"/>
      <c r="JY840" s="141"/>
      <c r="JZ840" s="141"/>
      <c r="KA840" s="141"/>
      <c r="KB840" s="141"/>
      <c r="KC840" s="141"/>
      <c r="KD840" s="141"/>
      <c r="KE840" s="141"/>
      <c r="KF840" s="141"/>
      <c r="KG840" s="141"/>
      <c r="KH840" s="141"/>
      <c r="KI840" s="141"/>
      <c r="KJ840" s="141"/>
      <c r="KK840" s="141"/>
      <c r="KL840" s="141"/>
    </row>
    <row r="841" spans="280:298" ht="20.149999999999999" customHeight="1">
      <c r="JT841" s="141"/>
      <c r="JU841" s="141"/>
      <c r="JV841" s="141"/>
      <c r="JW841" s="141"/>
      <c r="JX841" s="141"/>
      <c r="JY841" s="141"/>
      <c r="JZ841" s="141"/>
      <c r="KA841" s="141"/>
      <c r="KB841" s="141"/>
      <c r="KC841" s="141"/>
      <c r="KD841" s="141"/>
      <c r="KE841" s="141"/>
      <c r="KF841" s="141"/>
      <c r="KG841" s="141"/>
      <c r="KH841" s="141"/>
      <c r="KI841" s="141"/>
      <c r="KJ841" s="141"/>
      <c r="KK841" s="141"/>
      <c r="KL841" s="141"/>
    </row>
    <row r="842" spans="280:298" ht="20.149999999999999" customHeight="1">
      <c r="JT842" s="141"/>
      <c r="JU842" s="141"/>
      <c r="JV842" s="141"/>
      <c r="JW842" s="141"/>
      <c r="JX842" s="141"/>
      <c r="JY842" s="141"/>
      <c r="JZ842" s="141"/>
      <c r="KA842" s="141"/>
      <c r="KB842" s="141"/>
      <c r="KC842" s="141"/>
      <c r="KD842" s="141"/>
      <c r="KE842" s="141"/>
      <c r="KF842" s="141"/>
      <c r="KG842" s="141"/>
      <c r="KH842" s="141"/>
      <c r="KI842" s="141"/>
      <c r="KJ842" s="141"/>
      <c r="KK842" s="141"/>
      <c r="KL842" s="141"/>
    </row>
    <row r="843" spans="280:298" ht="20.149999999999999" customHeight="1">
      <c r="JT843" s="141"/>
      <c r="JU843" s="141"/>
      <c r="JV843" s="141"/>
      <c r="JW843" s="141"/>
      <c r="JX843" s="141"/>
      <c r="JY843" s="141"/>
      <c r="JZ843" s="141"/>
      <c r="KA843" s="141"/>
      <c r="KB843" s="141"/>
      <c r="KC843" s="141"/>
      <c r="KD843" s="141"/>
      <c r="KE843" s="141"/>
      <c r="KF843" s="141"/>
      <c r="KG843" s="141"/>
      <c r="KH843" s="141"/>
      <c r="KI843" s="141"/>
      <c r="KJ843" s="141"/>
      <c r="KK843" s="141"/>
      <c r="KL843" s="141"/>
    </row>
    <row r="844" spans="280:298" ht="20.149999999999999" customHeight="1">
      <c r="JT844" s="141"/>
      <c r="JU844" s="141"/>
      <c r="JV844" s="141"/>
      <c r="JW844" s="141"/>
      <c r="JX844" s="141"/>
      <c r="JY844" s="141"/>
      <c r="JZ844" s="141"/>
      <c r="KA844" s="141"/>
      <c r="KB844" s="141"/>
      <c r="KC844" s="141"/>
      <c r="KD844" s="141"/>
      <c r="KE844" s="141"/>
      <c r="KF844" s="141"/>
      <c r="KG844" s="141"/>
      <c r="KH844" s="141"/>
      <c r="KI844" s="141"/>
      <c r="KJ844" s="141"/>
      <c r="KK844" s="141"/>
      <c r="KL844" s="141"/>
    </row>
    <row r="845" spans="280:298" ht="20.149999999999999" customHeight="1">
      <c r="JT845" s="141"/>
      <c r="JU845" s="141"/>
      <c r="JV845" s="141"/>
      <c r="JW845" s="141"/>
      <c r="JX845" s="141"/>
      <c r="JY845" s="141"/>
      <c r="JZ845" s="141"/>
      <c r="KA845" s="141"/>
      <c r="KB845" s="141"/>
      <c r="KC845" s="141"/>
      <c r="KD845" s="141"/>
      <c r="KE845" s="141"/>
      <c r="KF845" s="141"/>
      <c r="KG845" s="141"/>
      <c r="KH845" s="141"/>
      <c r="KI845" s="141"/>
      <c r="KJ845" s="141"/>
      <c r="KK845" s="141"/>
      <c r="KL845" s="141"/>
    </row>
    <row r="846" spans="280:298" ht="20.149999999999999" customHeight="1">
      <c r="JT846" s="141"/>
      <c r="JU846" s="141"/>
      <c r="JV846" s="141"/>
      <c r="JW846" s="141"/>
      <c r="JX846" s="141"/>
      <c r="JY846" s="141"/>
      <c r="JZ846" s="141"/>
      <c r="KA846" s="141"/>
      <c r="KB846" s="141"/>
      <c r="KC846" s="141"/>
      <c r="KD846" s="141"/>
      <c r="KE846" s="141"/>
      <c r="KF846" s="141"/>
      <c r="KG846" s="141"/>
      <c r="KH846" s="141"/>
      <c r="KI846" s="141"/>
      <c r="KJ846" s="141"/>
      <c r="KK846" s="141"/>
      <c r="KL846" s="141"/>
    </row>
    <row r="847" spans="280:298" ht="20.149999999999999" customHeight="1">
      <c r="JT847" s="141"/>
      <c r="JU847" s="141"/>
      <c r="JV847" s="141"/>
      <c r="JW847" s="141"/>
      <c r="JX847" s="141"/>
      <c r="JY847" s="141"/>
      <c r="JZ847" s="141"/>
      <c r="KA847" s="141"/>
      <c r="KB847" s="141"/>
      <c r="KC847" s="141"/>
      <c r="KD847" s="141"/>
      <c r="KE847" s="141"/>
      <c r="KF847" s="141"/>
      <c r="KG847" s="141"/>
      <c r="KH847" s="141"/>
      <c r="KI847" s="141"/>
      <c r="KJ847" s="141"/>
      <c r="KK847" s="141"/>
      <c r="KL847" s="141"/>
    </row>
    <row r="848" spans="280:298" ht="20.149999999999999" customHeight="1">
      <c r="JT848" s="141"/>
      <c r="JU848" s="141"/>
      <c r="JV848" s="141"/>
      <c r="JW848" s="141"/>
      <c r="JX848" s="141"/>
      <c r="JY848" s="141"/>
      <c r="JZ848" s="141"/>
      <c r="KA848" s="141"/>
      <c r="KB848" s="141"/>
      <c r="KC848" s="141"/>
      <c r="KD848" s="141"/>
      <c r="KE848" s="141"/>
      <c r="KF848" s="141"/>
      <c r="KG848" s="141"/>
      <c r="KH848" s="141"/>
      <c r="KI848" s="141"/>
      <c r="KJ848" s="141"/>
      <c r="KK848" s="141"/>
      <c r="KL848" s="141"/>
    </row>
    <row r="849" spans="280:298" ht="20.149999999999999" customHeight="1">
      <c r="JT849" s="141"/>
      <c r="JU849" s="141"/>
      <c r="JV849" s="141"/>
      <c r="JW849" s="141"/>
      <c r="JX849" s="141"/>
      <c r="JY849" s="141"/>
      <c r="JZ849" s="141"/>
      <c r="KA849" s="141"/>
      <c r="KB849" s="141"/>
      <c r="KC849" s="141"/>
      <c r="KD849" s="141"/>
      <c r="KE849" s="141"/>
      <c r="KF849" s="141"/>
      <c r="KG849" s="141"/>
      <c r="KH849" s="141"/>
      <c r="KI849" s="141"/>
      <c r="KJ849" s="141"/>
      <c r="KK849" s="141"/>
      <c r="KL849" s="141"/>
    </row>
    <row r="850" spans="280:298" ht="20.149999999999999" customHeight="1">
      <c r="JT850" s="141"/>
      <c r="JU850" s="141"/>
      <c r="JV850" s="141"/>
      <c r="JW850" s="141"/>
      <c r="JX850" s="141"/>
      <c r="JY850" s="141"/>
      <c r="JZ850" s="141"/>
      <c r="KA850" s="141"/>
      <c r="KB850" s="141"/>
      <c r="KC850" s="141"/>
      <c r="KD850" s="141"/>
      <c r="KE850" s="141"/>
      <c r="KF850" s="141"/>
      <c r="KG850" s="141"/>
      <c r="KH850" s="141"/>
      <c r="KI850" s="141"/>
      <c r="KJ850" s="141"/>
      <c r="KK850" s="141"/>
      <c r="KL850" s="141"/>
    </row>
    <row r="851" spans="280:298" ht="20.149999999999999" customHeight="1">
      <c r="JT851" s="141"/>
      <c r="JU851" s="141"/>
      <c r="JV851" s="141"/>
      <c r="JW851" s="141"/>
      <c r="JX851" s="141"/>
      <c r="JY851" s="141"/>
      <c r="JZ851" s="141"/>
      <c r="KA851" s="141"/>
      <c r="KB851" s="141"/>
      <c r="KC851" s="141"/>
      <c r="KD851" s="141"/>
      <c r="KE851" s="141"/>
      <c r="KF851" s="141"/>
      <c r="KG851" s="141"/>
      <c r="KH851" s="141"/>
      <c r="KI851" s="141"/>
      <c r="KJ851" s="141"/>
      <c r="KK851" s="141"/>
      <c r="KL851" s="141"/>
    </row>
    <row r="852" spans="280:298" ht="20.149999999999999" customHeight="1">
      <c r="JT852" s="141"/>
      <c r="JU852" s="141"/>
      <c r="JV852" s="141"/>
      <c r="JW852" s="141"/>
      <c r="JX852" s="141"/>
      <c r="JY852" s="141"/>
      <c r="JZ852" s="141"/>
      <c r="KA852" s="141"/>
      <c r="KB852" s="141"/>
      <c r="KC852" s="141"/>
      <c r="KD852" s="141"/>
      <c r="KE852" s="141"/>
      <c r="KF852" s="141"/>
      <c r="KG852" s="141"/>
      <c r="KH852" s="141"/>
      <c r="KI852" s="141"/>
      <c r="KJ852" s="141"/>
      <c r="KK852" s="141"/>
      <c r="KL852" s="141"/>
    </row>
    <row r="853" spans="280:298" ht="20.149999999999999" customHeight="1">
      <c r="JT853" s="141"/>
      <c r="JU853" s="141"/>
      <c r="JV853" s="141"/>
      <c r="JW853" s="141"/>
      <c r="JX853" s="141"/>
      <c r="JY853" s="141"/>
      <c r="JZ853" s="141"/>
      <c r="KA853" s="141"/>
      <c r="KB853" s="141"/>
      <c r="KC853" s="141"/>
      <c r="KD853" s="141"/>
      <c r="KE853" s="141"/>
      <c r="KF853" s="141"/>
      <c r="KG853" s="141"/>
      <c r="KH853" s="141"/>
      <c r="KI853" s="141"/>
      <c r="KJ853" s="141"/>
      <c r="KK853" s="141"/>
      <c r="KL853" s="141"/>
    </row>
    <row r="854" spans="280:298" ht="20.149999999999999" customHeight="1">
      <c r="JT854" s="141"/>
      <c r="JU854" s="141"/>
      <c r="JV854" s="141"/>
      <c r="JW854" s="141"/>
      <c r="JX854" s="141"/>
      <c r="JY854" s="141"/>
      <c r="JZ854" s="141"/>
      <c r="KA854" s="141"/>
      <c r="KB854" s="141"/>
      <c r="KC854" s="141"/>
      <c r="KD854" s="141"/>
      <c r="KE854" s="141"/>
      <c r="KF854" s="141"/>
      <c r="KG854" s="141"/>
      <c r="KH854" s="141"/>
      <c r="KI854" s="141"/>
      <c r="KJ854" s="141"/>
      <c r="KK854" s="141"/>
      <c r="KL854" s="141"/>
    </row>
    <row r="855" spans="280:298" ht="20.149999999999999" customHeight="1">
      <c r="JT855" s="141"/>
      <c r="JU855" s="141"/>
      <c r="JV855" s="141"/>
      <c r="JW855" s="141"/>
      <c r="JX855" s="141"/>
      <c r="JY855" s="141"/>
      <c r="JZ855" s="141"/>
      <c r="KA855" s="141"/>
      <c r="KB855" s="141"/>
      <c r="KC855" s="141"/>
      <c r="KD855" s="141"/>
      <c r="KE855" s="141"/>
      <c r="KF855" s="141"/>
      <c r="KG855" s="141"/>
      <c r="KH855" s="141"/>
      <c r="KI855" s="141"/>
      <c r="KJ855" s="141"/>
      <c r="KK855" s="141"/>
      <c r="KL855" s="141"/>
    </row>
    <row r="856" spans="280:298" ht="20.149999999999999" customHeight="1">
      <c r="JT856" s="141"/>
      <c r="JU856" s="141"/>
      <c r="JV856" s="141"/>
      <c r="JW856" s="141"/>
      <c r="JX856" s="141"/>
      <c r="JY856" s="141"/>
      <c r="JZ856" s="141"/>
      <c r="KA856" s="141"/>
      <c r="KB856" s="141"/>
      <c r="KC856" s="141"/>
      <c r="KD856" s="141"/>
      <c r="KE856" s="141"/>
      <c r="KF856" s="141"/>
      <c r="KG856" s="141"/>
      <c r="KH856" s="141"/>
      <c r="KI856" s="141"/>
      <c r="KJ856" s="141"/>
      <c r="KK856" s="141"/>
      <c r="KL856" s="141"/>
    </row>
    <row r="857" spans="280:298" ht="20.149999999999999" customHeight="1">
      <c r="JT857" s="141"/>
      <c r="JU857" s="141"/>
      <c r="JV857" s="141"/>
      <c r="JW857" s="141"/>
      <c r="JX857" s="141"/>
      <c r="JY857" s="141"/>
      <c r="JZ857" s="141"/>
      <c r="KA857" s="141"/>
      <c r="KB857" s="141"/>
      <c r="KC857" s="141"/>
      <c r="KD857" s="141"/>
      <c r="KE857" s="141"/>
      <c r="KF857" s="141"/>
      <c r="KG857" s="141"/>
      <c r="KH857" s="141"/>
      <c r="KI857" s="141"/>
      <c r="KJ857" s="141"/>
      <c r="KK857" s="141"/>
      <c r="KL857" s="141"/>
    </row>
    <row r="858" spans="280:298" ht="20.149999999999999" customHeight="1">
      <c r="JT858" s="141"/>
      <c r="JU858" s="141"/>
      <c r="JV858" s="141"/>
      <c r="JW858" s="141"/>
      <c r="JX858" s="141"/>
      <c r="JY858" s="141"/>
      <c r="JZ858" s="141"/>
      <c r="KA858" s="141"/>
      <c r="KB858" s="141"/>
      <c r="KC858" s="141"/>
      <c r="KD858" s="141"/>
      <c r="KE858" s="141"/>
      <c r="KF858" s="141"/>
      <c r="KG858" s="141"/>
      <c r="KH858" s="141"/>
      <c r="KI858" s="141"/>
      <c r="KJ858" s="141"/>
      <c r="KK858" s="141"/>
      <c r="KL858" s="141"/>
    </row>
    <row r="859" spans="280:298" ht="20.149999999999999" customHeight="1">
      <c r="JT859" s="141"/>
      <c r="JU859" s="141"/>
      <c r="JV859" s="141"/>
      <c r="JW859" s="141"/>
      <c r="JX859" s="141"/>
      <c r="JY859" s="141"/>
      <c r="JZ859" s="141"/>
      <c r="KA859" s="141"/>
      <c r="KB859" s="141"/>
      <c r="KC859" s="141"/>
      <c r="KD859" s="141"/>
      <c r="KE859" s="141"/>
      <c r="KF859" s="141"/>
      <c r="KG859" s="141"/>
      <c r="KH859" s="141"/>
      <c r="KI859" s="141"/>
      <c r="KJ859" s="141"/>
      <c r="KK859" s="141"/>
      <c r="KL859" s="141"/>
    </row>
    <row r="860" spans="280:298" ht="20.149999999999999" customHeight="1">
      <c r="JT860" s="141"/>
      <c r="JU860" s="141"/>
      <c r="JV860" s="141"/>
      <c r="JW860" s="141"/>
      <c r="JX860" s="141"/>
      <c r="JY860" s="141"/>
      <c r="JZ860" s="141"/>
      <c r="KA860" s="141"/>
      <c r="KB860" s="141"/>
      <c r="KC860" s="141"/>
      <c r="KD860" s="141"/>
      <c r="KE860" s="141"/>
      <c r="KF860" s="141"/>
      <c r="KG860" s="141"/>
      <c r="KH860" s="141"/>
      <c r="KI860" s="141"/>
      <c r="KJ860" s="141"/>
      <c r="KK860" s="141"/>
      <c r="KL860" s="141"/>
    </row>
    <row r="861" spans="280:298" ht="20.149999999999999" customHeight="1">
      <c r="JT861" s="141"/>
      <c r="JU861" s="141"/>
      <c r="JV861" s="141"/>
      <c r="JW861" s="141"/>
      <c r="JX861" s="141"/>
      <c r="JY861" s="141"/>
      <c r="JZ861" s="141"/>
      <c r="KA861" s="141"/>
      <c r="KB861" s="141"/>
      <c r="KC861" s="141"/>
      <c r="KD861" s="141"/>
      <c r="KE861" s="141"/>
      <c r="KF861" s="141"/>
      <c r="KG861" s="141"/>
      <c r="KH861" s="141"/>
      <c r="KI861" s="141"/>
      <c r="KJ861" s="141"/>
      <c r="KK861" s="141"/>
      <c r="KL861" s="141"/>
    </row>
    <row r="862" spans="280:298" ht="20.149999999999999" customHeight="1">
      <c r="JT862" s="141"/>
      <c r="JU862" s="141"/>
      <c r="JV862" s="141"/>
      <c r="JW862" s="141"/>
      <c r="JX862" s="141"/>
      <c r="JY862" s="141"/>
      <c r="JZ862" s="141"/>
      <c r="KA862" s="141"/>
      <c r="KB862" s="141"/>
      <c r="KC862" s="141"/>
      <c r="KD862" s="141"/>
      <c r="KE862" s="141"/>
      <c r="KF862" s="141"/>
      <c r="KG862" s="141"/>
      <c r="KH862" s="141"/>
      <c r="KI862" s="141"/>
      <c r="KJ862" s="141"/>
      <c r="KK862" s="141"/>
      <c r="KL862" s="141"/>
    </row>
    <row r="863" spans="280:298" ht="20.149999999999999" customHeight="1">
      <c r="JT863" s="141"/>
      <c r="JU863" s="141"/>
      <c r="JV863" s="141"/>
      <c r="JW863" s="141"/>
      <c r="JX863" s="141"/>
      <c r="JY863" s="141"/>
      <c r="JZ863" s="141"/>
      <c r="KA863" s="141"/>
      <c r="KB863" s="141"/>
      <c r="KC863" s="141"/>
      <c r="KD863" s="141"/>
      <c r="KE863" s="141"/>
      <c r="KF863" s="141"/>
      <c r="KG863" s="141"/>
      <c r="KH863" s="141"/>
      <c r="KI863" s="141"/>
      <c r="KJ863" s="141"/>
      <c r="KK863" s="141"/>
      <c r="KL863" s="141"/>
    </row>
    <row r="864" spans="280:298" ht="20.149999999999999" customHeight="1">
      <c r="JT864" s="141"/>
      <c r="JU864" s="141"/>
      <c r="JV864" s="141"/>
      <c r="JW864" s="141"/>
      <c r="JX864" s="141"/>
      <c r="JY864" s="141"/>
      <c r="JZ864" s="141"/>
      <c r="KA864" s="141"/>
      <c r="KB864" s="141"/>
      <c r="KC864" s="141"/>
      <c r="KD864" s="141"/>
      <c r="KE864" s="141"/>
      <c r="KF864" s="141"/>
      <c r="KG864" s="141"/>
      <c r="KH864" s="141"/>
      <c r="KI864" s="141"/>
      <c r="KJ864" s="141"/>
      <c r="KK864" s="141"/>
      <c r="KL864" s="141"/>
    </row>
    <row r="865" spans="280:298" ht="20.149999999999999" customHeight="1">
      <c r="JT865" s="141"/>
      <c r="JU865" s="141"/>
      <c r="JV865" s="141"/>
      <c r="JW865" s="141"/>
      <c r="JX865" s="141"/>
      <c r="JY865" s="141"/>
      <c r="JZ865" s="141"/>
      <c r="KA865" s="141"/>
      <c r="KB865" s="141"/>
      <c r="KC865" s="141"/>
      <c r="KD865" s="141"/>
      <c r="KE865" s="141"/>
      <c r="KF865" s="141"/>
      <c r="KG865" s="141"/>
      <c r="KH865" s="141"/>
      <c r="KI865" s="141"/>
      <c r="KJ865" s="141"/>
      <c r="KK865" s="141"/>
      <c r="KL865" s="141"/>
    </row>
    <row r="866" spans="280:298" ht="20.149999999999999" customHeight="1">
      <c r="JT866" s="141"/>
      <c r="JU866" s="141"/>
      <c r="JV866" s="141"/>
      <c r="JW866" s="141"/>
      <c r="JX866" s="141"/>
      <c r="JY866" s="141"/>
      <c r="JZ866" s="141"/>
      <c r="KA866" s="141"/>
      <c r="KB866" s="141"/>
      <c r="KC866" s="141"/>
      <c r="KD866" s="141"/>
      <c r="KE866" s="141"/>
      <c r="KF866" s="141"/>
      <c r="KG866" s="141"/>
      <c r="KH866" s="141"/>
      <c r="KI866" s="141"/>
      <c r="KJ866" s="141"/>
      <c r="KK866" s="141"/>
      <c r="KL866" s="141"/>
    </row>
    <row r="867" spans="280:298" ht="20.149999999999999" customHeight="1">
      <c r="JT867" s="141"/>
      <c r="JU867" s="141"/>
      <c r="JV867" s="141"/>
      <c r="JW867" s="141"/>
      <c r="JX867" s="141"/>
      <c r="JY867" s="141"/>
      <c r="JZ867" s="141"/>
      <c r="KA867" s="141"/>
      <c r="KB867" s="141"/>
      <c r="KC867" s="141"/>
      <c r="KD867" s="141"/>
      <c r="KE867" s="141"/>
      <c r="KF867" s="141"/>
      <c r="KG867" s="141"/>
      <c r="KH867" s="141"/>
      <c r="KI867" s="141"/>
      <c r="KJ867" s="141"/>
      <c r="KK867" s="141"/>
      <c r="KL867" s="141"/>
    </row>
    <row r="868" spans="280:298" ht="20.149999999999999" customHeight="1">
      <c r="JT868" s="141"/>
      <c r="JU868" s="141"/>
      <c r="JV868" s="141"/>
      <c r="JW868" s="141"/>
      <c r="JX868" s="141"/>
      <c r="JY868" s="141"/>
      <c r="JZ868" s="141"/>
      <c r="KA868" s="141"/>
      <c r="KB868" s="141"/>
      <c r="KC868" s="141"/>
      <c r="KD868" s="141"/>
      <c r="KE868" s="141"/>
      <c r="KF868" s="141"/>
      <c r="KG868" s="141"/>
      <c r="KH868" s="141"/>
      <c r="KI868" s="141"/>
      <c r="KJ868" s="141"/>
      <c r="KK868" s="141"/>
      <c r="KL868" s="141"/>
    </row>
    <row r="869" spans="280:298" ht="20.149999999999999" customHeight="1">
      <c r="JT869" s="141"/>
      <c r="JU869" s="141"/>
      <c r="JV869" s="141"/>
      <c r="JW869" s="141"/>
      <c r="JX869" s="141"/>
      <c r="JY869" s="141"/>
      <c r="JZ869" s="141"/>
      <c r="KA869" s="141"/>
      <c r="KB869" s="141"/>
      <c r="KC869" s="141"/>
      <c r="KD869" s="141"/>
      <c r="KE869" s="141"/>
      <c r="KF869" s="141"/>
      <c r="KG869" s="141"/>
      <c r="KH869" s="141"/>
      <c r="KI869" s="141"/>
      <c r="KJ869" s="141"/>
      <c r="KK869" s="141"/>
      <c r="KL869" s="141"/>
    </row>
    <row r="870" spans="280:298" ht="20.149999999999999" customHeight="1">
      <c r="JT870" s="141"/>
      <c r="JU870" s="141"/>
      <c r="JV870" s="141"/>
      <c r="JW870" s="141"/>
      <c r="JX870" s="141"/>
      <c r="JY870" s="141"/>
      <c r="JZ870" s="141"/>
      <c r="KA870" s="141"/>
      <c r="KB870" s="141"/>
      <c r="KC870" s="141"/>
      <c r="KD870" s="141"/>
      <c r="KE870" s="141"/>
      <c r="KF870" s="141"/>
      <c r="KG870" s="141"/>
      <c r="KH870" s="141"/>
      <c r="KI870" s="141"/>
      <c r="KJ870" s="141"/>
      <c r="KK870" s="141"/>
      <c r="KL870" s="141"/>
    </row>
    <row r="871" spans="280:298" ht="20.149999999999999" customHeight="1">
      <c r="JT871" s="141"/>
      <c r="JU871" s="141"/>
      <c r="JV871" s="141"/>
      <c r="JW871" s="141"/>
      <c r="JX871" s="141"/>
      <c r="JY871" s="141"/>
      <c r="JZ871" s="141"/>
      <c r="KA871" s="141"/>
      <c r="KB871" s="141"/>
      <c r="KC871" s="141"/>
      <c r="KD871" s="141"/>
      <c r="KE871" s="141"/>
      <c r="KF871" s="141"/>
      <c r="KG871" s="141"/>
      <c r="KH871" s="141"/>
      <c r="KI871" s="141"/>
      <c r="KJ871" s="141"/>
      <c r="KK871" s="141"/>
      <c r="KL871" s="141"/>
    </row>
    <row r="872" spans="280:298" ht="20.149999999999999" customHeight="1">
      <c r="JT872" s="141"/>
      <c r="JU872" s="141"/>
      <c r="JV872" s="141"/>
      <c r="JW872" s="141"/>
      <c r="JX872" s="141"/>
      <c r="JY872" s="141"/>
      <c r="JZ872" s="141"/>
      <c r="KA872" s="141"/>
      <c r="KB872" s="141"/>
      <c r="KC872" s="141"/>
      <c r="KD872" s="141"/>
      <c r="KE872" s="141"/>
      <c r="KF872" s="141"/>
      <c r="KG872" s="141"/>
      <c r="KH872" s="141"/>
      <c r="KI872" s="141"/>
      <c r="KJ872" s="141"/>
      <c r="KK872" s="141"/>
      <c r="KL872" s="141"/>
    </row>
    <row r="873" spans="280:298" ht="20.149999999999999" customHeight="1">
      <c r="JT873" s="141"/>
      <c r="JU873" s="141"/>
      <c r="JV873" s="141"/>
      <c r="JW873" s="141"/>
      <c r="JX873" s="141"/>
      <c r="JY873" s="141"/>
      <c r="JZ873" s="141"/>
      <c r="KA873" s="141"/>
      <c r="KB873" s="141"/>
      <c r="KC873" s="141"/>
      <c r="KD873" s="141"/>
      <c r="KE873" s="141"/>
      <c r="KF873" s="141"/>
      <c r="KG873" s="141"/>
      <c r="KH873" s="141"/>
      <c r="KI873" s="141"/>
      <c r="KJ873" s="141"/>
      <c r="KK873" s="141"/>
      <c r="KL873" s="141"/>
    </row>
    <row r="874" spans="280:298" ht="20.149999999999999" customHeight="1">
      <c r="JT874" s="141"/>
      <c r="JU874" s="141"/>
      <c r="JV874" s="141"/>
      <c r="JW874" s="141"/>
      <c r="JX874" s="141"/>
      <c r="JY874" s="141"/>
      <c r="JZ874" s="141"/>
      <c r="KA874" s="141"/>
      <c r="KB874" s="141"/>
      <c r="KC874" s="141"/>
      <c r="KD874" s="141"/>
      <c r="KE874" s="141"/>
      <c r="KF874" s="141"/>
      <c r="KG874" s="141"/>
      <c r="KH874" s="141"/>
      <c r="KI874" s="141"/>
      <c r="KJ874" s="141"/>
      <c r="KK874" s="141"/>
      <c r="KL874" s="141"/>
    </row>
    <row r="875" spans="280:298" ht="20.149999999999999" customHeight="1">
      <c r="JT875" s="141"/>
      <c r="JU875" s="141"/>
      <c r="JV875" s="141"/>
      <c r="JW875" s="141"/>
      <c r="JX875" s="141"/>
      <c r="JY875" s="141"/>
      <c r="JZ875" s="141"/>
      <c r="KA875" s="141"/>
      <c r="KB875" s="141"/>
      <c r="KC875" s="141"/>
      <c r="KD875" s="141"/>
      <c r="KE875" s="141"/>
      <c r="KF875" s="141"/>
      <c r="KG875" s="141"/>
      <c r="KH875" s="141"/>
      <c r="KI875" s="141"/>
      <c r="KJ875" s="141"/>
      <c r="KK875" s="141"/>
      <c r="KL875" s="141"/>
    </row>
    <row r="876" spans="280:298" ht="20.149999999999999" customHeight="1">
      <c r="JT876" s="141"/>
      <c r="JU876" s="141"/>
      <c r="JV876" s="141"/>
      <c r="JW876" s="141"/>
      <c r="JX876" s="141"/>
      <c r="JY876" s="141"/>
      <c r="JZ876" s="141"/>
      <c r="KA876" s="141"/>
      <c r="KB876" s="141"/>
      <c r="KC876" s="141"/>
      <c r="KD876" s="141"/>
      <c r="KE876" s="141"/>
      <c r="KF876" s="141"/>
      <c r="KG876" s="141"/>
      <c r="KH876" s="141"/>
      <c r="KI876" s="141"/>
      <c r="KJ876" s="141"/>
      <c r="KK876" s="141"/>
      <c r="KL876" s="141"/>
    </row>
    <row r="877" spans="280:298" ht="20.149999999999999" customHeight="1">
      <c r="JT877" s="141"/>
      <c r="JU877" s="141"/>
      <c r="JV877" s="141"/>
      <c r="JW877" s="141"/>
      <c r="JX877" s="141"/>
      <c r="JY877" s="141"/>
      <c r="JZ877" s="141"/>
      <c r="KA877" s="141"/>
      <c r="KB877" s="141"/>
      <c r="KC877" s="141"/>
      <c r="KD877" s="141"/>
      <c r="KE877" s="141"/>
      <c r="KF877" s="141"/>
      <c r="KG877" s="141"/>
      <c r="KH877" s="141"/>
      <c r="KI877" s="141"/>
      <c r="KJ877" s="141"/>
      <c r="KK877" s="141"/>
      <c r="KL877" s="141"/>
    </row>
    <row r="878" spans="280:298" ht="20.149999999999999" customHeight="1">
      <c r="JT878" s="141"/>
      <c r="JU878" s="141"/>
      <c r="JV878" s="141"/>
      <c r="JW878" s="141"/>
      <c r="JX878" s="141"/>
      <c r="JY878" s="141"/>
      <c r="JZ878" s="141"/>
      <c r="KA878" s="141"/>
      <c r="KB878" s="141"/>
      <c r="KC878" s="141"/>
      <c r="KD878" s="141"/>
      <c r="KE878" s="141"/>
      <c r="KF878" s="141"/>
      <c r="KG878" s="141"/>
      <c r="KH878" s="141"/>
      <c r="KI878" s="141"/>
      <c r="KJ878" s="141"/>
      <c r="KK878" s="141"/>
      <c r="KL878" s="141"/>
    </row>
    <row r="879" spans="280:298" ht="20.149999999999999" customHeight="1">
      <c r="JT879" s="141"/>
      <c r="JU879" s="141"/>
      <c r="JV879" s="141"/>
      <c r="JW879" s="141"/>
      <c r="JX879" s="141"/>
      <c r="JY879" s="141"/>
      <c r="JZ879" s="141"/>
      <c r="KA879" s="141"/>
      <c r="KB879" s="141"/>
      <c r="KC879" s="141"/>
      <c r="KD879" s="141"/>
      <c r="KE879" s="141"/>
      <c r="KF879" s="141"/>
      <c r="KG879" s="141"/>
      <c r="KH879" s="141"/>
      <c r="KI879" s="141"/>
      <c r="KJ879" s="141"/>
      <c r="KK879" s="141"/>
      <c r="KL879" s="141"/>
    </row>
    <row r="880" spans="280:298" ht="20.149999999999999" customHeight="1">
      <c r="JT880" s="141"/>
      <c r="JU880" s="141"/>
      <c r="JV880" s="141"/>
      <c r="JW880" s="141"/>
      <c r="JX880" s="141"/>
      <c r="JY880" s="141"/>
      <c r="JZ880" s="141"/>
      <c r="KA880" s="141"/>
      <c r="KB880" s="141"/>
      <c r="KC880" s="141"/>
      <c r="KD880" s="141"/>
      <c r="KE880" s="141"/>
      <c r="KF880" s="141"/>
      <c r="KG880" s="141"/>
      <c r="KH880" s="141"/>
      <c r="KI880" s="141"/>
      <c r="KJ880" s="141"/>
      <c r="KK880" s="141"/>
      <c r="KL880" s="141"/>
    </row>
    <row r="881" spans="280:298" ht="20.149999999999999" customHeight="1">
      <c r="JT881" s="141"/>
      <c r="JU881" s="141"/>
      <c r="JV881" s="141"/>
      <c r="JW881" s="141"/>
      <c r="JX881" s="141"/>
      <c r="JY881" s="141"/>
      <c r="JZ881" s="141"/>
      <c r="KA881" s="141"/>
      <c r="KB881" s="141"/>
      <c r="KC881" s="141"/>
      <c r="KD881" s="141"/>
      <c r="KE881" s="141"/>
      <c r="KF881" s="141"/>
      <c r="KG881" s="141"/>
      <c r="KH881" s="141"/>
      <c r="KI881" s="141"/>
      <c r="KJ881" s="141"/>
      <c r="KK881" s="141"/>
      <c r="KL881" s="141"/>
    </row>
    <row r="882" spans="280:298" ht="20.149999999999999" customHeight="1">
      <c r="JT882" s="141"/>
      <c r="JU882" s="141"/>
      <c r="JV882" s="141"/>
      <c r="JW882" s="141"/>
      <c r="JX882" s="141"/>
      <c r="JY882" s="141"/>
      <c r="JZ882" s="141"/>
      <c r="KA882" s="141"/>
      <c r="KB882" s="141"/>
      <c r="KC882" s="141"/>
      <c r="KD882" s="141"/>
      <c r="KE882" s="141"/>
      <c r="KF882" s="141"/>
      <c r="KG882" s="141"/>
      <c r="KH882" s="141"/>
      <c r="KI882" s="141"/>
      <c r="KJ882" s="141"/>
      <c r="KK882" s="141"/>
      <c r="KL882" s="141"/>
    </row>
    <row r="883" spans="280:298" ht="20.149999999999999" customHeight="1">
      <c r="JT883" s="141"/>
      <c r="JU883" s="141"/>
      <c r="JV883" s="141"/>
      <c r="JW883" s="141"/>
      <c r="JX883" s="141"/>
      <c r="JY883" s="141"/>
      <c r="JZ883" s="141"/>
      <c r="KA883" s="141"/>
      <c r="KB883" s="141"/>
      <c r="KC883" s="141"/>
      <c r="KD883" s="141"/>
      <c r="KE883" s="141"/>
      <c r="KF883" s="141"/>
      <c r="KG883" s="141"/>
      <c r="KH883" s="141"/>
      <c r="KI883" s="141"/>
      <c r="KJ883" s="141"/>
      <c r="KK883" s="141"/>
      <c r="KL883" s="141"/>
    </row>
    <row r="884" spans="280:298" ht="20.149999999999999" customHeight="1">
      <c r="JT884" s="141"/>
      <c r="JU884" s="141"/>
      <c r="JV884" s="141"/>
      <c r="JW884" s="141"/>
      <c r="JX884" s="141"/>
      <c r="JY884" s="141"/>
      <c r="JZ884" s="141"/>
      <c r="KA884" s="141"/>
      <c r="KB884" s="141"/>
      <c r="KC884" s="141"/>
      <c r="KD884" s="141"/>
      <c r="KE884" s="141"/>
      <c r="KF884" s="141"/>
      <c r="KG884" s="141"/>
      <c r="KH884" s="141"/>
      <c r="KI884" s="141"/>
      <c r="KJ884" s="141"/>
      <c r="KK884" s="141"/>
      <c r="KL884" s="141"/>
    </row>
    <row r="885" spans="280:298" ht="20.149999999999999" customHeight="1">
      <c r="JT885" s="141"/>
      <c r="JU885" s="141"/>
      <c r="JV885" s="141"/>
      <c r="JW885" s="141"/>
      <c r="JX885" s="141"/>
      <c r="JY885" s="141"/>
      <c r="JZ885" s="141"/>
      <c r="KA885" s="141"/>
      <c r="KB885" s="141"/>
      <c r="KC885" s="141"/>
      <c r="KD885" s="141"/>
      <c r="KE885" s="141"/>
      <c r="KF885" s="141"/>
      <c r="KG885" s="141"/>
      <c r="KH885" s="141"/>
      <c r="KI885" s="141"/>
      <c r="KJ885" s="141"/>
      <c r="KK885" s="141"/>
      <c r="KL885" s="141"/>
    </row>
    <row r="886" spans="280:298" ht="20.149999999999999" customHeight="1">
      <c r="JT886" s="141"/>
      <c r="JU886" s="141"/>
      <c r="JV886" s="141"/>
      <c r="JW886" s="141"/>
      <c r="JX886" s="141"/>
      <c r="JY886" s="141"/>
      <c r="JZ886" s="141"/>
      <c r="KA886" s="141"/>
      <c r="KB886" s="141"/>
      <c r="KC886" s="141"/>
      <c r="KD886" s="141"/>
      <c r="KE886" s="141"/>
      <c r="KF886" s="141"/>
      <c r="KG886" s="141"/>
      <c r="KH886" s="141"/>
      <c r="KI886" s="141"/>
      <c r="KJ886" s="141"/>
      <c r="KK886" s="141"/>
      <c r="KL886" s="141"/>
    </row>
    <row r="887" spans="280:298" ht="20.149999999999999" customHeight="1">
      <c r="JT887" s="141"/>
      <c r="JU887" s="141"/>
      <c r="JV887" s="141"/>
      <c r="JW887" s="141"/>
      <c r="JX887" s="141"/>
      <c r="JY887" s="141"/>
      <c r="JZ887" s="141"/>
      <c r="KA887" s="141"/>
      <c r="KB887" s="141"/>
      <c r="KC887" s="141"/>
      <c r="KD887" s="141"/>
      <c r="KE887" s="141"/>
      <c r="KF887" s="141"/>
      <c r="KG887" s="141"/>
      <c r="KH887" s="141"/>
      <c r="KI887" s="141"/>
      <c r="KJ887" s="141"/>
      <c r="KK887" s="141"/>
      <c r="KL887" s="141"/>
    </row>
    <row r="888" spans="280:298" ht="20.149999999999999" customHeight="1">
      <c r="JT888" s="141"/>
      <c r="JU888" s="141"/>
      <c r="JV888" s="141"/>
      <c r="JW888" s="141"/>
      <c r="JX888" s="141"/>
      <c r="JY888" s="141"/>
      <c r="JZ888" s="141"/>
      <c r="KA888" s="141"/>
      <c r="KB888" s="141"/>
      <c r="KC888" s="141"/>
      <c r="KD888" s="141"/>
      <c r="KE888" s="141"/>
      <c r="KF888" s="141"/>
      <c r="KG888" s="141"/>
      <c r="KH888" s="141"/>
      <c r="KI888" s="141"/>
      <c r="KJ888" s="141"/>
      <c r="KK888" s="141"/>
      <c r="KL888" s="141"/>
    </row>
    <row r="889" spans="280:298" ht="20.149999999999999" customHeight="1">
      <c r="JT889" s="141"/>
      <c r="JU889" s="141"/>
      <c r="JV889" s="141"/>
      <c r="JW889" s="141"/>
      <c r="JX889" s="141"/>
      <c r="JY889" s="141"/>
      <c r="JZ889" s="141"/>
      <c r="KA889" s="141"/>
      <c r="KB889" s="141"/>
      <c r="KC889" s="141"/>
      <c r="KD889" s="141"/>
      <c r="KE889" s="141"/>
      <c r="KF889" s="141"/>
      <c r="KG889" s="141"/>
      <c r="KH889" s="141"/>
      <c r="KI889" s="141"/>
      <c r="KJ889" s="141"/>
      <c r="KK889" s="141"/>
      <c r="KL889" s="141"/>
    </row>
    <row r="890" spans="280:298" ht="20.149999999999999" customHeight="1">
      <c r="JT890" s="141"/>
      <c r="JU890" s="141"/>
      <c r="JV890" s="141"/>
      <c r="JW890" s="141"/>
      <c r="JX890" s="141"/>
      <c r="JY890" s="141"/>
      <c r="JZ890" s="141"/>
      <c r="KA890" s="141"/>
      <c r="KB890" s="141"/>
      <c r="KC890" s="141"/>
      <c r="KD890" s="141"/>
      <c r="KE890" s="141"/>
      <c r="KF890" s="141"/>
      <c r="KG890" s="141"/>
      <c r="KH890" s="141"/>
      <c r="KI890" s="141"/>
      <c r="KJ890" s="141"/>
      <c r="KK890" s="141"/>
      <c r="KL890" s="141"/>
    </row>
    <row r="891" spans="280:298" ht="20.149999999999999" customHeight="1">
      <c r="JT891" s="141"/>
      <c r="JU891" s="141"/>
      <c r="JV891" s="141"/>
      <c r="JW891" s="141"/>
      <c r="JX891" s="141"/>
      <c r="JY891" s="141"/>
      <c r="JZ891" s="141"/>
      <c r="KA891" s="141"/>
      <c r="KB891" s="141"/>
      <c r="KC891" s="141"/>
      <c r="KD891" s="141"/>
      <c r="KE891" s="141"/>
      <c r="KF891" s="141"/>
      <c r="KG891" s="141"/>
      <c r="KH891" s="141"/>
      <c r="KI891" s="141"/>
      <c r="KJ891" s="141"/>
      <c r="KK891" s="141"/>
      <c r="KL891" s="141"/>
    </row>
    <row r="892" spans="280:298" ht="20.149999999999999" customHeight="1">
      <c r="JT892" s="141"/>
      <c r="JU892" s="141"/>
      <c r="JV892" s="141"/>
      <c r="JW892" s="141"/>
      <c r="JX892" s="141"/>
      <c r="JY892" s="141"/>
      <c r="JZ892" s="141"/>
      <c r="KA892" s="141"/>
      <c r="KB892" s="141"/>
      <c r="KC892" s="141"/>
      <c r="KD892" s="141"/>
      <c r="KE892" s="141"/>
      <c r="KF892" s="141"/>
      <c r="KG892" s="141"/>
      <c r="KH892" s="141"/>
      <c r="KI892" s="141"/>
      <c r="KJ892" s="141"/>
      <c r="KK892" s="141"/>
      <c r="KL892" s="141"/>
    </row>
    <row r="893" spans="280:298" ht="20.149999999999999" customHeight="1">
      <c r="JT893" s="141"/>
      <c r="JU893" s="141"/>
      <c r="JV893" s="141"/>
      <c r="JW893" s="141"/>
      <c r="JX893" s="141"/>
      <c r="JY893" s="141"/>
      <c r="JZ893" s="141"/>
      <c r="KA893" s="141"/>
      <c r="KB893" s="141"/>
      <c r="KC893" s="141"/>
      <c r="KD893" s="141"/>
      <c r="KE893" s="141"/>
      <c r="KF893" s="141"/>
      <c r="KG893" s="141"/>
      <c r="KH893" s="141"/>
      <c r="KI893" s="141"/>
      <c r="KJ893" s="141"/>
      <c r="KK893" s="141"/>
      <c r="KL893" s="141"/>
    </row>
    <row r="894" spans="280:298" ht="20.149999999999999" customHeight="1">
      <c r="JT894" s="141"/>
      <c r="JU894" s="141"/>
      <c r="JV894" s="141"/>
      <c r="JW894" s="141"/>
      <c r="JX894" s="141"/>
      <c r="JY894" s="141"/>
      <c r="JZ894" s="141"/>
      <c r="KA894" s="141"/>
      <c r="KB894" s="141"/>
      <c r="KC894" s="141"/>
      <c r="KD894" s="141"/>
      <c r="KE894" s="141"/>
      <c r="KF894" s="141"/>
      <c r="KG894" s="141"/>
      <c r="KH894" s="141"/>
      <c r="KI894" s="141"/>
      <c r="KJ894" s="141"/>
      <c r="KK894" s="141"/>
      <c r="KL894" s="141"/>
    </row>
    <row r="895" spans="280:298" ht="20.149999999999999" customHeight="1">
      <c r="JT895" s="141"/>
      <c r="JU895" s="141"/>
      <c r="JV895" s="141"/>
      <c r="JW895" s="141"/>
      <c r="JX895" s="141"/>
      <c r="JY895" s="141"/>
      <c r="JZ895" s="141"/>
      <c r="KA895" s="141"/>
      <c r="KB895" s="141"/>
      <c r="KC895" s="141"/>
      <c r="KD895" s="141"/>
      <c r="KE895" s="141"/>
      <c r="KF895" s="141"/>
      <c r="KG895" s="141"/>
      <c r="KH895" s="141"/>
      <c r="KI895" s="141"/>
      <c r="KJ895" s="141"/>
      <c r="KK895" s="141"/>
      <c r="KL895" s="141"/>
    </row>
    <row r="896" spans="280:298" ht="20.149999999999999" customHeight="1">
      <c r="JT896" s="141"/>
      <c r="JU896" s="141"/>
      <c r="JV896" s="141"/>
      <c r="JW896" s="141"/>
      <c r="JX896" s="141"/>
      <c r="JY896" s="141"/>
      <c r="JZ896" s="141"/>
      <c r="KA896" s="141"/>
      <c r="KB896" s="141"/>
      <c r="KC896" s="141"/>
      <c r="KD896" s="141"/>
      <c r="KE896" s="141"/>
      <c r="KF896" s="141"/>
      <c r="KG896" s="141"/>
      <c r="KH896" s="141"/>
      <c r="KI896" s="141"/>
      <c r="KJ896" s="141"/>
      <c r="KK896" s="141"/>
      <c r="KL896" s="141"/>
    </row>
    <row r="897" spans="280:298" ht="20.149999999999999" customHeight="1">
      <c r="JT897" s="141"/>
      <c r="JU897" s="141"/>
      <c r="JV897" s="141"/>
      <c r="JW897" s="141"/>
      <c r="JX897" s="141"/>
      <c r="JY897" s="141"/>
      <c r="JZ897" s="141"/>
      <c r="KA897" s="141"/>
      <c r="KB897" s="141"/>
      <c r="KC897" s="141"/>
      <c r="KD897" s="141"/>
      <c r="KE897" s="141"/>
      <c r="KF897" s="141"/>
      <c r="KG897" s="141"/>
      <c r="KH897" s="141"/>
      <c r="KI897" s="141"/>
      <c r="KJ897" s="141"/>
      <c r="KK897" s="141"/>
      <c r="KL897" s="141"/>
    </row>
    <row r="898" spans="280:298" ht="20.149999999999999" customHeight="1">
      <c r="JT898" s="141"/>
      <c r="JU898" s="141"/>
      <c r="JV898" s="141"/>
      <c r="JW898" s="141"/>
      <c r="JX898" s="141"/>
      <c r="JY898" s="141"/>
      <c r="JZ898" s="141"/>
      <c r="KA898" s="141"/>
      <c r="KB898" s="141"/>
      <c r="KC898" s="141"/>
      <c r="KD898" s="141"/>
      <c r="KE898" s="141"/>
      <c r="KF898" s="141"/>
      <c r="KG898" s="141"/>
      <c r="KH898" s="141"/>
      <c r="KI898" s="141"/>
      <c r="KJ898" s="141"/>
      <c r="KK898" s="141"/>
      <c r="KL898" s="141"/>
    </row>
    <row r="899" spans="280:298" ht="20.149999999999999" customHeight="1">
      <c r="JT899" s="141"/>
      <c r="JU899" s="141"/>
      <c r="JV899" s="141"/>
      <c r="JW899" s="141"/>
      <c r="JX899" s="141"/>
      <c r="JY899" s="141"/>
      <c r="JZ899" s="141"/>
      <c r="KA899" s="141"/>
      <c r="KB899" s="141"/>
      <c r="KC899" s="141"/>
      <c r="KD899" s="141"/>
      <c r="KE899" s="141"/>
      <c r="KF899" s="141"/>
      <c r="KG899" s="141"/>
      <c r="KH899" s="141"/>
      <c r="KI899" s="141"/>
      <c r="KJ899" s="141"/>
      <c r="KK899" s="141"/>
      <c r="KL899" s="141"/>
    </row>
    <row r="900" spans="280:298" ht="20.149999999999999" customHeight="1">
      <c r="JT900" s="141"/>
      <c r="JU900" s="141"/>
      <c r="JV900" s="141"/>
      <c r="JW900" s="141"/>
      <c r="JX900" s="141"/>
      <c r="JY900" s="141"/>
      <c r="JZ900" s="141"/>
      <c r="KA900" s="141"/>
      <c r="KB900" s="141"/>
      <c r="KC900" s="141"/>
      <c r="KD900" s="141"/>
      <c r="KE900" s="141"/>
      <c r="KF900" s="141"/>
      <c r="KG900" s="141"/>
      <c r="KH900" s="141"/>
      <c r="KI900" s="141"/>
      <c r="KJ900" s="141"/>
      <c r="KK900" s="141"/>
      <c r="KL900" s="141"/>
    </row>
    <row r="901" spans="280:298" ht="20.149999999999999" customHeight="1">
      <c r="JT901" s="141"/>
      <c r="JU901" s="141"/>
      <c r="JV901" s="141"/>
      <c r="JW901" s="141"/>
      <c r="JX901" s="141"/>
      <c r="JY901" s="141"/>
      <c r="JZ901" s="141"/>
      <c r="KA901" s="141"/>
      <c r="KB901" s="141"/>
      <c r="KC901" s="141"/>
      <c r="KD901" s="141"/>
      <c r="KE901" s="141"/>
      <c r="KF901" s="141"/>
      <c r="KG901" s="141"/>
      <c r="KH901" s="141"/>
      <c r="KI901" s="141"/>
      <c r="KJ901" s="141"/>
      <c r="KK901" s="141"/>
      <c r="KL901" s="141"/>
    </row>
    <row r="902" spans="280:298" ht="20.149999999999999" customHeight="1">
      <c r="JT902" s="141"/>
      <c r="JU902" s="141"/>
      <c r="JV902" s="141"/>
      <c r="JW902" s="141"/>
      <c r="JX902" s="141"/>
      <c r="JY902" s="141"/>
      <c r="JZ902" s="141"/>
      <c r="KA902" s="141"/>
      <c r="KB902" s="141"/>
      <c r="KC902" s="141"/>
      <c r="KD902" s="141"/>
      <c r="KE902" s="141"/>
      <c r="KF902" s="141"/>
      <c r="KG902" s="141"/>
      <c r="KH902" s="141"/>
      <c r="KI902" s="141"/>
      <c r="KJ902" s="141"/>
      <c r="KK902" s="141"/>
      <c r="KL902" s="141"/>
    </row>
    <row r="903" spans="280:298" ht="20.149999999999999" customHeight="1">
      <c r="JT903" s="141"/>
      <c r="JU903" s="141"/>
      <c r="JV903" s="141"/>
      <c r="JW903" s="141"/>
      <c r="JX903" s="141"/>
      <c r="JY903" s="141"/>
      <c r="JZ903" s="141"/>
      <c r="KA903" s="141"/>
      <c r="KB903" s="141"/>
      <c r="KC903" s="141"/>
      <c r="KD903" s="141"/>
      <c r="KE903" s="141"/>
      <c r="KF903" s="141"/>
      <c r="KG903" s="141"/>
      <c r="KH903" s="141"/>
      <c r="KI903" s="141"/>
      <c r="KJ903" s="141"/>
      <c r="KK903" s="141"/>
      <c r="KL903" s="141"/>
    </row>
    <row r="904" spans="280:298" ht="20.149999999999999" customHeight="1">
      <c r="JT904" s="141"/>
      <c r="JU904" s="141"/>
      <c r="JV904" s="141"/>
      <c r="JW904" s="141"/>
      <c r="JX904" s="141"/>
      <c r="JY904" s="141"/>
      <c r="JZ904" s="141"/>
      <c r="KA904" s="141"/>
      <c r="KB904" s="141"/>
      <c r="KC904" s="141"/>
      <c r="KD904" s="141"/>
      <c r="KE904" s="141"/>
      <c r="KF904" s="141"/>
      <c r="KG904" s="141"/>
      <c r="KH904" s="141"/>
      <c r="KI904" s="141"/>
      <c r="KJ904" s="141"/>
      <c r="KK904" s="141"/>
      <c r="KL904" s="141"/>
    </row>
    <row r="905" spans="280:298" ht="20.149999999999999" customHeight="1">
      <c r="JT905" s="141"/>
      <c r="JU905" s="141"/>
      <c r="JV905" s="141"/>
      <c r="JW905" s="141"/>
      <c r="JX905" s="141"/>
      <c r="JY905" s="141"/>
      <c r="JZ905" s="141"/>
      <c r="KA905" s="141"/>
      <c r="KB905" s="141"/>
      <c r="KC905" s="141"/>
      <c r="KD905" s="141"/>
      <c r="KE905" s="141"/>
      <c r="KF905" s="141"/>
      <c r="KG905" s="141"/>
      <c r="KH905" s="141"/>
      <c r="KI905" s="141"/>
      <c r="KJ905" s="141"/>
      <c r="KK905" s="141"/>
      <c r="KL905" s="141"/>
    </row>
    <row r="906" spans="280:298" ht="20.149999999999999" customHeight="1">
      <c r="JT906" s="141"/>
      <c r="JU906" s="141"/>
      <c r="JV906" s="141"/>
      <c r="JW906" s="141"/>
      <c r="JX906" s="141"/>
      <c r="JY906" s="141"/>
      <c r="JZ906" s="141"/>
      <c r="KA906" s="141"/>
      <c r="KB906" s="141"/>
      <c r="KC906" s="141"/>
      <c r="KD906" s="141"/>
      <c r="KE906" s="141"/>
      <c r="KF906" s="141"/>
      <c r="KG906" s="141"/>
      <c r="KH906" s="141"/>
      <c r="KI906" s="141"/>
      <c r="KJ906" s="141"/>
      <c r="KK906" s="141"/>
      <c r="KL906" s="141"/>
    </row>
    <row r="907" spans="280:298" ht="20.149999999999999" customHeight="1">
      <c r="JT907" s="141"/>
      <c r="JU907" s="141"/>
      <c r="JV907" s="141"/>
      <c r="JW907" s="141"/>
      <c r="JX907" s="141"/>
      <c r="JY907" s="141"/>
      <c r="JZ907" s="141"/>
      <c r="KA907" s="141"/>
      <c r="KB907" s="141"/>
      <c r="KC907" s="141"/>
      <c r="KD907" s="141"/>
      <c r="KE907" s="141"/>
      <c r="KF907" s="141"/>
      <c r="KG907" s="141"/>
      <c r="KH907" s="141"/>
      <c r="KI907" s="141"/>
      <c r="KJ907" s="141"/>
      <c r="KK907" s="141"/>
      <c r="KL907" s="141"/>
    </row>
    <row r="908" spans="280:298" ht="20.149999999999999" customHeight="1">
      <c r="JT908" s="141"/>
      <c r="JU908" s="141"/>
      <c r="JV908" s="141"/>
      <c r="JW908" s="141"/>
      <c r="JX908" s="141"/>
      <c r="JY908" s="141"/>
      <c r="JZ908" s="141"/>
      <c r="KA908" s="141"/>
      <c r="KB908" s="141"/>
      <c r="KC908" s="141"/>
      <c r="KD908" s="141"/>
      <c r="KE908" s="141"/>
      <c r="KF908" s="141"/>
      <c r="KG908" s="141"/>
      <c r="KH908" s="141"/>
      <c r="KI908" s="141"/>
      <c r="KJ908" s="141"/>
      <c r="KK908" s="141"/>
      <c r="KL908" s="141"/>
    </row>
    <row r="909" spans="280:298" ht="20.149999999999999" customHeight="1">
      <c r="JT909" s="141"/>
      <c r="JU909" s="141"/>
      <c r="JV909" s="141"/>
      <c r="JW909" s="141"/>
      <c r="JX909" s="141"/>
      <c r="JY909" s="141"/>
      <c r="JZ909" s="141"/>
      <c r="KA909" s="141"/>
      <c r="KB909" s="141"/>
      <c r="KC909" s="141"/>
      <c r="KD909" s="141"/>
      <c r="KE909" s="141"/>
      <c r="KF909" s="141"/>
      <c r="KG909" s="141"/>
      <c r="KH909" s="141"/>
      <c r="KI909" s="141"/>
      <c r="KJ909" s="141"/>
      <c r="KK909" s="141"/>
      <c r="KL909" s="141"/>
    </row>
    <row r="910" spans="280:298" ht="20.149999999999999" customHeight="1">
      <c r="JT910" s="141"/>
      <c r="JU910" s="141"/>
      <c r="JV910" s="141"/>
      <c r="JW910" s="141"/>
      <c r="JX910" s="141"/>
      <c r="JY910" s="141"/>
      <c r="JZ910" s="141"/>
      <c r="KA910" s="141"/>
      <c r="KB910" s="141"/>
      <c r="KC910" s="141"/>
      <c r="KD910" s="141"/>
      <c r="KE910" s="141"/>
      <c r="KF910" s="141"/>
      <c r="KG910" s="141"/>
      <c r="KH910" s="141"/>
      <c r="KI910" s="141"/>
      <c r="KJ910" s="141"/>
      <c r="KK910" s="141"/>
      <c r="KL910" s="141"/>
    </row>
    <row r="911" spans="280:298" ht="20.149999999999999" customHeight="1">
      <c r="JT911" s="141"/>
      <c r="JU911" s="141"/>
      <c r="JV911" s="141"/>
      <c r="JW911" s="141"/>
      <c r="JX911" s="141"/>
      <c r="JY911" s="141"/>
      <c r="JZ911" s="141"/>
      <c r="KA911" s="141"/>
      <c r="KB911" s="141"/>
      <c r="KC911" s="141"/>
      <c r="KD911" s="141"/>
      <c r="KE911" s="141"/>
      <c r="KF911" s="141"/>
      <c r="KG911" s="141"/>
      <c r="KH911" s="141"/>
      <c r="KI911" s="141"/>
      <c r="KJ911" s="141"/>
      <c r="KK911" s="141"/>
      <c r="KL911" s="141"/>
    </row>
    <row r="912" spans="280:298" ht="20.149999999999999" customHeight="1">
      <c r="JT912" s="141"/>
      <c r="JU912" s="141"/>
      <c r="JV912" s="141"/>
      <c r="JW912" s="141"/>
      <c r="JX912" s="141"/>
      <c r="JY912" s="141"/>
      <c r="JZ912" s="141"/>
      <c r="KA912" s="141"/>
      <c r="KB912" s="141"/>
      <c r="KC912" s="141"/>
      <c r="KD912" s="141"/>
      <c r="KE912" s="141"/>
      <c r="KF912" s="141"/>
      <c r="KG912" s="141"/>
      <c r="KH912" s="141"/>
      <c r="KI912" s="141"/>
      <c r="KJ912" s="141"/>
      <c r="KK912" s="141"/>
      <c r="KL912" s="141"/>
    </row>
    <row r="913" spans="280:298" ht="20.149999999999999" customHeight="1">
      <c r="JT913" s="141"/>
      <c r="JU913" s="141"/>
      <c r="JV913" s="141"/>
      <c r="JW913" s="141"/>
      <c r="JX913" s="141"/>
      <c r="JY913" s="141"/>
      <c r="JZ913" s="141"/>
      <c r="KA913" s="141"/>
      <c r="KB913" s="141"/>
      <c r="KC913" s="141"/>
      <c r="KD913" s="141"/>
      <c r="KE913" s="141"/>
      <c r="KF913" s="141"/>
      <c r="KG913" s="141"/>
      <c r="KH913" s="141"/>
      <c r="KI913" s="141"/>
      <c r="KJ913" s="141"/>
      <c r="KK913" s="141"/>
      <c r="KL913" s="141"/>
    </row>
    <row r="914" spans="280:298" ht="20.149999999999999" customHeight="1">
      <c r="JT914" s="141"/>
      <c r="JU914" s="141"/>
      <c r="JV914" s="141"/>
      <c r="JW914" s="141"/>
      <c r="JX914" s="141"/>
      <c r="JY914" s="141"/>
      <c r="JZ914" s="141"/>
      <c r="KA914" s="141"/>
      <c r="KB914" s="141"/>
      <c r="KC914" s="141"/>
      <c r="KD914" s="141"/>
      <c r="KE914" s="141"/>
      <c r="KF914" s="141"/>
      <c r="KG914" s="141"/>
      <c r="KH914" s="141"/>
      <c r="KI914" s="141"/>
      <c r="KJ914" s="141"/>
      <c r="KK914" s="141"/>
      <c r="KL914" s="141"/>
    </row>
    <row r="915" spans="280:298" ht="20.149999999999999" customHeight="1">
      <c r="JT915" s="141"/>
      <c r="JU915" s="141"/>
      <c r="JV915" s="141"/>
      <c r="JW915" s="141"/>
      <c r="JX915" s="141"/>
      <c r="JY915" s="141"/>
      <c r="JZ915" s="141"/>
      <c r="KA915" s="141"/>
      <c r="KB915" s="141"/>
      <c r="KC915" s="141"/>
      <c r="KD915" s="141"/>
      <c r="KE915" s="141"/>
      <c r="KF915" s="141"/>
      <c r="KG915" s="141"/>
      <c r="KH915" s="141"/>
      <c r="KI915" s="141"/>
      <c r="KJ915" s="141"/>
      <c r="KK915" s="141"/>
      <c r="KL915" s="141"/>
    </row>
    <row r="916" spans="280:298" ht="20.149999999999999" customHeight="1">
      <c r="JT916" s="141"/>
      <c r="JU916" s="141"/>
      <c r="JV916" s="141"/>
      <c r="JW916" s="141"/>
      <c r="JX916" s="141"/>
      <c r="JY916" s="141"/>
      <c r="JZ916" s="141"/>
      <c r="KA916" s="141"/>
      <c r="KB916" s="141"/>
      <c r="KC916" s="141"/>
      <c r="KD916" s="141"/>
      <c r="KE916" s="141"/>
      <c r="KF916" s="141"/>
      <c r="KG916" s="141"/>
      <c r="KH916" s="141"/>
      <c r="KI916" s="141"/>
      <c r="KJ916" s="141"/>
      <c r="KK916" s="141"/>
      <c r="KL916" s="141"/>
    </row>
    <row r="917" spans="280:298" ht="20.149999999999999" customHeight="1">
      <c r="JT917" s="141"/>
      <c r="JU917" s="141"/>
      <c r="JV917" s="141"/>
      <c r="JW917" s="141"/>
      <c r="JX917" s="141"/>
      <c r="JY917" s="141"/>
      <c r="JZ917" s="141"/>
      <c r="KA917" s="141"/>
      <c r="KB917" s="141"/>
      <c r="KC917" s="141"/>
      <c r="KD917" s="141"/>
      <c r="KE917" s="141"/>
      <c r="KF917" s="141"/>
      <c r="KG917" s="141"/>
      <c r="KH917" s="141"/>
      <c r="KI917" s="141"/>
      <c r="KJ917" s="141"/>
      <c r="KK917" s="141"/>
      <c r="KL917" s="141"/>
    </row>
    <row r="918" spans="280:298" ht="20.149999999999999" customHeight="1">
      <c r="JT918" s="141"/>
      <c r="JU918" s="141"/>
      <c r="JV918" s="141"/>
      <c r="JW918" s="141"/>
      <c r="JX918" s="141"/>
      <c r="JY918" s="141"/>
      <c r="JZ918" s="141"/>
      <c r="KA918" s="141"/>
      <c r="KB918" s="141"/>
      <c r="KC918" s="141"/>
      <c r="KD918" s="141"/>
      <c r="KE918" s="141"/>
      <c r="KF918" s="141"/>
      <c r="KG918" s="141"/>
      <c r="KH918" s="141"/>
      <c r="KI918" s="141"/>
      <c r="KJ918" s="141"/>
      <c r="KK918" s="141"/>
      <c r="KL918" s="141"/>
    </row>
    <row r="919" spans="280:298" ht="20.149999999999999" customHeight="1">
      <c r="JT919" s="141"/>
      <c r="JU919" s="141"/>
      <c r="JV919" s="141"/>
      <c r="JW919" s="141"/>
      <c r="JX919" s="141"/>
      <c r="JY919" s="141"/>
      <c r="JZ919" s="141"/>
      <c r="KA919" s="141"/>
      <c r="KB919" s="141"/>
      <c r="KC919" s="141"/>
      <c r="KD919" s="141"/>
      <c r="KE919" s="141"/>
      <c r="KF919" s="141"/>
      <c r="KG919" s="141"/>
      <c r="KH919" s="141"/>
      <c r="KI919" s="141"/>
      <c r="KJ919" s="141"/>
      <c r="KK919" s="141"/>
      <c r="KL919" s="141"/>
    </row>
    <row r="920" spans="280:298" ht="20.149999999999999" customHeight="1">
      <c r="JT920" s="141"/>
      <c r="JU920" s="141"/>
      <c r="JV920" s="141"/>
      <c r="JW920" s="141"/>
      <c r="JX920" s="141"/>
      <c r="JY920" s="141"/>
      <c r="JZ920" s="141"/>
      <c r="KA920" s="141"/>
      <c r="KB920" s="141"/>
      <c r="KC920" s="141"/>
      <c r="KD920" s="141"/>
      <c r="KE920" s="141"/>
      <c r="KF920" s="141"/>
      <c r="KG920" s="141"/>
      <c r="KH920" s="141"/>
      <c r="KI920" s="141"/>
      <c r="KJ920" s="141"/>
      <c r="KK920" s="141"/>
      <c r="KL920" s="141"/>
    </row>
    <row r="921" spans="280:298" ht="20.149999999999999" customHeight="1">
      <c r="JT921" s="141"/>
      <c r="JU921" s="141"/>
      <c r="JV921" s="141"/>
      <c r="JW921" s="141"/>
      <c r="JX921" s="141"/>
      <c r="JY921" s="141"/>
      <c r="JZ921" s="141"/>
      <c r="KA921" s="141"/>
      <c r="KB921" s="141"/>
      <c r="KC921" s="141"/>
      <c r="KD921" s="141"/>
      <c r="KE921" s="141"/>
      <c r="KF921" s="141"/>
      <c r="KG921" s="141"/>
      <c r="KH921" s="141"/>
      <c r="KI921" s="141"/>
      <c r="KJ921" s="141"/>
      <c r="KK921" s="141"/>
      <c r="KL921" s="141"/>
    </row>
    <row r="922" spans="280:298" ht="20.149999999999999" customHeight="1">
      <c r="JT922" s="141"/>
      <c r="JU922" s="141"/>
      <c r="JV922" s="141"/>
      <c r="JW922" s="141"/>
      <c r="JX922" s="141"/>
      <c r="JY922" s="141"/>
      <c r="JZ922" s="141"/>
      <c r="KA922" s="141"/>
      <c r="KB922" s="141"/>
      <c r="KC922" s="141"/>
      <c r="KD922" s="141"/>
      <c r="KE922" s="141"/>
      <c r="KF922" s="141"/>
      <c r="KG922" s="141"/>
      <c r="KH922" s="141"/>
      <c r="KI922" s="141"/>
      <c r="KJ922" s="141"/>
      <c r="KK922" s="141"/>
      <c r="KL922" s="141"/>
    </row>
    <row r="923" spans="280:298" ht="20.149999999999999" customHeight="1">
      <c r="JT923" s="141"/>
      <c r="JU923" s="141"/>
      <c r="JV923" s="141"/>
      <c r="JW923" s="141"/>
      <c r="JX923" s="141"/>
      <c r="JY923" s="141"/>
      <c r="JZ923" s="141"/>
      <c r="KA923" s="141"/>
      <c r="KB923" s="141"/>
      <c r="KC923" s="141"/>
      <c r="KD923" s="141"/>
      <c r="KE923" s="141"/>
      <c r="KF923" s="141"/>
      <c r="KG923" s="141"/>
      <c r="KH923" s="141"/>
      <c r="KI923" s="141"/>
      <c r="KJ923" s="141"/>
      <c r="KK923" s="141"/>
      <c r="KL923" s="141"/>
    </row>
    <row r="924" spans="280:298" ht="20.149999999999999" customHeight="1">
      <c r="JT924" s="141"/>
      <c r="JU924" s="141"/>
      <c r="JV924" s="141"/>
      <c r="JW924" s="141"/>
      <c r="JX924" s="141"/>
      <c r="JY924" s="141"/>
      <c r="JZ924" s="141"/>
      <c r="KA924" s="141"/>
      <c r="KB924" s="141"/>
      <c r="KC924" s="141"/>
      <c r="KD924" s="141"/>
      <c r="KE924" s="141"/>
      <c r="KF924" s="141"/>
      <c r="KG924" s="141"/>
      <c r="KH924" s="141"/>
      <c r="KI924" s="141"/>
      <c r="KJ924" s="141"/>
      <c r="KK924" s="141"/>
      <c r="KL924" s="141"/>
    </row>
    <row r="925" spans="280:298" ht="20.149999999999999" customHeight="1">
      <c r="JT925" s="141"/>
      <c r="JU925" s="141"/>
      <c r="JV925" s="141"/>
      <c r="JW925" s="141"/>
      <c r="JX925" s="141"/>
      <c r="JY925" s="141"/>
      <c r="JZ925" s="141"/>
      <c r="KA925" s="141"/>
      <c r="KB925" s="141"/>
      <c r="KC925" s="141"/>
      <c r="KD925" s="141"/>
      <c r="KE925" s="141"/>
      <c r="KF925" s="141"/>
      <c r="KG925" s="141"/>
      <c r="KH925" s="141"/>
      <c r="KI925" s="141"/>
      <c r="KJ925" s="141"/>
      <c r="KK925" s="141"/>
      <c r="KL925" s="141"/>
    </row>
    <row r="926" spans="280:298" ht="20.149999999999999" customHeight="1">
      <c r="JT926" s="141"/>
      <c r="JU926" s="141"/>
      <c r="JV926" s="141"/>
      <c r="JW926" s="141"/>
      <c r="JX926" s="141"/>
      <c r="JY926" s="141"/>
      <c r="JZ926" s="141"/>
      <c r="KA926" s="141"/>
      <c r="KB926" s="141"/>
      <c r="KC926" s="141"/>
      <c r="KD926" s="141"/>
      <c r="KE926" s="141"/>
      <c r="KF926" s="141"/>
      <c r="KG926" s="141"/>
      <c r="KH926" s="141"/>
      <c r="KI926" s="141"/>
      <c r="KJ926" s="141"/>
      <c r="KK926" s="141"/>
      <c r="KL926" s="141"/>
    </row>
    <row r="927" spans="280:298" ht="20.149999999999999" customHeight="1">
      <c r="JT927" s="141"/>
      <c r="JU927" s="141"/>
      <c r="JV927" s="141"/>
      <c r="JW927" s="141"/>
      <c r="JX927" s="141"/>
      <c r="JY927" s="141"/>
      <c r="JZ927" s="141"/>
      <c r="KA927" s="141"/>
      <c r="KB927" s="141"/>
      <c r="KC927" s="141"/>
      <c r="KD927" s="141"/>
      <c r="KE927" s="141"/>
      <c r="KF927" s="141"/>
      <c r="KG927" s="141"/>
      <c r="KH927" s="141"/>
      <c r="KI927" s="141"/>
      <c r="KJ927" s="141"/>
      <c r="KK927" s="141"/>
      <c r="KL927" s="141"/>
    </row>
    <row r="928" spans="280:298" ht="20.149999999999999" customHeight="1">
      <c r="JT928" s="141"/>
      <c r="JU928" s="141"/>
      <c r="JV928" s="141"/>
      <c r="JW928" s="141"/>
      <c r="JX928" s="141"/>
      <c r="JY928" s="141"/>
      <c r="JZ928" s="141"/>
      <c r="KA928" s="141"/>
      <c r="KB928" s="141"/>
      <c r="KC928" s="141"/>
      <c r="KD928" s="141"/>
      <c r="KE928" s="141"/>
      <c r="KF928" s="141"/>
      <c r="KG928" s="141"/>
      <c r="KH928" s="141"/>
      <c r="KI928" s="141"/>
      <c r="KJ928" s="141"/>
      <c r="KK928" s="141"/>
      <c r="KL928" s="141"/>
    </row>
    <row r="929" spans="280:298" ht="20.149999999999999" customHeight="1">
      <c r="JT929" s="141"/>
      <c r="JU929" s="141"/>
      <c r="JV929" s="141"/>
      <c r="JW929" s="141"/>
      <c r="JX929" s="141"/>
      <c r="JY929" s="141"/>
      <c r="JZ929" s="141"/>
      <c r="KA929" s="141"/>
      <c r="KB929" s="141"/>
      <c r="KC929" s="141"/>
      <c r="KD929" s="141"/>
      <c r="KE929" s="141"/>
      <c r="KF929" s="141"/>
      <c r="KG929" s="141"/>
      <c r="KH929" s="141"/>
      <c r="KI929" s="141"/>
      <c r="KJ929" s="141"/>
      <c r="KK929" s="141"/>
      <c r="KL929" s="141"/>
    </row>
    <row r="930" spans="280:298" ht="20.149999999999999" customHeight="1">
      <c r="JT930" s="141"/>
      <c r="JU930" s="141"/>
      <c r="JV930" s="141"/>
      <c r="JW930" s="141"/>
      <c r="JX930" s="141"/>
      <c r="JY930" s="141"/>
      <c r="JZ930" s="141"/>
      <c r="KA930" s="141"/>
      <c r="KB930" s="141"/>
      <c r="KC930" s="141"/>
      <c r="KD930" s="141"/>
      <c r="KE930" s="141"/>
      <c r="KF930" s="141"/>
      <c r="KG930" s="141"/>
      <c r="KH930" s="141"/>
      <c r="KI930" s="141"/>
      <c r="KJ930" s="141"/>
      <c r="KK930" s="141"/>
      <c r="KL930" s="141"/>
    </row>
    <row r="931" spans="280:298" ht="20.149999999999999" customHeight="1">
      <c r="JT931" s="141"/>
      <c r="JU931" s="141"/>
      <c r="JV931" s="141"/>
      <c r="JW931" s="141"/>
      <c r="JX931" s="141"/>
      <c r="JY931" s="141"/>
      <c r="JZ931" s="141"/>
      <c r="KA931" s="141"/>
      <c r="KB931" s="141"/>
      <c r="KC931" s="141"/>
      <c r="KD931" s="141"/>
      <c r="KE931" s="141"/>
      <c r="KF931" s="141"/>
      <c r="KG931" s="141"/>
      <c r="KH931" s="141"/>
      <c r="KI931" s="141"/>
      <c r="KJ931" s="141"/>
      <c r="KK931" s="141"/>
      <c r="KL931" s="141"/>
    </row>
    <row r="932" spans="280:298" ht="20.149999999999999" customHeight="1">
      <c r="JT932" s="141"/>
      <c r="JU932" s="141"/>
      <c r="JV932" s="141"/>
      <c r="JW932" s="141"/>
      <c r="JX932" s="141"/>
      <c r="JY932" s="141"/>
      <c r="JZ932" s="141"/>
      <c r="KA932" s="141"/>
      <c r="KB932" s="141"/>
      <c r="KC932" s="141"/>
      <c r="KD932" s="141"/>
      <c r="KE932" s="141"/>
      <c r="KF932" s="141"/>
      <c r="KG932" s="141"/>
      <c r="KH932" s="141"/>
      <c r="KI932" s="141"/>
      <c r="KJ932" s="141"/>
      <c r="KK932" s="141"/>
      <c r="KL932" s="141"/>
    </row>
    <row r="933" spans="280:298" ht="20.149999999999999" customHeight="1">
      <c r="JT933" s="141"/>
      <c r="JU933" s="141"/>
      <c r="JV933" s="141"/>
      <c r="JW933" s="141"/>
      <c r="JX933" s="141"/>
      <c r="JY933" s="141"/>
      <c r="JZ933" s="141"/>
      <c r="KA933" s="141"/>
      <c r="KB933" s="141"/>
      <c r="KC933" s="141"/>
      <c r="KD933" s="141"/>
      <c r="KE933" s="141"/>
      <c r="KF933" s="141"/>
      <c r="KG933" s="141"/>
      <c r="KH933" s="141"/>
      <c r="KI933" s="141"/>
      <c r="KJ933" s="141"/>
      <c r="KK933" s="141"/>
      <c r="KL933" s="141"/>
    </row>
    <row r="934" spans="280:298" ht="20.149999999999999" customHeight="1">
      <c r="JT934" s="141"/>
      <c r="JU934" s="141"/>
      <c r="JV934" s="141"/>
      <c r="JW934" s="141"/>
      <c r="JX934" s="141"/>
      <c r="JY934" s="141"/>
      <c r="JZ934" s="141"/>
      <c r="KA934" s="141"/>
      <c r="KB934" s="141"/>
      <c r="KC934" s="141"/>
      <c r="KD934" s="141"/>
      <c r="KE934" s="141"/>
      <c r="KF934" s="141"/>
      <c r="KG934" s="141"/>
      <c r="KH934" s="141"/>
      <c r="KI934" s="141"/>
      <c r="KJ934" s="141"/>
      <c r="KK934" s="141"/>
      <c r="KL934" s="141"/>
    </row>
    <row r="935" spans="280:298" ht="20.149999999999999" customHeight="1">
      <c r="JT935" s="141"/>
      <c r="JU935" s="141"/>
      <c r="JV935" s="141"/>
      <c r="JW935" s="141"/>
      <c r="JX935" s="141"/>
      <c r="JY935" s="141"/>
      <c r="JZ935" s="141"/>
      <c r="KA935" s="141"/>
      <c r="KB935" s="141"/>
      <c r="KC935" s="141"/>
      <c r="KD935" s="141"/>
      <c r="KE935" s="141"/>
      <c r="KF935" s="141"/>
      <c r="KG935" s="141"/>
      <c r="KH935" s="141"/>
      <c r="KI935" s="141"/>
      <c r="KJ935" s="141"/>
      <c r="KK935" s="141"/>
      <c r="KL935" s="141"/>
    </row>
    <row r="936" spans="280:298" ht="20.149999999999999" customHeight="1">
      <c r="JT936" s="141"/>
      <c r="JU936" s="141"/>
      <c r="JV936" s="141"/>
      <c r="JW936" s="141"/>
      <c r="JX936" s="141"/>
      <c r="JY936" s="141"/>
      <c r="JZ936" s="141"/>
      <c r="KA936" s="141"/>
      <c r="KB936" s="141"/>
      <c r="KC936" s="141"/>
      <c r="KD936" s="141"/>
      <c r="KE936" s="141"/>
      <c r="KF936" s="141"/>
      <c r="KG936" s="141"/>
      <c r="KH936" s="141"/>
      <c r="KI936" s="141"/>
      <c r="KJ936" s="141"/>
      <c r="KK936" s="141"/>
      <c r="KL936" s="141"/>
    </row>
    <row r="937" spans="280:298" ht="20.149999999999999" customHeight="1">
      <c r="JT937" s="141"/>
      <c r="JU937" s="141"/>
      <c r="JV937" s="141"/>
      <c r="JW937" s="141"/>
      <c r="JX937" s="141"/>
      <c r="JY937" s="141"/>
      <c r="JZ937" s="141"/>
      <c r="KA937" s="141"/>
      <c r="KB937" s="141"/>
      <c r="KC937" s="141"/>
      <c r="KD937" s="141"/>
      <c r="KE937" s="141"/>
      <c r="KF937" s="141"/>
      <c r="KG937" s="141"/>
      <c r="KH937" s="141"/>
      <c r="KI937" s="141"/>
      <c r="KJ937" s="141"/>
      <c r="KK937" s="141"/>
      <c r="KL937" s="141"/>
    </row>
    <row r="938" spans="280:298" ht="20.149999999999999" customHeight="1">
      <c r="JT938" s="141"/>
      <c r="JU938" s="141"/>
      <c r="JV938" s="141"/>
      <c r="JW938" s="141"/>
      <c r="JX938" s="141"/>
      <c r="JY938" s="141"/>
      <c r="JZ938" s="141"/>
      <c r="KA938" s="141"/>
      <c r="KB938" s="141"/>
      <c r="KC938" s="141"/>
      <c r="KD938" s="141"/>
      <c r="KE938" s="141"/>
      <c r="KF938" s="141"/>
      <c r="KG938" s="141"/>
      <c r="KH938" s="141"/>
      <c r="KI938" s="141"/>
      <c r="KJ938" s="141"/>
      <c r="KK938" s="141"/>
      <c r="KL938" s="141"/>
    </row>
    <row r="939" spans="280:298" ht="20.149999999999999" customHeight="1">
      <c r="JT939" s="141"/>
      <c r="JU939" s="141"/>
      <c r="JV939" s="141"/>
      <c r="JW939" s="141"/>
      <c r="JX939" s="141"/>
      <c r="JY939" s="141"/>
      <c r="JZ939" s="141"/>
      <c r="KA939" s="141"/>
      <c r="KB939" s="141"/>
      <c r="KC939" s="141"/>
      <c r="KD939" s="141"/>
      <c r="KE939" s="141"/>
      <c r="KF939" s="141"/>
      <c r="KG939" s="141"/>
      <c r="KH939" s="141"/>
      <c r="KI939" s="141"/>
      <c r="KJ939" s="141"/>
      <c r="KK939" s="141"/>
      <c r="KL939" s="141"/>
    </row>
    <row r="940" spans="280:298" ht="20.149999999999999" customHeight="1">
      <c r="JT940" s="141"/>
      <c r="JU940" s="141"/>
      <c r="JV940" s="141"/>
      <c r="JW940" s="141"/>
      <c r="JX940" s="141"/>
      <c r="JY940" s="141"/>
      <c r="JZ940" s="141"/>
      <c r="KA940" s="141"/>
      <c r="KB940" s="141"/>
      <c r="KC940" s="141"/>
      <c r="KD940" s="141"/>
      <c r="KE940" s="141"/>
      <c r="KF940" s="141"/>
      <c r="KG940" s="141"/>
      <c r="KH940" s="141"/>
      <c r="KI940" s="141"/>
      <c r="KJ940" s="141"/>
      <c r="KK940" s="141"/>
      <c r="KL940" s="141"/>
    </row>
    <row r="941" spans="280:298" ht="20.149999999999999" customHeight="1">
      <c r="JT941" s="141"/>
      <c r="JU941" s="141"/>
      <c r="JV941" s="141"/>
      <c r="JW941" s="141"/>
      <c r="JX941" s="141"/>
      <c r="JY941" s="141"/>
      <c r="JZ941" s="141"/>
      <c r="KA941" s="141"/>
      <c r="KB941" s="141"/>
      <c r="KC941" s="141"/>
      <c r="KD941" s="141"/>
      <c r="KE941" s="141"/>
      <c r="KF941" s="141"/>
      <c r="KG941" s="141"/>
      <c r="KH941" s="141"/>
      <c r="KI941" s="141"/>
      <c r="KJ941" s="141"/>
      <c r="KK941" s="141"/>
      <c r="KL941" s="141"/>
    </row>
    <row r="942" spans="280:298" ht="20.149999999999999" customHeight="1">
      <c r="JT942" s="141"/>
      <c r="JU942" s="141"/>
      <c r="JV942" s="141"/>
      <c r="JW942" s="141"/>
      <c r="JX942" s="141"/>
      <c r="JY942" s="141"/>
      <c r="JZ942" s="141"/>
      <c r="KA942" s="141"/>
      <c r="KB942" s="141"/>
      <c r="KC942" s="141"/>
      <c r="KD942" s="141"/>
      <c r="KE942" s="141"/>
      <c r="KF942" s="141"/>
      <c r="KG942" s="141"/>
      <c r="KH942" s="141"/>
      <c r="KI942" s="141"/>
      <c r="KJ942" s="141"/>
      <c r="KK942" s="141"/>
      <c r="KL942" s="141"/>
    </row>
    <row r="943" spans="280:298" ht="20.149999999999999" customHeight="1">
      <c r="JT943" s="141"/>
      <c r="JU943" s="141"/>
      <c r="JV943" s="141"/>
      <c r="JW943" s="141"/>
      <c r="JX943" s="141"/>
      <c r="JY943" s="141"/>
      <c r="JZ943" s="141"/>
      <c r="KA943" s="141"/>
      <c r="KB943" s="141"/>
      <c r="KC943" s="141"/>
      <c r="KD943" s="141"/>
      <c r="KE943" s="141"/>
      <c r="KF943" s="141"/>
      <c r="KG943" s="141"/>
      <c r="KH943" s="141"/>
      <c r="KI943" s="141"/>
      <c r="KJ943" s="141"/>
      <c r="KK943" s="141"/>
      <c r="KL943" s="141"/>
    </row>
    <row r="944" spans="280:298" ht="20.149999999999999" customHeight="1">
      <c r="JT944" s="141"/>
      <c r="JU944" s="141"/>
      <c r="JV944" s="141"/>
      <c r="JW944" s="141"/>
      <c r="JX944" s="141"/>
      <c r="JY944" s="141"/>
      <c r="JZ944" s="141"/>
      <c r="KA944" s="141"/>
      <c r="KB944" s="141"/>
      <c r="KC944" s="141"/>
      <c r="KD944" s="141"/>
      <c r="KE944" s="141"/>
      <c r="KF944" s="141"/>
      <c r="KG944" s="141"/>
      <c r="KH944" s="141"/>
      <c r="KI944" s="141"/>
      <c r="KJ944" s="141"/>
      <c r="KK944" s="141"/>
      <c r="KL944" s="141"/>
    </row>
    <row r="945" spans="280:298" ht="20.149999999999999" customHeight="1">
      <c r="JT945" s="141"/>
      <c r="JU945" s="141"/>
      <c r="JV945" s="141"/>
      <c r="JW945" s="141"/>
      <c r="JX945" s="141"/>
      <c r="JY945" s="141"/>
      <c r="JZ945" s="141"/>
      <c r="KA945" s="141"/>
      <c r="KB945" s="141"/>
      <c r="KC945" s="141"/>
      <c r="KD945" s="141"/>
      <c r="KE945" s="141"/>
      <c r="KF945" s="141"/>
      <c r="KG945" s="141"/>
      <c r="KH945" s="141"/>
      <c r="KI945" s="141"/>
      <c r="KJ945" s="141"/>
      <c r="KK945" s="141"/>
      <c r="KL945" s="141"/>
    </row>
    <row r="946" spans="280:298" ht="20.149999999999999" customHeight="1">
      <c r="JT946" s="141"/>
      <c r="JU946" s="141"/>
      <c r="JV946" s="141"/>
      <c r="JW946" s="141"/>
      <c r="JX946" s="141"/>
      <c r="JY946" s="141"/>
      <c r="JZ946" s="141"/>
      <c r="KA946" s="141"/>
      <c r="KB946" s="141"/>
      <c r="KC946" s="141"/>
      <c r="KD946" s="141"/>
      <c r="KE946" s="141"/>
      <c r="KF946" s="141"/>
      <c r="KG946" s="141"/>
      <c r="KH946" s="141"/>
      <c r="KI946" s="141"/>
      <c r="KJ946" s="141"/>
      <c r="KK946" s="141"/>
      <c r="KL946" s="141"/>
    </row>
    <row r="947" spans="280:298" ht="20.149999999999999" customHeight="1">
      <c r="JT947" s="141"/>
      <c r="JU947" s="141"/>
      <c r="JV947" s="141"/>
      <c r="JW947" s="141"/>
      <c r="JX947" s="141"/>
      <c r="JY947" s="141"/>
      <c r="JZ947" s="141"/>
      <c r="KA947" s="141"/>
      <c r="KB947" s="141"/>
      <c r="KC947" s="141"/>
      <c r="KD947" s="141"/>
      <c r="KE947" s="141"/>
      <c r="KF947" s="141"/>
      <c r="KG947" s="141"/>
      <c r="KH947" s="141"/>
      <c r="KI947" s="141"/>
      <c r="KJ947" s="141"/>
      <c r="KK947" s="141"/>
      <c r="KL947" s="141"/>
    </row>
    <row r="948" spans="280:298" ht="20.149999999999999" customHeight="1">
      <c r="JT948" s="141"/>
      <c r="JU948" s="141"/>
      <c r="JV948" s="141"/>
      <c r="JW948" s="141"/>
      <c r="JX948" s="141"/>
      <c r="JY948" s="141"/>
      <c r="JZ948" s="141"/>
      <c r="KA948" s="141"/>
      <c r="KB948" s="141"/>
      <c r="KC948" s="141"/>
      <c r="KD948" s="141"/>
      <c r="KE948" s="141"/>
      <c r="KF948" s="141"/>
      <c r="KG948" s="141"/>
      <c r="KH948" s="141"/>
      <c r="KI948" s="141"/>
      <c r="KJ948" s="141"/>
      <c r="KK948" s="141"/>
      <c r="KL948" s="141"/>
    </row>
    <row r="949" spans="280:298" ht="20.149999999999999" customHeight="1">
      <c r="JT949" s="141"/>
      <c r="JU949" s="141"/>
      <c r="JV949" s="141"/>
      <c r="JW949" s="141"/>
      <c r="JX949" s="141"/>
      <c r="JY949" s="141"/>
      <c r="JZ949" s="141"/>
      <c r="KA949" s="141"/>
      <c r="KB949" s="141"/>
      <c r="KC949" s="141"/>
      <c r="KD949" s="141"/>
      <c r="KE949" s="141"/>
      <c r="KF949" s="141"/>
      <c r="KG949" s="141"/>
      <c r="KH949" s="141"/>
      <c r="KI949" s="141"/>
      <c r="KJ949" s="141"/>
      <c r="KK949" s="141"/>
      <c r="KL949" s="141"/>
    </row>
    <row r="950" spans="280:298" ht="20.149999999999999" customHeight="1">
      <c r="JT950" s="141"/>
      <c r="JU950" s="141"/>
      <c r="JV950" s="141"/>
      <c r="JW950" s="141"/>
      <c r="JX950" s="141"/>
      <c r="JY950" s="141"/>
      <c r="JZ950" s="141"/>
      <c r="KA950" s="141"/>
      <c r="KB950" s="141"/>
      <c r="KC950" s="141"/>
      <c r="KD950" s="141"/>
      <c r="KE950" s="141"/>
      <c r="KF950" s="141"/>
      <c r="KG950" s="141"/>
      <c r="KH950" s="141"/>
      <c r="KI950" s="141"/>
      <c r="KJ950" s="141"/>
      <c r="KK950" s="141"/>
      <c r="KL950" s="141"/>
    </row>
    <row r="951" spans="280:298" ht="20.149999999999999" customHeight="1">
      <c r="JT951" s="141"/>
      <c r="JU951" s="141"/>
      <c r="JV951" s="141"/>
      <c r="JW951" s="141"/>
      <c r="JX951" s="141"/>
      <c r="JY951" s="141"/>
      <c r="JZ951" s="141"/>
      <c r="KA951" s="141"/>
      <c r="KB951" s="141"/>
      <c r="KC951" s="141"/>
      <c r="KD951" s="141"/>
      <c r="KE951" s="141"/>
      <c r="KF951" s="141"/>
      <c r="KG951" s="141"/>
      <c r="KH951" s="141"/>
      <c r="KI951" s="141"/>
      <c r="KJ951" s="141"/>
      <c r="KK951" s="141"/>
      <c r="KL951" s="141"/>
    </row>
    <row r="952" spans="280:298" ht="20.149999999999999" customHeight="1">
      <c r="JT952" s="141"/>
      <c r="JU952" s="141"/>
      <c r="JV952" s="141"/>
      <c r="JW952" s="141"/>
      <c r="JX952" s="141"/>
      <c r="JY952" s="141"/>
      <c r="JZ952" s="141"/>
      <c r="KA952" s="141"/>
      <c r="KB952" s="141"/>
      <c r="KC952" s="141"/>
      <c r="KD952" s="141"/>
      <c r="KE952" s="141"/>
      <c r="KF952" s="141"/>
      <c r="KG952" s="141"/>
      <c r="KH952" s="141"/>
      <c r="KI952" s="141"/>
      <c r="KJ952" s="141"/>
      <c r="KK952" s="141"/>
      <c r="KL952" s="141"/>
    </row>
    <row r="953" spans="280:298" ht="20.149999999999999" customHeight="1">
      <c r="JT953" s="141"/>
      <c r="JU953" s="141"/>
      <c r="JV953" s="141"/>
      <c r="JW953" s="141"/>
      <c r="JX953" s="141"/>
      <c r="JY953" s="141"/>
      <c r="JZ953" s="141"/>
      <c r="KA953" s="141"/>
      <c r="KB953" s="141"/>
      <c r="KC953" s="141"/>
      <c r="KD953" s="141"/>
      <c r="KE953" s="141"/>
      <c r="KF953" s="141"/>
      <c r="KG953" s="141"/>
      <c r="KH953" s="141"/>
      <c r="KI953" s="141"/>
      <c r="KJ953" s="141"/>
      <c r="KK953" s="141"/>
      <c r="KL953" s="141"/>
    </row>
    <row r="954" spans="280:298" ht="20.149999999999999" customHeight="1">
      <c r="JT954" s="141"/>
      <c r="JU954" s="141"/>
      <c r="JV954" s="141"/>
      <c r="JW954" s="141"/>
      <c r="JX954" s="141"/>
      <c r="JY954" s="141"/>
      <c r="JZ954" s="141"/>
      <c r="KA954" s="141"/>
      <c r="KB954" s="141"/>
      <c r="KC954" s="141"/>
      <c r="KD954" s="141"/>
      <c r="KE954" s="141"/>
      <c r="KF954" s="141"/>
      <c r="KG954" s="141"/>
      <c r="KH954" s="141"/>
      <c r="KI954" s="141"/>
      <c r="KJ954" s="141"/>
      <c r="KK954" s="141"/>
      <c r="KL954" s="141"/>
    </row>
    <row r="955" spans="280:298" ht="20.149999999999999" customHeight="1">
      <c r="JT955" s="141"/>
      <c r="JU955" s="141"/>
      <c r="JV955" s="141"/>
      <c r="JW955" s="141"/>
      <c r="JX955" s="141"/>
      <c r="JY955" s="141"/>
      <c r="JZ955" s="141"/>
      <c r="KA955" s="141"/>
      <c r="KB955" s="141"/>
      <c r="KC955" s="141"/>
      <c r="KD955" s="141"/>
      <c r="KE955" s="141"/>
      <c r="KF955" s="141"/>
      <c r="KG955" s="141"/>
      <c r="KH955" s="141"/>
      <c r="KI955" s="141"/>
      <c r="KJ955" s="141"/>
      <c r="KK955" s="141"/>
      <c r="KL955" s="141"/>
    </row>
    <row r="956" spans="280:298" ht="20.149999999999999" customHeight="1">
      <c r="JT956" s="141"/>
      <c r="JU956" s="141"/>
      <c r="JV956" s="141"/>
      <c r="JW956" s="141"/>
      <c r="JX956" s="141"/>
      <c r="JY956" s="141"/>
      <c r="JZ956" s="141"/>
      <c r="KA956" s="141"/>
      <c r="KB956" s="141"/>
      <c r="KC956" s="141"/>
      <c r="KD956" s="141"/>
      <c r="KE956" s="141"/>
      <c r="KF956" s="141"/>
      <c r="KG956" s="141"/>
      <c r="KH956" s="141"/>
      <c r="KI956" s="141"/>
      <c r="KJ956" s="141"/>
      <c r="KK956" s="141"/>
      <c r="KL956" s="141"/>
    </row>
    <row r="957" spans="280:298" ht="20.149999999999999" customHeight="1">
      <c r="JT957" s="141"/>
      <c r="JU957" s="141"/>
      <c r="JV957" s="141"/>
      <c r="JW957" s="141"/>
      <c r="JX957" s="141"/>
      <c r="JY957" s="141"/>
      <c r="JZ957" s="141"/>
      <c r="KA957" s="141"/>
      <c r="KB957" s="141"/>
      <c r="KC957" s="141"/>
      <c r="KD957" s="141"/>
      <c r="KE957" s="141"/>
      <c r="KF957" s="141"/>
      <c r="KG957" s="141"/>
      <c r="KH957" s="141"/>
      <c r="KI957" s="141"/>
      <c r="KJ957" s="141"/>
      <c r="KK957" s="141"/>
      <c r="KL957" s="141"/>
    </row>
    <row r="958" spans="280:298" ht="20.149999999999999" customHeight="1">
      <c r="JT958" s="141"/>
      <c r="JU958" s="141"/>
      <c r="JV958" s="141"/>
      <c r="JW958" s="141"/>
      <c r="JX958" s="141"/>
      <c r="JY958" s="141"/>
      <c r="JZ958" s="141"/>
      <c r="KA958" s="141"/>
      <c r="KB958" s="141"/>
      <c r="KC958" s="141"/>
      <c r="KD958" s="141"/>
      <c r="KE958" s="141"/>
      <c r="KF958" s="141"/>
      <c r="KG958" s="141"/>
      <c r="KH958" s="141"/>
      <c r="KI958" s="141"/>
      <c r="KJ958" s="141"/>
      <c r="KK958" s="141"/>
      <c r="KL958" s="141"/>
    </row>
    <row r="959" spans="280:298" ht="20.149999999999999" customHeight="1">
      <c r="JT959" s="141"/>
      <c r="JU959" s="141"/>
      <c r="JV959" s="141"/>
      <c r="JW959" s="141"/>
      <c r="JX959" s="141"/>
      <c r="JY959" s="141"/>
      <c r="JZ959" s="141"/>
      <c r="KA959" s="141"/>
      <c r="KB959" s="141"/>
      <c r="KC959" s="141"/>
      <c r="KD959" s="141"/>
      <c r="KE959" s="141"/>
      <c r="KF959" s="141"/>
      <c r="KG959" s="141"/>
      <c r="KH959" s="141"/>
      <c r="KI959" s="141"/>
      <c r="KJ959" s="141"/>
      <c r="KK959" s="141"/>
      <c r="KL959" s="141"/>
    </row>
    <row r="960" spans="280:298" ht="20.149999999999999" customHeight="1">
      <c r="JT960" s="141"/>
      <c r="JU960" s="141"/>
      <c r="JV960" s="141"/>
      <c r="JW960" s="141"/>
      <c r="JX960" s="141"/>
      <c r="JY960" s="141"/>
      <c r="JZ960" s="141"/>
      <c r="KA960" s="141"/>
      <c r="KB960" s="141"/>
      <c r="KC960" s="141"/>
      <c r="KD960" s="141"/>
      <c r="KE960" s="141"/>
      <c r="KF960" s="141"/>
      <c r="KG960" s="141"/>
      <c r="KH960" s="141"/>
      <c r="KI960" s="141"/>
      <c r="KJ960" s="141"/>
      <c r="KK960" s="141"/>
      <c r="KL960" s="141"/>
    </row>
    <row r="961" spans="280:298" ht="20.149999999999999" customHeight="1">
      <c r="JT961" s="141"/>
      <c r="JU961" s="141"/>
      <c r="JV961" s="141"/>
      <c r="JW961" s="141"/>
      <c r="JX961" s="141"/>
      <c r="JY961" s="141"/>
      <c r="JZ961" s="141"/>
      <c r="KA961" s="141"/>
      <c r="KB961" s="141"/>
      <c r="KC961" s="141"/>
      <c r="KD961" s="141"/>
      <c r="KE961" s="141"/>
      <c r="KF961" s="141"/>
      <c r="KG961" s="141"/>
      <c r="KH961" s="141"/>
      <c r="KI961" s="141"/>
      <c r="KJ961" s="141"/>
      <c r="KK961" s="141"/>
      <c r="KL961" s="141"/>
    </row>
    <row r="962" spans="280:298" ht="20.149999999999999" customHeight="1">
      <c r="JT962" s="141"/>
      <c r="JU962" s="141"/>
      <c r="JV962" s="141"/>
      <c r="JW962" s="141"/>
      <c r="JX962" s="141"/>
      <c r="JY962" s="141"/>
      <c r="JZ962" s="141"/>
      <c r="KA962" s="141"/>
      <c r="KB962" s="141"/>
      <c r="KC962" s="141"/>
      <c r="KD962" s="141"/>
      <c r="KE962" s="141"/>
      <c r="KF962" s="141"/>
      <c r="KG962" s="141"/>
      <c r="KH962" s="141"/>
      <c r="KI962" s="141"/>
      <c r="KJ962" s="141"/>
      <c r="KK962" s="141"/>
      <c r="KL962" s="141"/>
    </row>
    <row r="963" spans="280:298" ht="20.149999999999999" customHeight="1">
      <c r="JT963" s="141"/>
      <c r="JU963" s="141"/>
      <c r="JV963" s="141"/>
      <c r="JW963" s="141"/>
      <c r="JX963" s="141"/>
      <c r="JY963" s="141"/>
      <c r="JZ963" s="141"/>
      <c r="KA963" s="141"/>
      <c r="KB963" s="141"/>
      <c r="KC963" s="141"/>
      <c r="KD963" s="141"/>
      <c r="KE963" s="141"/>
      <c r="KF963" s="141"/>
      <c r="KG963" s="141"/>
      <c r="KH963" s="141"/>
      <c r="KI963" s="141"/>
      <c r="KJ963" s="141"/>
      <c r="KK963" s="141"/>
      <c r="KL963" s="141"/>
    </row>
    <row r="964" spans="280:298" ht="20.149999999999999" customHeight="1">
      <c r="JT964" s="141"/>
      <c r="JU964" s="141"/>
      <c r="JV964" s="141"/>
      <c r="JW964" s="141"/>
      <c r="JX964" s="141"/>
      <c r="JY964" s="141"/>
      <c r="JZ964" s="141"/>
      <c r="KA964" s="141"/>
      <c r="KB964" s="141"/>
      <c r="KC964" s="141"/>
      <c r="KD964" s="141"/>
      <c r="KE964" s="141"/>
      <c r="KF964" s="141"/>
      <c r="KG964" s="141"/>
      <c r="KH964" s="141"/>
      <c r="KI964" s="141"/>
      <c r="KJ964" s="141"/>
      <c r="KK964" s="141"/>
      <c r="KL964" s="141"/>
    </row>
    <row r="965" spans="280:298" ht="20.149999999999999" customHeight="1">
      <c r="JT965" s="141"/>
      <c r="JU965" s="141"/>
      <c r="JV965" s="141"/>
      <c r="JW965" s="141"/>
      <c r="JX965" s="141"/>
      <c r="JY965" s="141"/>
      <c r="JZ965" s="141"/>
      <c r="KA965" s="141"/>
      <c r="KB965" s="141"/>
      <c r="KC965" s="141"/>
      <c r="KD965" s="141"/>
      <c r="KE965" s="141"/>
      <c r="KF965" s="141"/>
      <c r="KG965" s="141"/>
      <c r="KH965" s="141"/>
      <c r="KI965" s="141"/>
      <c r="KJ965" s="141"/>
      <c r="KK965" s="141"/>
      <c r="KL965" s="141"/>
    </row>
    <row r="966" spans="280:298" ht="20.149999999999999" customHeight="1">
      <c r="JT966" s="141"/>
      <c r="JU966" s="141"/>
      <c r="JV966" s="141"/>
      <c r="JW966" s="141"/>
      <c r="JX966" s="141"/>
      <c r="JY966" s="141"/>
      <c r="JZ966" s="141"/>
      <c r="KA966" s="141"/>
      <c r="KB966" s="141"/>
      <c r="KC966" s="141"/>
      <c r="KD966" s="141"/>
      <c r="KE966" s="141"/>
      <c r="KF966" s="141"/>
      <c r="KG966" s="141"/>
      <c r="KH966" s="141"/>
      <c r="KI966" s="141"/>
      <c r="KJ966" s="141"/>
      <c r="KK966" s="141"/>
      <c r="KL966" s="141"/>
    </row>
    <row r="967" spans="280:298" ht="20.149999999999999" customHeight="1">
      <c r="JT967" s="141"/>
      <c r="JU967" s="141"/>
      <c r="JV967" s="141"/>
      <c r="JW967" s="141"/>
      <c r="JX967" s="141"/>
      <c r="JY967" s="141"/>
      <c r="JZ967" s="141"/>
      <c r="KA967" s="141"/>
      <c r="KB967" s="141"/>
      <c r="KC967" s="141"/>
      <c r="KD967" s="141"/>
      <c r="KE967" s="141"/>
      <c r="KF967" s="141"/>
      <c r="KG967" s="141"/>
      <c r="KH967" s="141"/>
      <c r="KI967" s="141"/>
      <c r="KJ967" s="141"/>
      <c r="KK967" s="141"/>
      <c r="KL967" s="141"/>
    </row>
    <row r="968" spans="280:298" ht="20.149999999999999" customHeight="1">
      <c r="JT968" s="141"/>
      <c r="JU968" s="141"/>
      <c r="JV968" s="141"/>
      <c r="JW968" s="141"/>
      <c r="JX968" s="141"/>
      <c r="JY968" s="141"/>
      <c r="JZ968" s="141"/>
      <c r="KA968" s="141"/>
      <c r="KB968" s="141"/>
      <c r="KC968" s="141"/>
      <c r="KD968" s="141"/>
      <c r="KE968" s="141"/>
      <c r="KF968" s="141"/>
      <c r="KG968" s="141"/>
      <c r="KH968" s="141"/>
      <c r="KI968" s="141"/>
      <c r="KJ968" s="141"/>
      <c r="KK968" s="141"/>
      <c r="KL968" s="141"/>
    </row>
    <row r="969" spans="280:298" ht="20.149999999999999" customHeight="1">
      <c r="JT969" s="141"/>
      <c r="JU969" s="141"/>
      <c r="JV969" s="141"/>
      <c r="JW969" s="141"/>
      <c r="JX969" s="141"/>
      <c r="JY969" s="141"/>
      <c r="JZ969" s="141"/>
      <c r="KA969" s="141"/>
      <c r="KB969" s="141"/>
      <c r="KC969" s="141"/>
      <c r="KD969" s="141"/>
      <c r="KE969" s="141"/>
      <c r="KF969" s="141"/>
      <c r="KG969" s="141"/>
      <c r="KH969" s="141"/>
      <c r="KI969" s="141"/>
      <c r="KJ969" s="141"/>
      <c r="KK969" s="141"/>
      <c r="KL969" s="141"/>
    </row>
    <row r="970" spans="280:298" ht="20.149999999999999" customHeight="1">
      <c r="JT970" s="141"/>
      <c r="JU970" s="141"/>
      <c r="JV970" s="141"/>
      <c r="JW970" s="141"/>
      <c r="JX970" s="141"/>
      <c r="JY970" s="141"/>
      <c r="JZ970" s="141"/>
      <c r="KA970" s="141"/>
      <c r="KB970" s="141"/>
      <c r="KC970" s="141"/>
      <c r="KD970" s="141"/>
      <c r="KE970" s="141"/>
      <c r="KF970" s="141"/>
      <c r="KG970" s="141"/>
      <c r="KH970" s="141"/>
      <c r="KI970" s="141"/>
      <c r="KJ970" s="141"/>
      <c r="KK970" s="141"/>
      <c r="KL970" s="141"/>
    </row>
    <row r="971" spans="280:298" ht="20.149999999999999" customHeight="1">
      <c r="JT971" s="141"/>
      <c r="JU971" s="141"/>
      <c r="JV971" s="141"/>
      <c r="JW971" s="141"/>
      <c r="JX971" s="141"/>
      <c r="JY971" s="141"/>
      <c r="JZ971" s="141"/>
      <c r="KA971" s="141"/>
      <c r="KB971" s="141"/>
      <c r="KC971" s="141"/>
      <c r="KD971" s="141"/>
      <c r="KE971" s="141"/>
      <c r="KF971" s="141"/>
      <c r="KG971" s="141"/>
      <c r="KH971" s="141"/>
      <c r="KI971" s="141"/>
      <c r="KJ971" s="141"/>
      <c r="KK971" s="141"/>
      <c r="KL971" s="141"/>
    </row>
    <row r="972" spans="280:298" ht="20.149999999999999" customHeight="1">
      <c r="JT972" s="141"/>
      <c r="JU972" s="141"/>
      <c r="JV972" s="141"/>
      <c r="JW972" s="141"/>
      <c r="JX972" s="141"/>
      <c r="JY972" s="141"/>
      <c r="JZ972" s="141"/>
      <c r="KA972" s="141"/>
      <c r="KB972" s="141"/>
      <c r="KC972" s="141"/>
      <c r="KD972" s="141"/>
      <c r="KE972" s="141"/>
      <c r="KF972" s="141"/>
      <c r="KG972" s="141"/>
      <c r="KH972" s="141"/>
      <c r="KI972" s="141"/>
      <c r="KJ972" s="141"/>
      <c r="KK972" s="141"/>
      <c r="KL972" s="141"/>
    </row>
    <row r="973" spans="280:298" ht="20.149999999999999" customHeight="1">
      <c r="JT973" s="141"/>
      <c r="JU973" s="141"/>
      <c r="JV973" s="141"/>
      <c r="JW973" s="141"/>
      <c r="JX973" s="141"/>
      <c r="JY973" s="141"/>
      <c r="JZ973" s="141"/>
      <c r="KA973" s="141"/>
      <c r="KB973" s="141"/>
      <c r="KC973" s="141"/>
      <c r="KD973" s="141"/>
      <c r="KE973" s="141"/>
      <c r="KF973" s="141"/>
      <c r="KG973" s="141"/>
      <c r="KH973" s="141"/>
      <c r="KI973" s="141"/>
      <c r="KJ973" s="141"/>
      <c r="KK973" s="141"/>
      <c r="KL973" s="141"/>
    </row>
    <row r="974" spans="280:298" ht="20.149999999999999" customHeight="1">
      <c r="JT974" s="141"/>
      <c r="JU974" s="141"/>
      <c r="JV974" s="141"/>
      <c r="JW974" s="141"/>
      <c r="JX974" s="141"/>
      <c r="JY974" s="141"/>
      <c r="JZ974" s="141"/>
      <c r="KA974" s="141"/>
      <c r="KB974" s="141"/>
      <c r="KC974" s="141"/>
      <c r="KD974" s="141"/>
      <c r="KE974" s="141"/>
      <c r="KF974" s="141"/>
      <c r="KG974" s="141"/>
      <c r="KH974" s="141"/>
      <c r="KI974" s="141"/>
      <c r="KJ974" s="141"/>
      <c r="KK974" s="141"/>
      <c r="KL974" s="141"/>
    </row>
    <row r="975" spans="280:298" ht="20.149999999999999" customHeight="1">
      <c r="JT975" s="141"/>
      <c r="JU975" s="141"/>
      <c r="JV975" s="141"/>
      <c r="JW975" s="141"/>
      <c r="JX975" s="141"/>
      <c r="JY975" s="141"/>
      <c r="JZ975" s="141"/>
      <c r="KA975" s="141"/>
      <c r="KB975" s="141"/>
      <c r="KC975" s="141"/>
      <c r="KD975" s="141"/>
      <c r="KE975" s="141"/>
      <c r="KF975" s="141"/>
      <c r="KG975" s="141"/>
      <c r="KH975" s="141"/>
      <c r="KI975" s="141"/>
      <c r="KJ975" s="141"/>
      <c r="KK975" s="141"/>
      <c r="KL975" s="141"/>
    </row>
    <row r="976" spans="280:298" ht="20.149999999999999" customHeight="1">
      <c r="JT976" s="141"/>
      <c r="JU976" s="141"/>
      <c r="JV976" s="141"/>
      <c r="JW976" s="141"/>
      <c r="JX976" s="141"/>
      <c r="JY976" s="141"/>
      <c r="JZ976" s="141"/>
      <c r="KA976" s="141"/>
      <c r="KB976" s="141"/>
      <c r="KC976" s="141"/>
      <c r="KD976" s="141"/>
      <c r="KE976" s="141"/>
      <c r="KF976" s="141"/>
      <c r="KG976" s="141"/>
      <c r="KH976" s="141"/>
      <c r="KI976" s="141"/>
      <c r="KJ976" s="141"/>
      <c r="KK976" s="141"/>
      <c r="KL976" s="141"/>
    </row>
    <row r="977" spans="280:298" ht="20.149999999999999" customHeight="1">
      <c r="JT977" s="141"/>
      <c r="JU977" s="141"/>
      <c r="JV977" s="141"/>
      <c r="JW977" s="141"/>
      <c r="JX977" s="141"/>
      <c r="JY977" s="141"/>
      <c r="JZ977" s="141"/>
      <c r="KA977" s="141"/>
      <c r="KB977" s="141"/>
      <c r="KC977" s="141"/>
      <c r="KD977" s="141"/>
      <c r="KE977" s="141"/>
      <c r="KF977" s="141"/>
      <c r="KG977" s="141"/>
      <c r="KH977" s="141"/>
      <c r="KI977" s="141"/>
      <c r="KJ977" s="141"/>
      <c r="KK977" s="141"/>
      <c r="KL977" s="141"/>
    </row>
    <row r="978" spans="280:298" ht="20.149999999999999" customHeight="1">
      <c r="JT978" s="141"/>
      <c r="JU978" s="141"/>
      <c r="JV978" s="141"/>
      <c r="JW978" s="141"/>
      <c r="JX978" s="141"/>
      <c r="JY978" s="141"/>
      <c r="JZ978" s="141"/>
      <c r="KA978" s="141"/>
      <c r="KB978" s="141"/>
      <c r="KC978" s="141"/>
      <c r="KD978" s="141"/>
      <c r="KE978" s="141"/>
      <c r="KF978" s="141"/>
      <c r="KG978" s="141"/>
      <c r="KH978" s="141"/>
      <c r="KI978" s="141"/>
      <c r="KJ978" s="141"/>
      <c r="KK978" s="141"/>
      <c r="KL978" s="141"/>
    </row>
    <row r="979" spans="280:298" ht="20.149999999999999" customHeight="1">
      <c r="JT979" s="141"/>
      <c r="JU979" s="141"/>
      <c r="JV979" s="141"/>
      <c r="JW979" s="141"/>
      <c r="JX979" s="141"/>
      <c r="JY979" s="141"/>
      <c r="JZ979" s="141"/>
      <c r="KA979" s="141"/>
      <c r="KB979" s="141"/>
      <c r="KC979" s="141"/>
      <c r="KD979" s="141"/>
      <c r="KE979" s="141"/>
      <c r="KF979" s="141"/>
      <c r="KG979" s="141"/>
      <c r="KH979" s="141"/>
      <c r="KI979" s="141"/>
      <c r="KJ979" s="141"/>
      <c r="KK979" s="141"/>
      <c r="KL979" s="141"/>
    </row>
    <row r="980" spans="280:298" ht="20.149999999999999" customHeight="1">
      <c r="JT980" s="141"/>
      <c r="JU980" s="141"/>
      <c r="JV980" s="141"/>
      <c r="JW980" s="141"/>
      <c r="JX980" s="141"/>
      <c r="JY980" s="141"/>
      <c r="JZ980" s="141"/>
      <c r="KA980" s="141"/>
      <c r="KB980" s="141"/>
      <c r="KC980" s="141"/>
      <c r="KD980" s="141"/>
      <c r="KE980" s="141"/>
      <c r="KF980" s="141"/>
      <c r="KG980" s="141"/>
      <c r="KH980" s="141"/>
      <c r="KI980" s="141"/>
      <c r="KJ980" s="141"/>
      <c r="KK980" s="141"/>
      <c r="KL980" s="141"/>
    </row>
    <row r="981" spans="280:298" ht="20.149999999999999" customHeight="1">
      <c r="JT981" s="141"/>
      <c r="JU981" s="141"/>
      <c r="JV981" s="141"/>
      <c r="JW981" s="141"/>
      <c r="JX981" s="141"/>
      <c r="JY981" s="141"/>
      <c r="JZ981" s="141"/>
      <c r="KA981" s="141"/>
      <c r="KB981" s="141"/>
      <c r="KC981" s="141"/>
      <c r="KD981" s="141"/>
      <c r="KE981" s="141"/>
      <c r="KF981" s="141"/>
      <c r="KG981" s="141"/>
      <c r="KH981" s="141"/>
      <c r="KI981" s="141"/>
      <c r="KJ981" s="141"/>
      <c r="KK981" s="141"/>
      <c r="KL981" s="141"/>
    </row>
    <row r="982" spans="280:298" ht="20.149999999999999" customHeight="1">
      <c r="JT982" s="141"/>
      <c r="JU982" s="141"/>
      <c r="JV982" s="141"/>
      <c r="JW982" s="141"/>
      <c r="JX982" s="141"/>
      <c r="JY982" s="141"/>
      <c r="JZ982" s="141"/>
      <c r="KA982" s="141"/>
      <c r="KB982" s="141"/>
      <c r="KC982" s="141"/>
      <c r="KD982" s="141"/>
      <c r="KE982" s="141"/>
      <c r="KF982" s="141"/>
      <c r="KG982" s="141"/>
      <c r="KH982" s="141"/>
      <c r="KI982" s="141"/>
      <c r="KJ982" s="141"/>
      <c r="KK982" s="141"/>
      <c r="KL982" s="141"/>
    </row>
    <row r="983" spans="280:298" ht="20.149999999999999" customHeight="1">
      <c r="JT983" s="141"/>
      <c r="JU983" s="141"/>
      <c r="JV983" s="141"/>
      <c r="JW983" s="141"/>
      <c r="JX983" s="141"/>
      <c r="JY983" s="141"/>
      <c r="JZ983" s="141"/>
      <c r="KA983" s="141"/>
      <c r="KB983" s="141"/>
      <c r="KC983" s="141"/>
      <c r="KD983" s="141"/>
      <c r="KE983" s="141"/>
      <c r="KF983" s="141"/>
      <c r="KG983" s="141"/>
      <c r="KH983" s="141"/>
      <c r="KI983" s="141"/>
      <c r="KJ983" s="141"/>
      <c r="KK983" s="141"/>
      <c r="KL983" s="141"/>
    </row>
    <row r="984" spans="280:298" ht="20.149999999999999" customHeight="1">
      <c r="JT984" s="141"/>
      <c r="JU984" s="141"/>
      <c r="JV984" s="141"/>
      <c r="JW984" s="141"/>
      <c r="JX984" s="141"/>
      <c r="JY984" s="141"/>
      <c r="JZ984" s="141"/>
      <c r="KA984" s="141"/>
      <c r="KB984" s="141"/>
      <c r="KC984" s="141"/>
      <c r="KD984" s="141"/>
      <c r="KE984" s="141"/>
      <c r="KF984" s="141"/>
      <c r="KG984" s="141"/>
      <c r="KH984" s="141"/>
      <c r="KI984" s="141"/>
      <c r="KJ984" s="141"/>
      <c r="KK984" s="141"/>
      <c r="KL984" s="141"/>
    </row>
    <row r="985" spans="280:298" ht="20.149999999999999" customHeight="1">
      <c r="JT985" s="141"/>
      <c r="JU985" s="141"/>
      <c r="JV985" s="141"/>
      <c r="JW985" s="141"/>
      <c r="JX985" s="141"/>
      <c r="JY985" s="141"/>
      <c r="JZ985" s="141"/>
      <c r="KA985" s="141"/>
      <c r="KB985" s="141"/>
      <c r="KC985" s="141"/>
      <c r="KD985" s="141"/>
      <c r="KE985" s="141"/>
      <c r="KF985" s="141"/>
      <c r="KG985" s="141"/>
      <c r="KH985" s="141"/>
      <c r="KI985" s="141"/>
      <c r="KJ985" s="141"/>
      <c r="KK985" s="141"/>
      <c r="KL985" s="141"/>
    </row>
    <row r="986" spans="280:298" ht="20.149999999999999" customHeight="1">
      <c r="JT986" s="141"/>
      <c r="JU986" s="141"/>
      <c r="JV986" s="141"/>
      <c r="JW986" s="141"/>
      <c r="JX986" s="141"/>
      <c r="JY986" s="141"/>
      <c r="JZ986" s="141"/>
      <c r="KA986" s="141"/>
      <c r="KB986" s="141"/>
      <c r="KC986" s="141"/>
      <c r="KD986" s="141"/>
      <c r="KE986" s="141"/>
      <c r="KF986" s="141"/>
      <c r="KG986" s="141"/>
      <c r="KH986" s="141"/>
      <c r="KI986" s="141"/>
      <c r="KJ986" s="141"/>
      <c r="KK986" s="141"/>
      <c r="KL986" s="141"/>
    </row>
    <row r="987" spans="280:298" ht="20.149999999999999" customHeight="1">
      <c r="JT987" s="141"/>
      <c r="JU987" s="141"/>
      <c r="JV987" s="141"/>
      <c r="JW987" s="141"/>
      <c r="JX987" s="141"/>
      <c r="JY987" s="141"/>
      <c r="JZ987" s="141"/>
      <c r="KA987" s="141"/>
      <c r="KB987" s="141"/>
      <c r="KC987" s="141"/>
      <c r="KD987" s="141"/>
      <c r="KE987" s="141"/>
      <c r="KF987" s="141"/>
      <c r="KG987" s="141"/>
      <c r="KH987" s="141"/>
      <c r="KI987" s="141"/>
      <c r="KJ987" s="141"/>
      <c r="KK987" s="141"/>
      <c r="KL987" s="141"/>
    </row>
    <row r="988" spans="280:298" ht="20.149999999999999" customHeight="1">
      <c r="JT988" s="141"/>
      <c r="JU988" s="141"/>
      <c r="JV988" s="141"/>
      <c r="JW988" s="141"/>
      <c r="JX988" s="141"/>
      <c r="JY988" s="141"/>
      <c r="JZ988" s="141"/>
      <c r="KA988" s="141"/>
      <c r="KB988" s="141"/>
      <c r="KC988" s="141"/>
      <c r="KD988" s="141"/>
      <c r="KE988" s="141"/>
      <c r="KF988" s="141"/>
      <c r="KG988" s="141"/>
      <c r="KH988" s="141"/>
      <c r="KI988" s="141"/>
      <c r="KJ988" s="141"/>
      <c r="KK988" s="141"/>
      <c r="KL988" s="141"/>
    </row>
    <row r="989" spans="280:298" ht="20.149999999999999" customHeight="1">
      <c r="JT989" s="141"/>
      <c r="JU989" s="141"/>
      <c r="JV989" s="141"/>
      <c r="JW989" s="141"/>
      <c r="JX989" s="141"/>
      <c r="JY989" s="141"/>
      <c r="JZ989" s="141"/>
      <c r="KA989" s="141"/>
      <c r="KB989" s="141"/>
      <c r="KC989" s="141"/>
      <c r="KD989" s="141"/>
      <c r="KE989" s="141"/>
      <c r="KF989" s="141"/>
      <c r="KG989" s="141"/>
      <c r="KH989" s="141"/>
      <c r="KI989" s="141"/>
      <c r="KJ989" s="141"/>
      <c r="KK989" s="141"/>
      <c r="KL989" s="141"/>
    </row>
    <row r="990" spans="280:298" ht="20.149999999999999" customHeight="1">
      <c r="JT990" s="141"/>
      <c r="JU990" s="141"/>
      <c r="JV990" s="141"/>
      <c r="JW990" s="141"/>
      <c r="JX990" s="141"/>
      <c r="JY990" s="141"/>
      <c r="JZ990" s="141"/>
      <c r="KA990" s="141"/>
      <c r="KB990" s="141"/>
      <c r="KC990" s="141"/>
      <c r="KD990" s="141"/>
      <c r="KE990" s="141"/>
      <c r="KF990" s="141"/>
      <c r="KG990" s="141"/>
      <c r="KH990" s="141"/>
      <c r="KI990" s="141"/>
      <c r="KJ990" s="141"/>
      <c r="KK990" s="141"/>
      <c r="KL990" s="141"/>
    </row>
    <row r="991" spans="280:298" ht="20.149999999999999" customHeight="1">
      <c r="JT991" s="141"/>
      <c r="JU991" s="141"/>
      <c r="JV991" s="141"/>
      <c r="JW991" s="141"/>
      <c r="JX991" s="141"/>
      <c r="JY991" s="141"/>
      <c r="JZ991" s="141"/>
      <c r="KA991" s="141"/>
      <c r="KB991" s="141"/>
      <c r="KC991" s="141"/>
      <c r="KD991" s="141"/>
      <c r="KE991" s="141"/>
      <c r="KF991" s="141"/>
      <c r="KG991" s="141"/>
      <c r="KH991" s="141"/>
      <c r="KI991" s="141"/>
      <c r="KJ991" s="141"/>
      <c r="KK991" s="141"/>
      <c r="KL991" s="141"/>
    </row>
    <row r="992" spans="280:298" ht="20.149999999999999" customHeight="1">
      <c r="JT992" s="141"/>
      <c r="JU992" s="141"/>
      <c r="JV992" s="141"/>
      <c r="JW992" s="141"/>
      <c r="JX992" s="141"/>
      <c r="JY992" s="141"/>
      <c r="JZ992" s="141"/>
      <c r="KA992" s="141"/>
      <c r="KB992" s="141"/>
      <c r="KC992" s="141"/>
      <c r="KD992" s="141"/>
      <c r="KE992" s="141"/>
      <c r="KF992" s="141"/>
      <c r="KG992" s="141"/>
      <c r="KH992" s="141"/>
      <c r="KI992" s="141"/>
      <c r="KJ992" s="141"/>
      <c r="KK992" s="141"/>
      <c r="KL992" s="141"/>
    </row>
    <row r="993" spans="280:298" ht="20.149999999999999" customHeight="1">
      <c r="JT993" s="141"/>
      <c r="JU993" s="141"/>
      <c r="JV993" s="141"/>
      <c r="JW993" s="141"/>
      <c r="JX993" s="141"/>
      <c r="JY993" s="141"/>
      <c r="JZ993" s="141"/>
      <c r="KA993" s="141"/>
      <c r="KB993" s="141"/>
      <c r="KC993" s="141"/>
      <c r="KD993" s="141"/>
      <c r="KE993" s="141"/>
      <c r="KF993" s="141"/>
      <c r="KG993" s="141"/>
      <c r="KH993" s="141"/>
      <c r="KI993" s="141"/>
      <c r="KJ993" s="141"/>
      <c r="KK993" s="141"/>
      <c r="KL993" s="141"/>
    </row>
    <row r="994" spans="280:298" ht="20.149999999999999" customHeight="1">
      <c r="JT994" s="141"/>
      <c r="JU994" s="141"/>
      <c r="JV994" s="141"/>
      <c r="JW994" s="141"/>
      <c r="JX994" s="141"/>
      <c r="JY994" s="141"/>
      <c r="JZ994" s="141"/>
      <c r="KA994" s="141"/>
      <c r="KB994" s="141"/>
      <c r="KC994" s="141"/>
      <c r="KD994" s="141"/>
      <c r="KE994" s="141"/>
      <c r="KF994" s="141"/>
      <c r="KG994" s="141"/>
      <c r="KH994" s="141"/>
      <c r="KI994" s="141"/>
      <c r="KJ994" s="141"/>
      <c r="KK994" s="141"/>
      <c r="KL994" s="141"/>
    </row>
    <row r="995" spans="280:298" ht="20.149999999999999" customHeight="1">
      <c r="JT995" s="141"/>
      <c r="JU995" s="141"/>
      <c r="JV995" s="141"/>
      <c r="JW995" s="141"/>
      <c r="JX995" s="141"/>
      <c r="JY995" s="141"/>
      <c r="JZ995" s="141"/>
      <c r="KA995" s="141"/>
      <c r="KB995" s="141"/>
      <c r="KC995" s="141"/>
      <c r="KD995" s="141"/>
      <c r="KE995" s="141"/>
      <c r="KF995" s="141"/>
      <c r="KG995" s="141"/>
      <c r="KH995" s="141"/>
      <c r="KI995" s="141"/>
      <c r="KJ995" s="141"/>
      <c r="KK995" s="141"/>
      <c r="KL995" s="141"/>
    </row>
    <row r="996" spans="280:298" ht="20.149999999999999" customHeight="1">
      <c r="JT996" s="141"/>
      <c r="JU996" s="141"/>
      <c r="JV996" s="141"/>
      <c r="JW996" s="141"/>
      <c r="JX996" s="141"/>
      <c r="JY996" s="141"/>
      <c r="JZ996" s="141"/>
      <c r="KA996" s="141"/>
      <c r="KB996" s="141"/>
      <c r="KC996" s="141"/>
      <c r="KD996" s="141"/>
      <c r="KE996" s="141"/>
      <c r="KF996" s="141"/>
      <c r="KG996" s="141"/>
      <c r="KH996" s="141"/>
      <c r="KI996" s="141"/>
      <c r="KJ996" s="141"/>
      <c r="KK996" s="141"/>
      <c r="KL996" s="141"/>
    </row>
    <row r="997" spans="280:298" ht="20.149999999999999" customHeight="1">
      <c r="JT997" s="141"/>
      <c r="JU997" s="141"/>
      <c r="JV997" s="141"/>
      <c r="JW997" s="141"/>
      <c r="JX997" s="141"/>
      <c r="JY997" s="141"/>
      <c r="JZ997" s="141"/>
      <c r="KA997" s="141"/>
      <c r="KB997" s="141"/>
      <c r="KC997" s="141"/>
      <c r="KD997" s="141"/>
      <c r="KE997" s="141"/>
      <c r="KF997" s="141"/>
      <c r="KG997" s="141"/>
      <c r="KH997" s="141"/>
      <c r="KI997" s="141"/>
      <c r="KJ997" s="141"/>
      <c r="KK997" s="141"/>
      <c r="KL997" s="141"/>
    </row>
    <row r="998" spans="280:298" ht="20.149999999999999" customHeight="1">
      <c r="JT998" s="141"/>
      <c r="JU998" s="141"/>
      <c r="JV998" s="141"/>
      <c r="JW998" s="141"/>
      <c r="JX998" s="141"/>
      <c r="JY998" s="141"/>
      <c r="JZ998" s="141"/>
      <c r="KA998" s="141"/>
      <c r="KB998" s="141"/>
      <c r="KC998" s="141"/>
      <c r="KD998" s="141"/>
      <c r="KE998" s="141"/>
      <c r="KF998" s="141"/>
      <c r="KG998" s="141"/>
      <c r="KH998" s="141"/>
      <c r="KI998" s="141"/>
      <c r="KJ998" s="141"/>
      <c r="KK998" s="141"/>
      <c r="KL998" s="141"/>
    </row>
    <row r="999" spans="280:298" ht="20.149999999999999" customHeight="1">
      <c r="JT999" s="141"/>
      <c r="JU999" s="141"/>
      <c r="JV999" s="141"/>
      <c r="JW999" s="141"/>
      <c r="JX999" s="141"/>
      <c r="JY999" s="141"/>
      <c r="JZ999" s="141"/>
      <c r="KA999" s="141"/>
      <c r="KB999" s="141"/>
      <c r="KC999" s="141"/>
      <c r="KD999" s="141"/>
      <c r="KE999" s="141"/>
      <c r="KF999" s="141"/>
      <c r="KG999" s="141"/>
      <c r="KH999" s="141"/>
      <c r="KI999" s="141"/>
      <c r="KJ999" s="141"/>
      <c r="KK999" s="141"/>
      <c r="KL999" s="141"/>
    </row>
    <row r="1000" spans="280:298" ht="20.149999999999999" customHeight="1">
      <c r="JT1000" s="141"/>
      <c r="JU1000" s="141"/>
      <c r="JV1000" s="141"/>
      <c r="JW1000" s="141"/>
      <c r="JX1000" s="141"/>
      <c r="JY1000" s="141"/>
      <c r="JZ1000" s="141"/>
      <c r="KA1000" s="141"/>
      <c r="KB1000" s="141"/>
      <c r="KC1000" s="141"/>
      <c r="KD1000" s="141"/>
      <c r="KE1000" s="141"/>
      <c r="KF1000" s="141"/>
      <c r="KG1000" s="141"/>
      <c r="KH1000" s="141"/>
      <c r="KI1000" s="141"/>
      <c r="KJ1000" s="141"/>
      <c r="KK1000" s="141"/>
      <c r="KL1000" s="141"/>
    </row>
    <row r="1001" spans="280:298" ht="20.149999999999999" customHeight="1">
      <c r="JT1001" s="141"/>
      <c r="JU1001" s="141"/>
      <c r="JV1001" s="141"/>
      <c r="JW1001" s="141"/>
      <c r="JX1001" s="141"/>
      <c r="JY1001" s="141"/>
      <c r="JZ1001" s="141"/>
      <c r="KA1001" s="141"/>
      <c r="KB1001" s="141"/>
      <c r="KC1001" s="141"/>
      <c r="KD1001" s="141"/>
      <c r="KE1001" s="141"/>
      <c r="KF1001" s="141"/>
      <c r="KG1001" s="141"/>
      <c r="KH1001" s="141"/>
      <c r="KI1001" s="141"/>
      <c r="KJ1001" s="141"/>
      <c r="KK1001" s="141"/>
      <c r="KL1001" s="141"/>
    </row>
    <row r="1002" spans="280:298" ht="20.149999999999999" customHeight="1">
      <c r="JT1002" s="141"/>
      <c r="JU1002" s="141"/>
      <c r="JV1002" s="141"/>
      <c r="JW1002" s="141"/>
      <c r="JX1002" s="141"/>
      <c r="JY1002" s="141"/>
      <c r="JZ1002" s="141"/>
      <c r="KA1002" s="141"/>
      <c r="KB1002" s="141"/>
      <c r="KC1002" s="141"/>
      <c r="KD1002" s="141"/>
      <c r="KE1002" s="141"/>
      <c r="KF1002" s="141"/>
      <c r="KG1002" s="141"/>
      <c r="KH1002" s="141"/>
      <c r="KI1002" s="141"/>
      <c r="KJ1002" s="141"/>
      <c r="KK1002" s="141"/>
      <c r="KL1002" s="141"/>
    </row>
    <row r="1003" spans="280:298" ht="20.149999999999999" customHeight="1">
      <c r="JT1003" s="141"/>
      <c r="JU1003" s="141"/>
      <c r="JV1003" s="141"/>
      <c r="JW1003" s="141"/>
      <c r="JX1003" s="141"/>
      <c r="JY1003" s="141"/>
      <c r="JZ1003" s="141"/>
      <c r="KA1003" s="141"/>
      <c r="KB1003" s="141"/>
      <c r="KC1003" s="141"/>
      <c r="KD1003" s="141"/>
      <c r="KE1003" s="141"/>
      <c r="KF1003" s="141"/>
      <c r="KG1003" s="141"/>
      <c r="KH1003" s="141"/>
      <c r="KI1003" s="141"/>
      <c r="KJ1003" s="141"/>
      <c r="KK1003" s="141"/>
      <c r="KL1003" s="141"/>
    </row>
    <row r="1004" spans="280:298" ht="20.149999999999999" customHeight="1">
      <c r="JT1004" s="141"/>
      <c r="JU1004" s="141"/>
      <c r="JV1004" s="141"/>
      <c r="JW1004" s="141"/>
      <c r="JX1004" s="141"/>
      <c r="JY1004" s="141"/>
      <c r="JZ1004" s="141"/>
      <c r="KA1004" s="141"/>
      <c r="KB1004" s="141"/>
      <c r="KC1004" s="141"/>
      <c r="KD1004" s="141"/>
      <c r="KE1004" s="141"/>
      <c r="KF1004" s="141"/>
      <c r="KG1004" s="141"/>
      <c r="KH1004" s="141"/>
      <c r="KI1004" s="141"/>
      <c r="KJ1004" s="141"/>
      <c r="KK1004" s="141"/>
      <c r="KL1004" s="141"/>
    </row>
    <row r="1005" spans="280:298" ht="20.149999999999999" customHeight="1">
      <c r="JT1005" s="141"/>
      <c r="JU1005" s="141"/>
      <c r="JV1005" s="141"/>
      <c r="JW1005" s="141"/>
      <c r="JX1005" s="141"/>
      <c r="JY1005" s="141"/>
      <c r="JZ1005" s="141"/>
      <c r="KA1005" s="141"/>
      <c r="KB1005" s="141"/>
      <c r="KC1005" s="141"/>
      <c r="KD1005" s="141"/>
      <c r="KE1005" s="141"/>
      <c r="KF1005" s="141"/>
      <c r="KG1005" s="141"/>
      <c r="KH1005" s="141"/>
      <c r="KI1005" s="141"/>
      <c r="KJ1005" s="141"/>
      <c r="KK1005" s="141"/>
      <c r="KL1005" s="141"/>
    </row>
    <row r="1006" spans="280:298" ht="20.149999999999999" customHeight="1">
      <c r="JT1006" s="141"/>
      <c r="JU1006" s="141"/>
      <c r="JV1006" s="141"/>
      <c r="JW1006" s="141"/>
      <c r="JX1006" s="141"/>
      <c r="JY1006" s="141"/>
      <c r="JZ1006" s="141"/>
      <c r="KA1006" s="141"/>
      <c r="KB1006" s="141"/>
      <c r="KC1006" s="141"/>
      <c r="KD1006" s="141"/>
      <c r="KE1006" s="141"/>
      <c r="KF1006" s="141"/>
      <c r="KG1006" s="141"/>
      <c r="KH1006" s="141"/>
      <c r="KI1006" s="141"/>
      <c r="KJ1006" s="141"/>
      <c r="KK1006" s="141"/>
      <c r="KL1006" s="141"/>
    </row>
    <row r="1007" spans="280:298" ht="20.149999999999999" customHeight="1">
      <c r="JT1007" s="141"/>
      <c r="JU1007" s="141"/>
      <c r="JV1007" s="141"/>
      <c r="JW1007" s="141"/>
      <c r="JX1007" s="141"/>
      <c r="JY1007" s="141"/>
      <c r="JZ1007" s="141"/>
      <c r="KA1007" s="141"/>
      <c r="KB1007" s="141"/>
      <c r="KC1007" s="141"/>
      <c r="KD1007" s="141"/>
      <c r="KE1007" s="141"/>
      <c r="KF1007" s="141"/>
      <c r="KG1007" s="141"/>
      <c r="KH1007" s="141"/>
      <c r="KI1007" s="141"/>
      <c r="KJ1007" s="141"/>
      <c r="KK1007" s="141"/>
      <c r="KL1007" s="141"/>
    </row>
    <row r="1008" spans="280:298" ht="20.149999999999999" customHeight="1">
      <c r="JT1008" s="141"/>
      <c r="JU1008" s="141"/>
      <c r="JV1008" s="141"/>
      <c r="JW1008" s="141"/>
      <c r="JX1008" s="141"/>
      <c r="JY1008" s="141"/>
      <c r="JZ1008" s="141"/>
      <c r="KA1008" s="141"/>
      <c r="KB1008" s="141"/>
      <c r="KC1008" s="141"/>
      <c r="KD1008" s="141"/>
      <c r="KE1008" s="141"/>
      <c r="KF1008" s="141"/>
      <c r="KG1008" s="141"/>
      <c r="KH1008" s="141"/>
      <c r="KI1008" s="141"/>
      <c r="KJ1008" s="141"/>
      <c r="KK1008" s="141"/>
      <c r="KL1008" s="141"/>
    </row>
    <row r="1009" spans="280:298" ht="20.149999999999999" customHeight="1">
      <c r="JT1009" s="141"/>
      <c r="JU1009" s="141"/>
      <c r="JV1009" s="141"/>
      <c r="JW1009" s="141"/>
      <c r="JX1009" s="141"/>
      <c r="JY1009" s="141"/>
      <c r="JZ1009" s="141"/>
      <c r="KA1009" s="141"/>
      <c r="KB1009" s="141"/>
      <c r="KC1009" s="141"/>
      <c r="KD1009" s="141"/>
      <c r="KE1009" s="141"/>
      <c r="KF1009" s="141"/>
      <c r="KG1009" s="141"/>
      <c r="KH1009" s="141"/>
      <c r="KI1009" s="141"/>
      <c r="KJ1009" s="141"/>
      <c r="KK1009" s="141"/>
      <c r="KL1009" s="141"/>
    </row>
    <row r="1010" spans="280:298" ht="20.149999999999999" customHeight="1">
      <c r="JT1010" s="141"/>
      <c r="JU1010" s="141"/>
      <c r="JV1010" s="141"/>
      <c r="JW1010" s="141"/>
      <c r="JX1010" s="141"/>
      <c r="JY1010" s="141"/>
      <c r="JZ1010" s="141"/>
      <c r="KA1010" s="141"/>
      <c r="KB1010" s="141"/>
      <c r="KC1010" s="141"/>
      <c r="KD1010" s="141"/>
      <c r="KE1010" s="141"/>
      <c r="KF1010" s="141"/>
      <c r="KG1010" s="141"/>
      <c r="KH1010" s="141"/>
      <c r="KI1010" s="141"/>
      <c r="KJ1010" s="141"/>
      <c r="KK1010" s="141"/>
      <c r="KL1010" s="141"/>
    </row>
    <row r="1011" spans="280:298" ht="20.149999999999999" customHeight="1">
      <c r="JT1011" s="141"/>
      <c r="JU1011" s="141"/>
      <c r="JV1011" s="141"/>
      <c r="JW1011" s="141"/>
      <c r="JX1011" s="141"/>
      <c r="JY1011" s="141"/>
      <c r="JZ1011" s="141"/>
      <c r="KA1011" s="141"/>
      <c r="KB1011" s="141"/>
      <c r="KC1011" s="141"/>
      <c r="KD1011" s="141"/>
      <c r="KE1011" s="141"/>
      <c r="KF1011" s="141"/>
      <c r="KG1011" s="141"/>
      <c r="KH1011" s="141"/>
      <c r="KI1011" s="141"/>
      <c r="KJ1011" s="141"/>
      <c r="KK1011" s="141"/>
      <c r="KL1011" s="141"/>
    </row>
    <row r="1012" spans="280:298" ht="20.149999999999999" customHeight="1">
      <c r="JT1012" s="141"/>
      <c r="JU1012" s="141"/>
      <c r="JV1012" s="141"/>
      <c r="JW1012" s="141"/>
      <c r="JX1012" s="141"/>
      <c r="JY1012" s="141"/>
      <c r="JZ1012" s="141"/>
      <c r="KA1012" s="141"/>
      <c r="KB1012" s="141"/>
      <c r="KC1012" s="141"/>
      <c r="KD1012" s="141"/>
      <c r="KE1012" s="141"/>
      <c r="KF1012" s="141"/>
      <c r="KG1012" s="141"/>
      <c r="KH1012" s="141"/>
      <c r="KI1012" s="141"/>
      <c r="KJ1012" s="141"/>
      <c r="KK1012" s="141"/>
      <c r="KL1012" s="141"/>
    </row>
    <row r="1013" spans="280:298" ht="20.149999999999999" customHeight="1">
      <c r="JT1013" s="141"/>
      <c r="JU1013" s="141"/>
      <c r="JV1013" s="141"/>
      <c r="JW1013" s="141"/>
      <c r="JX1013" s="141"/>
      <c r="JY1013" s="141"/>
      <c r="JZ1013" s="141"/>
      <c r="KA1013" s="141"/>
      <c r="KB1013" s="141"/>
      <c r="KC1013" s="141"/>
      <c r="KD1013" s="141"/>
      <c r="KE1013" s="141"/>
      <c r="KF1013" s="141"/>
      <c r="KG1013" s="141"/>
      <c r="KH1013" s="141"/>
      <c r="KI1013" s="141"/>
      <c r="KJ1013" s="141"/>
      <c r="KK1013" s="141"/>
      <c r="KL1013" s="141"/>
    </row>
    <row r="1014" spans="280:298" ht="20.149999999999999" customHeight="1">
      <c r="JT1014" s="141"/>
      <c r="JU1014" s="141"/>
      <c r="JV1014" s="141"/>
      <c r="JW1014" s="141"/>
      <c r="JX1014" s="141"/>
      <c r="JY1014" s="141"/>
      <c r="JZ1014" s="141"/>
      <c r="KA1014" s="141"/>
      <c r="KB1014" s="141"/>
      <c r="KC1014" s="141"/>
      <c r="KD1014" s="141"/>
      <c r="KE1014" s="141"/>
      <c r="KF1014" s="141"/>
      <c r="KG1014" s="141"/>
      <c r="KH1014" s="141"/>
      <c r="KI1014" s="141"/>
      <c r="KJ1014" s="141"/>
      <c r="KK1014" s="141"/>
      <c r="KL1014" s="141"/>
    </row>
    <row r="1015" spans="280:298" ht="20.149999999999999" customHeight="1">
      <c r="JT1015" s="141"/>
      <c r="JU1015" s="141"/>
      <c r="JV1015" s="141"/>
      <c r="JW1015" s="141"/>
      <c r="JX1015" s="141"/>
      <c r="JY1015" s="141"/>
      <c r="JZ1015" s="141"/>
      <c r="KA1015" s="141"/>
      <c r="KB1015" s="141"/>
      <c r="KC1015" s="141"/>
      <c r="KD1015" s="141"/>
      <c r="KE1015" s="141"/>
      <c r="KF1015" s="141"/>
      <c r="KG1015" s="141"/>
      <c r="KH1015" s="141"/>
      <c r="KI1015" s="141"/>
      <c r="KJ1015" s="141"/>
      <c r="KK1015" s="141"/>
      <c r="KL1015" s="141"/>
    </row>
    <row r="1016" spans="280:298" ht="20.149999999999999" customHeight="1">
      <c r="JT1016" s="141"/>
      <c r="JU1016" s="141"/>
      <c r="JV1016" s="141"/>
      <c r="JW1016" s="141"/>
      <c r="JX1016" s="141"/>
      <c r="JY1016" s="141"/>
      <c r="JZ1016" s="141"/>
      <c r="KA1016" s="141"/>
      <c r="KB1016" s="141"/>
      <c r="KC1016" s="141"/>
      <c r="KD1016" s="141"/>
      <c r="KE1016" s="141"/>
      <c r="KF1016" s="141"/>
      <c r="KG1016" s="141"/>
      <c r="KH1016" s="141"/>
      <c r="KI1016" s="141"/>
      <c r="KJ1016" s="141"/>
      <c r="KK1016" s="141"/>
      <c r="KL1016" s="141"/>
    </row>
    <row r="1017" spans="280:298" ht="20.149999999999999" customHeight="1">
      <c r="JT1017" s="141"/>
      <c r="JU1017" s="141"/>
      <c r="JV1017" s="141"/>
      <c r="JW1017" s="141"/>
      <c r="JX1017" s="141"/>
      <c r="JY1017" s="141"/>
      <c r="JZ1017" s="141"/>
      <c r="KA1017" s="141"/>
      <c r="KB1017" s="141"/>
      <c r="KC1017" s="141"/>
      <c r="KD1017" s="141"/>
      <c r="KE1017" s="141"/>
      <c r="KF1017" s="141"/>
      <c r="KG1017" s="141"/>
      <c r="KH1017" s="141"/>
      <c r="KI1017" s="141"/>
      <c r="KJ1017" s="141"/>
      <c r="KK1017" s="141"/>
      <c r="KL1017" s="141"/>
    </row>
    <row r="1018" spans="280:298" ht="20.149999999999999" customHeight="1">
      <c r="JT1018" s="141"/>
      <c r="JU1018" s="141"/>
      <c r="JV1018" s="141"/>
      <c r="JW1018" s="141"/>
      <c r="JX1018" s="141"/>
      <c r="JY1018" s="141"/>
      <c r="JZ1018" s="141"/>
      <c r="KA1018" s="141"/>
      <c r="KB1018" s="141"/>
      <c r="KC1018" s="141"/>
      <c r="KD1018" s="141"/>
      <c r="KE1018" s="141"/>
      <c r="KF1018" s="141"/>
      <c r="KG1018" s="141"/>
      <c r="KH1018" s="141"/>
      <c r="KI1018" s="141"/>
      <c r="KJ1018" s="141"/>
      <c r="KK1018" s="141"/>
      <c r="KL1018" s="141"/>
    </row>
    <row r="1019" spans="280:298" ht="20.149999999999999" customHeight="1">
      <c r="JT1019" s="141"/>
      <c r="JU1019" s="141"/>
      <c r="JV1019" s="141"/>
      <c r="JW1019" s="141"/>
      <c r="JX1019" s="141"/>
      <c r="JY1019" s="141"/>
      <c r="JZ1019" s="141"/>
      <c r="KA1019" s="141"/>
      <c r="KB1019" s="141"/>
      <c r="KC1019" s="141"/>
      <c r="KD1019" s="141"/>
      <c r="KE1019" s="141"/>
      <c r="KF1019" s="141"/>
      <c r="KG1019" s="141"/>
      <c r="KH1019" s="141"/>
      <c r="KI1019" s="141"/>
      <c r="KJ1019" s="141"/>
      <c r="KK1019" s="141"/>
      <c r="KL1019" s="141"/>
    </row>
    <row r="1020" spans="280:298" ht="20.149999999999999" customHeight="1">
      <c r="JT1020" s="141"/>
      <c r="JU1020" s="141"/>
      <c r="JV1020" s="141"/>
      <c r="JW1020" s="141"/>
      <c r="JX1020" s="141"/>
      <c r="JY1020" s="141"/>
      <c r="JZ1020" s="141"/>
      <c r="KA1020" s="141"/>
      <c r="KB1020" s="141"/>
      <c r="KC1020" s="141"/>
      <c r="KD1020" s="141"/>
      <c r="KE1020" s="141"/>
      <c r="KF1020" s="141"/>
      <c r="KG1020" s="141"/>
      <c r="KH1020" s="141"/>
      <c r="KI1020" s="141"/>
      <c r="KJ1020" s="141"/>
      <c r="KK1020" s="141"/>
      <c r="KL1020" s="141"/>
    </row>
    <row r="1021" spans="280:298" ht="20.149999999999999" customHeight="1">
      <c r="JT1021" s="141"/>
      <c r="JU1021" s="141"/>
      <c r="JV1021" s="141"/>
      <c r="JW1021" s="141"/>
      <c r="JX1021" s="141"/>
      <c r="JY1021" s="141"/>
      <c r="JZ1021" s="141"/>
      <c r="KA1021" s="141"/>
      <c r="KB1021" s="141"/>
      <c r="KC1021" s="141"/>
      <c r="KD1021" s="141"/>
      <c r="KE1021" s="141"/>
      <c r="KF1021" s="141"/>
      <c r="KG1021" s="141"/>
      <c r="KH1021" s="141"/>
      <c r="KI1021" s="141"/>
      <c r="KJ1021" s="141"/>
      <c r="KK1021" s="141"/>
      <c r="KL1021" s="141"/>
    </row>
    <row r="1022" spans="280:298" ht="20.149999999999999" customHeight="1">
      <c r="JT1022" s="141"/>
      <c r="JU1022" s="141"/>
      <c r="JV1022" s="141"/>
      <c r="JW1022" s="141"/>
      <c r="JX1022" s="141"/>
      <c r="JY1022" s="141"/>
      <c r="JZ1022" s="141"/>
      <c r="KA1022" s="141"/>
      <c r="KB1022" s="141"/>
      <c r="KC1022" s="141"/>
      <c r="KD1022" s="141"/>
      <c r="KE1022" s="141"/>
      <c r="KF1022" s="141"/>
      <c r="KG1022" s="141"/>
      <c r="KH1022" s="141"/>
      <c r="KI1022" s="141"/>
      <c r="KJ1022" s="141"/>
      <c r="KK1022" s="141"/>
      <c r="KL1022" s="141"/>
    </row>
    <row r="1023" spans="280:298" ht="20.149999999999999" customHeight="1">
      <c r="JT1023" s="141"/>
      <c r="JU1023" s="141"/>
      <c r="JV1023" s="141"/>
      <c r="JW1023" s="141"/>
      <c r="JX1023" s="141"/>
      <c r="JY1023" s="141"/>
      <c r="JZ1023" s="141"/>
      <c r="KA1023" s="141"/>
      <c r="KB1023" s="141"/>
      <c r="KC1023" s="141"/>
      <c r="KD1023" s="141"/>
      <c r="KE1023" s="141"/>
      <c r="KF1023" s="141"/>
      <c r="KG1023" s="141"/>
      <c r="KH1023" s="141"/>
      <c r="KI1023" s="141"/>
      <c r="KJ1023" s="141"/>
      <c r="KK1023" s="141"/>
      <c r="KL1023" s="141"/>
    </row>
    <row r="1024" spans="280:298" ht="20.149999999999999" customHeight="1">
      <c r="JT1024" s="141"/>
      <c r="JU1024" s="141"/>
      <c r="JV1024" s="141"/>
      <c r="JW1024" s="141"/>
      <c r="JX1024" s="141"/>
      <c r="JY1024" s="141"/>
      <c r="JZ1024" s="141"/>
      <c r="KA1024" s="141"/>
      <c r="KB1024" s="141"/>
      <c r="KC1024" s="141"/>
      <c r="KD1024" s="141"/>
      <c r="KE1024" s="141"/>
      <c r="KF1024" s="141"/>
      <c r="KG1024" s="141"/>
      <c r="KH1024" s="141"/>
      <c r="KI1024" s="141"/>
      <c r="KJ1024" s="141"/>
      <c r="KK1024" s="141"/>
      <c r="KL1024" s="141"/>
    </row>
    <row r="1025" spans="280:298" ht="20.149999999999999" customHeight="1">
      <c r="JT1025" s="141"/>
      <c r="JU1025" s="141"/>
      <c r="JV1025" s="141"/>
      <c r="JW1025" s="141"/>
      <c r="JX1025" s="141"/>
      <c r="JY1025" s="141"/>
      <c r="JZ1025" s="141"/>
      <c r="KA1025" s="141"/>
      <c r="KB1025" s="141"/>
      <c r="KC1025" s="141"/>
      <c r="KD1025" s="141"/>
      <c r="KE1025" s="141"/>
      <c r="KF1025" s="141"/>
      <c r="KG1025" s="141"/>
      <c r="KH1025" s="141"/>
      <c r="KI1025" s="141"/>
      <c r="KJ1025" s="141"/>
      <c r="KK1025" s="141"/>
      <c r="KL1025" s="141"/>
    </row>
    <row r="1026" spans="280:298" ht="20.149999999999999" customHeight="1">
      <c r="JT1026" s="141"/>
      <c r="JU1026" s="141"/>
      <c r="JV1026" s="141"/>
      <c r="JW1026" s="141"/>
      <c r="JX1026" s="141"/>
      <c r="JY1026" s="141"/>
      <c r="JZ1026" s="141"/>
      <c r="KA1026" s="141"/>
      <c r="KB1026" s="141"/>
      <c r="KC1026" s="141"/>
      <c r="KD1026" s="141"/>
      <c r="KE1026" s="141"/>
      <c r="KF1026" s="141"/>
      <c r="KG1026" s="141"/>
      <c r="KH1026" s="141"/>
      <c r="KI1026" s="141"/>
      <c r="KJ1026" s="141"/>
      <c r="KK1026" s="141"/>
      <c r="KL1026" s="141"/>
    </row>
    <row r="1027" spans="280:298" ht="20.149999999999999" customHeight="1">
      <c r="JT1027" s="141"/>
      <c r="JU1027" s="141"/>
      <c r="JV1027" s="141"/>
      <c r="JW1027" s="141"/>
      <c r="JX1027" s="141"/>
      <c r="JY1027" s="141"/>
      <c r="JZ1027" s="141"/>
      <c r="KA1027" s="141"/>
      <c r="KB1027" s="141"/>
      <c r="KC1027" s="141"/>
      <c r="KD1027" s="141"/>
      <c r="KE1027" s="141"/>
      <c r="KF1027" s="141"/>
      <c r="KG1027" s="141"/>
      <c r="KH1027" s="141"/>
      <c r="KI1027" s="141"/>
      <c r="KJ1027" s="141"/>
      <c r="KK1027" s="141"/>
      <c r="KL1027" s="141"/>
    </row>
    <row r="1028" spans="280:298" ht="20.149999999999999" customHeight="1">
      <c r="JT1028" s="141"/>
      <c r="JU1028" s="141"/>
      <c r="JV1028" s="141"/>
      <c r="JW1028" s="141"/>
      <c r="JX1028" s="141"/>
      <c r="JY1028" s="141"/>
      <c r="JZ1028" s="141"/>
      <c r="KA1028" s="141"/>
      <c r="KB1028" s="141"/>
      <c r="KC1028" s="141"/>
      <c r="KD1028" s="141"/>
      <c r="KE1028" s="141"/>
      <c r="KF1028" s="141"/>
      <c r="KG1028" s="141"/>
      <c r="KH1028" s="141"/>
      <c r="KI1028" s="141"/>
      <c r="KJ1028" s="141"/>
      <c r="KK1028" s="141"/>
      <c r="KL1028" s="141"/>
    </row>
    <row r="1029" spans="280:298" ht="20.149999999999999" customHeight="1">
      <c r="JT1029" s="141"/>
      <c r="JU1029" s="141"/>
      <c r="JV1029" s="141"/>
      <c r="JW1029" s="141"/>
      <c r="JX1029" s="141"/>
      <c r="JY1029" s="141"/>
      <c r="JZ1029" s="141"/>
      <c r="KA1029" s="141"/>
      <c r="KB1029" s="141"/>
      <c r="KC1029" s="141"/>
      <c r="KD1029" s="141"/>
      <c r="KE1029" s="141"/>
      <c r="KF1029" s="141"/>
      <c r="KG1029" s="141"/>
      <c r="KH1029" s="141"/>
      <c r="KI1029" s="141"/>
      <c r="KJ1029" s="141"/>
      <c r="KK1029" s="141"/>
      <c r="KL1029" s="141"/>
    </row>
    <row r="1030" spans="280:298" ht="20.149999999999999" customHeight="1">
      <c r="JT1030" s="141"/>
      <c r="JU1030" s="141"/>
      <c r="JV1030" s="141"/>
      <c r="JW1030" s="141"/>
      <c r="JX1030" s="141"/>
      <c r="JY1030" s="141"/>
      <c r="JZ1030" s="141"/>
      <c r="KA1030" s="141"/>
      <c r="KB1030" s="141"/>
      <c r="KC1030" s="141"/>
      <c r="KD1030" s="141"/>
      <c r="KE1030" s="141"/>
      <c r="KF1030" s="141"/>
      <c r="KG1030" s="141"/>
      <c r="KH1030" s="141"/>
      <c r="KI1030" s="141"/>
      <c r="KJ1030" s="141"/>
      <c r="KK1030" s="141"/>
      <c r="KL1030" s="141"/>
    </row>
    <row r="1031" spans="280:298" ht="20.149999999999999" customHeight="1">
      <c r="JT1031" s="141"/>
      <c r="JU1031" s="141"/>
      <c r="JV1031" s="141"/>
      <c r="JW1031" s="141"/>
      <c r="JX1031" s="141"/>
      <c r="JY1031" s="141"/>
      <c r="JZ1031" s="141"/>
      <c r="KA1031" s="141"/>
      <c r="KB1031" s="141"/>
      <c r="KC1031" s="141"/>
      <c r="KD1031" s="141"/>
      <c r="KE1031" s="141"/>
      <c r="KF1031" s="141"/>
      <c r="KG1031" s="141"/>
      <c r="KH1031" s="141"/>
      <c r="KI1031" s="141"/>
      <c r="KJ1031" s="141"/>
      <c r="KK1031" s="141"/>
      <c r="KL1031" s="141"/>
    </row>
    <row r="1032" spans="280:298" ht="20.149999999999999" customHeight="1">
      <c r="JT1032" s="141"/>
      <c r="JU1032" s="141"/>
      <c r="JV1032" s="141"/>
      <c r="JW1032" s="141"/>
      <c r="JX1032" s="141"/>
      <c r="JY1032" s="141"/>
      <c r="JZ1032" s="141"/>
      <c r="KA1032" s="141"/>
      <c r="KB1032" s="141"/>
      <c r="KC1032" s="141"/>
      <c r="KD1032" s="141"/>
      <c r="KE1032" s="141"/>
      <c r="KF1032" s="141"/>
      <c r="KG1032" s="141"/>
      <c r="KH1032" s="141"/>
      <c r="KI1032" s="141"/>
      <c r="KJ1032" s="141"/>
      <c r="KK1032" s="141"/>
      <c r="KL1032" s="141"/>
    </row>
    <row r="1033" spans="280:298" ht="20.149999999999999" customHeight="1">
      <c r="JT1033" s="141"/>
      <c r="JU1033" s="141"/>
      <c r="JV1033" s="141"/>
      <c r="JW1033" s="141"/>
      <c r="JX1033" s="141"/>
      <c r="JY1033" s="141"/>
      <c r="JZ1033" s="141"/>
      <c r="KA1033" s="141"/>
      <c r="KB1033" s="141"/>
      <c r="KC1033" s="141"/>
      <c r="KD1033" s="141"/>
      <c r="KE1033" s="141"/>
      <c r="KF1033" s="141"/>
      <c r="KG1033" s="141"/>
      <c r="KH1033" s="141"/>
      <c r="KI1033" s="141"/>
      <c r="KJ1033" s="141"/>
      <c r="KK1033" s="141"/>
      <c r="KL1033" s="141"/>
    </row>
    <row r="1034" spans="280:298" ht="20.149999999999999" customHeight="1">
      <c r="JT1034" s="141"/>
      <c r="JU1034" s="141"/>
      <c r="JV1034" s="141"/>
      <c r="JW1034" s="141"/>
      <c r="JX1034" s="141"/>
      <c r="JY1034" s="141"/>
      <c r="JZ1034" s="141"/>
      <c r="KA1034" s="141"/>
      <c r="KB1034" s="141"/>
      <c r="KC1034" s="141"/>
      <c r="KD1034" s="141"/>
      <c r="KE1034" s="141"/>
      <c r="KF1034" s="141"/>
      <c r="KG1034" s="141"/>
      <c r="KH1034" s="141"/>
      <c r="KI1034" s="141"/>
      <c r="KJ1034" s="141"/>
      <c r="KK1034" s="141"/>
      <c r="KL1034" s="141"/>
    </row>
    <row r="1035" spans="280:298" ht="20.149999999999999" customHeight="1">
      <c r="JT1035" s="141"/>
      <c r="JU1035" s="141"/>
      <c r="JV1035" s="141"/>
      <c r="JW1035" s="141"/>
      <c r="JX1035" s="141"/>
      <c r="JY1035" s="141"/>
      <c r="JZ1035" s="141"/>
      <c r="KA1035" s="141"/>
      <c r="KB1035" s="141"/>
      <c r="KC1035" s="141"/>
      <c r="KD1035" s="141"/>
      <c r="KE1035" s="141"/>
      <c r="KF1035" s="141"/>
      <c r="KG1035" s="141"/>
      <c r="KH1035" s="141"/>
      <c r="KI1035" s="141"/>
      <c r="KJ1035" s="141"/>
      <c r="KK1035" s="141"/>
      <c r="KL1035" s="141"/>
    </row>
    <row r="1036" spans="280:298" ht="20.149999999999999" customHeight="1">
      <c r="JT1036" s="141"/>
      <c r="JU1036" s="141"/>
      <c r="JV1036" s="141"/>
      <c r="JW1036" s="141"/>
      <c r="JX1036" s="141"/>
      <c r="JY1036" s="141"/>
      <c r="JZ1036" s="141"/>
      <c r="KA1036" s="141"/>
      <c r="KB1036" s="141"/>
      <c r="KC1036" s="141"/>
      <c r="KD1036" s="141"/>
      <c r="KE1036" s="141"/>
      <c r="KF1036" s="141"/>
      <c r="KG1036" s="141"/>
      <c r="KH1036" s="141"/>
      <c r="KI1036" s="141"/>
      <c r="KJ1036" s="141"/>
      <c r="KK1036" s="141"/>
      <c r="KL1036" s="141"/>
    </row>
    <row r="1037" spans="280:298" ht="20.149999999999999" customHeight="1">
      <c r="JT1037" s="141"/>
      <c r="JU1037" s="141"/>
      <c r="JV1037" s="141"/>
      <c r="JW1037" s="141"/>
      <c r="JX1037" s="141"/>
      <c r="JY1037" s="141"/>
      <c r="JZ1037" s="141"/>
      <c r="KA1037" s="141"/>
      <c r="KB1037" s="141"/>
      <c r="KC1037" s="141"/>
      <c r="KD1037" s="141"/>
      <c r="KE1037" s="141"/>
      <c r="KF1037" s="141"/>
      <c r="KG1037" s="141"/>
      <c r="KH1037" s="141"/>
      <c r="KI1037" s="141"/>
      <c r="KJ1037" s="141"/>
      <c r="KK1037" s="141"/>
      <c r="KL1037" s="141"/>
    </row>
    <row r="1038" spans="280:298" ht="20.149999999999999" customHeight="1">
      <c r="JT1038" s="141"/>
      <c r="JU1038" s="141"/>
      <c r="JV1038" s="141"/>
      <c r="JW1038" s="141"/>
      <c r="JX1038" s="141"/>
      <c r="JY1038" s="141"/>
      <c r="JZ1038" s="141"/>
      <c r="KA1038" s="141"/>
      <c r="KB1038" s="141"/>
      <c r="KC1038" s="141"/>
      <c r="KD1038" s="141"/>
      <c r="KE1038" s="141"/>
      <c r="KF1038" s="141"/>
      <c r="KG1038" s="141"/>
      <c r="KH1038" s="141"/>
      <c r="KI1038" s="141"/>
      <c r="KJ1038" s="141"/>
      <c r="KK1038" s="141"/>
      <c r="KL1038" s="141"/>
    </row>
    <row r="1039" spans="280:298" ht="20.149999999999999" customHeight="1">
      <c r="JT1039" s="141"/>
      <c r="JU1039" s="141"/>
      <c r="JV1039" s="141"/>
      <c r="JW1039" s="141"/>
      <c r="JX1039" s="141"/>
      <c r="JY1039" s="141"/>
      <c r="JZ1039" s="141"/>
      <c r="KA1039" s="141"/>
      <c r="KB1039" s="141"/>
      <c r="KC1039" s="141"/>
      <c r="KD1039" s="141"/>
      <c r="KE1039" s="141"/>
      <c r="KF1039" s="141"/>
      <c r="KG1039" s="141"/>
      <c r="KH1039" s="141"/>
      <c r="KI1039" s="141"/>
      <c r="KJ1039" s="141"/>
      <c r="KK1039" s="141"/>
      <c r="KL1039" s="141"/>
    </row>
    <row r="1040" spans="280:298" ht="20.149999999999999" customHeight="1">
      <c r="JT1040" s="141"/>
      <c r="JU1040" s="141"/>
      <c r="JV1040" s="141"/>
      <c r="JW1040" s="141"/>
      <c r="JX1040" s="141"/>
      <c r="JY1040" s="141"/>
      <c r="JZ1040" s="141"/>
      <c r="KA1040" s="141"/>
      <c r="KB1040" s="141"/>
      <c r="KC1040" s="141"/>
      <c r="KD1040" s="141"/>
      <c r="KE1040" s="141"/>
      <c r="KF1040" s="141"/>
      <c r="KG1040" s="141"/>
      <c r="KH1040" s="141"/>
      <c r="KI1040" s="141"/>
      <c r="KJ1040" s="141"/>
      <c r="KK1040" s="141"/>
      <c r="KL1040" s="141"/>
    </row>
    <row r="1041" spans="280:298" ht="20.149999999999999" customHeight="1">
      <c r="JT1041" s="141"/>
      <c r="JU1041" s="141"/>
      <c r="JV1041" s="141"/>
      <c r="JW1041" s="141"/>
      <c r="JX1041" s="141"/>
      <c r="JY1041" s="141"/>
      <c r="JZ1041" s="141"/>
      <c r="KA1041" s="141"/>
      <c r="KB1041" s="141"/>
      <c r="KC1041" s="141"/>
      <c r="KD1041" s="141"/>
      <c r="KE1041" s="141"/>
      <c r="KF1041" s="141"/>
      <c r="KG1041" s="141"/>
      <c r="KH1041" s="141"/>
      <c r="KI1041" s="141"/>
      <c r="KJ1041" s="141"/>
      <c r="KK1041" s="141"/>
      <c r="KL1041" s="141"/>
    </row>
    <row r="1042" spans="280:298" ht="20.149999999999999" customHeight="1">
      <c r="JT1042" s="141"/>
      <c r="JU1042" s="141"/>
      <c r="JV1042" s="141"/>
      <c r="JW1042" s="141"/>
      <c r="JX1042" s="141"/>
      <c r="JY1042" s="141"/>
      <c r="JZ1042" s="141"/>
      <c r="KA1042" s="141"/>
      <c r="KB1042" s="141"/>
      <c r="KC1042" s="141"/>
      <c r="KD1042" s="141"/>
      <c r="KE1042" s="141"/>
      <c r="KF1042" s="141"/>
      <c r="KG1042" s="141"/>
      <c r="KH1042" s="141"/>
      <c r="KI1042" s="141"/>
      <c r="KJ1042" s="141"/>
      <c r="KK1042" s="141"/>
      <c r="KL1042" s="141"/>
    </row>
    <row r="1043" spans="280:298" ht="20.149999999999999" customHeight="1">
      <c r="JT1043" s="141"/>
      <c r="JU1043" s="141"/>
      <c r="JV1043" s="141"/>
      <c r="JW1043" s="141"/>
      <c r="JX1043" s="141"/>
      <c r="JY1043" s="141"/>
      <c r="JZ1043" s="141"/>
      <c r="KA1043" s="141"/>
      <c r="KB1043" s="141"/>
      <c r="KC1043" s="141"/>
      <c r="KD1043" s="141"/>
      <c r="KE1043" s="141"/>
      <c r="KF1043" s="141"/>
      <c r="KG1043" s="141"/>
      <c r="KH1043" s="141"/>
      <c r="KI1043" s="141"/>
      <c r="KJ1043" s="141"/>
      <c r="KK1043" s="141"/>
      <c r="KL1043" s="141"/>
    </row>
    <row r="1044" spans="280:298" ht="20.149999999999999" customHeight="1">
      <c r="JT1044" s="141"/>
      <c r="JU1044" s="141"/>
      <c r="JV1044" s="141"/>
      <c r="JW1044" s="141"/>
      <c r="JX1044" s="141"/>
      <c r="JY1044" s="141"/>
      <c r="JZ1044" s="141"/>
      <c r="KA1044" s="141"/>
      <c r="KB1044" s="141"/>
      <c r="KC1044" s="141"/>
      <c r="KD1044" s="141"/>
      <c r="KE1044" s="141"/>
      <c r="KF1044" s="141"/>
      <c r="KG1044" s="141"/>
      <c r="KH1044" s="141"/>
      <c r="KI1044" s="141"/>
      <c r="KJ1044" s="141"/>
      <c r="KK1044" s="141"/>
      <c r="KL1044" s="141"/>
    </row>
    <row r="1045" spans="280:298" ht="20.149999999999999" customHeight="1">
      <c r="JT1045" s="141"/>
      <c r="JU1045" s="141"/>
      <c r="JV1045" s="141"/>
      <c r="JW1045" s="141"/>
      <c r="JX1045" s="141"/>
      <c r="JY1045" s="141"/>
      <c r="JZ1045" s="141"/>
      <c r="KA1045" s="141"/>
      <c r="KB1045" s="141"/>
      <c r="KC1045" s="141"/>
      <c r="KD1045" s="141"/>
      <c r="KE1045" s="141"/>
      <c r="KF1045" s="141"/>
      <c r="KG1045" s="141"/>
      <c r="KH1045" s="141"/>
      <c r="KI1045" s="141"/>
      <c r="KJ1045" s="141"/>
      <c r="KK1045" s="141"/>
      <c r="KL1045" s="141"/>
    </row>
    <row r="1046" spans="280:298" ht="20.149999999999999" customHeight="1">
      <c r="JT1046" s="141"/>
      <c r="JU1046" s="141"/>
      <c r="JV1046" s="141"/>
      <c r="JW1046" s="141"/>
      <c r="JX1046" s="141"/>
      <c r="JY1046" s="141"/>
      <c r="JZ1046" s="141"/>
      <c r="KA1046" s="141"/>
      <c r="KB1046" s="141"/>
      <c r="KC1046" s="141"/>
      <c r="KD1046" s="141"/>
      <c r="KE1046" s="141"/>
      <c r="KF1046" s="141"/>
      <c r="KG1046" s="141"/>
      <c r="KH1046" s="141"/>
      <c r="KI1046" s="141"/>
      <c r="KJ1046" s="141"/>
      <c r="KK1046" s="141"/>
      <c r="KL1046" s="141"/>
    </row>
    <row r="1047" spans="280:298" ht="20.149999999999999" customHeight="1">
      <c r="JT1047" s="141"/>
      <c r="JU1047" s="141"/>
      <c r="JV1047" s="141"/>
      <c r="JW1047" s="141"/>
      <c r="JX1047" s="141"/>
      <c r="JY1047" s="141"/>
      <c r="JZ1047" s="141"/>
      <c r="KA1047" s="141"/>
      <c r="KB1047" s="141"/>
      <c r="KC1047" s="141"/>
      <c r="KD1047" s="141"/>
      <c r="KE1047" s="141"/>
      <c r="KF1047" s="141"/>
      <c r="KG1047" s="141"/>
      <c r="KH1047" s="141"/>
      <c r="KI1047" s="141"/>
      <c r="KJ1047" s="141"/>
      <c r="KK1047" s="141"/>
      <c r="KL1047" s="141"/>
    </row>
    <row r="1048" spans="280:298" ht="20.149999999999999" customHeight="1">
      <c r="JT1048" s="141"/>
      <c r="JU1048" s="141"/>
      <c r="JV1048" s="141"/>
      <c r="JW1048" s="141"/>
      <c r="JX1048" s="141"/>
      <c r="JY1048" s="141"/>
      <c r="JZ1048" s="141"/>
      <c r="KA1048" s="141"/>
      <c r="KB1048" s="141"/>
      <c r="KC1048" s="141"/>
      <c r="KD1048" s="141"/>
      <c r="KE1048" s="141"/>
      <c r="KF1048" s="141"/>
      <c r="KG1048" s="141"/>
      <c r="KH1048" s="141"/>
      <c r="KI1048" s="141"/>
      <c r="KJ1048" s="141"/>
      <c r="KK1048" s="141"/>
      <c r="KL1048" s="141"/>
    </row>
    <row r="1049" spans="280:298" ht="20.149999999999999" customHeight="1">
      <c r="JT1049" s="141"/>
      <c r="JU1049" s="141"/>
      <c r="JV1049" s="141"/>
      <c r="JW1049" s="141"/>
      <c r="JX1049" s="141"/>
      <c r="JY1049" s="141"/>
      <c r="JZ1049" s="141"/>
      <c r="KA1049" s="141"/>
      <c r="KB1049" s="141"/>
      <c r="KC1049" s="141"/>
      <c r="KD1049" s="141"/>
      <c r="KE1049" s="141"/>
      <c r="KF1049" s="141"/>
      <c r="KG1049" s="141"/>
      <c r="KH1049" s="141"/>
      <c r="KI1049" s="141"/>
      <c r="KJ1049" s="141"/>
      <c r="KK1049" s="141"/>
      <c r="KL1049" s="141"/>
    </row>
    <row r="1050" spans="280:298" ht="20.149999999999999" customHeight="1">
      <c r="JT1050" s="141"/>
      <c r="JU1050" s="141"/>
      <c r="JV1050" s="141"/>
      <c r="JW1050" s="141"/>
      <c r="JX1050" s="141"/>
      <c r="JY1050" s="141"/>
      <c r="JZ1050" s="141"/>
      <c r="KA1050" s="141"/>
      <c r="KB1050" s="141"/>
      <c r="KC1050" s="141"/>
      <c r="KD1050" s="141"/>
      <c r="KE1050" s="141"/>
      <c r="KF1050" s="141"/>
      <c r="KG1050" s="141"/>
      <c r="KH1050" s="141"/>
      <c r="KI1050" s="141"/>
      <c r="KJ1050" s="141"/>
      <c r="KK1050" s="141"/>
      <c r="KL1050" s="141"/>
    </row>
    <row r="1051" spans="280:298" ht="20.149999999999999" customHeight="1">
      <c r="JT1051" s="141"/>
      <c r="JU1051" s="141"/>
      <c r="JV1051" s="141"/>
      <c r="JW1051" s="141"/>
      <c r="JX1051" s="141"/>
      <c r="JY1051" s="141"/>
      <c r="JZ1051" s="141"/>
      <c r="KA1051" s="141"/>
      <c r="KB1051" s="141"/>
      <c r="KC1051" s="141"/>
      <c r="KD1051" s="141"/>
      <c r="KE1051" s="141"/>
      <c r="KF1051" s="141"/>
      <c r="KG1051" s="141"/>
      <c r="KH1051" s="141"/>
      <c r="KI1051" s="141"/>
      <c r="KJ1051" s="141"/>
      <c r="KK1051" s="141"/>
      <c r="KL1051" s="141"/>
    </row>
    <row r="1052" spans="280:298" ht="20.149999999999999" customHeight="1">
      <c r="JT1052" s="141"/>
      <c r="JU1052" s="141"/>
      <c r="JV1052" s="141"/>
      <c r="JW1052" s="141"/>
      <c r="JX1052" s="141"/>
      <c r="JY1052" s="141"/>
      <c r="JZ1052" s="141"/>
      <c r="KA1052" s="141"/>
      <c r="KB1052" s="141"/>
      <c r="KC1052" s="141"/>
      <c r="KD1052" s="141"/>
      <c r="KE1052" s="141"/>
      <c r="KF1052" s="141"/>
      <c r="KG1052" s="141"/>
      <c r="KH1052" s="141"/>
      <c r="KI1052" s="141"/>
      <c r="KJ1052" s="141"/>
      <c r="KK1052" s="141"/>
      <c r="KL1052" s="141"/>
    </row>
    <row r="1053" spans="280:298" ht="20.149999999999999" customHeight="1">
      <c r="JT1053" s="141"/>
      <c r="JU1053" s="141"/>
      <c r="JV1053" s="141"/>
      <c r="JW1053" s="141"/>
      <c r="JX1053" s="141"/>
      <c r="JY1053" s="141"/>
      <c r="JZ1053" s="141"/>
      <c r="KA1053" s="141"/>
      <c r="KB1053" s="141"/>
      <c r="KC1053" s="141"/>
      <c r="KD1053" s="141"/>
      <c r="KE1053" s="141"/>
      <c r="KF1053" s="141"/>
      <c r="KG1053" s="141"/>
      <c r="KH1053" s="141"/>
      <c r="KI1053" s="141"/>
      <c r="KJ1053" s="141"/>
      <c r="KK1053" s="141"/>
      <c r="KL1053" s="141"/>
    </row>
    <row r="1054" spans="280:298" ht="20.149999999999999" customHeight="1">
      <c r="JT1054" s="141"/>
      <c r="JU1054" s="141"/>
      <c r="JV1054" s="141"/>
      <c r="JW1054" s="141"/>
      <c r="JX1054" s="141"/>
      <c r="JY1054" s="141"/>
      <c r="JZ1054" s="141"/>
      <c r="KA1054" s="141"/>
      <c r="KB1054" s="141"/>
      <c r="KC1054" s="141"/>
      <c r="KD1054" s="141"/>
      <c r="KE1054" s="141"/>
      <c r="KF1054" s="141"/>
      <c r="KG1054" s="141"/>
      <c r="KH1054" s="141"/>
      <c r="KI1054" s="141"/>
      <c r="KJ1054" s="141"/>
      <c r="KK1054" s="141"/>
      <c r="KL1054" s="141"/>
    </row>
    <row r="1055" spans="280:298" ht="20.149999999999999" customHeight="1">
      <c r="JT1055" s="141"/>
      <c r="JU1055" s="141"/>
      <c r="JV1055" s="141"/>
      <c r="JW1055" s="141"/>
      <c r="JX1055" s="141"/>
      <c r="JY1055" s="141"/>
      <c r="JZ1055" s="141"/>
      <c r="KA1055" s="141"/>
      <c r="KB1055" s="141"/>
      <c r="KC1055" s="141"/>
      <c r="KD1055" s="141"/>
      <c r="KE1055" s="141"/>
      <c r="KF1055" s="141"/>
      <c r="KG1055" s="141"/>
      <c r="KH1055" s="141"/>
      <c r="KI1055" s="141"/>
      <c r="KJ1055" s="141"/>
      <c r="KK1055" s="141"/>
      <c r="KL1055" s="141"/>
    </row>
    <row r="1056" spans="280:298" ht="20.149999999999999" customHeight="1">
      <c r="JT1056" s="141"/>
      <c r="JU1056" s="141"/>
      <c r="JV1056" s="141"/>
      <c r="JW1056" s="141"/>
      <c r="JX1056" s="141"/>
      <c r="JY1056" s="141"/>
      <c r="JZ1056" s="141"/>
      <c r="KA1056" s="141"/>
      <c r="KB1056" s="141"/>
      <c r="KC1056" s="141"/>
      <c r="KD1056" s="141"/>
      <c r="KE1056" s="141"/>
      <c r="KF1056" s="141"/>
      <c r="KG1056" s="141"/>
      <c r="KH1056" s="141"/>
      <c r="KI1056" s="141"/>
      <c r="KJ1056" s="141"/>
      <c r="KK1056" s="141"/>
      <c r="KL1056" s="141"/>
    </row>
    <row r="1057" spans="280:298" ht="20.149999999999999" customHeight="1">
      <c r="JT1057" s="141"/>
      <c r="JU1057" s="141"/>
      <c r="JV1057" s="141"/>
      <c r="JW1057" s="141"/>
      <c r="JX1057" s="141"/>
      <c r="JY1057" s="141"/>
      <c r="JZ1057" s="141"/>
      <c r="KA1057" s="141"/>
      <c r="KB1057" s="141"/>
      <c r="KC1057" s="141"/>
      <c r="KD1057" s="141"/>
      <c r="KE1057" s="141"/>
      <c r="KF1057" s="141"/>
      <c r="KG1057" s="141"/>
      <c r="KH1057" s="141"/>
      <c r="KI1057" s="141"/>
      <c r="KJ1057" s="141"/>
      <c r="KK1057" s="141"/>
      <c r="KL1057" s="141"/>
    </row>
    <row r="1058" spans="280:298" ht="20.149999999999999" customHeight="1">
      <c r="JT1058" s="141"/>
      <c r="JU1058" s="141"/>
      <c r="JV1058" s="141"/>
      <c r="JW1058" s="141"/>
      <c r="JX1058" s="141"/>
      <c r="JY1058" s="141"/>
      <c r="JZ1058" s="141"/>
      <c r="KA1058" s="141"/>
      <c r="KB1058" s="141"/>
      <c r="KC1058" s="141"/>
      <c r="KD1058" s="141"/>
      <c r="KE1058" s="141"/>
      <c r="KF1058" s="141"/>
      <c r="KG1058" s="141"/>
      <c r="KH1058" s="141"/>
      <c r="KI1058" s="141"/>
      <c r="KJ1058" s="141"/>
      <c r="KK1058" s="141"/>
      <c r="KL1058" s="141"/>
    </row>
    <row r="1059" spans="280:298" ht="20.149999999999999" customHeight="1">
      <c r="JT1059" s="141"/>
      <c r="JU1059" s="141"/>
      <c r="JV1059" s="141"/>
      <c r="JW1059" s="141"/>
      <c r="JX1059" s="141"/>
      <c r="JY1059" s="141"/>
      <c r="JZ1059" s="141"/>
      <c r="KA1059" s="141"/>
      <c r="KB1059" s="141"/>
      <c r="KC1059" s="141"/>
      <c r="KD1059" s="141"/>
      <c r="KE1059" s="141"/>
      <c r="KF1059" s="141"/>
      <c r="KG1059" s="141"/>
      <c r="KH1059" s="141"/>
      <c r="KI1059" s="141"/>
      <c r="KJ1059" s="141"/>
      <c r="KK1059" s="141"/>
      <c r="KL1059" s="141"/>
    </row>
    <row r="1060" spans="280:298" ht="20.149999999999999" customHeight="1">
      <c r="JT1060" s="141"/>
      <c r="JU1060" s="141"/>
      <c r="JV1060" s="141"/>
      <c r="JW1060" s="141"/>
      <c r="JX1060" s="141"/>
      <c r="JY1060" s="141"/>
      <c r="JZ1060" s="141"/>
      <c r="KA1060" s="141"/>
      <c r="KB1060" s="141"/>
      <c r="KC1060" s="141"/>
      <c r="KD1060" s="141"/>
      <c r="KE1060" s="141"/>
      <c r="KF1060" s="141"/>
      <c r="KG1060" s="141"/>
      <c r="KH1060" s="141"/>
      <c r="KI1060" s="141"/>
      <c r="KJ1060" s="141"/>
      <c r="KK1060" s="141"/>
      <c r="KL1060" s="141"/>
    </row>
    <row r="1061" spans="280:298" ht="20.149999999999999" customHeight="1">
      <c r="JT1061" s="141"/>
      <c r="JU1061" s="141"/>
      <c r="JV1061" s="141"/>
      <c r="JW1061" s="141"/>
      <c r="JX1061" s="141"/>
      <c r="JY1061" s="141"/>
      <c r="JZ1061" s="141"/>
      <c r="KA1061" s="141"/>
      <c r="KB1061" s="141"/>
      <c r="KC1061" s="141"/>
      <c r="KD1061" s="141"/>
      <c r="KE1061" s="141"/>
      <c r="KF1061" s="141"/>
      <c r="KG1061" s="141"/>
      <c r="KH1061" s="141"/>
      <c r="KI1061" s="141"/>
      <c r="KJ1061" s="141"/>
      <c r="KK1061" s="141"/>
      <c r="KL1061" s="141"/>
    </row>
    <row r="1062" spans="280:298" ht="20.149999999999999" customHeight="1">
      <c r="JT1062" s="141"/>
      <c r="JU1062" s="141"/>
      <c r="JV1062" s="141"/>
      <c r="JW1062" s="141"/>
      <c r="JX1062" s="141"/>
      <c r="JY1062" s="141"/>
      <c r="JZ1062" s="141"/>
      <c r="KA1062" s="141"/>
      <c r="KB1062" s="141"/>
      <c r="KC1062" s="141"/>
      <c r="KD1062" s="141"/>
      <c r="KE1062" s="141"/>
      <c r="KF1062" s="141"/>
      <c r="KG1062" s="141"/>
      <c r="KH1062" s="141"/>
      <c r="KI1062" s="141"/>
      <c r="KJ1062" s="141"/>
      <c r="KK1062" s="141"/>
      <c r="KL1062" s="141"/>
    </row>
    <row r="1063" spans="280:298" ht="20.149999999999999" customHeight="1">
      <c r="JT1063" s="141"/>
      <c r="JU1063" s="141"/>
      <c r="JV1063" s="141"/>
      <c r="JW1063" s="141"/>
      <c r="JX1063" s="141"/>
      <c r="JY1063" s="141"/>
      <c r="JZ1063" s="141"/>
      <c r="KA1063" s="141"/>
      <c r="KB1063" s="141"/>
      <c r="KC1063" s="141"/>
      <c r="KD1063" s="141"/>
      <c r="KE1063" s="141"/>
      <c r="KF1063" s="141"/>
      <c r="KG1063" s="141"/>
      <c r="KH1063" s="141"/>
      <c r="KI1063" s="141"/>
      <c r="KJ1063" s="141"/>
      <c r="KK1063" s="141"/>
      <c r="KL1063" s="141"/>
    </row>
    <row r="1064" spans="280:298" ht="20.149999999999999" customHeight="1">
      <c r="JT1064" s="141"/>
      <c r="JU1064" s="141"/>
      <c r="JV1064" s="141"/>
      <c r="JW1064" s="141"/>
      <c r="JX1064" s="141"/>
      <c r="JY1064" s="141"/>
      <c r="JZ1064" s="141"/>
      <c r="KA1064" s="141"/>
      <c r="KB1064" s="141"/>
      <c r="KC1064" s="141"/>
      <c r="KD1064" s="141"/>
      <c r="KE1064" s="141"/>
      <c r="KF1064" s="141"/>
      <c r="KG1064" s="141"/>
      <c r="KH1064" s="141"/>
      <c r="KI1064" s="141"/>
      <c r="KJ1064" s="141"/>
      <c r="KK1064" s="141"/>
      <c r="KL1064" s="141"/>
    </row>
    <row r="1065" spans="280:298" ht="20.149999999999999" customHeight="1">
      <c r="JT1065" s="141"/>
      <c r="JU1065" s="141"/>
      <c r="JV1065" s="141"/>
      <c r="JW1065" s="141"/>
      <c r="JX1065" s="141"/>
      <c r="JY1065" s="141"/>
      <c r="JZ1065" s="141"/>
      <c r="KA1065" s="141"/>
      <c r="KB1065" s="141"/>
      <c r="KC1065" s="141"/>
      <c r="KD1065" s="141"/>
      <c r="KE1065" s="141"/>
      <c r="KF1065" s="141"/>
      <c r="KG1065" s="141"/>
      <c r="KH1065" s="141"/>
      <c r="KI1065" s="141"/>
      <c r="KJ1065" s="141"/>
      <c r="KK1065" s="141"/>
      <c r="KL1065" s="141"/>
    </row>
    <row r="1066" spans="280:298" ht="20.149999999999999" customHeight="1">
      <c r="JT1066" s="141"/>
      <c r="JU1066" s="141"/>
      <c r="JV1066" s="141"/>
      <c r="JW1066" s="141"/>
      <c r="JX1066" s="141"/>
      <c r="JY1066" s="141"/>
      <c r="JZ1066" s="141"/>
      <c r="KA1066" s="141"/>
      <c r="KB1066" s="141"/>
      <c r="KC1066" s="141"/>
      <c r="KD1066" s="141"/>
      <c r="KE1066" s="141"/>
      <c r="KF1066" s="141"/>
      <c r="KG1066" s="141"/>
      <c r="KH1066" s="141"/>
      <c r="KI1066" s="141"/>
      <c r="KJ1066" s="141"/>
      <c r="KK1066" s="141"/>
      <c r="KL1066" s="141"/>
    </row>
    <row r="1067" spans="280:298" ht="20.149999999999999" customHeight="1">
      <c r="JT1067" s="141"/>
      <c r="JU1067" s="141"/>
      <c r="JV1067" s="141"/>
      <c r="JW1067" s="141"/>
      <c r="JX1067" s="141"/>
      <c r="JY1067" s="141"/>
      <c r="JZ1067" s="141"/>
      <c r="KA1067" s="141"/>
      <c r="KB1067" s="141"/>
      <c r="KC1067" s="141"/>
      <c r="KD1067" s="141"/>
      <c r="KE1067" s="141"/>
      <c r="KF1067" s="141"/>
      <c r="KG1067" s="141"/>
      <c r="KH1067" s="141"/>
      <c r="KI1067" s="141"/>
      <c r="KJ1067" s="141"/>
      <c r="KK1067" s="141"/>
      <c r="KL1067" s="141"/>
    </row>
    <row r="1068" spans="280:298" ht="20.149999999999999" customHeight="1">
      <c r="JT1068" s="141"/>
      <c r="JU1068" s="141"/>
      <c r="JV1068" s="141"/>
      <c r="JW1068" s="141"/>
      <c r="JX1068" s="141"/>
      <c r="JY1068" s="141"/>
      <c r="JZ1068" s="141"/>
      <c r="KA1068" s="141"/>
      <c r="KB1068" s="141"/>
      <c r="KC1068" s="141"/>
      <c r="KD1068" s="141"/>
      <c r="KE1068" s="141"/>
      <c r="KF1068" s="141"/>
      <c r="KG1068" s="141"/>
      <c r="KH1068" s="141"/>
      <c r="KI1068" s="141"/>
      <c r="KJ1068" s="141"/>
      <c r="KK1068" s="141"/>
      <c r="KL1068" s="141"/>
    </row>
    <row r="1069" spans="280:298" ht="20.149999999999999" customHeight="1">
      <c r="JT1069" s="141"/>
      <c r="JU1069" s="141"/>
      <c r="JV1069" s="141"/>
      <c r="JW1069" s="141"/>
      <c r="JX1069" s="141"/>
      <c r="JY1069" s="141"/>
      <c r="JZ1069" s="141"/>
      <c r="KA1069" s="141"/>
      <c r="KB1069" s="141"/>
      <c r="KC1069" s="141"/>
      <c r="KD1069" s="141"/>
      <c r="KE1069" s="141"/>
      <c r="KF1069" s="141"/>
      <c r="KG1069" s="141"/>
      <c r="KH1069" s="141"/>
      <c r="KI1069" s="141"/>
      <c r="KJ1069" s="141"/>
      <c r="KK1069" s="141"/>
      <c r="KL1069" s="141"/>
    </row>
    <row r="1070" spans="280:298" ht="20.149999999999999" customHeight="1">
      <c r="JT1070" s="141"/>
      <c r="JU1070" s="141"/>
      <c r="JV1070" s="141"/>
      <c r="JW1070" s="141"/>
      <c r="JX1070" s="141"/>
      <c r="JY1070" s="141"/>
      <c r="JZ1070" s="141"/>
      <c r="KA1070" s="141"/>
      <c r="KB1070" s="141"/>
      <c r="KC1070" s="141"/>
      <c r="KD1070" s="141"/>
      <c r="KE1070" s="141"/>
      <c r="KF1070" s="141"/>
      <c r="KG1070" s="141"/>
      <c r="KH1070" s="141"/>
      <c r="KI1070" s="141"/>
      <c r="KJ1070" s="141"/>
      <c r="KK1070" s="141"/>
      <c r="KL1070" s="141"/>
    </row>
    <row r="1071" spans="280:298" ht="20.149999999999999" customHeight="1">
      <c r="JT1071" s="141"/>
      <c r="JU1071" s="141"/>
      <c r="JV1071" s="141"/>
      <c r="JW1071" s="141"/>
      <c r="JX1071" s="141"/>
      <c r="JY1071" s="141"/>
      <c r="JZ1071" s="141"/>
      <c r="KA1071" s="141"/>
      <c r="KB1071" s="141"/>
      <c r="KC1071" s="141"/>
      <c r="KD1071" s="141"/>
      <c r="KE1071" s="141"/>
      <c r="KF1071" s="141"/>
      <c r="KG1071" s="141"/>
      <c r="KH1071" s="141"/>
      <c r="KI1071" s="141"/>
      <c r="KJ1071" s="141"/>
      <c r="KK1071" s="141"/>
      <c r="KL1071" s="141"/>
    </row>
    <row r="1072" spans="280:298" ht="20.149999999999999" customHeight="1">
      <c r="JT1072" s="141"/>
      <c r="JU1072" s="141"/>
      <c r="JV1072" s="141"/>
      <c r="JW1072" s="141"/>
      <c r="JX1072" s="141"/>
      <c r="JY1072" s="141"/>
      <c r="JZ1072" s="141"/>
      <c r="KA1072" s="141"/>
      <c r="KB1072" s="141"/>
      <c r="KC1072" s="141"/>
      <c r="KD1072" s="141"/>
      <c r="KE1072" s="141"/>
      <c r="KF1072" s="141"/>
      <c r="KG1072" s="141"/>
      <c r="KH1072" s="141"/>
      <c r="KI1072" s="141"/>
      <c r="KJ1072" s="141"/>
      <c r="KK1072" s="141"/>
      <c r="KL1072" s="141"/>
    </row>
    <row r="1073" spans="280:298" ht="20.149999999999999" customHeight="1">
      <c r="JT1073" s="141"/>
      <c r="JU1073" s="141"/>
      <c r="JV1073" s="141"/>
      <c r="JW1073" s="141"/>
      <c r="JX1073" s="141"/>
      <c r="JY1073" s="141"/>
      <c r="JZ1073" s="141"/>
      <c r="KA1073" s="141"/>
      <c r="KB1073" s="141"/>
      <c r="KC1073" s="141"/>
      <c r="KD1073" s="141"/>
      <c r="KE1073" s="141"/>
      <c r="KF1073" s="141"/>
      <c r="KG1073" s="141"/>
      <c r="KH1073" s="141"/>
      <c r="KI1073" s="141"/>
      <c r="KJ1073" s="141"/>
      <c r="KK1073" s="141"/>
      <c r="KL1073" s="141"/>
    </row>
    <row r="1074" spans="280:298" ht="20.149999999999999" customHeight="1">
      <c r="JT1074" s="141"/>
      <c r="JU1074" s="141"/>
      <c r="JV1074" s="141"/>
      <c r="JW1074" s="141"/>
      <c r="JX1074" s="141"/>
      <c r="JY1074" s="141"/>
      <c r="JZ1074" s="141"/>
      <c r="KA1074" s="141"/>
      <c r="KB1074" s="141"/>
      <c r="KC1074" s="141"/>
      <c r="KD1074" s="141"/>
      <c r="KE1074" s="141"/>
      <c r="KF1074" s="141"/>
      <c r="KG1074" s="141"/>
      <c r="KH1074" s="141"/>
      <c r="KI1074" s="141"/>
      <c r="KJ1074" s="141"/>
      <c r="KK1074" s="141"/>
      <c r="KL1074" s="141"/>
    </row>
    <row r="1075" spans="280:298" ht="20.149999999999999" customHeight="1">
      <c r="JT1075" s="141"/>
      <c r="JU1075" s="141"/>
      <c r="JV1075" s="141"/>
      <c r="JW1075" s="141"/>
      <c r="JX1075" s="141"/>
      <c r="JY1075" s="141"/>
      <c r="JZ1075" s="141"/>
      <c r="KA1075" s="141"/>
      <c r="KB1075" s="141"/>
      <c r="KC1075" s="141"/>
      <c r="KD1075" s="141"/>
      <c r="KE1075" s="141"/>
      <c r="KF1075" s="141"/>
      <c r="KG1075" s="141"/>
      <c r="KH1075" s="141"/>
      <c r="KI1075" s="141"/>
      <c r="KJ1075" s="141"/>
      <c r="KK1075" s="141"/>
      <c r="KL1075" s="141"/>
    </row>
  </sheetData>
  <mergeCells count="43">
    <mergeCell ref="B37:I37"/>
    <mergeCell ref="B29:I29"/>
    <mergeCell ref="D17:E17"/>
    <mergeCell ref="B27:C27"/>
    <mergeCell ref="H26:I26"/>
    <mergeCell ref="F26:G26"/>
    <mergeCell ref="B13:C13"/>
    <mergeCell ref="D13:E13"/>
    <mergeCell ref="B21:C21"/>
    <mergeCell ref="B17:C17"/>
    <mergeCell ref="D26:E26"/>
    <mergeCell ref="B26:C26"/>
    <mergeCell ref="F13:G13"/>
    <mergeCell ref="G21:H21"/>
    <mergeCell ref="G22:H22"/>
    <mergeCell ref="H14:I14"/>
    <mergeCell ref="K19:M19"/>
    <mergeCell ref="N19:P19"/>
    <mergeCell ref="B52:I52"/>
    <mergeCell ref="B22:C22"/>
    <mergeCell ref="B16:C16"/>
    <mergeCell ref="D16:E16"/>
    <mergeCell ref="F16:G16"/>
    <mergeCell ref="H16:I16"/>
    <mergeCell ref="B51:I51"/>
    <mergeCell ref="N37:P37"/>
    <mergeCell ref="K37:M37"/>
    <mergeCell ref="F17:G17"/>
    <mergeCell ref="H17:I17"/>
    <mergeCell ref="H27:I27"/>
    <mergeCell ref="F27:G27"/>
    <mergeCell ref="D27:E27"/>
    <mergeCell ref="K7:P17"/>
    <mergeCell ref="B14:C14"/>
    <mergeCell ref="D14:E14"/>
    <mergeCell ref="F14:G14"/>
    <mergeCell ref="K5:M5"/>
    <mergeCell ref="N5:P5"/>
    <mergeCell ref="H13:I13"/>
    <mergeCell ref="B5:D5"/>
    <mergeCell ref="B7:C7"/>
    <mergeCell ref="B8:C8"/>
    <mergeCell ref="B9:C9"/>
  </mergeCells>
  <conditionalFormatting sqref="C40:C49">
    <cfRule type="cellIs" dxfId="14" priority="13" operator="lessThan">
      <formula>0</formula>
    </cfRule>
  </conditionalFormatting>
  <conditionalFormatting sqref="D14">
    <cfRule type="cellIs" dxfId="13" priority="10" operator="lessThan">
      <formula>0</formula>
    </cfRule>
  </conditionalFormatting>
  <conditionalFormatting sqref="F14">
    <cfRule type="cellIs" dxfId="12" priority="11" operator="lessThan">
      <formula>0</formula>
    </cfRule>
  </conditionalFormatting>
  <conditionalFormatting sqref="G40:G49 G64:G65">
    <cfRule type="expression" dxfId="11" priority="7">
      <formula>G40&gt;0</formula>
    </cfRule>
    <cfRule type="expression" dxfId="10" priority="8">
      <formula>G40&lt;0</formula>
    </cfRule>
  </conditionalFormatting>
  <conditionalFormatting sqref="I21:I22 D22 C32:C35">
    <cfRule type="cellIs" dxfId="9" priority="12" operator="lessThan">
      <formula>0</formula>
    </cfRule>
  </conditionalFormatting>
  <conditionalFormatting sqref="I32:I35">
    <cfRule type="expression" dxfId="8" priority="5">
      <formula>I32&gt;0</formula>
    </cfRule>
    <cfRule type="expression" dxfId="7" priority="6">
      <formula>I32&lt;0</formula>
    </cfRule>
  </conditionalFormatting>
  <conditionalFormatting sqref="I50">
    <cfRule type="expression" dxfId="6" priority="2">
      <formula>I50="On Track"</formula>
    </cfRule>
    <cfRule type="expression" dxfId="5" priority="3">
      <formula>I50="Watch"</formula>
    </cfRule>
    <cfRule type="expression" dxfId="4" priority="4">
      <formula>I50="Needs Action"</formula>
    </cfRule>
  </conditionalFormatting>
  <dataValidations count="1">
    <dataValidation type="list" allowBlank="1" showInputMessage="1" showErrorMessage="1" sqref="D7" xr:uid="{B430F3F3-392E-4A4F-92B3-677CD3350BFA}">
      <formula1>"BTC,ETH,USDT,BNB,XRP,USDC,SOL,TRX,DOGE,ADA"</formula1>
    </dataValidation>
  </dataValidations>
  <pageMargins left="0.25" right="0.25" top="0.25" bottom="0.25" header="0" footer="0"/>
  <pageSetup scale="47" fitToHeight="0" orientation="landscape"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3742A-0AB6-49F0-825C-C07A50FECC10}">
  <sheetPr>
    <pageSetUpPr fitToPage="1"/>
  </sheetPr>
  <dimension ref="A1:XEB120"/>
  <sheetViews>
    <sheetView zoomScale="80" zoomScaleNormal="80" workbookViewId="0">
      <selection activeCell="D19" sqref="D19"/>
    </sheetView>
  </sheetViews>
  <sheetFormatPr defaultColWidth="20.58203125" defaultRowHeight="20.149999999999999" customHeight="1"/>
  <cols>
    <col min="1" max="1" width="3.58203125" style="21" customWidth="1"/>
    <col min="2" max="9" width="24.58203125" style="21" customWidth="1"/>
    <col min="10" max="10" width="3.25" style="21" customWidth="1"/>
    <col min="11" max="51" width="20.58203125" style="21"/>
    <col min="52" max="16321" width="20.58203125" style="148"/>
    <col min="16322" max="16356" width="20.58203125" style="21"/>
    <col min="16357" max="16384" width="20.58203125" style="148"/>
  </cols>
  <sheetData>
    <row r="1" spans="1:45" s="21" customFormat="1" ht="10" customHeight="1">
      <c r="A1" s="22"/>
      <c r="B1" s="22"/>
      <c r="C1" s="22"/>
      <c r="D1" s="22"/>
      <c r="E1" s="22"/>
      <c r="F1" s="22"/>
      <c r="G1" s="22"/>
      <c r="H1" s="22"/>
      <c r="I1" s="22"/>
      <c r="J1" s="22"/>
      <c r="K1" s="22"/>
      <c r="L1" s="22"/>
      <c r="M1" s="22"/>
      <c r="N1" s="22"/>
      <c r="O1" s="22"/>
      <c r="P1" s="22"/>
    </row>
    <row r="2" spans="1:45" s="21" customFormat="1" ht="50.15" customHeight="1">
      <c r="A2" s="22"/>
      <c r="B2" s="146" t="s">
        <v>543</v>
      </c>
      <c r="C2" s="116"/>
      <c r="D2" s="116"/>
      <c r="E2" s="116"/>
      <c r="F2" s="116"/>
      <c r="G2" s="116"/>
      <c r="H2" s="116"/>
      <c r="I2" s="184" t="e" vm="1">
        <v>#VALUE!</v>
      </c>
      <c r="J2" s="116"/>
      <c r="K2" s="116"/>
      <c r="L2" s="116"/>
      <c r="M2" s="116"/>
      <c r="N2" s="116"/>
      <c r="O2" s="116"/>
      <c r="P2" s="116"/>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row>
    <row r="3" spans="1:45" s="21" customFormat="1" ht="20.149999999999999" customHeight="1">
      <c r="A3" s="22"/>
      <c r="B3" s="147" t="s">
        <v>355</v>
      </c>
      <c r="C3" s="122"/>
      <c r="D3" s="122"/>
      <c r="E3" s="122"/>
      <c r="F3" s="122"/>
      <c r="G3" s="122"/>
      <c r="H3" s="122"/>
      <c r="I3" s="122"/>
      <c r="J3" s="122"/>
      <c r="K3" s="122"/>
      <c r="L3" s="122"/>
      <c r="M3" s="122"/>
      <c r="N3" s="122"/>
      <c r="O3" s="122"/>
      <c r="P3" s="122"/>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row>
    <row r="4" spans="1:45" s="21" customFormat="1" ht="20.149999999999999" customHeight="1">
      <c r="A4" s="22"/>
      <c r="B4" s="40"/>
      <c r="C4" s="40"/>
      <c r="D4" s="40"/>
      <c r="E4" s="40"/>
      <c r="F4" s="40"/>
      <c r="G4" s="40"/>
      <c r="H4" s="40"/>
      <c r="I4" s="40"/>
      <c r="J4" s="40"/>
      <c r="K4" s="40"/>
      <c r="L4" s="40"/>
      <c r="M4" s="40"/>
      <c r="N4" s="40"/>
      <c r="O4" s="40"/>
      <c r="P4" s="40"/>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row>
    <row r="5" spans="1:45" s="21" customFormat="1" ht="30" customHeight="1">
      <c r="A5" s="22"/>
      <c r="B5" s="154" t="s">
        <v>457</v>
      </c>
      <c r="C5" s="153"/>
      <c r="D5" s="153"/>
      <c r="E5" s="153"/>
      <c r="F5" s="153"/>
      <c r="G5" s="153"/>
      <c r="H5" s="153"/>
      <c r="I5" s="153"/>
      <c r="J5" s="153"/>
      <c r="K5" s="153"/>
      <c r="L5" s="153"/>
      <c r="M5" s="153"/>
      <c r="N5" s="153"/>
      <c r="O5" s="153"/>
      <c r="P5" s="153"/>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row>
    <row r="6" spans="1:45" s="21" customFormat="1" ht="20.149999999999999" customHeight="1">
      <c r="A6" s="22"/>
      <c r="B6" s="153"/>
      <c r="C6" s="153"/>
      <c r="D6" s="153"/>
      <c r="E6" s="57"/>
      <c r="F6" s="57"/>
      <c r="G6" s="57"/>
      <c r="H6" s="57"/>
      <c r="I6" s="57"/>
      <c r="J6" s="57"/>
      <c r="K6" s="57"/>
      <c r="L6" s="57"/>
      <c r="M6" s="57"/>
      <c r="N6" s="57"/>
      <c r="O6" s="57"/>
      <c r="P6" s="153"/>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row>
    <row r="7" spans="1:45" s="21" customFormat="1" ht="20.149999999999999" customHeight="1">
      <c r="A7" s="22"/>
      <c r="B7" s="636" t="s">
        <v>311</v>
      </c>
      <c r="C7" s="637"/>
      <c r="D7" s="260" t="s">
        <v>86</v>
      </c>
      <c r="E7" s="199" t="s">
        <v>471</v>
      </c>
      <c r="F7" s="57"/>
      <c r="G7" s="57"/>
      <c r="H7" s="57"/>
      <c r="I7" s="57"/>
      <c r="J7" s="57"/>
      <c r="K7" s="57"/>
      <c r="L7" s="57"/>
      <c r="M7" s="57"/>
      <c r="N7" s="57"/>
      <c r="O7" s="57"/>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row>
    <row r="8" spans="1:45" s="21" customFormat="1" ht="20.149999999999999" customHeight="1">
      <c r="A8" s="22"/>
      <c r="B8" s="638" t="s">
        <v>257</v>
      </c>
      <c r="C8" s="639"/>
      <c r="D8" s="261" t="s">
        <v>64</v>
      </c>
      <c r="E8" s="199" t="s">
        <v>471</v>
      </c>
      <c r="F8" s="57"/>
      <c r="G8" s="57"/>
      <c r="H8" s="57"/>
      <c r="I8" s="57"/>
      <c r="J8" s="57"/>
      <c r="K8" s="57"/>
      <c r="L8" s="57"/>
      <c r="M8" s="57"/>
      <c r="N8" s="57"/>
      <c r="O8" s="57"/>
      <c r="P8" s="40"/>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row>
    <row r="9" spans="1:45" s="21" customFormat="1" ht="20.149999999999999" customHeight="1">
      <c r="A9" s="22"/>
      <c r="B9" s="638" t="s">
        <v>331</v>
      </c>
      <c r="C9" s="639"/>
      <c r="D9" s="261" t="s">
        <v>340</v>
      </c>
      <c r="E9" s="199" t="s">
        <v>471</v>
      </c>
      <c r="F9" s="57"/>
      <c r="G9" s="57"/>
      <c r="H9" s="57"/>
      <c r="I9" s="57"/>
      <c r="J9" s="57"/>
      <c r="K9" s="57"/>
      <c r="L9" s="57"/>
      <c r="M9" s="57"/>
      <c r="N9" s="57"/>
      <c r="O9" s="57"/>
      <c r="P9" s="114"/>
    </row>
    <row r="10" spans="1:45" s="21" customFormat="1" ht="20.149999999999999" customHeight="1">
      <c r="A10" s="22"/>
      <c r="B10" s="640" t="s">
        <v>356</v>
      </c>
      <c r="C10" s="641"/>
      <c r="D10" s="262">
        <v>0.25</v>
      </c>
      <c r="E10" s="57"/>
      <c r="F10" s="57"/>
      <c r="G10" s="57"/>
      <c r="H10" s="57"/>
      <c r="I10" s="57"/>
      <c r="J10" s="57"/>
      <c r="K10" s="57"/>
      <c r="L10" s="57"/>
      <c r="M10" s="57"/>
      <c r="N10" s="57"/>
      <c r="O10" s="57"/>
      <c r="P10" s="114"/>
    </row>
    <row r="11" spans="1:45" s="21" customFormat="1" ht="20.149999999999999" customHeight="1">
      <c r="A11" s="22"/>
      <c r="B11" s="114"/>
      <c r="D11" s="114"/>
      <c r="E11" s="57"/>
      <c r="F11" s="57"/>
      <c r="G11" s="57"/>
      <c r="H11" s="57"/>
      <c r="I11" s="57"/>
      <c r="J11" s="57"/>
      <c r="K11" s="57"/>
      <c r="L11" s="57"/>
      <c r="M11" s="57"/>
      <c r="N11" s="57"/>
      <c r="O11" s="57"/>
      <c r="P11" s="114"/>
    </row>
    <row r="12" spans="1:45" s="21" customFormat="1" ht="30" customHeight="1">
      <c r="A12" s="22"/>
      <c r="B12" s="154" t="s">
        <v>458</v>
      </c>
      <c r="C12" s="153"/>
      <c r="D12" s="153"/>
      <c r="E12" s="153"/>
      <c r="F12" s="153"/>
      <c r="G12" s="153"/>
      <c r="H12" s="153"/>
      <c r="I12" s="153"/>
      <c r="J12" s="153"/>
      <c r="K12" s="153"/>
      <c r="L12" s="153"/>
      <c r="M12" s="153"/>
      <c r="N12" s="153"/>
      <c r="O12" s="153"/>
      <c r="P12" s="153"/>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row>
    <row r="13" spans="1:45" s="21" customFormat="1" ht="20.149999999999999" customHeight="1">
      <c r="A13" s="22"/>
      <c r="B13" s="114"/>
      <c r="C13" s="114"/>
      <c r="D13" s="114"/>
      <c r="E13" s="57"/>
      <c r="F13" s="57"/>
      <c r="G13" s="57"/>
      <c r="H13" s="57"/>
      <c r="I13" s="57"/>
      <c r="J13" s="57"/>
      <c r="K13" s="57"/>
      <c r="L13" s="57"/>
      <c r="M13" s="57"/>
      <c r="N13" s="57"/>
      <c r="O13" s="57"/>
      <c r="P13" s="114"/>
    </row>
    <row r="14" spans="1:45" s="38" customFormat="1" ht="25" customHeight="1" thickBot="1">
      <c r="A14" s="41"/>
      <c r="B14" s="646" t="s">
        <v>259</v>
      </c>
      <c r="C14" s="644"/>
      <c r="D14" s="644" t="s">
        <v>358</v>
      </c>
      <c r="E14" s="644"/>
      <c r="F14" s="644" t="s">
        <v>260</v>
      </c>
      <c r="G14" s="644"/>
      <c r="H14" s="644" t="s">
        <v>359</v>
      </c>
      <c r="I14" s="645"/>
      <c r="J14" s="57"/>
      <c r="M14" s="57"/>
      <c r="N14" s="57"/>
      <c r="O14" s="57"/>
      <c r="P14" s="127"/>
    </row>
    <row r="15" spans="1:45" s="54" customFormat="1" ht="40" customHeight="1" thickTop="1">
      <c r="A15" s="56"/>
      <c r="B15" s="618">
        <f>INDEX('Price Updates'!$Q$20:$Q$29,MATCH($D$7,'Price Updates'!$P$20:$P$29,0))</f>
        <v>64097.04</v>
      </c>
      <c r="C15" s="619"/>
      <c r="D15" s="617">
        <f>INDEX('Price Updates'!$R$20:$R$29,MATCH($D$7,'Price Updates'!$P$20:$P$29,0))</f>
        <v>1.051907970071797E-2</v>
      </c>
      <c r="E15" s="617"/>
      <c r="F15" s="617">
        <f>INDEX('Price Updates'!$T$20:$T$29,MATCH($D$7,'Price Updates'!$P$20:$P$29,0))</f>
        <v>0.24732234427642141</v>
      </c>
      <c r="G15" s="617"/>
      <c r="H15" s="615" t="str">
        <f>TEXT(INDEX('Price Updates'!$V$20:$V$29,MATCH($D$7,'Price Updates'!$P$20:$P$29,0)),"$#,##0.00")&amp;" – "&amp;TEXT(INDEX('Price Updates'!$U$20:$U$29,MATCH($D$7,'Price Updates'!$P$20:$P$29,0)),"$#,##0.00")</f>
        <v>$44,411.77 – $65,432.57</v>
      </c>
      <c r="I15" s="616"/>
      <c r="J15" s="160"/>
      <c r="M15" s="160"/>
      <c r="N15" s="160"/>
      <c r="O15" s="160"/>
      <c r="P15" s="126"/>
    </row>
    <row r="16" spans="1:45" s="21" customFormat="1" ht="20.149999999999999" customHeight="1">
      <c r="A16" s="22"/>
      <c r="B16" s="114"/>
      <c r="C16" s="114"/>
      <c r="D16" s="57"/>
      <c r="E16" s="57"/>
      <c r="F16" s="57"/>
      <c r="G16" s="57"/>
      <c r="H16" s="57"/>
      <c r="I16" s="57"/>
      <c r="J16" s="57"/>
      <c r="M16" s="57"/>
      <c r="N16" s="57"/>
      <c r="O16" s="57"/>
      <c r="P16" s="114"/>
    </row>
    <row r="17" spans="1:45 16322:16344" s="38" customFormat="1" ht="25" customHeight="1" thickBot="1">
      <c r="A17" s="41"/>
      <c r="B17" s="623" t="s">
        <v>363</v>
      </c>
      <c r="C17" s="622"/>
      <c r="D17" s="620" t="s">
        <v>251</v>
      </c>
      <c r="E17" s="622"/>
      <c r="F17" s="620" t="s">
        <v>364</v>
      </c>
      <c r="G17" s="622"/>
      <c r="H17" s="620" t="s">
        <v>365</v>
      </c>
      <c r="I17" s="621"/>
      <c r="J17" s="127"/>
      <c r="M17" s="127"/>
      <c r="N17" s="127"/>
      <c r="O17" s="127"/>
      <c r="P17" s="127"/>
    </row>
    <row r="18" spans="1:45 16322:16344" s="21" customFormat="1" ht="40" customHeight="1" thickTop="1">
      <c r="A18" s="22"/>
      <c r="B18" s="613">
        <f>INDEX('Price Updates'!$P$34:$P$43,MATCH($D$7,'Price Updates'!$P$20:$P$29,0))</f>
        <v>-0.49161611675126904</v>
      </c>
      <c r="C18" s="614"/>
      <c r="D18" s="611">
        <f>INDEX('Price Updates'!$Q$34:$Q$43,MATCH($D$7,'Price Updates'!$P$20:$P$29,0))</f>
        <v>90.709189191783722</v>
      </c>
      <c r="E18" s="612"/>
      <c r="F18" s="609">
        <f>INDEX('Price Updates'!$R$34:$R$43,MATCH($D$7,'Price Updates'!$P$20:$P$29,0))</f>
        <v>0.23445052797590141</v>
      </c>
      <c r="G18" s="610"/>
      <c r="H18" s="607" t="str">
        <f>INDEX('Price Updates'!$T$34:$T$43,MATCH($D$7,'Price Updates'!$P$20:$P$29,0))</f>
        <v>Bullish</v>
      </c>
      <c r="I18" s="608"/>
      <c r="J18" s="114"/>
      <c r="M18" s="114"/>
      <c r="N18" s="114"/>
      <c r="O18" s="114"/>
      <c r="P18" s="114"/>
    </row>
    <row r="19" spans="1:45 16322:16344" s="21" customFormat="1" ht="20.149999999999999" customHeight="1">
      <c r="A19" s="22"/>
      <c r="B19" s="114"/>
      <c r="C19" s="114"/>
      <c r="D19" s="114"/>
      <c r="E19" s="114"/>
      <c r="F19" s="114"/>
      <c r="G19" s="114"/>
      <c r="H19" s="114"/>
      <c r="I19" s="114"/>
      <c r="J19" s="114"/>
      <c r="M19" s="114"/>
      <c r="N19" s="114"/>
      <c r="O19" s="114"/>
      <c r="P19" s="114"/>
    </row>
    <row r="20" spans="1:45 16322:16344" s="38" customFormat="1" ht="25" customHeight="1" thickBot="1">
      <c r="B20" s="623" t="s">
        <v>369</v>
      </c>
      <c r="C20" s="622"/>
      <c r="D20" s="620" t="s">
        <v>370</v>
      </c>
      <c r="E20" s="622"/>
      <c r="F20" s="627" t="s">
        <v>371</v>
      </c>
      <c r="G20" s="628"/>
      <c r="H20" s="627" t="s">
        <v>372</v>
      </c>
      <c r="I20" s="635"/>
      <c r="M20" s="263"/>
      <c r="P20" s="264"/>
    </row>
    <row r="21" spans="1:45 16322:16344" s="21" customFormat="1" ht="40" customHeight="1" thickTop="1">
      <c r="B21" s="613">
        <f>IF($D$9="Bear",Settings!$C$22,IF($D$9="Base",Settings!$C$23,IF($D$9="Bull",Settings!$C$24,$D$10)))</f>
        <v>-0.3</v>
      </c>
      <c r="C21" s="614"/>
      <c r="D21" s="633">
        <f>INDEX('Price Updates'!$Q$20:$Q$29,MATCH($D$7,'Price Updates'!$P$20:$P$29,0))*(1+(IF($D$9="Bear",Settings!$C$22,IF($D$9="Base",Settings!$C$23,IF($D$9="Bull",Settings!$C$24,$D$10)))))</f>
        <v>44867.928</v>
      </c>
      <c r="E21" s="634"/>
      <c r="F21" s="630">
        <f>SUM(Holdings!H16:H54)</f>
        <v>59688.229376322015</v>
      </c>
      <c r="G21" s="632"/>
      <c r="H21" s="630">
        <f>SUM(Holdings!I16:I54)</f>
        <v>14529.82725238792</v>
      </c>
      <c r="I21" s="631"/>
      <c r="M21" s="150"/>
      <c r="P21" s="159"/>
    </row>
    <row r="22" spans="1:45 16322:16344" s="21" customFormat="1" ht="20.149999999999999" customHeight="1">
      <c r="B22" s="150"/>
      <c r="C22" s="150"/>
      <c r="D22" s="39"/>
      <c r="E22" s="149"/>
      <c r="F22" s="149"/>
      <c r="G22" s="39"/>
      <c r="H22" s="149"/>
      <c r="I22" s="149"/>
      <c r="J22" s="149"/>
      <c r="M22" s="39"/>
      <c r="N22" s="96"/>
      <c r="O22" s="96"/>
      <c r="P22" s="96"/>
    </row>
    <row r="23" spans="1:45 16322:16344" s="38" customFormat="1" ht="25" customHeight="1" thickBot="1">
      <c r="A23" s="41"/>
      <c r="B23" s="546" t="s">
        <v>398</v>
      </c>
      <c r="C23" s="547"/>
      <c r="D23" s="547" t="s">
        <v>399</v>
      </c>
      <c r="E23" s="547"/>
      <c r="F23" s="547" t="s">
        <v>397</v>
      </c>
      <c r="G23" s="547"/>
      <c r="H23" s="547" t="s">
        <v>400</v>
      </c>
      <c r="I23" s="649"/>
      <c r="J23" s="265"/>
      <c r="M23" s="265"/>
      <c r="N23" s="265"/>
      <c r="O23" s="265"/>
      <c r="P23" s="265"/>
    </row>
    <row r="24" spans="1:45 16322:16344" s="21" customFormat="1" ht="40" customHeight="1" thickTop="1">
      <c r="A24" s="22"/>
      <c r="B24" s="650" cm="1">
        <f t="array" ref="B24">IFERROR(SUMPRODUCT(Holdings!$H$16:$H$54,IFERROR(_xlfn.XLOOKUP(Holdings!$C$16:$C$54,'Price Updates'!$P$20:$P$29,'Price Updates'!$R$20:$R$29,0),0))/SUM(Holdings!$H$16:$H$54),0)</f>
        <v>4.9735919104898886E-3</v>
      </c>
      <c r="C24" s="629"/>
      <c r="D24" s="629" cm="1">
        <f t="array" ref="D24">IFERROR(SUMPRODUCT(Holdings!$H$16:$H$54,IFERROR(_xlfn.XLOOKUP(Holdings!$C$16:$C$54,'Price Updates'!$P$20:$P$29,'Price Updates'!$T$20:$T$29,0),0))/SUM(Holdings!$H$16:$H$54),0)</f>
        <v>0.2096976536864508</v>
      </c>
      <c r="E24" s="629"/>
      <c r="F24" s="629">
        <f>IFERROR(Holdings!$F$8/Holdings!$D$8,0)</f>
        <v>0.32175246618584552</v>
      </c>
      <c r="G24" s="629"/>
      <c r="H24" s="647">
        <f>Holdings!$F$8</f>
        <v>14529.82725238792</v>
      </c>
      <c r="I24" s="648"/>
      <c r="M24" s="156"/>
      <c r="P24" s="158"/>
    </row>
    <row r="25" spans="1:45 16322:16344" s="21" customFormat="1" ht="20.149999999999999" customHeight="1">
      <c r="A25" s="22"/>
      <c r="D25" s="149"/>
      <c r="E25" s="157"/>
      <c r="H25" s="157"/>
      <c r="I25" s="149"/>
      <c r="L25" s="149"/>
      <c r="M25" s="149"/>
      <c r="P25" s="96"/>
    </row>
    <row r="26" spans="1:45 16322:16344" s="21" customFormat="1" ht="30" customHeight="1">
      <c r="A26" s="22"/>
      <c r="B26" s="624" t="s">
        <v>459</v>
      </c>
      <c r="C26" s="625"/>
      <c r="D26" s="625"/>
      <c r="E26" s="626"/>
      <c r="F26" s="624" t="s">
        <v>441</v>
      </c>
      <c r="G26" s="625"/>
      <c r="H26" s="625"/>
      <c r="I26" s="625"/>
      <c r="J26" s="153"/>
      <c r="K26" s="153"/>
      <c r="L26" s="153"/>
      <c r="M26" s="153"/>
      <c r="N26" s="153"/>
      <c r="O26" s="153"/>
      <c r="P26" s="153"/>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row>
    <row r="27" spans="1:45 16322:16344" s="21" customFormat="1" ht="20.149999999999999" customHeight="1">
      <c r="A27" s="22"/>
      <c r="B27" s="149"/>
      <c r="C27" s="149"/>
      <c r="D27" s="149"/>
      <c r="E27" s="39"/>
      <c r="F27" s="157"/>
      <c r="G27" s="157"/>
      <c r="H27" s="157"/>
      <c r="I27" s="39"/>
      <c r="J27" s="149"/>
      <c r="K27" s="149"/>
      <c r="L27" s="149"/>
      <c r="M27" s="39"/>
      <c r="N27" s="96"/>
      <c r="O27" s="96"/>
      <c r="P27" s="96"/>
    </row>
    <row r="28" spans="1:45 16322:16344" s="21" customFormat="1" ht="20.149999999999999" customHeight="1">
      <c r="A28" s="22"/>
      <c r="B28" s="267"/>
      <c r="C28" s="267"/>
      <c r="D28" s="267"/>
      <c r="E28" s="267"/>
      <c r="F28" s="267"/>
      <c r="G28" s="267"/>
      <c r="H28" s="267"/>
      <c r="I28" s="267"/>
      <c r="J28" s="116"/>
      <c r="K28" s="116"/>
      <c r="L28" s="116"/>
      <c r="M28" s="116"/>
      <c r="N28" s="116"/>
      <c r="O28" s="116"/>
      <c r="P28" s="116"/>
    </row>
    <row r="29" spans="1:45 16322:16344" s="21" customFormat="1" ht="20.149999999999999" customHeight="1">
      <c r="A29" s="22"/>
      <c r="B29" s="267"/>
      <c r="C29" s="267"/>
      <c r="D29" s="267"/>
      <c r="E29" s="267"/>
      <c r="F29" s="267"/>
      <c r="G29" s="267"/>
      <c r="H29" s="267"/>
      <c r="I29" s="267"/>
      <c r="L29" s="153"/>
      <c r="M29" s="152"/>
      <c r="P29" s="153"/>
    </row>
    <row r="30" spans="1:45 16322:16344" s="21" customFormat="1" ht="20.149999999999999" customHeight="1">
      <c r="A30" s="22"/>
      <c r="B30" s="267"/>
      <c r="C30" s="267"/>
      <c r="D30" s="267"/>
      <c r="E30" s="267"/>
      <c r="F30" s="267"/>
      <c r="G30" s="267"/>
      <c r="H30" s="267"/>
      <c r="I30" s="267"/>
      <c r="L30" s="152"/>
      <c r="M30" s="152"/>
      <c r="P30" s="152"/>
      <c r="XCT30"/>
      <c r="XCU30"/>
      <c r="XCV30"/>
      <c r="XCW30"/>
      <c r="XCX30"/>
      <c r="XCY30"/>
      <c r="XCZ30"/>
      <c r="XDA30"/>
      <c r="XDB30"/>
      <c r="XDC30"/>
      <c r="XDD30"/>
      <c r="XDE30"/>
      <c r="XDF30"/>
      <c r="XDG30"/>
      <c r="XDH30"/>
      <c r="XDI30"/>
      <c r="XDJ30"/>
      <c r="XDK30"/>
      <c r="XDL30"/>
      <c r="XDM30"/>
      <c r="XDN30"/>
      <c r="XDO30"/>
      <c r="XDP30"/>
    </row>
    <row r="31" spans="1:45 16322:16344" s="21" customFormat="1" ht="20.149999999999999" customHeight="1">
      <c r="A31" s="22"/>
      <c r="B31" s="267"/>
      <c r="C31" s="267"/>
      <c r="D31" s="267"/>
      <c r="E31" s="267"/>
      <c r="F31" s="267"/>
      <c r="G31" s="267"/>
      <c r="H31" s="267"/>
      <c r="I31" s="267"/>
      <c r="L31" s="152"/>
      <c r="M31" s="152"/>
      <c r="P31" s="152"/>
      <c r="XCT31"/>
      <c r="XCU31"/>
      <c r="XCV31"/>
      <c r="XCW31"/>
      <c r="XCX31"/>
      <c r="XCY31"/>
      <c r="XCZ31"/>
      <c r="XDA31"/>
      <c r="XDB31"/>
      <c r="XDC31"/>
      <c r="XDD31"/>
      <c r="XDE31"/>
      <c r="XDF31"/>
      <c r="XDG31"/>
      <c r="XDH31"/>
      <c r="XDI31"/>
      <c r="XDJ31"/>
      <c r="XDK31"/>
      <c r="XDL31"/>
      <c r="XDM31"/>
      <c r="XDN31"/>
      <c r="XDO31"/>
      <c r="XDP31"/>
    </row>
    <row r="32" spans="1:45 16322:16344" s="21" customFormat="1" ht="20.149999999999999" customHeight="1">
      <c r="A32" s="22"/>
      <c r="B32" s="267"/>
      <c r="C32" s="267"/>
      <c r="D32" s="267"/>
      <c r="E32" s="267"/>
      <c r="F32" s="267"/>
      <c r="G32" s="267"/>
      <c r="H32" s="267"/>
      <c r="I32" s="267"/>
      <c r="J32" s="152"/>
      <c r="K32" s="152"/>
      <c r="L32" s="152"/>
      <c r="M32" s="152"/>
      <c r="N32" s="152"/>
      <c r="O32" s="152"/>
      <c r="P32" s="152"/>
      <c r="XCT32"/>
      <c r="XCU32"/>
      <c r="XCV32"/>
      <c r="XCW32"/>
      <c r="XCX32"/>
      <c r="XCY32"/>
      <c r="XCZ32"/>
      <c r="XDA32"/>
      <c r="XDB32"/>
      <c r="XDC32"/>
      <c r="XDD32"/>
      <c r="XDE32"/>
      <c r="XDF32"/>
      <c r="XDG32"/>
      <c r="XDH32"/>
      <c r="XDI32"/>
      <c r="XDJ32"/>
      <c r="XDK32"/>
      <c r="XDL32"/>
      <c r="XDM32"/>
      <c r="XDN32"/>
      <c r="XDO32"/>
      <c r="XDP32"/>
    </row>
    <row r="33" spans="1:45 16322:16356" s="21" customFormat="1" ht="20.149999999999999" customHeight="1">
      <c r="A33" s="22"/>
      <c r="B33" s="267"/>
      <c r="C33" s="267"/>
      <c r="D33" s="267"/>
      <c r="E33" s="267"/>
      <c r="F33" s="267"/>
      <c r="G33" s="267"/>
      <c r="H33" s="267"/>
      <c r="I33" s="267"/>
      <c r="M33" s="156"/>
      <c r="N33" s="156"/>
      <c r="O33" s="156"/>
      <c r="P33" s="156"/>
      <c r="XCT33"/>
      <c r="XCU33"/>
      <c r="XCV33"/>
      <c r="XCW33"/>
      <c r="XCX33"/>
      <c r="XCY33"/>
      <c r="XCZ33"/>
      <c r="XDA33"/>
      <c r="XDB33"/>
      <c r="XDC33"/>
      <c r="XDD33"/>
      <c r="XDE33"/>
      <c r="XDF33"/>
      <c r="XDG33"/>
      <c r="XDH33"/>
      <c r="XDI33"/>
      <c r="XDJ33"/>
      <c r="XDK33"/>
      <c r="XDL33"/>
      <c r="XDM33"/>
      <c r="XDN33"/>
      <c r="XDO33"/>
      <c r="XDP33"/>
    </row>
    <row r="34" spans="1:45 16322:16356" s="21" customFormat="1" ht="20.149999999999999" customHeight="1">
      <c r="A34" s="22"/>
      <c r="B34" s="267"/>
      <c r="C34" s="267"/>
      <c r="D34" s="267"/>
      <c r="E34" s="267"/>
      <c r="F34" s="267"/>
      <c r="G34" s="267"/>
      <c r="H34" s="267"/>
      <c r="I34" s="267"/>
      <c r="M34" s="152"/>
      <c r="N34" s="152"/>
      <c r="O34" s="155"/>
      <c r="P34" s="152"/>
      <c r="XCT34"/>
      <c r="XCU34"/>
      <c r="XCV34"/>
      <c r="XCW34"/>
      <c r="XCX34"/>
      <c r="XCY34"/>
      <c r="XCZ34"/>
      <c r="XDA34"/>
      <c r="XDB34"/>
      <c r="XDC34"/>
      <c r="XDD34"/>
      <c r="XDE34"/>
      <c r="XDF34"/>
      <c r="XDG34"/>
      <c r="XDH34"/>
      <c r="XDI34"/>
      <c r="XDJ34"/>
      <c r="XDK34"/>
      <c r="XDL34"/>
      <c r="XDM34"/>
      <c r="XDN34"/>
      <c r="XDO34"/>
      <c r="XDP34"/>
    </row>
    <row r="35" spans="1:45 16322:16356" s="21" customFormat="1" ht="20.149999999999999" customHeight="1">
      <c r="A35" s="22"/>
      <c r="B35" s="267"/>
      <c r="C35" s="267"/>
      <c r="D35" s="267"/>
      <c r="E35" s="267"/>
      <c r="F35" s="267"/>
      <c r="G35" s="267"/>
      <c r="H35" s="267"/>
      <c r="I35" s="267"/>
      <c r="J35" s="39"/>
      <c r="K35" s="39"/>
      <c r="L35" s="39"/>
      <c r="M35" s="39"/>
      <c r="N35" s="39"/>
      <c r="O35" s="39"/>
      <c r="P35" s="39"/>
      <c r="XCT35"/>
      <c r="XCU35"/>
      <c r="XCV35"/>
      <c r="XCW35"/>
      <c r="XCX35"/>
      <c r="XCY35"/>
      <c r="XCZ35"/>
      <c r="XDA35"/>
      <c r="XDB35"/>
      <c r="XDC35"/>
      <c r="XDD35"/>
      <c r="XDE35"/>
      <c r="XDF35"/>
      <c r="XDG35"/>
      <c r="XDH35"/>
      <c r="XDI35"/>
      <c r="XDJ35"/>
      <c r="XDK35"/>
      <c r="XDL35"/>
      <c r="XDM35"/>
      <c r="XDN35"/>
      <c r="XDO35"/>
      <c r="XDP35"/>
      <c r="XDQ35" s="67"/>
      <c r="XDR35" s="67" t="s">
        <v>331</v>
      </c>
      <c r="XDS35" s="67" t="s">
        <v>357</v>
      </c>
      <c r="XDT35" s="67" t="s">
        <v>332</v>
      </c>
      <c r="XDU35" s="67"/>
      <c r="XDV35" s="67" t="s">
        <v>150</v>
      </c>
      <c r="XDW35" s="141" t="s">
        <v>285</v>
      </c>
      <c r="XDX35" s="141"/>
      <c r="XDY35" s="141" t="s">
        <v>331</v>
      </c>
      <c r="XDZ35" s="141" t="s">
        <v>332</v>
      </c>
      <c r="XEA35" s="141" t="s">
        <v>415</v>
      </c>
      <c r="XEB35" s="141" t="s">
        <v>416</v>
      </c>
    </row>
    <row r="36" spans="1:45 16322:16356" s="21" customFormat="1" ht="20.149999999999999" customHeight="1">
      <c r="A36" s="22"/>
      <c r="B36" s="267"/>
      <c r="C36" s="267"/>
      <c r="D36" s="267"/>
      <c r="E36" s="267"/>
      <c r="F36" s="267"/>
      <c r="G36" s="267"/>
      <c r="H36" s="267"/>
      <c r="I36" s="267"/>
      <c r="J36" s="153"/>
      <c r="L36" s="153"/>
      <c r="M36" s="153"/>
      <c r="N36" s="153"/>
      <c r="O36" s="153"/>
      <c r="P36" s="153"/>
      <c r="XCT36"/>
      <c r="XCU36"/>
      <c r="XCV36"/>
      <c r="XCW36"/>
      <c r="XCX36"/>
      <c r="XCY36"/>
      <c r="XCZ36"/>
      <c r="XDA36"/>
      <c r="XDB36"/>
      <c r="XDC36"/>
      <c r="XDD36"/>
      <c r="XDE36"/>
      <c r="XDF36"/>
      <c r="XDG36"/>
      <c r="XDH36"/>
      <c r="XDI36"/>
      <c r="XDJ36"/>
      <c r="XDK36"/>
      <c r="XDL36"/>
      <c r="XDM36"/>
      <c r="XDN36"/>
      <c r="XDO36"/>
      <c r="XDP36"/>
      <c r="XDQ36" s="67"/>
      <c r="XDR36" s="67" t="s">
        <v>360</v>
      </c>
      <c r="XDS36" s="144">
        <v>-0.5</v>
      </c>
      <c r="XDT36" s="69"/>
      <c r="XDU36" s="67"/>
      <c r="XDV36" s="67" t="str">
        <f>Holdings!B16</f>
        <v>Bitcoin</v>
      </c>
      <c r="XDW36" s="141">
        <f>Holdings!H16</f>
        <v>3977.2674818688001</v>
      </c>
      <c r="XDX36" s="141"/>
      <c r="XDY36" s="141" t="s">
        <v>360</v>
      </c>
      <c r="XDZ36" s="145">
        <f>$B$15*(1+-0.5)</f>
        <v>32048.52</v>
      </c>
      <c r="XEA36" s="141" t="s">
        <v>417</v>
      </c>
      <c r="XEB36" s="141">
        <f>$B$24</f>
        <v>4.9735919104898886E-3</v>
      </c>
    </row>
    <row r="37" spans="1:45 16322:16356" s="21" customFormat="1" ht="20.149999999999999" customHeight="1">
      <c r="A37" s="22"/>
      <c r="B37" s="267"/>
      <c r="C37" s="267"/>
      <c r="D37" s="267"/>
      <c r="E37" s="267"/>
      <c r="F37" s="267"/>
      <c r="G37" s="267"/>
      <c r="H37" s="267"/>
      <c r="I37" s="267"/>
      <c r="J37" s="39"/>
      <c r="K37" s="39"/>
      <c r="L37" s="39"/>
      <c r="M37" s="39"/>
      <c r="N37" s="39"/>
      <c r="O37" s="39"/>
      <c r="P37" s="39"/>
      <c r="XCT37"/>
      <c r="XCU37"/>
      <c r="XCV37"/>
      <c r="XCW37"/>
      <c r="XCX37"/>
      <c r="XCY37"/>
      <c r="XCZ37"/>
      <c r="XDA37"/>
      <c r="XDB37"/>
      <c r="XDC37"/>
      <c r="XDD37"/>
      <c r="XDE37"/>
      <c r="XDF37"/>
      <c r="XDG37"/>
      <c r="XDH37"/>
      <c r="XDI37"/>
      <c r="XDJ37"/>
      <c r="XDK37"/>
      <c r="XDL37"/>
      <c r="XDM37"/>
      <c r="XDN37"/>
      <c r="XDO37"/>
      <c r="XDP37"/>
      <c r="XDQ37" s="67"/>
      <c r="XDR37" s="67" t="s">
        <v>361</v>
      </c>
      <c r="XDS37" s="144">
        <v>-0.4</v>
      </c>
      <c r="XDT37" s="69"/>
      <c r="XDU37" s="67"/>
      <c r="XDV37" s="67" t="str">
        <f>Holdings!B17</f>
        <v>Ethereum</v>
      </c>
      <c r="XDW37" s="141">
        <f>Holdings!H17</f>
        <v>12714.624709813599</v>
      </c>
      <c r="XDX37" s="141"/>
      <c r="XDY37" s="141" t="s">
        <v>361</v>
      </c>
      <c r="XDZ37" s="145">
        <f>$B$15*(1+-0.4)</f>
        <v>38458.224000000002</v>
      </c>
      <c r="XEA37" s="141" t="s">
        <v>418</v>
      </c>
      <c r="XEB37" s="141">
        <f>$D$24</f>
        <v>0.2096976536864508</v>
      </c>
    </row>
    <row r="38" spans="1:45 16322:16356" s="21" customFormat="1" ht="20.149999999999999" customHeight="1">
      <c r="A38" s="22"/>
      <c r="B38" s="267"/>
      <c r="C38" s="267"/>
      <c r="D38" s="267"/>
      <c r="E38" s="267"/>
      <c r="F38" s="267"/>
      <c r="G38" s="267"/>
      <c r="H38" s="267"/>
      <c r="I38" s="267"/>
      <c r="J38" s="39"/>
      <c r="K38" s="39"/>
      <c r="L38" s="39"/>
      <c r="M38" s="39"/>
      <c r="N38" s="39"/>
      <c r="O38" s="39"/>
      <c r="P38" s="39"/>
      <c r="XCT38"/>
      <c r="XCU38"/>
      <c r="XCV38"/>
      <c r="XCW38"/>
      <c r="XCX38"/>
      <c r="XCY38"/>
      <c r="XCZ38"/>
      <c r="XDA38"/>
      <c r="XDB38"/>
      <c r="XDC38"/>
      <c r="XDD38"/>
      <c r="XDE38"/>
      <c r="XDF38"/>
      <c r="XDG38"/>
      <c r="XDH38"/>
      <c r="XDI38"/>
      <c r="XDJ38"/>
      <c r="XDK38"/>
      <c r="XDL38"/>
      <c r="XDM38"/>
      <c r="XDN38"/>
      <c r="XDO38"/>
      <c r="XDP38"/>
      <c r="XDQ38" s="67"/>
      <c r="XDR38" s="67" t="s">
        <v>362</v>
      </c>
      <c r="XDS38" s="144">
        <v>-0.3</v>
      </c>
      <c r="XDT38" s="69"/>
      <c r="XDU38" s="67"/>
      <c r="XDV38" s="67" t="str">
        <f>Holdings!B18</f>
        <v>Tether</v>
      </c>
      <c r="XDW38" s="141">
        <f>Holdings!H18</f>
        <v>5774.5751402879132</v>
      </c>
      <c r="XDX38" s="141"/>
      <c r="XDY38" s="141" t="s">
        <v>362</v>
      </c>
      <c r="XDZ38" s="145">
        <f>$B$15*(1+-0.3)</f>
        <v>44867.928</v>
      </c>
      <c r="XEA38" s="141" t="s">
        <v>419</v>
      </c>
      <c r="XEB38" s="141">
        <f>$F$24</f>
        <v>0.32175246618584552</v>
      </c>
    </row>
    <row r="39" spans="1:45 16322:16356" s="21" customFormat="1" ht="20.149999999999999" customHeight="1">
      <c r="A39" s="22"/>
      <c r="B39" s="39"/>
      <c r="C39" s="39"/>
      <c r="D39" s="39"/>
      <c r="E39" s="39"/>
      <c r="F39" s="39"/>
      <c r="G39" s="39"/>
      <c r="H39" s="39"/>
      <c r="I39" s="39"/>
      <c r="J39" s="39"/>
      <c r="K39" s="39"/>
      <c r="L39" s="39"/>
      <c r="M39" s="39"/>
      <c r="N39" s="39"/>
      <c r="O39" s="39"/>
      <c r="P39" s="39"/>
      <c r="XCT39"/>
      <c r="XCU39"/>
      <c r="XCV39"/>
      <c r="XCW39"/>
      <c r="XCX39"/>
      <c r="XCY39"/>
      <c r="XCZ39"/>
      <c r="XDA39"/>
      <c r="XDB39"/>
      <c r="XDC39"/>
      <c r="XDD39"/>
      <c r="XDE39"/>
      <c r="XDF39"/>
      <c r="XDG39"/>
      <c r="XDH39"/>
      <c r="XDI39"/>
      <c r="XDJ39"/>
      <c r="XDK39"/>
      <c r="XDL39"/>
      <c r="XDM39"/>
      <c r="XDN39"/>
      <c r="XDO39"/>
      <c r="XDP39"/>
      <c r="XDQ39" s="67"/>
      <c r="XDR39" s="67" t="s">
        <v>366</v>
      </c>
      <c r="XDS39" s="144">
        <v>0.25</v>
      </c>
      <c r="XDT39" s="69"/>
      <c r="XDU39" s="67"/>
      <c r="XDV39" s="67" t="str">
        <f>Holdings!B23</f>
        <v>TRON</v>
      </c>
      <c r="XDW39" s="141">
        <f>Holdings!H23</f>
        <v>13481.08540552884</v>
      </c>
      <c r="XDX39" s="141"/>
      <c r="XDY39" s="141" t="s">
        <v>366</v>
      </c>
      <c r="XDZ39" s="145">
        <f>$B$15*(1+0.25)</f>
        <v>80121.3</v>
      </c>
      <c r="XEA39" s="141"/>
      <c r="XEB39" s="141"/>
    </row>
    <row r="40" spans="1:45 16322:16356" s="21" customFormat="1" ht="30" customHeight="1">
      <c r="A40" s="22"/>
      <c r="B40" s="624" t="s">
        <v>443</v>
      </c>
      <c r="C40" s="625"/>
      <c r="D40" s="625"/>
      <c r="E40" s="626"/>
      <c r="F40" s="624" t="s">
        <v>460</v>
      </c>
      <c r="G40" s="625"/>
      <c r="H40" s="625"/>
      <c r="I40" s="625"/>
      <c r="J40" s="153"/>
      <c r="K40" s="153"/>
      <c r="L40" s="153"/>
      <c r="M40" s="153"/>
      <c r="N40" s="153"/>
      <c r="O40" s="153"/>
      <c r="P40" s="153"/>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XCT40"/>
      <c r="XCU40"/>
      <c r="XCV40"/>
      <c r="XCW40"/>
      <c r="XCX40"/>
      <c r="XCY40"/>
      <c r="XCZ40"/>
      <c r="XDA40"/>
      <c r="XDB40"/>
      <c r="XDC40"/>
      <c r="XDD40"/>
      <c r="XDE40"/>
      <c r="XDF40"/>
      <c r="XDG40"/>
      <c r="XDH40"/>
      <c r="XDI40"/>
      <c r="XDJ40"/>
      <c r="XDK40"/>
      <c r="XDL40"/>
      <c r="XDM40"/>
      <c r="XDN40"/>
      <c r="XDO40"/>
      <c r="XDP40"/>
      <c r="XDR40" s="21" t="s">
        <v>367</v>
      </c>
      <c r="XDS40" s="21">
        <v>0.5</v>
      </c>
      <c r="XDV40" s="21" t="str">
        <f>Holdings!B24</f>
        <v>Dogecoin</v>
      </c>
      <c r="XDW40" s="21">
        <f>Holdings!H24</f>
        <v>6085.8588300057872</v>
      </c>
      <c r="XDY40" s="21" t="s">
        <v>367</v>
      </c>
      <c r="XDZ40" s="21">
        <f>$B$15*(1+0.5)</f>
        <v>96145.56</v>
      </c>
    </row>
    <row r="41" spans="1:45 16322:16356" s="21" customFormat="1" ht="20.149999999999999" customHeight="1">
      <c r="A41" s="22"/>
      <c r="B41" s="39"/>
      <c r="C41" s="39"/>
      <c r="D41" s="39"/>
      <c r="E41" s="39"/>
      <c r="J41" s="39"/>
      <c r="K41" s="39"/>
      <c r="L41" s="39"/>
      <c r="M41" s="39"/>
      <c r="N41" s="39"/>
      <c r="O41" s="39"/>
      <c r="P41" s="39"/>
      <c r="XCT41"/>
      <c r="XCU41"/>
      <c r="XCV41"/>
      <c r="XCW41"/>
      <c r="XCX41"/>
      <c r="XCY41"/>
      <c r="XCZ41"/>
      <c r="XDA41"/>
      <c r="XDB41"/>
      <c r="XDC41"/>
      <c r="XDD41"/>
      <c r="XDE41"/>
      <c r="XDF41"/>
      <c r="XDG41"/>
      <c r="XDH41"/>
      <c r="XDI41"/>
      <c r="XDJ41"/>
      <c r="XDK41"/>
      <c r="XDL41"/>
      <c r="XDM41"/>
      <c r="XDN41"/>
      <c r="XDO41"/>
      <c r="XDP41"/>
      <c r="XDQ41" s="67"/>
      <c r="XDR41" s="67" t="s">
        <v>368</v>
      </c>
      <c r="XDS41" s="144">
        <v>0.75</v>
      </c>
      <c r="XDT41" s="69"/>
      <c r="XDU41" s="67"/>
      <c r="XDV41" s="67" t="str">
        <f>Holdings!B25</f>
        <v>Cardano</v>
      </c>
      <c r="XDW41" s="141">
        <f>Holdings!H25</f>
        <v>156.74627389691202</v>
      </c>
      <c r="XDX41" s="141"/>
      <c r="XDY41" s="141" t="s">
        <v>368</v>
      </c>
      <c r="XDZ41" s="145">
        <f>$B$15*(1+0.75)</f>
        <v>112169.82</v>
      </c>
      <c r="XEA41" s="141"/>
      <c r="XEB41" s="141"/>
    </row>
    <row r="42" spans="1:45 16322:16356" s="21" customFormat="1" ht="20.149999999999999" customHeight="1">
      <c r="A42" s="22"/>
      <c r="B42" s="125"/>
      <c r="C42" s="125"/>
      <c r="D42" s="125"/>
      <c r="E42" s="125"/>
      <c r="F42" s="125"/>
      <c r="G42" s="125"/>
      <c r="H42" s="125"/>
      <c r="I42" s="125"/>
      <c r="J42" s="39"/>
      <c r="K42" s="39"/>
      <c r="L42" s="39"/>
      <c r="M42" s="39"/>
      <c r="N42" s="39"/>
      <c r="O42" s="39"/>
      <c r="P42" s="39"/>
      <c r="XCT42"/>
      <c r="XCU42"/>
      <c r="XCV42"/>
      <c r="XCW42"/>
      <c r="XCX42"/>
      <c r="XCY42"/>
      <c r="XCZ42"/>
      <c r="XDA42"/>
      <c r="XDB42"/>
      <c r="XDC42"/>
      <c r="XDD42"/>
      <c r="XDE42"/>
      <c r="XDF42"/>
      <c r="XDG42"/>
      <c r="XDH42"/>
      <c r="XDI42"/>
      <c r="XDJ42"/>
      <c r="XDK42"/>
      <c r="XDL42"/>
      <c r="XDM42"/>
      <c r="XDN42"/>
      <c r="XDO42"/>
      <c r="XDP42"/>
      <c r="XDQ42" s="67"/>
      <c r="XDR42" s="67" t="s">
        <v>373</v>
      </c>
      <c r="XDS42" s="144">
        <v>1</v>
      </c>
      <c r="XDT42" s="69"/>
      <c r="XDU42" s="67"/>
      <c r="XDV42" s="67"/>
      <c r="XDW42" s="141"/>
      <c r="XDX42" s="141"/>
      <c r="XDY42" s="141" t="s">
        <v>373</v>
      </c>
      <c r="XDZ42" s="145">
        <f>$B$15*(1+1)</f>
        <v>128194.08</v>
      </c>
      <c r="XEA42" s="141"/>
      <c r="XEB42" s="141"/>
    </row>
    <row r="43" spans="1:45 16322:16356" s="21" customFormat="1" ht="20.149999999999999" customHeight="1">
      <c r="A43" s="22"/>
      <c r="B43" s="125"/>
      <c r="C43" s="125"/>
      <c r="D43" s="125"/>
      <c r="E43" s="125"/>
      <c r="F43" s="125"/>
      <c r="G43" s="125"/>
      <c r="H43" s="125"/>
      <c r="I43" s="125"/>
      <c r="J43" s="39"/>
      <c r="K43" s="39"/>
      <c r="L43" s="39"/>
      <c r="M43" s="39"/>
      <c r="N43" s="39"/>
      <c r="O43" s="39"/>
      <c r="P43" s="39"/>
      <c r="XCT43"/>
      <c r="XCU43"/>
      <c r="XCV43"/>
      <c r="XCW43"/>
      <c r="XCX43"/>
      <c r="XCY43"/>
      <c r="XCZ43"/>
      <c r="XDA43"/>
      <c r="XDB43"/>
      <c r="XDC43"/>
      <c r="XDD43"/>
      <c r="XDE43"/>
      <c r="XDF43"/>
      <c r="XDG43"/>
      <c r="XDH43"/>
      <c r="XDI43"/>
      <c r="XDJ43"/>
      <c r="XDK43"/>
      <c r="XDL43"/>
      <c r="XDM43"/>
      <c r="XDN43"/>
      <c r="XDO43"/>
      <c r="XDP43"/>
      <c r="XDQ43" s="67"/>
      <c r="XDR43" s="67"/>
      <c r="XDS43" s="67"/>
      <c r="XDT43" s="67"/>
      <c r="XDU43" s="67"/>
      <c r="XDV43" s="67"/>
      <c r="XDW43" s="141"/>
      <c r="XDX43" s="141"/>
      <c r="XDY43" s="141"/>
      <c r="XDZ43" s="141"/>
      <c r="XEA43" s="141"/>
      <c r="XEB43" s="141"/>
    </row>
    <row r="44" spans="1:45 16322:16356" s="21" customFormat="1" ht="20.149999999999999" customHeight="1">
      <c r="A44" s="22"/>
      <c r="B44" s="125"/>
      <c r="C44" s="125"/>
      <c r="D44" s="125"/>
      <c r="E44" s="125"/>
      <c r="F44" s="125"/>
      <c r="G44" s="125"/>
      <c r="H44" s="125"/>
      <c r="I44" s="125"/>
      <c r="J44" s="39"/>
      <c r="K44" s="39"/>
      <c r="L44" s="39"/>
      <c r="M44" s="39"/>
      <c r="N44" s="39"/>
      <c r="O44" s="39"/>
      <c r="P44" s="39"/>
      <c r="XCT44"/>
      <c r="XCU44"/>
      <c r="XCV44"/>
      <c r="XCW44"/>
      <c r="XCX44"/>
      <c r="XCY44"/>
      <c r="XCZ44"/>
      <c r="XDA44"/>
      <c r="XDB44"/>
      <c r="XDC44"/>
      <c r="XDD44"/>
      <c r="XDE44"/>
      <c r="XDF44"/>
      <c r="XDG44"/>
      <c r="XDH44"/>
      <c r="XDI44"/>
      <c r="XDJ44"/>
      <c r="XDK44"/>
      <c r="XDL44"/>
      <c r="XDM44"/>
      <c r="XDN44"/>
      <c r="XDO44"/>
      <c r="XDP44"/>
      <c r="XDQ44" s="67"/>
      <c r="XDR44" s="67"/>
      <c r="XDS44" s="67"/>
      <c r="XDT44" s="67"/>
      <c r="XDU44" s="67"/>
      <c r="XDV44" s="67"/>
      <c r="XDW44" s="141"/>
      <c r="XDX44" s="141"/>
      <c r="XDY44" s="141"/>
      <c r="XDZ44" s="141"/>
      <c r="XEA44" s="141"/>
      <c r="XEB44" s="141"/>
    </row>
    <row r="45" spans="1:45 16322:16356" s="21" customFormat="1" ht="20.149999999999999" customHeight="1">
      <c r="A45" s="22"/>
      <c r="B45" s="125"/>
      <c r="C45" s="125"/>
      <c r="D45" s="125"/>
      <c r="E45" s="125"/>
      <c r="F45" s="125"/>
      <c r="G45" s="125"/>
      <c r="H45" s="125"/>
      <c r="I45" s="125"/>
      <c r="J45" s="39"/>
      <c r="K45" s="39"/>
      <c r="L45" s="39"/>
      <c r="M45" s="39"/>
      <c r="N45" s="39"/>
      <c r="O45" s="39"/>
      <c r="P45" s="39"/>
      <c r="XCT45"/>
      <c r="XCU45"/>
      <c r="XCV45"/>
      <c r="XCW45"/>
      <c r="XCX45"/>
      <c r="XCY45"/>
      <c r="XCZ45"/>
      <c r="XDA45"/>
      <c r="XDB45"/>
      <c r="XDC45"/>
      <c r="XDD45"/>
      <c r="XDE45"/>
      <c r="XDF45"/>
      <c r="XDG45"/>
      <c r="XDH45"/>
      <c r="XDI45"/>
      <c r="XDJ45"/>
      <c r="XDK45"/>
      <c r="XDL45"/>
      <c r="XDM45"/>
      <c r="XDN45"/>
      <c r="XDO45"/>
      <c r="XDP45"/>
      <c r="XDQ45" s="67"/>
      <c r="XDR45" s="67"/>
      <c r="XDS45" s="67"/>
      <c r="XDT45" s="67"/>
      <c r="XDU45" s="67"/>
      <c r="XDV45" s="67"/>
      <c r="XDW45" s="141"/>
      <c r="XDX45" s="141"/>
      <c r="XDY45" s="141"/>
      <c r="XDZ45" s="141"/>
      <c r="XEA45" s="141"/>
      <c r="XEB45" s="141"/>
    </row>
    <row r="46" spans="1:45 16322:16356" s="21" customFormat="1" ht="20.149999999999999" customHeight="1">
      <c r="A46" s="22"/>
      <c r="B46" s="125"/>
      <c r="C46" s="125"/>
      <c r="D46" s="125"/>
      <c r="E46" s="125"/>
      <c r="F46" s="125"/>
      <c r="G46" s="125"/>
      <c r="H46" s="125"/>
      <c r="I46" s="125"/>
      <c r="J46" s="39"/>
      <c r="K46" s="39"/>
      <c r="L46" s="39"/>
      <c r="M46" s="39"/>
      <c r="N46" s="39"/>
      <c r="O46" s="39"/>
      <c r="P46" s="39"/>
      <c r="XCT46"/>
      <c r="XCU46"/>
      <c r="XCV46"/>
      <c r="XCW46"/>
      <c r="XCX46"/>
      <c r="XCY46"/>
      <c r="XCZ46"/>
      <c r="XDA46"/>
      <c r="XDB46"/>
      <c r="XDC46"/>
      <c r="XDD46"/>
      <c r="XDE46"/>
      <c r="XDF46"/>
      <c r="XDG46"/>
      <c r="XDH46"/>
      <c r="XDI46"/>
      <c r="XDJ46"/>
      <c r="XDK46"/>
      <c r="XDL46"/>
      <c r="XDM46"/>
      <c r="XDN46"/>
      <c r="XDO46"/>
      <c r="XDP46"/>
      <c r="XDQ46" s="67"/>
      <c r="XDR46" s="67"/>
      <c r="XDS46" s="67"/>
      <c r="XDT46" s="67"/>
      <c r="XDU46" s="67"/>
      <c r="XDV46" s="67"/>
      <c r="XDW46" s="141"/>
      <c r="XDX46" s="141"/>
      <c r="XDY46" s="141"/>
      <c r="XDZ46" s="141"/>
      <c r="XEA46" s="141"/>
      <c r="XEB46" s="141"/>
    </row>
    <row r="47" spans="1:45 16322:16356" s="21" customFormat="1" ht="20.149999999999999" customHeight="1">
      <c r="A47" s="22"/>
      <c r="B47" s="125"/>
      <c r="C47" s="125"/>
      <c r="D47" s="125"/>
      <c r="E47" s="125"/>
      <c r="F47" s="125"/>
      <c r="G47" s="125"/>
      <c r="H47" s="125"/>
      <c r="I47" s="125"/>
      <c r="J47" s="39"/>
      <c r="K47" s="39"/>
      <c r="L47" s="39"/>
      <c r="M47" s="39"/>
      <c r="N47" s="39"/>
      <c r="O47" s="39"/>
      <c r="P47" s="39"/>
      <c r="XCT47"/>
      <c r="XCU47"/>
      <c r="XCV47"/>
      <c r="XCW47"/>
      <c r="XCX47"/>
      <c r="XCY47"/>
      <c r="XCZ47"/>
      <c r="XDA47"/>
      <c r="XDB47"/>
      <c r="XDC47"/>
      <c r="XDD47"/>
      <c r="XDE47"/>
      <c r="XDF47"/>
      <c r="XDG47"/>
      <c r="XDH47"/>
      <c r="XDI47"/>
      <c r="XDJ47"/>
      <c r="XDK47"/>
      <c r="XDL47"/>
      <c r="XDM47"/>
      <c r="XDN47"/>
      <c r="XDO47"/>
      <c r="XDP47"/>
      <c r="XDQ47" s="67"/>
      <c r="XDR47" s="67"/>
      <c r="XDS47" s="67"/>
      <c r="XDT47" s="67"/>
      <c r="XDU47" s="67"/>
      <c r="XDV47" s="67"/>
      <c r="XDW47" s="141"/>
      <c r="XDX47" s="141"/>
      <c r="XDY47" s="141"/>
      <c r="XDZ47" s="141"/>
      <c r="XEA47" s="141"/>
      <c r="XEB47" s="141"/>
    </row>
    <row r="48" spans="1:45 16322:16356" s="21" customFormat="1" ht="20.149999999999999" customHeight="1">
      <c r="A48" s="22"/>
      <c r="B48" s="125"/>
      <c r="C48" s="125"/>
      <c r="D48" s="125"/>
      <c r="E48" s="125"/>
      <c r="F48" s="125"/>
      <c r="G48" s="125"/>
      <c r="H48" s="125"/>
      <c r="I48" s="125"/>
      <c r="J48" s="39"/>
      <c r="K48" s="39"/>
      <c r="L48" s="39"/>
      <c r="M48" s="39"/>
      <c r="N48" s="39"/>
      <c r="O48" s="39"/>
      <c r="P48" s="39"/>
      <c r="XCT48"/>
      <c r="XCU48"/>
      <c r="XCV48"/>
      <c r="XCW48"/>
      <c r="XCX48"/>
      <c r="XCY48"/>
      <c r="XCZ48"/>
      <c r="XDA48"/>
      <c r="XDB48"/>
      <c r="XDC48"/>
      <c r="XDD48"/>
      <c r="XDE48"/>
      <c r="XDF48"/>
      <c r="XDG48"/>
      <c r="XDH48"/>
      <c r="XDI48"/>
      <c r="XDJ48"/>
      <c r="XDK48"/>
      <c r="XDL48"/>
      <c r="XDM48"/>
      <c r="XDN48"/>
      <c r="XDO48"/>
      <c r="XDP48"/>
      <c r="XDQ48" s="67"/>
      <c r="XDR48" s="67"/>
      <c r="XDS48" s="67"/>
      <c r="XDT48" s="67"/>
      <c r="XDU48" s="67"/>
      <c r="XDV48" s="67"/>
      <c r="XDW48" s="141"/>
      <c r="XDX48" s="141"/>
      <c r="XDY48" s="141"/>
      <c r="XDZ48" s="141"/>
      <c r="XEA48" s="141"/>
      <c r="XEB48" s="141"/>
    </row>
    <row r="49" spans="1:45 16322:16356" s="21" customFormat="1" ht="20.149999999999999" customHeight="1">
      <c r="A49" s="22"/>
      <c r="B49" s="125"/>
      <c r="C49" s="125"/>
      <c r="D49" s="125"/>
      <c r="E49" s="125"/>
      <c r="F49" s="125"/>
      <c r="G49" s="125"/>
      <c r="H49" s="125"/>
      <c r="I49" s="125"/>
      <c r="J49" s="39"/>
      <c r="K49" s="39"/>
      <c r="L49" s="39"/>
      <c r="M49" s="39"/>
      <c r="N49" s="39"/>
      <c r="O49" s="39"/>
      <c r="P49" s="39"/>
      <c r="XCT49"/>
      <c r="XCU49"/>
      <c r="XCV49"/>
      <c r="XCW49"/>
      <c r="XCX49"/>
      <c r="XCY49"/>
      <c r="XCZ49"/>
      <c r="XDA49"/>
      <c r="XDB49"/>
      <c r="XDC49"/>
      <c r="XDD49"/>
      <c r="XDE49"/>
      <c r="XDF49"/>
      <c r="XDG49"/>
      <c r="XDH49"/>
      <c r="XDI49"/>
      <c r="XDJ49"/>
      <c r="XDK49"/>
      <c r="XDL49"/>
      <c r="XDM49"/>
      <c r="XDN49"/>
      <c r="XDO49"/>
      <c r="XDP49"/>
      <c r="XDQ49" s="67"/>
      <c r="XDR49" s="67"/>
      <c r="XDS49" s="67"/>
      <c r="XDT49" s="67"/>
      <c r="XDU49" s="67"/>
      <c r="XDV49" s="67"/>
      <c r="XDW49" s="141"/>
      <c r="XDX49" s="141"/>
      <c r="XDY49" s="141"/>
      <c r="XDZ49" s="141"/>
      <c r="XEA49" s="141"/>
      <c r="XEB49" s="141"/>
    </row>
    <row r="50" spans="1:45 16322:16356" s="21" customFormat="1" ht="20.149999999999999" customHeight="1">
      <c r="A50" s="22"/>
      <c r="B50" s="125"/>
      <c r="C50" s="125"/>
      <c r="D50" s="125"/>
      <c r="E50" s="125"/>
      <c r="F50" s="125"/>
      <c r="G50" s="125"/>
      <c r="H50" s="125"/>
      <c r="I50" s="125"/>
      <c r="J50" s="39"/>
      <c r="K50" s="39"/>
      <c r="L50" s="39"/>
      <c r="M50" s="39"/>
      <c r="N50" s="39"/>
      <c r="O50" s="39"/>
      <c r="P50" s="39"/>
      <c r="XCT50"/>
      <c r="XCU50"/>
      <c r="XCV50"/>
      <c r="XCW50"/>
      <c r="XCX50"/>
      <c r="XCY50"/>
      <c r="XCZ50"/>
      <c r="XDA50"/>
      <c r="XDB50"/>
      <c r="XDC50"/>
      <c r="XDD50"/>
      <c r="XDE50"/>
      <c r="XDF50"/>
      <c r="XDG50"/>
      <c r="XDH50"/>
      <c r="XDI50"/>
      <c r="XDJ50"/>
      <c r="XDK50"/>
      <c r="XDL50"/>
      <c r="XDM50"/>
      <c r="XDN50"/>
      <c r="XDO50"/>
      <c r="XDP50"/>
      <c r="XDQ50" s="67"/>
      <c r="XDR50" s="67"/>
      <c r="XDS50" s="67"/>
      <c r="XDT50" s="67"/>
      <c r="XDU50" s="67"/>
      <c r="XDV50" s="67"/>
      <c r="XDW50" s="141"/>
      <c r="XDX50" s="141"/>
      <c r="XDY50" s="141"/>
      <c r="XDZ50" s="141"/>
      <c r="XEA50" s="141"/>
      <c r="XEB50" s="141"/>
    </row>
    <row r="51" spans="1:45 16322:16356" s="21" customFormat="1" ht="20.149999999999999" customHeight="1">
      <c r="A51" s="22"/>
      <c r="B51" s="125"/>
      <c r="C51" s="125"/>
      <c r="D51" s="125"/>
      <c r="E51" s="125"/>
      <c r="F51" s="125"/>
      <c r="G51" s="125"/>
      <c r="H51" s="125"/>
      <c r="I51" s="125"/>
      <c r="J51" s="39"/>
      <c r="K51" s="39"/>
      <c r="L51" s="39"/>
      <c r="M51" s="39"/>
      <c r="N51" s="39"/>
      <c r="O51" s="39"/>
      <c r="P51" s="39"/>
      <c r="XCT51"/>
      <c r="XCU51"/>
      <c r="XCV51"/>
      <c r="XCW51"/>
      <c r="XCX51"/>
      <c r="XCY51"/>
      <c r="XCZ51"/>
      <c r="XDA51"/>
      <c r="XDB51"/>
      <c r="XDC51"/>
      <c r="XDD51"/>
      <c r="XDE51"/>
      <c r="XDF51"/>
      <c r="XDG51"/>
      <c r="XDH51"/>
      <c r="XDI51"/>
      <c r="XDJ51"/>
      <c r="XDK51"/>
      <c r="XDL51"/>
      <c r="XDM51"/>
      <c r="XDN51"/>
      <c r="XDO51"/>
      <c r="XDP51"/>
      <c r="XDQ51" s="67"/>
      <c r="XDR51" s="67"/>
      <c r="XDS51" s="67"/>
      <c r="XDT51" s="67"/>
      <c r="XDU51" s="67"/>
      <c r="XDV51" s="67"/>
      <c r="XDW51" s="141"/>
      <c r="XDX51" s="141"/>
      <c r="XDY51" s="141"/>
      <c r="XDZ51" s="141"/>
      <c r="XEA51" s="141"/>
      <c r="XEB51" s="141"/>
    </row>
    <row r="52" spans="1:45 16322:16356" s="21" customFormat="1" ht="20.149999999999999" customHeight="1">
      <c r="A52" s="22"/>
      <c r="B52" s="125"/>
      <c r="C52" s="125"/>
      <c r="D52" s="125"/>
      <c r="E52" s="125"/>
      <c r="F52" s="125"/>
      <c r="G52" s="125"/>
      <c r="H52" s="125"/>
      <c r="I52" s="125"/>
      <c r="J52" s="39"/>
      <c r="K52" s="39"/>
      <c r="L52" s="39"/>
      <c r="M52" s="39"/>
      <c r="N52" s="39"/>
      <c r="O52" s="39"/>
      <c r="P52" s="39"/>
      <c r="XCT52"/>
      <c r="XCU52"/>
      <c r="XCV52"/>
      <c r="XCW52"/>
      <c r="XCX52"/>
      <c r="XCY52"/>
      <c r="XCZ52"/>
      <c r="XDA52"/>
      <c r="XDB52"/>
      <c r="XDC52"/>
      <c r="XDD52"/>
      <c r="XDE52"/>
      <c r="XDF52"/>
      <c r="XDG52"/>
      <c r="XDH52"/>
      <c r="XDI52"/>
      <c r="XDJ52"/>
      <c r="XDK52"/>
      <c r="XDL52"/>
      <c r="XDM52"/>
      <c r="XDN52"/>
      <c r="XDO52"/>
      <c r="XDP52"/>
      <c r="XDQ52" s="67"/>
      <c r="XDR52" s="67"/>
      <c r="XDS52" s="67"/>
      <c r="XDT52" s="67"/>
      <c r="XDU52" s="67"/>
      <c r="XDV52" s="67"/>
      <c r="XDW52" s="141"/>
      <c r="XDX52" s="141"/>
      <c r="XDY52" s="141"/>
      <c r="XDZ52" s="141"/>
      <c r="XEA52" s="141"/>
      <c r="XEB52" s="141"/>
    </row>
    <row r="53" spans="1:45 16322:16356" s="21" customFormat="1" ht="20.149999999999999" customHeight="1">
      <c r="B53" s="39"/>
      <c r="C53" s="39"/>
      <c r="D53" s="39"/>
      <c r="E53" s="39"/>
      <c r="F53" s="39"/>
      <c r="G53" s="39"/>
      <c r="H53" s="39"/>
      <c r="I53" s="39"/>
      <c r="J53" s="39"/>
      <c r="K53" s="39"/>
      <c r="L53" s="39"/>
      <c r="M53" s="39"/>
      <c r="N53" s="39"/>
      <c r="O53" s="39"/>
      <c r="P53" s="39"/>
      <c r="XCT53"/>
      <c r="XCU53"/>
      <c r="XCV53"/>
      <c r="XCW53"/>
      <c r="XCX53"/>
      <c r="XCY53"/>
      <c r="XCZ53"/>
      <c r="XDA53"/>
      <c r="XDB53"/>
      <c r="XDC53"/>
      <c r="XDD53"/>
      <c r="XDE53"/>
      <c r="XDF53"/>
      <c r="XDG53"/>
      <c r="XDH53"/>
      <c r="XDI53"/>
      <c r="XDJ53"/>
      <c r="XDK53"/>
      <c r="XDL53"/>
      <c r="XDM53"/>
      <c r="XDN53"/>
      <c r="XDO53"/>
      <c r="XDP53"/>
      <c r="XDQ53" s="67"/>
      <c r="XDR53" s="67"/>
      <c r="XDS53" s="67"/>
      <c r="XDT53" s="67"/>
      <c r="XDU53" s="67"/>
      <c r="XDV53" s="67"/>
      <c r="XDW53" s="141"/>
      <c r="XDX53" s="141"/>
      <c r="XDY53" s="141"/>
      <c r="XDZ53" s="141"/>
      <c r="XEA53" s="141"/>
      <c r="XEB53" s="141"/>
    </row>
    <row r="54" spans="1:45 16322:16356" s="21" customFormat="1" ht="30" customHeight="1">
      <c r="A54" s="22"/>
      <c r="B54" s="624" t="s">
        <v>461</v>
      </c>
      <c r="C54" s="625"/>
      <c r="D54" s="625"/>
      <c r="E54" s="626"/>
      <c r="F54" s="624" t="s">
        <v>462</v>
      </c>
      <c r="G54" s="625"/>
      <c r="H54" s="625"/>
      <c r="I54" s="625"/>
      <c r="J54" s="153"/>
      <c r="K54" s="153"/>
      <c r="L54" s="153"/>
      <c r="M54" s="153"/>
      <c r="N54" s="153"/>
      <c r="O54" s="153"/>
      <c r="P54" s="153"/>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XCT54"/>
      <c r="XCU54"/>
      <c r="XCV54"/>
      <c r="XCW54"/>
      <c r="XCX54"/>
      <c r="XCY54"/>
      <c r="XCZ54"/>
      <c r="XDA54"/>
      <c r="XDB54"/>
      <c r="XDC54"/>
      <c r="XDD54"/>
      <c r="XDE54"/>
      <c r="XDF54"/>
      <c r="XDG54"/>
      <c r="XDH54"/>
      <c r="XDI54"/>
      <c r="XDJ54"/>
      <c r="XDK54"/>
      <c r="XDL54"/>
      <c r="XDM54"/>
      <c r="XDN54"/>
      <c r="XDO54"/>
      <c r="XDP54"/>
    </row>
    <row r="55" spans="1:45 16322:16356" s="21" customFormat="1" ht="20.149999999999999" customHeight="1">
      <c r="B55" s="116"/>
      <c r="C55" s="116"/>
      <c r="D55" s="116"/>
      <c r="E55" s="116"/>
      <c r="F55" s="116"/>
      <c r="G55" s="116"/>
      <c r="H55" s="116"/>
      <c r="I55" s="116"/>
      <c r="J55" s="116"/>
      <c r="K55" s="116"/>
      <c r="L55" s="116"/>
      <c r="M55" s="116"/>
      <c r="N55" s="116"/>
      <c r="O55" s="116"/>
      <c r="P55" s="116"/>
      <c r="XCT55"/>
      <c r="XCU55"/>
      <c r="XCV55"/>
      <c r="XCW55"/>
      <c r="XCX55"/>
      <c r="XCY55"/>
      <c r="XCZ55"/>
      <c r="XDA55"/>
      <c r="XDB55"/>
      <c r="XDC55"/>
      <c r="XDD55"/>
      <c r="XDE55"/>
      <c r="XDF55"/>
      <c r="XDG55"/>
      <c r="XDH55"/>
      <c r="XDI55"/>
      <c r="XDJ55"/>
      <c r="XDK55"/>
      <c r="XDL55"/>
      <c r="XDM55"/>
      <c r="XDN55"/>
      <c r="XDO55"/>
      <c r="XDP55"/>
      <c r="XDQ55" s="67"/>
      <c r="XDR55" s="67"/>
      <c r="XDS55" s="67"/>
      <c r="XDT55" s="67"/>
      <c r="XDU55" s="67"/>
      <c r="XDV55" s="67"/>
      <c r="XDW55" s="141"/>
      <c r="XDX55" s="141"/>
      <c r="XDY55" s="141"/>
      <c r="XDZ55" s="141"/>
      <c r="XEA55" s="141"/>
      <c r="XEB55" s="141"/>
    </row>
    <row r="56" spans="1:45 16322:16356" s="21" customFormat="1" ht="20.149999999999999" customHeight="1">
      <c r="B56" s="267"/>
      <c r="C56" s="267"/>
      <c r="D56" s="267"/>
      <c r="E56" s="267"/>
      <c r="F56" s="267"/>
      <c r="G56" s="267"/>
      <c r="H56" s="267"/>
      <c r="I56" s="267"/>
      <c r="J56" s="116"/>
      <c r="K56" s="116"/>
      <c r="L56" s="116"/>
      <c r="M56" s="116"/>
      <c r="N56" s="116"/>
      <c r="O56" s="116"/>
      <c r="P56" s="116"/>
      <c r="XCT56"/>
      <c r="XCU56"/>
      <c r="XCV56"/>
      <c r="XCW56"/>
      <c r="XCX56"/>
      <c r="XCY56"/>
      <c r="XCZ56"/>
      <c r="XDA56"/>
      <c r="XDB56"/>
      <c r="XDC56"/>
      <c r="XDD56"/>
      <c r="XDE56"/>
      <c r="XDF56"/>
      <c r="XDG56"/>
      <c r="XDH56"/>
      <c r="XDI56"/>
      <c r="XDJ56"/>
      <c r="XDK56"/>
      <c r="XDL56"/>
      <c r="XDM56"/>
      <c r="XDN56"/>
      <c r="XDO56"/>
      <c r="XDP56"/>
      <c r="XDQ56" s="67"/>
      <c r="XDR56" s="67"/>
      <c r="XDS56" s="67"/>
      <c r="XDT56" s="67"/>
      <c r="XDU56" s="67"/>
      <c r="XDV56" s="67"/>
      <c r="XDW56" s="141"/>
      <c r="XDX56" s="141"/>
      <c r="XDY56" s="141"/>
      <c r="XDZ56" s="141"/>
      <c r="XEA56" s="141"/>
      <c r="XEB56" s="141"/>
    </row>
    <row r="57" spans="1:45 16322:16356" s="21" customFormat="1" ht="20.149999999999999" customHeight="1">
      <c r="B57" s="267"/>
      <c r="C57" s="267"/>
      <c r="D57" s="267"/>
      <c r="E57" s="267"/>
      <c r="F57" s="267"/>
      <c r="G57" s="267"/>
      <c r="H57" s="267"/>
      <c r="I57" s="267"/>
      <c r="J57" s="116"/>
      <c r="K57" s="116"/>
      <c r="L57" s="116"/>
      <c r="M57" s="116"/>
      <c r="N57" s="116"/>
      <c r="O57" s="116"/>
      <c r="P57" s="116"/>
      <c r="XCT57"/>
      <c r="XCU57"/>
      <c r="XCV57"/>
      <c r="XCW57"/>
      <c r="XCX57"/>
      <c r="XCY57"/>
      <c r="XCZ57"/>
      <c r="XDA57"/>
      <c r="XDB57"/>
      <c r="XDC57"/>
      <c r="XDD57"/>
      <c r="XDE57"/>
      <c r="XDF57"/>
      <c r="XDG57"/>
      <c r="XDH57"/>
      <c r="XDI57"/>
      <c r="XDJ57"/>
      <c r="XDK57"/>
      <c r="XDL57"/>
      <c r="XDM57"/>
      <c r="XDN57"/>
      <c r="XDO57"/>
      <c r="XDP57"/>
      <c r="XDQ57" s="67"/>
      <c r="XDR57" s="67"/>
      <c r="XDS57" s="67"/>
      <c r="XDT57" s="67"/>
      <c r="XDU57" s="67"/>
      <c r="XDV57" s="67"/>
      <c r="XDW57" s="141"/>
      <c r="XDX57" s="141"/>
      <c r="XDY57" s="141"/>
      <c r="XDZ57" s="141"/>
      <c r="XEA57" s="141"/>
      <c r="XEB57" s="141"/>
    </row>
    <row r="58" spans="1:45 16322:16356" s="21" customFormat="1" ht="20.149999999999999" customHeight="1">
      <c r="B58" s="267"/>
      <c r="C58" s="267"/>
      <c r="D58" s="267"/>
      <c r="E58" s="267"/>
      <c r="F58" s="267"/>
      <c r="G58" s="267"/>
      <c r="H58" s="267"/>
      <c r="I58" s="267"/>
      <c r="J58" s="39"/>
      <c r="K58" s="39"/>
      <c r="L58" s="39"/>
      <c r="M58" s="39"/>
      <c r="N58" s="39"/>
      <c r="O58" s="39"/>
      <c r="P58" s="39"/>
      <c r="XCT58"/>
      <c r="XCU58"/>
      <c r="XCV58"/>
      <c r="XCW58"/>
      <c r="XCX58"/>
      <c r="XCY58"/>
      <c r="XCZ58"/>
      <c r="XDA58"/>
      <c r="XDB58"/>
      <c r="XDC58"/>
      <c r="XDD58"/>
      <c r="XDE58"/>
      <c r="XDF58"/>
      <c r="XDG58"/>
      <c r="XDH58"/>
      <c r="XDI58"/>
      <c r="XDJ58"/>
      <c r="XDK58"/>
      <c r="XDL58"/>
      <c r="XDM58"/>
      <c r="XDN58"/>
      <c r="XDO58"/>
      <c r="XDP58"/>
      <c r="XDQ58" s="67"/>
      <c r="XDR58" s="67"/>
      <c r="XDS58" s="67"/>
      <c r="XDT58" s="67"/>
      <c r="XDU58" s="67"/>
      <c r="XDV58" s="67"/>
      <c r="XDW58" s="141"/>
      <c r="XDX58" s="141"/>
      <c r="XDY58" s="141"/>
      <c r="XDZ58" s="141"/>
      <c r="XEA58" s="141"/>
      <c r="XEB58" s="141"/>
    </row>
    <row r="59" spans="1:45 16322:16356" s="21" customFormat="1" ht="20.149999999999999" customHeight="1">
      <c r="B59" s="267"/>
      <c r="C59" s="267"/>
      <c r="D59" s="267"/>
      <c r="E59" s="267"/>
      <c r="F59" s="267"/>
      <c r="G59" s="267"/>
      <c r="H59" s="267"/>
      <c r="I59" s="267"/>
      <c r="J59" s="39"/>
      <c r="K59" s="39"/>
      <c r="L59" s="39"/>
      <c r="M59" s="39"/>
      <c r="N59" s="39"/>
      <c r="O59" s="39"/>
      <c r="P59" s="39"/>
      <c r="XCT59"/>
      <c r="XCU59"/>
      <c r="XCV59"/>
      <c r="XCW59"/>
      <c r="XCX59"/>
      <c r="XCY59"/>
      <c r="XCZ59"/>
      <c r="XDA59"/>
      <c r="XDB59"/>
      <c r="XDC59"/>
      <c r="XDD59"/>
      <c r="XDE59"/>
      <c r="XDF59"/>
      <c r="XDG59"/>
      <c r="XDH59"/>
      <c r="XDI59"/>
      <c r="XDJ59"/>
      <c r="XDK59"/>
      <c r="XDL59"/>
      <c r="XDM59"/>
      <c r="XDN59"/>
      <c r="XDO59"/>
      <c r="XDP59"/>
      <c r="XDQ59" s="67"/>
      <c r="XDR59" s="67"/>
      <c r="XDS59" s="67"/>
      <c r="XDT59" s="67"/>
      <c r="XDU59" s="67"/>
      <c r="XDV59" s="67"/>
      <c r="XDW59" s="141"/>
      <c r="XDX59" s="141"/>
      <c r="XDY59" s="141"/>
      <c r="XDZ59" s="141"/>
      <c r="XEA59" s="141"/>
      <c r="XEB59" s="141"/>
    </row>
    <row r="60" spans="1:45 16322:16356" s="21" customFormat="1" ht="20.149999999999999" customHeight="1">
      <c r="B60" s="267"/>
      <c r="C60" s="267"/>
      <c r="D60" s="267"/>
      <c r="E60" s="267"/>
      <c r="F60" s="267"/>
      <c r="G60" s="267"/>
      <c r="H60" s="267"/>
      <c r="I60" s="267"/>
      <c r="J60" s="39"/>
      <c r="K60" s="39"/>
      <c r="L60" s="39"/>
      <c r="M60" s="39"/>
      <c r="N60" s="39"/>
      <c r="O60" s="39"/>
      <c r="P60" s="39"/>
      <c r="XCT60"/>
      <c r="XCU60"/>
      <c r="XCV60"/>
      <c r="XCW60"/>
      <c r="XCX60"/>
      <c r="XCY60"/>
      <c r="XCZ60"/>
      <c r="XDA60"/>
      <c r="XDB60"/>
      <c r="XDC60"/>
      <c r="XDD60"/>
      <c r="XDE60"/>
      <c r="XDF60"/>
      <c r="XDG60"/>
      <c r="XDH60"/>
      <c r="XDI60"/>
      <c r="XDJ60"/>
      <c r="XDK60"/>
      <c r="XDL60"/>
      <c r="XDM60"/>
      <c r="XDN60"/>
      <c r="XDO60"/>
      <c r="XDP60"/>
      <c r="XDQ60" s="67"/>
      <c r="XDR60" s="67"/>
      <c r="XDS60" s="67"/>
      <c r="XDT60" s="67"/>
      <c r="XDU60" s="67"/>
      <c r="XDV60" s="67"/>
      <c r="XDW60" s="141"/>
      <c r="XDX60" s="141"/>
      <c r="XDY60" s="141"/>
      <c r="XDZ60" s="141"/>
      <c r="XEA60" s="141"/>
      <c r="XEB60" s="141"/>
    </row>
    <row r="61" spans="1:45 16322:16356" s="21" customFormat="1" ht="20.149999999999999" customHeight="1">
      <c r="B61" s="267"/>
      <c r="C61" s="267"/>
      <c r="D61" s="267"/>
      <c r="E61" s="267"/>
      <c r="F61" s="267"/>
      <c r="G61" s="267"/>
      <c r="H61" s="267"/>
      <c r="I61" s="267"/>
      <c r="J61" s="39"/>
      <c r="K61" s="39"/>
      <c r="L61" s="39"/>
      <c r="M61" s="39"/>
      <c r="N61" s="39"/>
      <c r="O61" s="39"/>
      <c r="P61" s="39"/>
      <c r="XCT61"/>
      <c r="XCU61"/>
      <c r="XCV61"/>
      <c r="XCW61"/>
      <c r="XCX61"/>
      <c r="XCY61"/>
      <c r="XCZ61"/>
      <c r="XDA61"/>
      <c r="XDB61"/>
      <c r="XDC61"/>
      <c r="XDD61"/>
      <c r="XDE61"/>
      <c r="XDF61"/>
      <c r="XDG61"/>
      <c r="XDH61"/>
      <c r="XDI61"/>
      <c r="XDJ61"/>
      <c r="XDK61"/>
      <c r="XDL61"/>
      <c r="XDM61"/>
      <c r="XDN61"/>
      <c r="XDO61"/>
      <c r="XDP61"/>
      <c r="XDQ61" s="67"/>
      <c r="XDR61" s="67"/>
      <c r="XDS61" s="67"/>
      <c r="XDT61" s="67"/>
      <c r="XDU61" s="67"/>
      <c r="XDV61" s="67"/>
      <c r="XDW61" s="141"/>
      <c r="XDX61" s="141"/>
      <c r="XDY61" s="141"/>
      <c r="XDZ61" s="141"/>
      <c r="XEA61" s="141"/>
      <c r="XEB61" s="141"/>
    </row>
    <row r="62" spans="1:45 16322:16356" s="21" customFormat="1" ht="20.149999999999999" customHeight="1">
      <c r="B62" s="267"/>
      <c r="C62" s="267"/>
      <c r="D62" s="267"/>
      <c r="E62" s="267"/>
      <c r="F62" s="267"/>
      <c r="G62" s="267"/>
      <c r="H62" s="267"/>
      <c r="I62" s="267"/>
      <c r="J62" s="39"/>
      <c r="K62" s="39"/>
      <c r="L62" s="39"/>
      <c r="M62" s="39"/>
      <c r="N62" s="39"/>
      <c r="O62" s="39"/>
      <c r="P62" s="39"/>
      <c r="XCT62"/>
      <c r="XCU62"/>
      <c r="XCV62"/>
      <c r="XCW62"/>
      <c r="XCX62"/>
      <c r="XCY62"/>
      <c r="XCZ62"/>
      <c r="XDA62"/>
      <c r="XDB62"/>
      <c r="XDC62"/>
      <c r="XDD62"/>
      <c r="XDE62"/>
      <c r="XDF62"/>
      <c r="XDG62"/>
      <c r="XDH62"/>
      <c r="XDI62"/>
      <c r="XDJ62"/>
      <c r="XDK62"/>
      <c r="XDL62"/>
      <c r="XDM62"/>
      <c r="XDN62"/>
      <c r="XDO62"/>
      <c r="XDP62"/>
      <c r="XDQ62" s="67"/>
      <c r="XDR62" s="67"/>
      <c r="XDS62" s="67"/>
      <c r="XDT62" s="67"/>
      <c r="XDU62" s="67"/>
      <c r="XDV62" s="67"/>
      <c r="XDW62" s="141"/>
      <c r="XDX62" s="141"/>
      <c r="XDY62" s="141"/>
      <c r="XDZ62" s="141"/>
      <c r="XEA62" s="141"/>
      <c r="XEB62" s="141"/>
    </row>
    <row r="63" spans="1:45 16322:16356" s="21" customFormat="1" ht="20.149999999999999" customHeight="1">
      <c r="B63" s="267"/>
      <c r="C63" s="267"/>
      <c r="D63" s="267"/>
      <c r="E63" s="267"/>
      <c r="F63" s="267"/>
      <c r="G63" s="267"/>
      <c r="H63" s="267"/>
      <c r="I63" s="267"/>
      <c r="J63" s="39"/>
      <c r="K63" s="39"/>
      <c r="L63" s="39"/>
      <c r="M63" s="39"/>
      <c r="N63" s="39"/>
      <c r="O63" s="39"/>
      <c r="P63" s="39"/>
      <c r="XCT63"/>
      <c r="XCU63"/>
      <c r="XCV63"/>
      <c r="XCW63"/>
      <c r="XCX63"/>
      <c r="XCY63"/>
      <c r="XCZ63"/>
      <c r="XDA63"/>
      <c r="XDB63"/>
      <c r="XDC63"/>
      <c r="XDD63"/>
      <c r="XDE63"/>
      <c r="XDF63"/>
      <c r="XDG63"/>
      <c r="XDH63"/>
      <c r="XDI63"/>
      <c r="XDJ63"/>
      <c r="XDK63"/>
      <c r="XDL63"/>
      <c r="XDM63"/>
      <c r="XDN63"/>
      <c r="XDO63"/>
      <c r="XDP63"/>
      <c r="XDQ63" s="67"/>
      <c r="XDR63" s="67"/>
      <c r="XDS63" s="67"/>
      <c r="XDT63" s="67"/>
      <c r="XDU63" s="67"/>
      <c r="XDV63" s="67"/>
      <c r="XDW63" s="141"/>
      <c r="XDX63" s="141"/>
      <c r="XDY63" s="141"/>
      <c r="XDZ63" s="141"/>
      <c r="XEA63" s="141"/>
      <c r="XEB63" s="141"/>
    </row>
    <row r="64" spans="1:45 16322:16356" s="21" customFormat="1" ht="20.149999999999999" customHeight="1">
      <c r="B64" s="267"/>
      <c r="C64" s="267"/>
      <c r="D64" s="267"/>
      <c r="E64" s="267"/>
      <c r="F64" s="267"/>
      <c r="G64" s="267"/>
      <c r="H64" s="267"/>
      <c r="I64" s="267"/>
      <c r="J64" s="39"/>
      <c r="K64" s="39"/>
      <c r="L64" s="39"/>
      <c r="M64" s="39"/>
      <c r="N64" s="39"/>
      <c r="O64" s="39"/>
      <c r="P64" s="39"/>
      <c r="XCT64"/>
      <c r="XCU64"/>
      <c r="XCV64"/>
      <c r="XCW64"/>
      <c r="XCX64"/>
      <c r="XCY64"/>
      <c r="XCZ64"/>
      <c r="XDA64"/>
      <c r="XDB64"/>
      <c r="XDC64"/>
      <c r="XDD64"/>
      <c r="XDE64"/>
      <c r="XDF64"/>
      <c r="XDG64"/>
      <c r="XDH64"/>
      <c r="XDI64"/>
      <c r="XDJ64"/>
      <c r="XDK64"/>
      <c r="XDL64"/>
      <c r="XDM64"/>
      <c r="XDN64"/>
      <c r="XDO64"/>
      <c r="XDP64"/>
      <c r="XDQ64" s="67"/>
      <c r="XDR64" s="67"/>
      <c r="XDS64" s="67"/>
      <c r="XDT64" s="67"/>
      <c r="XDU64" s="67"/>
      <c r="XDV64" s="67"/>
      <c r="XDW64" s="141"/>
      <c r="XDX64" s="141"/>
      <c r="XDY64" s="141"/>
      <c r="XDZ64" s="141"/>
      <c r="XEA64" s="141"/>
      <c r="XEB64" s="141"/>
    </row>
    <row r="65" spans="1:45 16322:16356" s="21" customFormat="1" ht="20.149999999999999" customHeight="1">
      <c r="A65" s="22"/>
      <c r="B65" s="267"/>
      <c r="C65" s="267"/>
      <c r="D65" s="267"/>
      <c r="E65" s="267"/>
      <c r="F65" s="267"/>
      <c r="G65" s="267"/>
      <c r="H65" s="267"/>
      <c r="I65" s="267"/>
      <c r="J65" s="153"/>
      <c r="K65" s="153"/>
      <c r="L65" s="153"/>
      <c r="M65" s="153"/>
      <c r="N65" s="153"/>
      <c r="O65" s="153"/>
      <c r="P65" s="153"/>
      <c r="XCT65"/>
      <c r="XCU65"/>
      <c r="XCV65"/>
      <c r="XCW65"/>
      <c r="XCX65"/>
      <c r="XCY65"/>
      <c r="XCZ65"/>
      <c r="XDA65"/>
      <c r="XDB65"/>
      <c r="XDC65"/>
      <c r="XDD65"/>
      <c r="XDE65"/>
      <c r="XDF65"/>
      <c r="XDG65"/>
      <c r="XDH65"/>
      <c r="XDI65"/>
      <c r="XDJ65"/>
      <c r="XDK65"/>
      <c r="XDL65"/>
      <c r="XDM65"/>
      <c r="XDN65"/>
      <c r="XDO65"/>
      <c r="XDP65"/>
      <c r="XDQ65" s="67"/>
      <c r="XDR65" s="67"/>
      <c r="XDS65" s="67"/>
      <c r="XDT65" s="67"/>
      <c r="XDU65" s="67"/>
      <c r="XDV65" s="67"/>
      <c r="XDW65" s="141"/>
      <c r="XDX65" s="141"/>
      <c r="XDY65" s="141"/>
      <c r="XDZ65" s="141"/>
      <c r="XEA65" s="141"/>
      <c r="XEB65" s="141"/>
    </row>
    <row r="66" spans="1:45 16322:16356" s="21" customFormat="1" ht="20.149999999999999" customHeight="1">
      <c r="A66" s="22"/>
      <c r="B66" s="267"/>
      <c r="C66" s="267"/>
      <c r="D66" s="267"/>
      <c r="E66" s="267"/>
      <c r="F66" s="267"/>
      <c r="G66" s="267"/>
      <c r="H66" s="267"/>
      <c r="I66" s="267"/>
      <c r="J66" s="39"/>
      <c r="K66" s="39"/>
      <c r="L66" s="39"/>
      <c r="M66" s="39"/>
      <c r="N66" s="39"/>
      <c r="O66" s="39"/>
      <c r="P66" s="39"/>
      <c r="XCT66"/>
      <c r="XCU66"/>
      <c r="XCV66"/>
      <c r="XCW66"/>
      <c r="XCX66"/>
      <c r="XCY66"/>
      <c r="XCZ66"/>
      <c r="XDA66"/>
      <c r="XDB66"/>
      <c r="XDC66"/>
      <c r="XDD66"/>
      <c r="XDE66"/>
      <c r="XDF66"/>
      <c r="XDG66"/>
      <c r="XDH66"/>
      <c r="XDI66"/>
      <c r="XDJ66"/>
      <c r="XDK66"/>
      <c r="XDL66"/>
      <c r="XDM66"/>
      <c r="XDN66"/>
      <c r="XDO66"/>
      <c r="XDP66"/>
      <c r="XDQ66" s="67"/>
      <c r="XDR66" s="67"/>
      <c r="XDS66" s="67"/>
      <c r="XDT66" s="67"/>
      <c r="XDU66" s="67"/>
      <c r="XDV66" s="67"/>
      <c r="XDW66" s="141"/>
      <c r="XDX66" s="141"/>
      <c r="XDY66" s="141"/>
      <c r="XDZ66" s="141"/>
      <c r="XEA66" s="141"/>
      <c r="XEB66" s="141"/>
    </row>
    <row r="67" spans="1:45 16322:16356" s="21" customFormat="1" ht="20.149999999999999" customHeight="1">
      <c r="A67" s="22"/>
      <c r="B67" s="39"/>
      <c r="C67" s="39"/>
      <c r="D67" s="39"/>
      <c r="E67" s="39"/>
      <c r="G67" s="39"/>
      <c r="H67" s="39"/>
      <c r="I67" s="39"/>
      <c r="J67" s="39"/>
      <c r="K67" s="39"/>
      <c r="L67" s="39"/>
      <c r="M67" s="39"/>
      <c r="N67" s="39"/>
      <c r="O67" s="39"/>
      <c r="P67" s="39"/>
      <c r="XCT67"/>
      <c r="XCU67"/>
      <c r="XCV67"/>
      <c r="XCW67"/>
      <c r="XCX67"/>
      <c r="XCY67"/>
      <c r="XCZ67"/>
      <c r="XDA67"/>
      <c r="XDB67"/>
      <c r="XDC67"/>
      <c r="XDD67"/>
      <c r="XDE67"/>
      <c r="XDF67"/>
      <c r="XDG67"/>
      <c r="XDH67"/>
      <c r="XDI67"/>
      <c r="XDJ67"/>
      <c r="XDK67"/>
      <c r="XDL67"/>
      <c r="XDM67"/>
      <c r="XDN67"/>
      <c r="XDO67"/>
      <c r="XDP67"/>
      <c r="XDQ67" s="67"/>
      <c r="XDR67" s="67"/>
      <c r="XDS67" s="67"/>
      <c r="XDT67" s="67"/>
      <c r="XDU67" s="67"/>
      <c r="XDV67" s="67"/>
      <c r="XDW67" s="141"/>
      <c r="XDX67" s="141"/>
      <c r="XDY67" s="141"/>
      <c r="XDZ67" s="141"/>
      <c r="XEA67" s="141"/>
      <c r="XEB67" s="141"/>
    </row>
    <row r="68" spans="1:45 16322:16356" s="21" customFormat="1" ht="30" customHeight="1">
      <c r="A68" s="22"/>
      <c r="B68" s="154" t="s">
        <v>499</v>
      </c>
      <c r="C68" s="153"/>
      <c r="D68" s="153"/>
      <c r="E68" s="153"/>
      <c r="F68" s="153"/>
      <c r="G68" s="153"/>
      <c r="H68" s="153"/>
      <c r="I68" s="153"/>
      <c r="J68" s="153"/>
      <c r="K68" s="153"/>
      <c r="L68" s="153"/>
      <c r="M68" s="153"/>
      <c r="N68" s="153"/>
      <c r="O68" s="153"/>
      <c r="P68" s="153"/>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XCT68"/>
      <c r="XCU68"/>
      <c r="XCV68"/>
      <c r="XCW68"/>
      <c r="XCX68"/>
      <c r="XCY68"/>
      <c r="XCZ68"/>
      <c r="XDA68"/>
      <c r="XDB68"/>
      <c r="XDC68"/>
      <c r="XDD68"/>
      <c r="XDE68"/>
      <c r="XDF68"/>
      <c r="XDG68"/>
      <c r="XDH68"/>
      <c r="XDI68"/>
      <c r="XDJ68"/>
      <c r="XDK68"/>
      <c r="XDL68"/>
      <c r="XDM68"/>
      <c r="XDN68"/>
      <c r="XDO68"/>
      <c r="XDP68"/>
    </row>
    <row r="69" spans="1:45 16322:16356" s="21" customFormat="1" ht="20.149999999999999" customHeight="1">
      <c r="A69" s="22"/>
      <c r="B69" s="39"/>
      <c r="C69" s="39"/>
      <c r="D69" s="39"/>
      <c r="E69" s="39"/>
      <c r="F69" s="39"/>
      <c r="G69" s="39"/>
      <c r="H69" s="39"/>
      <c r="I69" s="39"/>
      <c r="J69" s="39"/>
      <c r="K69" s="39"/>
      <c r="L69" s="39"/>
      <c r="M69" s="39"/>
      <c r="N69" s="39"/>
      <c r="O69" s="39"/>
      <c r="P69" s="39"/>
      <c r="XCT69"/>
      <c r="XCU69"/>
      <c r="XCV69"/>
      <c r="XCW69"/>
      <c r="XCX69"/>
      <c r="XCY69"/>
      <c r="XCZ69"/>
      <c r="XDA69"/>
      <c r="XDB69"/>
      <c r="XDC69"/>
      <c r="XDD69"/>
      <c r="XDE69"/>
      <c r="XDF69"/>
      <c r="XDG69"/>
      <c r="XDH69"/>
      <c r="XDI69"/>
      <c r="XDJ69"/>
      <c r="XDK69"/>
      <c r="XDL69"/>
      <c r="XDM69"/>
      <c r="XDN69"/>
      <c r="XDO69"/>
      <c r="XDP69"/>
      <c r="XDQ69" s="67"/>
      <c r="XDR69" s="67"/>
      <c r="XDS69" s="67"/>
      <c r="XDT69" s="67"/>
      <c r="XDU69" s="67"/>
      <c r="XDV69" s="67"/>
      <c r="XDW69" s="141"/>
      <c r="XDX69" s="141"/>
      <c r="XDY69" s="141"/>
      <c r="XDZ69" s="141"/>
      <c r="XEA69" s="141"/>
      <c r="XEB69" s="141"/>
    </row>
    <row r="70" spans="1:45 16322:16356" s="21" customFormat="1" ht="20.149999999999999" customHeight="1">
      <c r="A70" s="22"/>
      <c r="B70" s="496" t="str">
        <f>IF(INDEX('Price Updates'!$P$34:$P$43,MATCH($D$7,'Price Updates'!$P$20:$P$29,0))&lt;=-50%,"ATH GAP: more than 50% below ATH.","ATH GAP: within 50% of ATH.")</f>
        <v>ATH GAP: within 50% of ATH.</v>
      </c>
      <c r="C70" s="642"/>
      <c r="D70" s="642"/>
      <c r="E70" s="642"/>
      <c r="F70" s="642"/>
      <c r="G70" s="642"/>
      <c r="H70" s="642"/>
      <c r="I70" s="497"/>
      <c r="J70" s="39"/>
      <c r="K70" s="39"/>
      <c r="L70" s="39"/>
      <c r="M70" s="39"/>
      <c r="N70" s="39"/>
      <c r="O70" s="39"/>
      <c r="P70" s="39"/>
      <c r="XCT70"/>
      <c r="XCU70"/>
      <c r="XCV70"/>
      <c r="XCW70"/>
      <c r="XCX70"/>
      <c r="XCY70"/>
      <c r="XCZ70"/>
      <c r="XDA70"/>
      <c r="XDB70"/>
      <c r="XDC70"/>
      <c r="XDD70"/>
      <c r="XDE70"/>
      <c r="XDF70"/>
      <c r="XDG70"/>
      <c r="XDH70"/>
      <c r="XDI70"/>
      <c r="XDJ70"/>
      <c r="XDK70"/>
      <c r="XDL70"/>
      <c r="XDM70"/>
      <c r="XDN70"/>
      <c r="XDO70"/>
      <c r="XDP70"/>
      <c r="XDQ70" s="67"/>
      <c r="XDR70" s="67"/>
      <c r="XDS70" s="67"/>
      <c r="XDT70" s="67"/>
      <c r="XDU70" s="67"/>
      <c r="XDV70" s="67"/>
      <c r="XDW70" s="141"/>
      <c r="XDX70" s="141"/>
      <c r="XDY70" s="141"/>
      <c r="XDZ70" s="141"/>
      <c r="XEA70" s="141"/>
      <c r="XEB70" s="141"/>
    </row>
    <row r="71" spans="1:45 16322:16356" s="21" customFormat="1" ht="20.149999999999999" customHeight="1">
      <c r="A71" s="22"/>
      <c r="B71" s="496" t="str">
        <f>IF(OR(INDEX('Price Updates'!$Q$34:$Q$43,MATCH($D$7,'Price Updates'!$P$20:$P$29,0))&gt;=70,INDEX('Price Updates'!$Q$34:$Q$43,MATCH($D$7,'Price Updates'!$P$20:$P$29,0))&lt;=30),"RSI ALERT: momentum is in an extreme zone.","RSI: momentum is outside extreme zones.")</f>
        <v>RSI ALERT: momentum is in an extreme zone.</v>
      </c>
      <c r="C71" s="642"/>
      <c r="D71" s="642"/>
      <c r="E71" s="642"/>
      <c r="F71" s="642"/>
      <c r="G71" s="642"/>
      <c r="H71" s="642"/>
      <c r="I71" s="497"/>
      <c r="J71" s="39"/>
      <c r="K71" s="39"/>
      <c r="L71" s="39"/>
      <c r="M71" s="39"/>
      <c r="N71" s="39"/>
      <c r="O71" s="39"/>
      <c r="P71" s="39"/>
      <c r="XCT71"/>
      <c r="XCU71"/>
      <c r="XCV71"/>
      <c r="XCW71"/>
      <c r="XCX71"/>
      <c r="XCY71"/>
      <c r="XCZ71"/>
      <c r="XDA71"/>
      <c r="XDB71"/>
      <c r="XDC71"/>
      <c r="XDD71"/>
      <c r="XDE71"/>
      <c r="XDF71"/>
      <c r="XDG71"/>
      <c r="XDH71"/>
      <c r="XDI71"/>
      <c r="XDJ71"/>
      <c r="XDK71"/>
      <c r="XDL71"/>
      <c r="XDM71"/>
      <c r="XDN71"/>
      <c r="XDO71"/>
      <c r="XDP71"/>
      <c r="XDQ71" s="67"/>
      <c r="XDR71" s="67"/>
      <c r="XDS71" s="67"/>
      <c r="XDT71" s="67"/>
      <c r="XDU71" s="67"/>
      <c r="XDV71" s="67"/>
      <c r="XDW71" s="141"/>
      <c r="XDX71" s="141"/>
      <c r="XDY71" s="141"/>
      <c r="XDZ71" s="141"/>
      <c r="XEA71" s="141"/>
      <c r="XEB71" s="141"/>
    </row>
    <row r="72" spans="1:45 16322:16356" s="21" customFormat="1" ht="20.149999999999999" customHeight="1">
      <c r="A72" s="22"/>
      <c r="B72" s="643" t="str">
        <f>IF(COUNTIF(Holdings!$N$16:$N$54,"Review")&gt;0,"PORTFOLIO ACTION: review allocation gaps.","PORTFOLIO: within review thresholds.")</f>
        <v>PORTFOLIO ACTION: review allocation gaps.</v>
      </c>
      <c r="C72" s="642"/>
      <c r="D72" s="642"/>
      <c r="E72" s="642"/>
      <c r="F72" s="642"/>
      <c r="G72" s="642"/>
      <c r="H72" s="642"/>
      <c r="I72" s="497"/>
      <c r="J72" s="39"/>
      <c r="K72" s="39"/>
      <c r="L72" s="39"/>
      <c r="M72" s="39"/>
      <c r="N72" s="39"/>
      <c r="O72" s="39"/>
      <c r="P72" s="39"/>
      <c r="XCT72"/>
      <c r="XCU72"/>
      <c r="XCV72"/>
      <c r="XCW72"/>
      <c r="XCX72"/>
      <c r="XCY72"/>
      <c r="XCZ72"/>
      <c r="XDA72"/>
      <c r="XDB72"/>
      <c r="XDC72"/>
      <c r="XDD72"/>
      <c r="XDE72"/>
      <c r="XDF72"/>
      <c r="XDG72"/>
      <c r="XDH72"/>
      <c r="XDI72"/>
      <c r="XDJ72"/>
      <c r="XDK72"/>
      <c r="XDL72"/>
      <c r="XDM72"/>
      <c r="XDN72"/>
      <c r="XDO72"/>
      <c r="XDP72"/>
      <c r="XDQ72" s="67"/>
      <c r="XDR72" s="67"/>
      <c r="XDS72" s="67"/>
      <c r="XDT72" s="67"/>
      <c r="XDU72" s="67"/>
      <c r="XDV72" s="67"/>
      <c r="XDW72" s="141"/>
      <c r="XDX72" s="141"/>
      <c r="XDY72" s="141"/>
      <c r="XDZ72" s="141"/>
      <c r="XEA72" s="141"/>
      <c r="XEB72" s="141"/>
    </row>
    <row r="73" spans="1:45 16322:16356" s="21" customFormat="1" ht="20.149999999999999" customHeight="1">
      <c r="A73" s="22"/>
      <c r="C73" s="39"/>
      <c r="D73" s="39"/>
      <c r="E73" s="39"/>
      <c r="F73" s="39"/>
      <c r="G73" s="39"/>
      <c r="H73" s="39"/>
      <c r="I73" s="39"/>
      <c r="J73" s="39"/>
      <c r="K73" s="39"/>
      <c r="L73" s="39"/>
      <c r="M73" s="39"/>
      <c r="N73" s="39"/>
      <c r="O73" s="39"/>
      <c r="P73" s="39"/>
      <c r="XCT73"/>
      <c r="XCU73"/>
      <c r="XCV73"/>
      <c r="XCW73"/>
      <c r="XCX73"/>
      <c r="XCY73"/>
      <c r="XCZ73"/>
      <c r="XDA73"/>
      <c r="XDB73"/>
      <c r="XDC73"/>
      <c r="XDD73"/>
      <c r="XDE73"/>
      <c r="XDF73"/>
      <c r="XDG73"/>
      <c r="XDH73"/>
      <c r="XDI73"/>
      <c r="XDJ73"/>
      <c r="XDK73"/>
      <c r="XDL73"/>
      <c r="XDM73"/>
      <c r="XDN73"/>
      <c r="XDO73"/>
      <c r="XDP73"/>
      <c r="XDQ73" s="67"/>
      <c r="XDR73" s="67"/>
      <c r="XDS73" s="67"/>
      <c r="XDT73" s="67"/>
      <c r="XDU73" s="67"/>
      <c r="XDV73" s="67"/>
      <c r="XDW73" s="141"/>
      <c r="XDX73" s="141"/>
      <c r="XDY73" s="141"/>
      <c r="XDZ73" s="141"/>
      <c r="XEA73" s="141"/>
      <c r="XEB73" s="141"/>
    </row>
    <row r="74" spans="1:45 16322:16356" s="21" customFormat="1" ht="20.149999999999999" customHeight="1">
      <c r="A74" s="22"/>
      <c r="B74" s="266" t="s">
        <v>374</v>
      </c>
      <c r="C74" s="266"/>
      <c r="D74" s="266"/>
      <c r="E74" s="266"/>
      <c r="F74" s="266"/>
      <c r="G74" s="266"/>
      <c r="H74" s="266"/>
      <c r="I74" s="266"/>
      <c r="J74" s="39"/>
      <c r="K74" s="39"/>
      <c r="L74" s="39"/>
      <c r="M74" s="39"/>
      <c r="N74" s="39"/>
      <c r="O74" s="39"/>
      <c r="P74" s="39"/>
      <c r="XCT74"/>
      <c r="XCU74"/>
      <c r="XCV74"/>
      <c r="XCW74"/>
      <c r="XCX74"/>
      <c r="XCY74"/>
      <c r="XCZ74"/>
      <c r="XDA74"/>
      <c r="XDB74"/>
      <c r="XDC74"/>
      <c r="XDD74"/>
      <c r="XDE74"/>
      <c r="XDF74"/>
      <c r="XDG74"/>
      <c r="XDH74"/>
      <c r="XDI74"/>
      <c r="XDJ74"/>
      <c r="XDK74"/>
      <c r="XDL74"/>
      <c r="XDM74"/>
      <c r="XDN74"/>
      <c r="XDO74"/>
      <c r="XDP74"/>
      <c r="XDQ74" s="67"/>
      <c r="XDR74" s="67"/>
      <c r="XDS74" s="67"/>
      <c r="XDT74" s="67"/>
      <c r="XDU74" s="67"/>
      <c r="XDV74" s="67"/>
      <c r="XDW74" s="141"/>
      <c r="XDX74" s="141"/>
      <c r="XDY74" s="141"/>
      <c r="XDZ74" s="141"/>
      <c r="XEA74" s="141"/>
      <c r="XEB74" s="141"/>
    </row>
    <row r="75" spans="1:45 16322:16356" s="21" customFormat="1" ht="20.149999999999999" customHeight="1">
      <c r="A75" s="22"/>
      <c r="J75" s="39"/>
      <c r="K75" s="39"/>
      <c r="L75" s="39"/>
      <c r="M75" s="39"/>
      <c r="N75" s="39"/>
      <c r="O75" s="39"/>
      <c r="P75" s="39"/>
      <c r="XCT75"/>
      <c r="XCU75"/>
      <c r="XCV75"/>
      <c r="XCW75"/>
      <c r="XCX75"/>
      <c r="XCY75"/>
      <c r="XCZ75"/>
      <c r="XDA75"/>
      <c r="XDB75"/>
      <c r="XDC75"/>
      <c r="XDD75"/>
      <c r="XDE75"/>
      <c r="XDF75"/>
      <c r="XDG75"/>
      <c r="XDH75"/>
      <c r="XDI75"/>
      <c r="XDJ75"/>
      <c r="XDK75"/>
      <c r="XDL75"/>
      <c r="XDM75"/>
      <c r="XDN75"/>
      <c r="XDO75"/>
      <c r="XDP75"/>
      <c r="XDQ75" s="67"/>
      <c r="XDR75" s="67"/>
      <c r="XDS75" s="67"/>
      <c r="XDT75" s="67"/>
      <c r="XDU75" s="67"/>
      <c r="XDV75" s="67"/>
      <c r="XDW75" s="141"/>
      <c r="XDX75" s="141"/>
      <c r="XDY75" s="141"/>
      <c r="XDZ75" s="141"/>
      <c r="XEA75" s="141"/>
      <c r="XEB75" s="141"/>
    </row>
    <row r="76" spans="1:45 16322:16356" s="21" customFormat="1" ht="20.149999999999999" customHeight="1">
      <c r="A76" s="22"/>
      <c r="C76" s="85"/>
      <c r="D76" s="85"/>
      <c r="E76" s="85"/>
      <c r="F76" s="85"/>
      <c r="G76" s="85"/>
      <c r="H76" s="85"/>
      <c r="I76" s="39"/>
      <c r="J76" s="39"/>
      <c r="K76" s="39"/>
      <c r="L76" s="39"/>
      <c r="M76" s="39"/>
      <c r="N76" s="39"/>
      <c r="O76" s="39"/>
      <c r="P76" s="39"/>
      <c r="XCT76"/>
      <c r="XCU76"/>
      <c r="XCV76"/>
      <c r="XCW76"/>
      <c r="XCX76"/>
      <c r="XCY76"/>
      <c r="XCZ76"/>
      <c r="XDA76"/>
      <c r="XDB76"/>
      <c r="XDC76"/>
      <c r="XDD76"/>
      <c r="XDE76"/>
      <c r="XDF76"/>
      <c r="XDG76"/>
      <c r="XDH76"/>
      <c r="XDI76"/>
      <c r="XDJ76"/>
      <c r="XDK76"/>
      <c r="XDL76"/>
      <c r="XDM76"/>
      <c r="XDN76"/>
      <c r="XDO76"/>
      <c r="XDP76"/>
      <c r="XDQ76" s="67"/>
      <c r="XDR76" s="67"/>
      <c r="XDS76" s="67"/>
      <c r="XDT76" s="67"/>
      <c r="XDU76" s="67"/>
      <c r="XDV76" s="67"/>
      <c r="XDW76" s="141"/>
      <c r="XDX76" s="141"/>
      <c r="XDY76" s="141"/>
      <c r="XDZ76" s="141"/>
      <c r="XEA76" s="141"/>
      <c r="XEB76" s="141"/>
    </row>
    <row r="77" spans="1:45 16322:16356" s="21" customFormat="1" ht="20.149999999999999" customHeight="1">
      <c r="A77" s="22"/>
      <c r="B77" s="39"/>
      <c r="C77" s="39"/>
      <c r="D77" s="39"/>
      <c r="E77" s="39"/>
      <c r="F77" s="39"/>
      <c r="G77" s="39"/>
      <c r="H77" s="39"/>
      <c r="I77" s="39"/>
      <c r="J77" s="39"/>
      <c r="K77" s="39"/>
      <c r="L77" s="39"/>
      <c r="M77" s="39"/>
      <c r="N77" s="39"/>
      <c r="O77" s="39"/>
      <c r="P77" s="39"/>
      <c r="XCT77"/>
      <c r="XCU77"/>
      <c r="XCV77"/>
      <c r="XCW77"/>
      <c r="XCX77"/>
      <c r="XCY77"/>
      <c r="XCZ77"/>
      <c r="XDA77"/>
      <c r="XDB77"/>
      <c r="XDC77"/>
      <c r="XDD77"/>
      <c r="XDE77"/>
      <c r="XDF77"/>
      <c r="XDG77"/>
      <c r="XDH77"/>
      <c r="XDI77"/>
      <c r="XDJ77"/>
      <c r="XDK77"/>
      <c r="XDL77"/>
      <c r="XDM77"/>
      <c r="XDN77"/>
      <c r="XDO77"/>
      <c r="XDP77"/>
      <c r="XDQ77" s="67"/>
      <c r="XDR77" s="67"/>
      <c r="XDS77" s="67"/>
      <c r="XDT77" s="67"/>
      <c r="XDU77" s="67"/>
      <c r="XDV77" s="67"/>
      <c r="XDW77" s="141"/>
      <c r="XDX77" s="141"/>
      <c r="XDY77" s="141"/>
      <c r="XDZ77" s="141"/>
      <c r="XEA77" s="141"/>
      <c r="XEB77" s="141"/>
    </row>
    <row r="78" spans="1:45 16322:16356" s="21" customFormat="1" ht="20.149999999999999" customHeight="1">
      <c r="A78" s="22"/>
      <c r="B78" s="96"/>
      <c r="C78" s="96"/>
      <c r="D78" s="96"/>
      <c r="E78" s="96"/>
      <c r="F78" s="96"/>
      <c r="G78" s="96"/>
      <c r="H78" s="96"/>
      <c r="I78" s="96"/>
      <c r="J78" s="96"/>
      <c r="K78" s="96"/>
      <c r="L78" s="96"/>
      <c r="M78" s="96"/>
      <c r="N78" s="96"/>
      <c r="O78" s="96"/>
      <c r="P78" s="96"/>
      <c r="XCT78"/>
      <c r="XCU78"/>
      <c r="XCV78"/>
      <c r="XCW78"/>
      <c r="XCX78"/>
      <c r="XCY78"/>
      <c r="XCZ78"/>
      <c r="XDA78"/>
      <c r="XDB78"/>
      <c r="XDC78"/>
      <c r="XDD78"/>
      <c r="XDE78"/>
      <c r="XDF78"/>
      <c r="XDG78"/>
      <c r="XDH78"/>
      <c r="XDI78"/>
      <c r="XDJ78"/>
      <c r="XDK78"/>
      <c r="XDL78"/>
      <c r="XDM78"/>
      <c r="XDN78"/>
      <c r="XDO78"/>
      <c r="XDP78"/>
      <c r="XDQ78" s="67"/>
      <c r="XDR78" s="67"/>
      <c r="XDS78" s="67"/>
      <c r="XDT78" s="67"/>
      <c r="XDU78" s="67"/>
      <c r="XDV78" s="67"/>
      <c r="XDW78" s="141"/>
      <c r="XDX78" s="141"/>
      <c r="XDY78" s="141"/>
      <c r="XDZ78" s="141"/>
      <c r="XEA78" s="141"/>
      <c r="XEB78" s="141"/>
    </row>
    <row r="79" spans="1:45 16322:16356" s="21" customFormat="1" ht="20.149999999999999" customHeight="1">
      <c r="A79" s="22"/>
      <c r="B79" s="97"/>
      <c r="C79" s="97"/>
      <c r="D79" s="97"/>
      <c r="E79" s="97"/>
      <c r="F79" s="97"/>
      <c r="G79" s="97"/>
      <c r="H79" s="97"/>
      <c r="I79" s="97"/>
      <c r="J79" s="97"/>
      <c r="K79" s="97"/>
      <c r="L79" s="97"/>
      <c r="M79" s="97"/>
      <c r="N79" s="97"/>
      <c r="O79" s="97"/>
      <c r="P79" s="97"/>
      <c r="XCT79"/>
      <c r="XCU79"/>
      <c r="XCV79"/>
      <c r="XCW79"/>
      <c r="XCX79"/>
      <c r="XCY79"/>
      <c r="XCZ79"/>
      <c r="XDA79"/>
      <c r="XDB79"/>
      <c r="XDC79"/>
      <c r="XDD79"/>
      <c r="XDE79"/>
      <c r="XDF79"/>
      <c r="XDG79"/>
      <c r="XDH79"/>
      <c r="XDI79"/>
      <c r="XDJ79"/>
      <c r="XDK79"/>
      <c r="XDL79"/>
      <c r="XDM79"/>
      <c r="XDN79"/>
      <c r="XDO79"/>
      <c r="XDP79"/>
      <c r="XDQ79" s="67"/>
      <c r="XDR79" s="67"/>
      <c r="XDS79" s="67"/>
      <c r="XDT79" s="67"/>
      <c r="XDU79" s="67"/>
      <c r="XDV79" s="67"/>
      <c r="XDW79" s="141"/>
      <c r="XDX79" s="141"/>
      <c r="XDY79" s="141"/>
      <c r="XDZ79" s="141"/>
      <c r="XEA79" s="141"/>
      <c r="XEB79" s="141"/>
    </row>
    <row r="80" spans="1:45 16322:16356" s="21" customFormat="1" ht="20.149999999999999" customHeight="1">
      <c r="A80" s="22"/>
      <c r="B80" s="96"/>
      <c r="C80" s="96"/>
      <c r="D80" s="96"/>
      <c r="E80" s="96"/>
      <c r="F80" s="96"/>
      <c r="G80" s="96"/>
      <c r="H80" s="96"/>
      <c r="I80" s="96"/>
      <c r="J80" s="96"/>
      <c r="K80" s="96"/>
      <c r="L80" s="96"/>
      <c r="M80" s="96"/>
      <c r="N80" s="96"/>
      <c r="O80" s="96"/>
      <c r="P80" s="96"/>
      <c r="XCT80"/>
      <c r="XCU80"/>
      <c r="XCV80"/>
      <c r="XCW80"/>
      <c r="XCX80"/>
      <c r="XCY80"/>
      <c r="XCZ80"/>
      <c r="XDA80"/>
      <c r="XDB80"/>
      <c r="XDC80"/>
      <c r="XDD80"/>
      <c r="XDE80"/>
      <c r="XDF80"/>
      <c r="XDG80"/>
      <c r="XDH80"/>
      <c r="XDI80"/>
      <c r="XDJ80"/>
      <c r="XDK80"/>
      <c r="XDL80"/>
      <c r="XDM80"/>
      <c r="XDN80"/>
      <c r="XDO80"/>
      <c r="XDP80"/>
      <c r="XDQ80" s="67"/>
      <c r="XDR80" s="67"/>
      <c r="XDS80" s="67"/>
      <c r="XDT80" s="67"/>
      <c r="XDU80" s="67"/>
      <c r="XDV80" s="67"/>
      <c r="XDW80" s="141"/>
      <c r="XDX80" s="141"/>
      <c r="XDY80" s="141"/>
      <c r="XDZ80" s="141"/>
      <c r="XEA80" s="141"/>
      <c r="XEB80" s="141"/>
    </row>
    <row r="81" spans="1:16 16322:16356" s="21" customFormat="1" ht="20.149999999999999" customHeight="1">
      <c r="A81" s="22"/>
      <c r="B81" s="96"/>
      <c r="C81" s="96"/>
      <c r="D81" s="96"/>
      <c r="E81" s="96"/>
      <c r="F81" s="96"/>
      <c r="G81" s="96"/>
      <c r="H81" s="96"/>
      <c r="I81" s="96"/>
      <c r="J81" s="96"/>
      <c r="K81" s="96"/>
      <c r="L81" s="96"/>
      <c r="M81" s="96"/>
      <c r="N81" s="96"/>
      <c r="O81" s="96"/>
      <c r="P81" s="96"/>
      <c r="XCT81"/>
      <c r="XCU81"/>
      <c r="XCV81"/>
      <c r="XCW81"/>
      <c r="XCX81"/>
      <c r="XCY81"/>
      <c r="XCZ81"/>
      <c r="XDA81"/>
      <c r="XDB81"/>
      <c r="XDC81"/>
      <c r="XDD81"/>
      <c r="XDE81"/>
      <c r="XDF81"/>
      <c r="XDG81"/>
      <c r="XDH81"/>
      <c r="XDI81"/>
      <c r="XDJ81"/>
      <c r="XDK81"/>
      <c r="XDL81"/>
      <c r="XDM81"/>
      <c r="XDN81"/>
      <c r="XDO81"/>
      <c r="XDP81"/>
      <c r="XDQ81" s="67"/>
      <c r="XDR81" s="67"/>
      <c r="XDS81" s="67"/>
      <c r="XDT81" s="67"/>
      <c r="XDU81" s="67"/>
      <c r="XDV81" s="67"/>
      <c r="XDW81" s="141"/>
      <c r="XDX81" s="141"/>
      <c r="XDY81" s="141"/>
      <c r="XDZ81" s="141"/>
      <c r="XEA81" s="141"/>
      <c r="XEB81" s="141"/>
    </row>
    <row r="82" spans="1:16 16322:16356" s="21" customFormat="1" ht="20.149999999999999" customHeight="1">
      <c r="A82" s="22"/>
      <c r="B82" s="96"/>
      <c r="C82" s="96"/>
      <c r="D82" s="96"/>
      <c r="E82" s="96"/>
      <c r="F82" s="96"/>
      <c r="G82" s="96"/>
      <c r="H82" s="96"/>
      <c r="I82" s="96"/>
      <c r="J82" s="96"/>
      <c r="K82" s="96"/>
      <c r="L82" s="96"/>
      <c r="M82" s="96"/>
      <c r="N82" s="96"/>
      <c r="O82" s="96"/>
      <c r="P82" s="96"/>
      <c r="XCT82"/>
      <c r="XCU82"/>
      <c r="XCV82"/>
      <c r="XCW82"/>
      <c r="XCX82"/>
      <c r="XCY82"/>
      <c r="XCZ82"/>
      <c r="XDA82"/>
      <c r="XDB82"/>
      <c r="XDC82"/>
      <c r="XDD82"/>
      <c r="XDE82"/>
      <c r="XDF82"/>
      <c r="XDG82"/>
      <c r="XDH82"/>
      <c r="XDI82"/>
      <c r="XDJ82"/>
      <c r="XDK82"/>
      <c r="XDL82"/>
      <c r="XDM82"/>
      <c r="XDN82"/>
      <c r="XDO82"/>
      <c r="XDP82"/>
      <c r="XDQ82" s="67"/>
      <c r="XDR82" s="67"/>
      <c r="XDS82" s="67"/>
      <c r="XDT82" s="67"/>
      <c r="XDU82" s="67"/>
      <c r="XDV82" s="67"/>
      <c r="XDW82" s="141"/>
      <c r="XDX82" s="141"/>
      <c r="XDY82" s="141"/>
      <c r="XDZ82" s="141"/>
      <c r="XEA82" s="141"/>
      <c r="XEB82" s="141"/>
    </row>
    <row r="83" spans="1:16 16322:16356" s="21" customFormat="1" ht="20.149999999999999" customHeight="1">
      <c r="A83" s="22"/>
      <c r="B83" s="96"/>
      <c r="C83" s="96"/>
      <c r="E83" s="96"/>
      <c r="F83" s="96"/>
      <c r="G83" s="96"/>
      <c r="H83" s="96"/>
      <c r="I83" s="96"/>
      <c r="K83" s="96"/>
      <c r="L83" s="96"/>
      <c r="M83" s="96"/>
      <c r="O83" s="96"/>
      <c r="P83" s="96"/>
      <c r="XCT83"/>
      <c r="XCU83"/>
      <c r="XCV83"/>
      <c r="XCW83"/>
      <c r="XCX83"/>
      <c r="XCY83"/>
      <c r="XCZ83"/>
      <c r="XDA83"/>
      <c r="XDB83"/>
      <c r="XDC83"/>
      <c r="XDD83"/>
      <c r="XDE83"/>
      <c r="XDF83"/>
      <c r="XDG83"/>
      <c r="XDH83"/>
      <c r="XDI83"/>
      <c r="XDJ83"/>
      <c r="XDK83"/>
      <c r="XDL83"/>
      <c r="XDM83"/>
      <c r="XDN83"/>
      <c r="XDO83"/>
      <c r="XDP83"/>
      <c r="XDQ83" s="67"/>
      <c r="XDR83" s="67"/>
      <c r="XDS83" s="67"/>
      <c r="XDT83" s="67"/>
      <c r="XDU83" s="67"/>
      <c r="XDV83" s="67"/>
      <c r="XDW83" s="141"/>
      <c r="XDX83" s="141"/>
      <c r="XDY83" s="141"/>
      <c r="XDZ83" s="141"/>
      <c r="XEA83" s="141"/>
      <c r="XEB83" s="141"/>
    </row>
    <row r="84" spans="1:16 16322:16356" s="21" customFormat="1" ht="20.149999999999999" customHeight="1">
      <c r="A84" s="22"/>
      <c r="B84" s="96"/>
      <c r="C84" s="96"/>
      <c r="D84" s="96"/>
      <c r="E84" s="96"/>
      <c r="F84" s="96"/>
      <c r="G84" s="96"/>
      <c r="H84" s="96"/>
      <c r="I84" s="96"/>
      <c r="J84" s="96"/>
      <c r="K84" s="96"/>
      <c r="L84" s="96"/>
      <c r="M84" s="96"/>
      <c r="N84" s="96"/>
      <c r="O84" s="96"/>
      <c r="P84" s="96"/>
      <c r="XCT84"/>
      <c r="XCU84"/>
      <c r="XCV84"/>
      <c r="XCW84"/>
      <c r="XCX84"/>
      <c r="XCY84"/>
      <c r="XCZ84"/>
      <c r="XDA84"/>
      <c r="XDB84"/>
      <c r="XDC84"/>
      <c r="XDD84"/>
      <c r="XDE84"/>
      <c r="XDF84"/>
      <c r="XDG84"/>
      <c r="XDH84"/>
      <c r="XDI84"/>
      <c r="XDJ84"/>
      <c r="XDK84"/>
      <c r="XDL84"/>
      <c r="XDM84"/>
      <c r="XDN84"/>
      <c r="XDO84"/>
      <c r="XDP84"/>
      <c r="XDQ84" s="67"/>
      <c r="XDR84" s="67"/>
      <c r="XDS84" s="67"/>
      <c r="XDT84" s="67"/>
      <c r="XDU84" s="67"/>
      <c r="XDV84" s="67"/>
      <c r="XDW84" s="141"/>
      <c r="XDX84" s="141"/>
      <c r="XDY84" s="141"/>
      <c r="XDZ84" s="141"/>
      <c r="XEA84" s="141"/>
      <c r="XEB84" s="141"/>
    </row>
    <row r="85" spans="1:16 16322:16356" s="21" customFormat="1" ht="20.149999999999999" customHeight="1">
      <c r="A85" s="22"/>
      <c r="B85" s="96"/>
      <c r="C85" s="96"/>
      <c r="D85" s="96"/>
      <c r="E85" s="96"/>
      <c r="F85" s="96"/>
      <c r="G85" s="96"/>
      <c r="H85" s="96"/>
      <c r="I85" s="96"/>
      <c r="J85" s="96"/>
      <c r="K85" s="96"/>
      <c r="L85" s="96"/>
      <c r="M85" s="96"/>
      <c r="N85" s="96"/>
      <c r="O85" s="96"/>
      <c r="P85" s="96"/>
      <c r="XCT85"/>
      <c r="XCU85"/>
      <c r="XCV85"/>
      <c r="XCW85"/>
      <c r="XCX85"/>
      <c r="XCY85"/>
      <c r="XCZ85"/>
      <c r="XDA85"/>
      <c r="XDB85"/>
      <c r="XDC85"/>
      <c r="XDD85"/>
      <c r="XDE85"/>
      <c r="XDF85"/>
      <c r="XDG85"/>
      <c r="XDH85"/>
      <c r="XDI85"/>
      <c r="XDJ85"/>
      <c r="XDK85"/>
      <c r="XDL85"/>
      <c r="XDM85"/>
      <c r="XDN85"/>
      <c r="XDO85"/>
      <c r="XDP85"/>
      <c r="XDQ85" s="67"/>
      <c r="XDR85" s="67"/>
      <c r="XDS85" s="67"/>
      <c r="XDT85" s="67"/>
      <c r="XDU85" s="67"/>
      <c r="XDV85" s="67"/>
      <c r="XDW85" s="141"/>
      <c r="XDX85" s="141"/>
      <c r="XDY85" s="141"/>
      <c r="XDZ85" s="141"/>
      <c r="XEA85" s="141"/>
      <c r="XEB85" s="141"/>
    </row>
    <row r="86" spans="1:16 16322:16356" s="21" customFormat="1" ht="20.149999999999999" customHeight="1">
      <c r="A86" s="22"/>
      <c r="B86" s="40"/>
      <c r="C86" s="40"/>
      <c r="D86" s="40"/>
      <c r="E86" s="40"/>
      <c r="F86" s="40"/>
      <c r="G86" s="40"/>
      <c r="H86" s="40"/>
      <c r="I86" s="40"/>
      <c r="J86" s="40"/>
      <c r="K86" s="40"/>
      <c r="L86" s="40"/>
      <c r="M86" s="40"/>
      <c r="N86" s="40"/>
      <c r="O86" s="40"/>
      <c r="P86" s="40"/>
      <c r="XCT86"/>
      <c r="XCU86"/>
      <c r="XCV86"/>
      <c r="XCW86"/>
      <c r="XCX86"/>
      <c r="XCY86"/>
      <c r="XCZ86"/>
      <c r="XDA86"/>
      <c r="XDB86"/>
      <c r="XDC86"/>
      <c r="XDD86"/>
      <c r="XDE86"/>
      <c r="XDF86"/>
      <c r="XDG86"/>
      <c r="XDH86"/>
      <c r="XDI86"/>
      <c r="XDJ86"/>
      <c r="XDK86"/>
      <c r="XDL86"/>
      <c r="XDM86"/>
      <c r="XDN86"/>
      <c r="XDO86"/>
      <c r="XDP86"/>
      <c r="XDQ86" s="67"/>
      <c r="XDR86" s="67"/>
      <c r="XDS86" s="67"/>
      <c r="XDT86" s="67"/>
      <c r="XDU86" s="67"/>
      <c r="XDV86" s="67"/>
      <c r="XDW86" s="141"/>
      <c r="XDX86" s="141"/>
      <c r="XDY86" s="141"/>
      <c r="XDZ86" s="141"/>
      <c r="XEA86" s="141"/>
      <c r="XEB86" s="141"/>
    </row>
    <row r="87" spans="1:16 16322:16356" s="21" customFormat="1" ht="20.149999999999999" customHeight="1">
      <c r="A87" s="22"/>
      <c r="C87" s="122"/>
      <c r="D87" s="122"/>
      <c r="E87" s="122"/>
      <c r="F87" s="122"/>
      <c r="G87" s="122"/>
      <c r="H87" s="122"/>
      <c r="I87" s="122"/>
      <c r="J87" s="122"/>
      <c r="K87" s="122"/>
      <c r="L87" s="122"/>
      <c r="M87" s="122"/>
      <c r="N87" s="122"/>
      <c r="O87" s="122"/>
      <c r="P87" s="122"/>
      <c r="XCT87"/>
      <c r="XCU87"/>
      <c r="XCV87"/>
      <c r="XCW87"/>
      <c r="XCX87"/>
      <c r="XCY87"/>
      <c r="XCZ87"/>
      <c r="XDA87"/>
      <c r="XDB87"/>
      <c r="XDC87"/>
      <c r="XDD87"/>
      <c r="XDE87"/>
      <c r="XDF87"/>
      <c r="XDG87"/>
      <c r="XDH87"/>
      <c r="XDI87"/>
      <c r="XDJ87"/>
      <c r="XDK87"/>
      <c r="XDL87"/>
      <c r="XDM87"/>
      <c r="XDN87"/>
      <c r="XDO87"/>
      <c r="XDP87"/>
      <c r="XDQ87" s="67"/>
      <c r="XDR87" s="67"/>
      <c r="XDS87" s="67"/>
      <c r="XDT87" s="67"/>
      <c r="XDU87" s="67"/>
      <c r="XDV87" s="67"/>
      <c r="XDW87" s="141"/>
      <c r="XDX87" s="141"/>
      <c r="XDY87" s="141"/>
      <c r="XDZ87" s="141"/>
      <c r="XEA87" s="141"/>
      <c r="XEB87" s="141"/>
    </row>
    <row r="88" spans="1:16 16322:16356" s="21" customFormat="1" ht="20.149999999999999" customHeight="1">
      <c r="A88" s="22"/>
      <c r="B88" s="122"/>
      <c r="C88" s="122"/>
      <c r="D88" s="122"/>
      <c r="E88" s="122"/>
      <c r="F88" s="122"/>
      <c r="G88" s="122"/>
      <c r="H88" s="122"/>
      <c r="I88" s="122"/>
      <c r="J88" s="122"/>
      <c r="K88" s="122"/>
      <c r="L88" s="122"/>
      <c r="M88" s="122"/>
      <c r="N88" s="122"/>
      <c r="O88" s="122"/>
      <c r="P88" s="122"/>
      <c r="XCT88"/>
      <c r="XCU88"/>
      <c r="XCV88"/>
      <c r="XCW88"/>
      <c r="XCX88"/>
      <c r="XCY88"/>
      <c r="XCZ88"/>
      <c r="XDA88"/>
      <c r="XDB88"/>
      <c r="XDC88"/>
      <c r="XDD88"/>
      <c r="XDE88"/>
      <c r="XDF88"/>
      <c r="XDG88"/>
      <c r="XDH88"/>
      <c r="XDI88"/>
      <c r="XDJ88"/>
      <c r="XDK88"/>
      <c r="XDL88"/>
      <c r="XDM88"/>
      <c r="XDN88"/>
      <c r="XDO88"/>
      <c r="XDP88"/>
      <c r="XDQ88" s="67"/>
      <c r="XDR88" s="67"/>
      <c r="XDS88" s="67"/>
      <c r="XDT88" s="67"/>
      <c r="XDU88" s="67"/>
      <c r="XDV88" s="67"/>
      <c r="XDW88" s="141"/>
      <c r="XDX88" s="141"/>
      <c r="XDY88" s="141"/>
      <c r="XDZ88" s="141"/>
      <c r="XEA88" s="141"/>
      <c r="XEB88" s="141"/>
    </row>
    <row r="89" spans="1:16 16322:16356" s="21" customFormat="1" ht="20.149999999999999" customHeight="1">
      <c r="A89" s="22"/>
      <c r="B89" s="122"/>
      <c r="C89" s="122"/>
      <c r="D89" s="122"/>
      <c r="E89" s="122"/>
      <c r="F89" s="122"/>
      <c r="G89" s="122"/>
      <c r="H89" s="122"/>
      <c r="I89" s="122"/>
      <c r="J89" s="122"/>
      <c r="K89" s="122"/>
      <c r="L89" s="122"/>
      <c r="M89" s="122"/>
      <c r="N89" s="122"/>
      <c r="O89" s="122"/>
      <c r="P89" s="122"/>
      <c r="XCT89"/>
      <c r="XCU89"/>
      <c r="XCV89"/>
      <c r="XCW89"/>
      <c r="XCX89"/>
      <c r="XCY89"/>
      <c r="XCZ89"/>
      <c r="XDA89"/>
      <c r="XDB89"/>
      <c r="XDC89"/>
      <c r="XDD89"/>
      <c r="XDE89"/>
      <c r="XDF89"/>
      <c r="XDG89"/>
      <c r="XDH89"/>
      <c r="XDI89"/>
      <c r="XDJ89"/>
      <c r="XDK89"/>
      <c r="XDL89"/>
      <c r="XDM89"/>
      <c r="XDN89"/>
      <c r="XDO89"/>
      <c r="XDP89"/>
      <c r="XDQ89" s="67"/>
      <c r="XDR89" s="67"/>
      <c r="XDS89" s="67"/>
      <c r="XDT89" s="67"/>
      <c r="XDU89" s="67"/>
      <c r="XDV89" s="67"/>
      <c r="XDW89" s="141"/>
      <c r="XDX89" s="141"/>
      <c r="XDY89" s="141"/>
      <c r="XDZ89" s="141"/>
      <c r="XEA89" s="141"/>
      <c r="XEB89" s="141"/>
    </row>
    <row r="90" spans="1:16 16322:16356" s="21" customFormat="1" ht="20.149999999999999" customHeight="1">
      <c r="A90" s="22"/>
      <c r="B90" s="39"/>
      <c r="C90" s="39"/>
      <c r="D90" s="39"/>
      <c r="E90" s="39"/>
      <c r="F90" s="39"/>
      <c r="G90" s="39"/>
      <c r="H90" s="39"/>
      <c r="I90" s="39"/>
      <c r="J90" s="39"/>
      <c r="K90" s="39"/>
      <c r="L90" s="39"/>
      <c r="M90" s="39"/>
      <c r="N90" s="39"/>
      <c r="O90" s="39"/>
      <c r="P90" s="39"/>
      <c r="XCT90"/>
      <c r="XCU90"/>
      <c r="XCV90"/>
      <c r="XCW90"/>
      <c r="XCX90"/>
      <c r="XCY90"/>
      <c r="XCZ90"/>
      <c r="XDA90"/>
      <c r="XDB90"/>
      <c r="XDC90"/>
      <c r="XDD90"/>
      <c r="XDE90"/>
      <c r="XDF90"/>
      <c r="XDG90"/>
      <c r="XDH90"/>
      <c r="XDI90"/>
      <c r="XDJ90"/>
      <c r="XDK90"/>
      <c r="XDL90"/>
      <c r="XDM90"/>
      <c r="XDN90"/>
      <c r="XDO90"/>
      <c r="XDP90"/>
      <c r="XDQ90" s="67"/>
      <c r="XDR90" s="67"/>
      <c r="XDS90" s="67"/>
      <c r="XDT90" s="67"/>
      <c r="XDU90" s="67"/>
      <c r="XDV90" s="67"/>
      <c r="XDW90" s="141"/>
      <c r="XDX90" s="141"/>
      <c r="XDY90" s="141"/>
      <c r="XDZ90" s="141"/>
      <c r="XEA90" s="141"/>
      <c r="XEB90" s="141"/>
    </row>
    <row r="91" spans="1:16 16322:16356" s="21" customFormat="1" ht="20.149999999999999" customHeight="1">
      <c r="A91" s="22"/>
      <c r="B91" s="40"/>
      <c r="C91" s="40"/>
      <c r="D91" s="40"/>
      <c r="E91" s="40"/>
      <c r="F91" s="40"/>
      <c r="G91" s="40"/>
      <c r="H91" s="40"/>
      <c r="I91" s="40"/>
      <c r="J91" s="40"/>
      <c r="K91" s="40"/>
      <c r="L91" s="40"/>
      <c r="M91" s="40"/>
      <c r="N91" s="40"/>
      <c r="O91" s="40"/>
      <c r="P91" s="40"/>
      <c r="XCT91"/>
      <c r="XCU91"/>
      <c r="XCV91"/>
      <c r="XCW91"/>
      <c r="XCX91"/>
      <c r="XCY91"/>
      <c r="XCZ91"/>
      <c r="XDA91"/>
      <c r="XDB91"/>
      <c r="XDC91"/>
      <c r="XDD91"/>
      <c r="XDE91"/>
      <c r="XDF91"/>
      <c r="XDG91"/>
      <c r="XDH91"/>
      <c r="XDI91"/>
      <c r="XDJ91"/>
      <c r="XDK91"/>
      <c r="XDL91"/>
      <c r="XDM91"/>
      <c r="XDN91"/>
      <c r="XDO91"/>
      <c r="XDP91"/>
      <c r="XDQ91" s="67"/>
      <c r="XDR91" s="67"/>
      <c r="XDS91" s="67"/>
      <c r="XDT91" s="67"/>
      <c r="XDU91" s="67"/>
      <c r="XDV91" s="67"/>
      <c r="XDW91" s="141"/>
      <c r="XDX91" s="141"/>
      <c r="XDY91" s="141"/>
      <c r="XDZ91" s="141"/>
      <c r="XEA91" s="141"/>
      <c r="XEB91" s="141"/>
    </row>
    <row r="92" spans="1:16 16322:16356" s="21" customFormat="1" ht="20.149999999999999" customHeight="1">
      <c r="A92" s="22"/>
      <c r="B92" s="40"/>
      <c r="C92" s="40"/>
      <c r="D92" s="40"/>
      <c r="E92" s="40"/>
      <c r="F92" s="40"/>
      <c r="G92" s="40"/>
      <c r="H92" s="40"/>
      <c r="I92" s="40"/>
      <c r="J92" s="40"/>
      <c r="K92" s="40"/>
      <c r="L92" s="40"/>
      <c r="M92" s="40"/>
      <c r="N92" s="40"/>
      <c r="O92" s="40"/>
      <c r="P92" s="40"/>
      <c r="XCT92"/>
      <c r="XCU92"/>
      <c r="XCV92"/>
      <c r="XCW92"/>
      <c r="XCX92"/>
      <c r="XCY92"/>
      <c r="XCZ92"/>
      <c r="XDA92"/>
      <c r="XDB92"/>
      <c r="XDC92"/>
      <c r="XDD92"/>
      <c r="XDE92"/>
      <c r="XDF92"/>
      <c r="XDG92"/>
      <c r="XDH92"/>
      <c r="XDI92"/>
      <c r="XDJ92"/>
      <c r="XDK92"/>
      <c r="XDL92"/>
      <c r="XDM92"/>
      <c r="XDN92"/>
      <c r="XDO92"/>
      <c r="XDP92"/>
      <c r="XDQ92" s="67"/>
      <c r="XDR92" s="67"/>
      <c r="XDS92" s="67"/>
      <c r="XDT92" s="67"/>
      <c r="XDU92" s="67"/>
      <c r="XDV92" s="67"/>
      <c r="XDW92" s="141"/>
      <c r="XDX92" s="141"/>
      <c r="XDY92" s="141"/>
      <c r="XDZ92" s="141"/>
      <c r="XEA92" s="141"/>
      <c r="XEB92" s="141"/>
    </row>
    <row r="93" spans="1:16 16322:16356" s="21" customFormat="1" ht="20.149999999999999" customHeight="1">
      <c r="A93" s="22"/>
      <c r="B93" s="40"/>
      <c r="C93" s="40"/>
      <c r="D93" s="40"/>
      <c r="E93" s="40"/>
      <c r="F93" s="40"/>
      <c r="G93" s="40"/>
      <c r="H93" s="40"/>
      <c r="I93" s="40"/>
      <c r="J93" s="40"/>
      <c r="K93" s="40"/>
      <c r="L93" s="40"/>
      <c r="M93" s="40"/>
      <c r="N93" s="40"/>
      <c r="O93" s="40"/>
      <c r="P93" s="40"/>
      <c r="XCT93"/>
      <c r="XCU93"/>
      <c r="XCV93"/>
      <c r="XCW93"/>
      <c r="XCX93"/>
      <c r="XCY93"/>
      <c r="XCZ93"/>
      <c r="XDA93"/>
      <c r="XDB93"/>
      <c r="XDC93"/>
      <c r="XDD93"/>
      <c r="XDE93"/>
      <c r="XDF93"/>
      <c r="XDG93"/>
      <c r="XDH93"/>
      <c r="XDI93"/>
      <c r="XDJ93"/>
      <c r="XDK93"/>
      <c r="XDL93"/>
      <c r="XDM93"/>
      <c r="XDN93"/>
      <c r="XDO93"/>
      <c r="XDP93"/>
      <c r="XDQ93" s="67"/>
      <c r="XDR93" s="67"/>
      <c r="XDS93" s="67"/>
      <c r="XDT93" s="67"/>
      <c r="XDU93" s="67"/>
      <c r="XDV93" s="67"/>
      <c r="XDW93" s="141"/>
      <c r="XDX93" s="141"/>
      <c r="XDY93" s="141"/>
      <c r="XDZ93" s="141"/>
      <c r="XEA93" s="141"/>
      <c r="XEB93" s="141"/>
    </row>
    <row r="94" spans="1:16 16322:16356" s="21" customFormat="1" ht="20.149999999999999" customHeight="1">
      <c r="A94" s="22"/>
      <c r="B94" s="40"/>
      <c r="C94" s="40"/>
      <c r="D94" s="40"/>
      <c r="E94" s="40"/>
      <c r="F94" s="40"/>
      <c r="G94" s="40"/>
      <c r="H94" s="40"/>
      <c r="I94" s="40"/>
      <c r="J94" s="40"/>
      <c r="K94" s="40"/>
      <c r="L94" s="40"/>
      <c r="M94" s="40"/>
      <c r="N94" s="40"/>
      <c r="O94" s="40"/>
      <c r="P94" s="40"/>
      <c r="XCT94"/>
      <c r="XCU94"/>
      <c r="XCV94"/>
      <c r="XCW94"/>
      <c r="XCX94"/>
      <c r="XCY94"/>
      <c r="XCZ94"/>
      <c r="XDA94"/>
      <c r="XDB94"/>
      <c r="XDC94"/>
      <c r="XDD94"/>
      <c r="XDE94"/>
      <c r="XDF94"/>
      <c r="XDG94"/>
      <c r="XDH94"/>
      <c r="XDI94"/>
      <c r="XDJ94"/>
      <c r="XDK94"/>
      <c r="XDL94"/>
      <c r="XDM94"/>
      <c r="XDN94"/>
      <c r="XDO94"/>
      <c r="XDP94"/>
      <c r="XDQ94" s="67"/>
      <c r="XDR94" s="67"/>
      <c r="XDS94" s="67"/>
      <c r="XDT94" s="67"/>
      <c r="XDU94" s="67"/>
      <c r="XDV94" s="67"/>
      <c r="XDW94" s="141"/>
      <c r="XDX94" s="141"/>
      <c r="XDY94" s="141"/>
      <c r="XDZ94" s="141"/>
      <c r="XEA94" s="141"/>
      <c r="XEB94" s="141"/>
    </row>
    <row r="95" spans="1:16 16322:16356" s="21" customFormat="1" ht="20.149999999999999" customHeight="1">
      <c r="B95" s="39"/>
      <c r="C95" s="39"/>
      <c r="D95" s="39"/>
      <c r="E95" s="39"/>
      <c r="F95" s="39"/>
      <c r="G95" s="39"/>
      <c r="H95" s="39"/>
      <c r="I95" s="39"/>
      <c r="J95" s="39"/>
      <c r="K95" s="39"/>
      <c r="L95" s="39"/>
      <c r="M95" s="39"/>
      <c r="N95" s="39"/>
      <c r="O95" s="39"/>
      <c r="P95" s="39"/>
      <c r="XCT95"/>
      <c r="XCU95"/>
      <c r="XCV95"/>
      <c r="XCW95"/>
      <c r="XCX95"/>
      <c r="XCY95"/>
      <c r="XCZ95"/>
      <c r="XDA95"/>
      <c r="XDB95"/>
      <c r="XDC95"/>
      <c r="XDD95"/>
      <c r="XDE95"/>
      <c r="XDF95"/>
      <c r="XDG95"/>
      <c r="XDH95"/>
      <c r="XDI95"/>
      <c r="XDJ95"/>
      <c r="XDK95"/>
      <c r="XDL95"/>
      <c r="XDM95"/>
      <c r="XDN95"/>
      <c r="XDO95"/>
      <c r="XDP95"/>
      <c r="XDQ95" s="67"/>
      <c r="XDR95" s="67"/>
      <c r="XDS95" s="67"/>
      <c r="XDT95" s="67"/>
      <c r="XDU95" s="67"/>
      <c r="XDV95" s="67"/>
      <c r="XDW95" s="141"/>
      <c r="XDX95" s="141"/>
      <c r="XDY95" s="141"/>
      <c r="XDZ95" s="141"/>
      <c r="XEA95" s="141"/>
      <c r="XEB95" s="141"/>
    </row>
    <row r="96" spans="1:16 16322:16356" s="21" customFormat="1" ht="20.149999999999999" customHeight="1">
      <c r="B96" s="39"/>
      <c r="C96" s="39"/>
      <c r="D96" s="39"/>
      <c r="E96" s="39"/>
      <c r="F96" s="39"/>
      <c r="G96" s="39"/>
      <c r="H96" s="39"/>
      <c r="I96" s="39"/>
      <c r="J96" s="39"/>
      <c r="K96" s="39"/>
      <c r="L96" s="39"/>
      <c r="M96" s="39"/>
      <c r="N96" s="39"/>
      <c r="O96" s="39"/>
      <c r="P96" s="39"/>
      <c r="XCT96"/>
      <c r="XCU96"/>
      <c r="XCV96"/>
      <c r="XCW96"/>
      <c r="XCX96"/>
      <c r="XCY96"/>
      <c r="XCZ96"/>
      <c r="XDA96"/>
      <c r="XDB96"/>
      <c r="XDC96"/>
      <c r="XDD96"/>
      <c r="XDE96"/>
      <c r="XDF96"/>
      <c r="XDG96"/>
      <c r="XDH96"/>
      <c r="XDI96"/>
      <c r="XDJ96"/>
      <c r="XDK96"/>
      <c r="XDL96"/>
      <c r="XDM96"/>
      <c r="XDN96"/>
      <c r="XDO96"/>
      <c r="XDP96"/>
      <c r="XDQ96" s="67"/>
      <c r="XDR96" s="67"/>
      <c r="XDS96" s="67"/>
      <c r="XDT96" s="67"/>
      <c r="XDU96" s="67"/>
      <c r="XDV96" s="67"/>
      <c r="XDW96" s="141"/>
      <c r="XDX96" s="141"/>
      <c r="XDY96" s="141"/>
      <c r="XDZ96" s="141"/>
      <c r="XEA96" s="141"/>
      <c r="XEB96" s="141"/>
    </row>
    <row r="97" spans="2:45 16322:16356" s="21" customFormat="1" ht="20.149999999999999" customHeight="1">
      <c r="B97" s="39"/>
      <c r="C97" s="39"/>
      <c r="D97" s="39"/>
      <c r="E97" s="39"/>
      <c r="F97" s="39"/>
      <c r="G97" s="39"/>
      <c r="H97" s="39"/>
      <c r="I97" s="39"/>
      <c r="J97" s="39"/>
      <c r="K97" s="39"/>
      <c r="L97" s="39"/>
      <c r="M97" s="39"/>
      <c r="N97" s="39"/>
      <c r="O97" s="39"/>
      <c r="P97" s="39"/>
      <c r="XCT97"/>
      <c r="XCU97"/>
      <c r="XCV97"/>
      <c r="XCW97"/>
      <c r="XCX97"/>
      <c r="XCY97"/>
      <c r="XCZ97"/>
      <c r="XDA97"/>
      <c r="XDB97"/>
      <c r="XDC97"/>
      <c r="XDD97"/>
      <c r="XDE97"/>
      <c r="XDF97"/>
      <c r="XDG97"/>
      <c r="XDH97"/>
      <c r="XDI97"/>
      <c r="XDJ97"/>
      <c r="XDK97"/>
      <c r="XDL97"/>
      <c r="XDM97"/>
      <c r="XDN97"/>
      <c r="XDO97"/>
      <c r="XDP97"/>
      <c r="XDQ97" s="67"/>
      <c r="XDR97" s="67"/>
      <c r="XDS97" s="67"/>
      <c r="XDT97" s="67"/>
      <c r="XDU97" s="67"/>
      <c r="XDV97" s="67"/>
      <c r="XDW97" s="141"/>
      <c r="XDX97" s="141"/>
      <c r="XDY97" s="141"/>
      <c r="XDZ97" s="141"/>
      <c r="XEA97" s="141"/>
      <c r="XEB97" s="141"/>
    </row>
    <row r="98" spans="2:45 16322:16356" s="21" customFormat="1" ht="20.149999999999999" customHeight="1">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XCT98"/>
      <c r="XCU98"/>
      <c r="XCV98"/>
      <c r="XCW98"/>
      <c r="XCX98"/>
      <c r="XCY98"/>
      <c r="XCZ98"/>
      <c r="XDA98"/>
      <c r="XDB98"/>
      <c r="XDC98"/>
      <c r="XDD98"/>
      <c r="XDE98"/>
      <c r="XDF98"/>
      <c r="XDG98"/>
      <c r="XDH98"/>
      <c r="XDI98"/>
      <c r="XDJ98"/>
      <c r="XDK98"/>
      <c r="XDL98"/>
      <c r="XDM98"/>
      <c r="XDN98"/>
      <c r="XDO98"/>
      <c r="XDP98"/>
      <c r="XDQ98" s="67"/>
      <c r="XDR98" s="67"/>
      <c r="XDS98" s="67"/>
      <c r="XDT98" s="67"/>
      <c r="XDU98" s="67"/>
      <c r="XDV98" s="67"/>
      <c r="XDW98" s="141"/>
      <c r="XDX98" s="141"/>
      <c r="XDY98" s="141"/>
      <c r="XDZ98" s="141"/>
      <c r="XEA98" s="141"/>
      <c r="XEB98" s="141"/>
    </row>
    <row r="99" spans="2:45 16322:16356" s="21" customFormat="1" ht="20.149999999999999" customHeight="1">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XCT99"/>
      <c r="XCU99"/>
      <c r="XCV99"/>
      <c r="XCW99"/>
      <c r="XCX99"/>
      <c r="XCY99"/>
      <c r="XCZ99"/>
      <c r="XDA99"/>
      <c r="XDB99"/>
      <c r="XDC99"/>
      <c r="XDD99"/>
      <c r="XDE99"/>
      <c r="XDF99"/>
      <c r="XDG99"/>
      <c r="XDH99"/>
      <c r="XDI99"/>
      <c r="XDJ99"/>
      <c r="XDK99"/>
      <c r="XDL99"/>
      <c r="XDM99"/>
      <c r="XDN99"/>
      <c r="XDO99"/>
      <c r="XDP99"/>
      <c r="XDQ99" s="67"/>
      <c r="XDR99" s="67"/>
      <c r="XDS99" s="67"/>
      <c r="XDT99" s="67"/>
      <c r="XDU99" s="67"/>
      <c r="XDV99" s="67"/>
      <c r="XDW99" s="141"/>
      <c r="XDX99" s="141"/>
      <c r="XDY99" s="141"/>
      <c r="XDZ99" s="141"/>
      <c r="XEA99" s="141"/>
      <c r="XEB99" s="141"/>
    </row>
    <row r="100" spans="2:45 16322:16356" s="21" customFormat="1" ht="20.149999999999999" customHeight="1">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XCT100"/>
      <c r="XCU100"/>
      <c r="XCV100"/>
      <c r="XCW100"/>
      <c r="XCX100"/>
      <c r="XCY100"/>
      <c r="XCZ100"/>
      <c r="XDA100"/>
      <c r="XDB100"/>
      <c r="XDC100"/>
      <c r="XDD100"/>
      <c r="XDE100"/>
      <c r="XDF100"/>
      <c r="XDG100"/>
      <c r="XDH100"/>
      <c r="XDI100"/>
      <c r="XDJ100"/>
      <c r="XDK100"/>
      <c r="XDL100"/>
      <c r="XDM100"/>
      <c r="XDN100"/>
      <c r="XDO100"/>
      <c r="XDP100"/>
      <c r="XDQ100" s="67"/>
      <c r="XDR100" s="67"/>
      <c r="XDS100" s="67"/>
      <c r="XDT100" s="67"/>
      <c r="XDU100" s="67"/>
      <c r="XDV100" s="67"/>
      <c r="XDW100" s="141"/>
      <c r="XDX100" s="141"/>
      <c r="XDY100" s="141"/>
      <c r="XDZ100" s="141"/>
      <c r="XEA100" s="141"/>
      <c r="XEB100" s="141"/>
    </row>
    <row r="101" spans="2:45 16322:16356" s="21" customFormat="1" ht="20.149999999999999" customHeight="1">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XCT101"/>
      <c r="XCU101"/>
      <c r="XCV101"/>
      <c r="XCW101"/>
      <c r="XCX101"/>
      <c r="XCY101"/>
      <c r="XCZ101"/>
      <c r="XDA101"/>
      <c r="XDB101"/>
      <c r="XDC101"/>
      <c r="XDD101"/>
      <c r="XDE101"/>
      <c r="XDF101"/>
      <c r="XDG101"/>
      <c r="XDH101"/>
      <c r="XDI101"/>
      <c r="XDJ101"/>
      <c r="XDK101"/>
      <c r="XDL101"/>
      <c r="XDM101"/>
      <c r="XDN101"/>
      <c r="XDO101"/>
      <c r="XDP101"/>
      <c r="XDQ101" s="67"/>
      <c r="XDR101" s="67"/>
      <c r="XDS101" s="67"/>
      <c r="XDT101" s="67"/>
      <c r="XDU101" s="67"/>
      <c r="XDV101" s="67"/>
      <c r="XDW101" s="141"/>
      <c r="XDX101" s="141"/>
      <c r="XDY101" s="141"/>
      <c r="XDZ101" s="141"/>
      <c r="XEA101" s="141"/>
      <c r="XEB101" s="141"/>
    </row>
    <row r="102" spans="2:45 16322:16356" s="21" customFormat="1" ht="20.149999999999999" customHeight="1">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XCT102"/>
      <c r="XCU102"/>
      <c r="XCV102"/>
      <c r="XCW102"/>
      <c r="XCX102"/>
      <c r="XCY102"/>
      <c r="XCZ102"/>
      <c r="XDA102"/>
      <c r="XDB102"/>
      <c r="XDC102"/>
      <c r="XDD102"/>
      <c r="XDE102"/>
      <c r="XDF102"/>
      <c r="XDG102"/>
      <c r="XDH102"/>
      <c r="XDI102"/>
      <c r="XDJ102"/>
      <c r="XDK102"/>
      <c r="XDL102"/>
      <c r="XDM102"/>
      <c r="XDN102"/>
      <c r="XDO102"/>
      <c r="XDP102"/>
      <c r="XDQ102" s="67"/>
      <c r="XDR102" s="67"/>
      <c r="XDS102" s="67"/>
      <c r="XDT102" s="67"/>
      <c r="XDU102" s="67"/>
      <c r="XDV102" s="67"/>
      <c r="XDW102" s="141"/>
      <c r="XDX102" s="141"/>
      <c r="XDY102" s="141"/>
      <c r="XDZ102" s="141"/>
      <c r="XEA102" s="141"/>
      <c r="XEB102" s="141"/>
    </row>
    <row r="103" spans="2:45 16322:16356" s="21" customFormat="1" ht="20.149999999999999" customHeight="1">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XCT103"/>
      <c r="XCU103"/>
      <c r="XCV103"/>
      <c r="XCW103"/>
      <c r="XCX103"/>
      <c r="XCY103"/>
      <c r="XCZ103"/>
      <c r="XDA103"/>
      <c r="XDB103"/>
      <c r="XDC103"/>
      <c r="XDD103"/>
      <c r="XDE103"/>
      <c r="XDF103"/>
      <c r="XDG103"/>
      <c r="XDH103"/>
      <c r="XDI103"/>
      <c r="XDJ103"/>
      <c r="XDK103"/>
      <c r="XDL103"/>
      <c r="XDM103"/>
      <c r="XDN103"/>
      <c r="XDO103"/>
      <c r="XDP103"/>
      <c r="XDQ103" s="67"/>
      <c r="XDR103" s="67"/>
      <c r="XDS103" s="67"/>
      <c r="XDT103" s="67"/>
      <c r="XDU103" s="67"/>
      <c r="XDV103" s="67"/>
      <c r="XDW103" s="141"/>
      <c r="XDX103" s="141"/>
      <c r="XDY103" s="141"/>
      <c r="XDZ103" s="141"/>
      <c r="XEA103" s="141"/>
      <c r="XEB103" s="141"/>
    </row>
    <row r="104" spans="2:45 16322:16356" s="21" customFormat="1" ht="20.149999999999999" customHeight="1">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XCT104"/>
      <c r="XCU104"/>
      <c r="XCV104"/>
      <c r="XCW104"/>
      <c r="XCX104"/>
      <c r="XCY104"/>
      <c r="XCZ104"/>
      <c r="XDA104"/>
      <c r="XDB104"/>
      <c r="XDC104"/>
      <c r="XDD104"/>
      <c r="XDE104"/>
      <c r="XDF104"/>
      <c r="XDG104"/>
      <c r="XDH104"/>
      <c r="XDI104"/>
      <c r="XDJ104"/>
      <c r="XDK104"/>
      <c r="XDL104"/>
      <c r="XDM104"/>
      <c r="XDN104"/>
      <c r="XDO104"/>
      <c r="XDP104"/>
      <c r="XDQ104" s="67"/>
      <c r="XDR104" s="67"/>
      <c r="XDS104" s="67"/>
      <c r="XDT104" s="67"/>
      <c r="XDU104" s="67"/>
      <c r="XDV104" s="67"/>
      <c r="XDW104" s="141"/>
      <c r="XDX104" s="141"/>
      <c r="XDY104" s="141"/>
      <c r="XDZ104" s="141"/>
      <c r="XEA104" s="141"/>
      <c r="XEB104" s="141"/>
    </row>
    <row r="105" spans="2:45 16322:16356" s="21" customFormat="1" ht="20.149999999999999" customHeight="1">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XCT105"/>
      <c r="XCU105"/>
      <c r="XCV105"/>
      <c r="XCW105"/>
      <c r="XCX105"/>
      <c r="XCY105"/>
      <c r="XCZ105"/>
      <c r="XDA105"/>
      <c r="XDB105"/>
      <c r="XDC105"/>
      <c r="XDD105"/>
      <c r="XDE105"/>
      <c r="XDF105"/>
      <c r="XDG105"/>
      <c r="XDH105"/>
      <c r="XDI105"/>
      <c r="XDJ105"/>
      <c r="XDK105"/>
      <c r="XDL105"/>
      <c r="XDM105"/>
      <c r="XDN105"/>
      <c r="XDO105"/>
      <c r="XDP105"/>
      <c r="XDQ105" s="67"/>
      <c r="XDR105" s="67"/>
      <c r="XDS105" s="67"/>
      <c r="XDT105" s="67"/>
      <c r="XDU105" s="67"/>
      <c r="XDV105" s="67"/>
      <c r="XDW105" s="141"/>
      <c r="XDX105" s="141"/>
      <c r="XDY105" s="141"/>
      <c r="XDZ105" s="141"/>
      <c r="XEA105" s="141"/>
      <c r="XEB105" s="141"/>
    </row>
    <row r="106" spans="2:45 16322:16356" s="21" customFormat="1" ht="20.149999999999999" customHeight="1">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XCT106"/>
      <c r="XCU106"/>
      <c r="XCV106"/>
      <c r="XCW106"/>
      <c r="XCX106"/>
      <c r="XCY106"/>
      <c r="XCZ106"/>
      <c r="XDA106"/>
      <c r="XDB106"/>
      <c r="XDC106"/>
      <c r="XDD106"/>
      <c r="XDE106"/>
      <c r="XDF106"/>
      <c r="XDG106"/>
      <c r="XDH106"/>
      <c r="XDI106"/>
      <c r="XDJ106"/>
      <c r="XDK106"/>
      <c r="XDL106"/>
      <c r="XDM106"/>
      <c r="XDN106"/>
      <c r="XDO106"/>
      <c r="XDP106"/>
      <c r="XDQ106" s="67"/>
      <c r="XDR106" s="67"/>
      <c r="XDS106" s="67"/>
      <c r="XDT106" s="67"/>
      <c r="XDU106" s="67"/>
      <c r="XDV106" s="67"/>
      <c r="XDW106" s="141"/>
      <c r="XDX106" s="141"/>
      <c r="XDY106" s="141"/>
      <c r="XDZ106" s="141"/>
      <c r="XEA106" s="141"/>
      <c r="XEB106" s="141"/>
    </row>
    <row r="107" spans="2:45 16322:16356" s="21" customFormat="1" ht="20.149999999999999" customHeight="1">
      <c r="B107" s="307" t="s">
        <v>532</v>
      </c>
      <c r="C107" s="307"/>
      <c r="D107" s="307"/>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XCT107"/>
      <c r="XCU107"/>
      <c r="XCV107"/>
      <c r="XCW107"/>
      <c r="XCX107"/>
      <c r="XCY107"/>
      <c r="XCZ107"/>
      <c r="XDA107"/>
      <c r="XDB107"/>
      <c r="XDC107"/>
      <c r="XDD107"/>
      <c r="XDE107"/>
      <c r="XDF107"/>
      <c r="XDG107"/>
      <c r="XDH107"/>
      <c r="XDI107"/>
      <c r="XDJ107"/>
      <c r="XDK107"/>
      <c r="XDL107"/>
      <c r="XDM107"/>
      <c r="XDN107"/>
      <c r="XDO107"/>
      <c r="XDP107"/>
      <c r="XDQ107" s="67"/>
      <c r="XDR107" s="67"/>
      <c r="XDS107" s="67"/>
      <c r="XDT107" s="67"/>
      <c r="XDU107" s="67"/>
      <c r="XDV107" s="67"/>
      <c r="XDW107" s="141"/>
      <c r="XDX107" s="141"/>
      <c r="XDY107" s="141"/>
      <c r="XDZ107" s="141"/>
      <c r="XEA107" s="141"/>
      <c r="XEB107" s="141"/>
    </row>
    <row r="108" spans="2:45 16322:16356" s="21" customFormat="1" ht="20.149999999999999" customHeight="1">
      <c r="B108" s="307" t="s">
        <v>417</v>
      </c>
      <c r="C108" s="307" t="s">
        <v>418</v>
      </c>
      <c r="D108" s="307" t="s">
        <v>419</v>
      </c>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XCT108"/>
      <c r="XCU108"/>
      <c r="XCV108"/>
      <c r="XCW108"/>
      <c r="XCX108"/>
      <c r="XCY108"/>
      <c r="XCZ108"/>
      <c r="XDA108"/>
      <c r="XDB108"/>
      <c r="XDC108"/>
      <c r="XDD108"/>
      <c r="XDE108"/>
      <c r="XDF108"/>
      <c r="XDG108"/>
      <c r="XDH108"/>
      <c r="XDI108"/>
      <c r="XDJ108"/>
      <c r="XDK108"/>
      <c r="XDL108"/>
      <c r="XDM108"/>
      <c r="XDN108"/>
      <c r="XDO108"/>
      <c r="XDP108"/>
      <c r="XDQ108" s="67"/>
      <c r="XDR108" s="67"/>
      <c r="XDS108" s="67"/>
      <c r="XDT108" s="67"/>
      <c r="XDU108" s="67"/>
      <c r="XDV108" s="67"/>
      <c r="XDW108" s="141"/>
      <c r="XDX108" s="141"/>
      <c r="XDY108" s="141"/>
      <c r="XDZ108" s="141"/>
      <c r="XEA108" s="141"/>
      <c r="XEB108" s="141"/>
    </row>
    <row r="109" spans="2:45 16322:16356" s="21" customFormat="1" ht="20.149999999999999" customHeight="1">
      <c r="B109" s="308">
        <f>B24</f>
        <v>4.9735919104898886E-3</v>
      </c>
      <c r="C109" s="308">
        <f>D24</f>
        <v>0.2096976536864508</v>
      </c>
      <c r="D109" s="308">
        <f>F24</f>
        <v>0.32175246618584552</v>
      </c>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XCT109"/>
      <c r="XCU109"/>
      <c r="XCV109"/>
      <c r="XCW109"/>
      <c r="XCX109"/>
      <c r="XCY109"/>
      <c r="XCZ109"/>
      <c r="XDA109"/>
      <c r="XDB109"/>
      <c r="XDC109"/>
      <c r="XDD109"/>
      <c r="XDE109"/>
      <c r="XDF109"/>
      <c r="XDG109"/>
      <c r="XDH109"/>
      <c r="XDI109"/>
      <c r="XDJ109"/>
      <c r="XDK109"/>
      <c r="XDL109"/>
      <c r="XDM109"/>
      <c r="XDN109"/>
      <c r="XDO109"/>
      <c r="XDP109"/>
      <c r="XDQ109" s="67"/>
      <c r="XDR109" s="67"/>
      <c r="XDS109" s="67"/>
      <c r="XDT109" s="67"/>
      <c r="XDU109" s="67"/>
      <c r="XDV109" s="67"/>
      <c r="XDW109" s="141"/>
      <c r="XDX109" s="141"/>
      <c r="XDY109" s="141"/>
      <c r="XDZ109" s="141"/>
      <c r="XEA109" s="141"/>
      <c r="XEB109" s="141"/>
    </row>
    <row r="110" spans="2:45 16322:16356" s="21" customFormat="1" ht="20.149999999999999" customHeight="1">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XCT110"/>
      <c r="XCU110"/>
      <c r="XCV110"/>
      <c r="XCW110"/>
      <c r="XCX110"/>
      <c r="XCY110"/>
      <c r="XCZ110"/>
      <c r="XDA110"/>
      <c r="XDB110"/>
      <c r="XDC110"/>
      <c r="XDD110"/>
      <c r="XDE110"/>
      <c r="XDF110"/>
      <c r="XDG110"/>
      <c r="XDH110"/>
      <c r="XDI110"/>
      <c r="XDJ110"/>
      <c r="XDK110"/>
      <c r="XDL110"/>
      <c r="XDM110"/>
      <c r="XDN110"/>
      <c r="XDO110"/>
      <c r="XDP110"/>
      <c r="XDQ110" s="67"/>
      <c r="XDR110" s="67"/>
      <c r="XDS110" s="67"/>
      <c r="XDT110" s="67"/>
      <c r="XDU110" s="67"/>
      <c r="XDV110" s="67"/>
      <c r="XDW110" s="141"/>
      <c r="XDX110" s="141"/>
      <c r="XDY110" s="141"/>
      <c r="XDZ110" s="141"/>
      <c r="XEA110" s="141"/>
      <c r="XEB110" s="141"/>
    </row>
    <row r="111" spans="2:45 16322:16356" s="21" customFormat="1" ht="20.149999999999999" customHeight="1">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XCT111"/>
      <c r="XCU111"/>
      <c r="XCV111"/>
      <c r="XCW111"/>
      <c r="XCX111"/>
      <c r="XCY111"/>
      <c r="XCZ111"/>
      <c r="XDA111"/>
      <c r="XDB111"/>
      <c r="XDC111"/>
      <c r="XDD111"/>
      <c r="XDE111"/>
      <c r="XDF111"/>
      <c r="XDG111"/>
      <c r="XDH111"/>
      <c r="XDI111"/>
      <c r="XDJ111"/>
      <c r="XDK111"/>
      <c r="XDL111"/>
      <c r="XDM111"/>
      <c r="XDN111"/>
      <c r="XDO111"/>
      <c r="XDP111"/>
      <c r="XDQ111" s="67"/>
      <c r="XDR111" s="67"/>
      <c r="XDS111" s="67"/>
      <c r="XDT111" s="67"/>
      <c r="XDU111" s="67"/>
      <c r="XDV111" s="67"/>
      <c r="XDW111" s="141"/>
      <c r="XDX111" s="141"/>
      <c r="XDY111" s="141"/>
      <c r="XDZ111" s="141"/>
      <c r="XEA111" s="141"/>
      <c r="XEB111" s="141"/>
    </row>
    <row r="112" spans="2:45 16322:16356" s="21" customFormat="1" ht="20.149999999999999" customHeight="1">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XCT112"/>
      <c r="XCU112"/>
      <c r="XCV112"/>
      <c r="XCW112"/>
      <c r="XCX112"/>
      <c r="XCY112"/>
      <c r="XCZ112"/>
      <c r="XDA112"/>
      <c r="XDB112"/>
      <c r="XDC112"/>
      <c r="XDD112"/>
      <c r="XDE112"/>
      <c r="XDF112"/>
      <c r="XDG112"/>
      <c r="XDH112"/>
      <c r="XDI112"/>
      <c r="XDJ112"/>
      <c r="XDK112"/>
      <c r="XDL112"/>
      <c r="XDM112"/>
      <c r="XDN112"/>
      <c r="XDO112"/>
      <c r="XDP112"/>
      <c r="XDQ112" s="67"/>
      <c r="XDR112" s="67"/>
      <c r="XDS112" s="67"/>
      <c r="XDT112" s="67"/>
      <c r="XDU112" s="67"/>
      <c r="XDV112" s="67"/>
      <c r="XDW112" s="141"/>
      <c r="XDX112" s="141"/>
      <c r="XDY112" s="141"/>
      <c r="XDZ112" s="141"/>
      <c r="XEA112" s="141"/>
      <c r="XEB112" s="141"/>
    </row>
    <row r="113" spans="2:45 16322:16356" s="21" customFormat="1" ht="20.149999999999999" customHeight="1">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XCT113"/>
      <c r="XCU113"/>
      <c r="XCV113"/>
      <c r="XCW113"/>
      <c r="XCX113"/>
      <c r="XCY113"/>
      <c r="XCZ113"/>
      <c r="XDA113"/>
      <c r="XDB113"/>
      <c r="XDC113"/>
      <c r="XDD113"/>
      <c r="XDE113"/>
      <c r="XDF113"/>
      <c r="XDG113"/>
      <c r="XDH113"/>
      <c r="XDI113"/>
      <c r="XDJ113"/>
      <c r="XDK113"/>
      <c r="XDL113"/>
      <c r="XDM113"/>
      <c r="XDN113"/>
      <c r="XDO113"/>
      <c r="XDP113"/>
      <c r="XDQ113" s="67"/>
      <c r="XDR113" s="67"/>
      <c r="XDS113" s="67"/>
      <c r="XDT113" s="67"/>
      <c r="XDU113" s="67"/>
      <c r="XDV113" s="67"/>
      <c r="XDW113" s="141"/>
      <c r="XDX113" s="141"/>
      <c r="XDY113" s="141"/>
      <c r="XDZ113" s="141"/>
      <c r="XEA113" s="141"/>
      <c r="XEB113" s="141"/>
    </row>
    <row r="114" spans="2:45 16322:16356" s="21" customFormat="1" ht="20.149999999999999" customHeight="1">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XCT114"/>
      <c r="XCU114"/>
      <c r="XCV114"/>
      <c r="XCW114"/>
      <c r="XCX114"/>
      <c r="XCY114"/>
      <c r="XCZ114"/>
      <c r="XDA114"/>
      <c r="XDB114"/>
      <c r="XDC114"/>
      <c r="XDD114"/>
      <c r="XDE114"/>
      <c r="XDF114"/>
      <c r="XDG114"/>
      <c r="XDH114"/>
      <c r="XDI114"/>
      <c r="XDJ114"/>
      <c r="XDK114"/>
      <c r="XDL114"/>
      <c r="XDM114"/>
      <c r="XDN114"/>
      <c r="XDO114"/>
      <c r="XDP114"/>
      <c r="XDQ114" s="67"/>
      <c r="XDR114" s="67"/>
      <c r="XDS114" s="67"/>
      <c r="XDT114" s="67"/>
      <c r="XDU114" s="67"/>
      <c r="XDV114" s="67"/>
      <c r="XDW114" s="141"/>
      <c r="XDX114" s="141"/>
      <c r="XDY114" s="141"/>
      <c r="XDZ114" s="141"/>
      <c r="XEA114" s="141"/>
      <c r="XEB114" s="141"/>
    </row>
    <row r="115" spans="2:45 16322:16356" s="21" customFormat="1" ht="20.149999999999999" customHeight="1">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XCT115"/>
      <c r="XCU115"/>
      <c r="XCV115"/>
      <c r="XCW115"/>
      <c r="XCX115"/>
      <c r="XCY115"/>
      <c r="XCZ115"/>
      <c r="XDA115"/>
      <c r="XDB115"/>
      <c r="XDC115"/>
      <c r="XDD115"/>
      <c r="XDE115"/>
      <c r="XDF115"/>
      <c r="XDG115"/>
      <c r="XDH115"/>
      <c r="XDI115"/>
      <c r="XDJ115"/>
      <c r="XDK115"/>
      <c r="XDL115"/>
      <c r="XDM115"/>
      <c r="XDN115"/>
      <c r="XDO115"/>
      <c r="XDP115"/>
    </row>
    <row r="116" spans="2:45 16322:16356" s="21" customFormat="1" ht="20.149999999999999" customHeight="1">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XCT116"/>
      <c r="XCU116"/>
      <c r="XCV116"/>
      <c r="XCW116"/>
      <c r="XCX116"/>
      <c r="XCY116"/>
      <c r="XCZ116"/>
      <c r="XDA116"/>
      <c r="XDB116"/>
      <c r="XDC116"/>
      <c r="XDD116"/>
      <c r="XDE116"/>
      <c r="XDF116"/>
      <c r="XDG116"/>
      <c r="XDH116"/>
      <c r="XDI116"/>
      <c r="XDJ116"/>
      <c r="XDK116"/>
      <c r="XDL116"/>
      <c r="XDM116"/>
      <c r="XDN116"/>
      <c r="XDO116"/>
      <c r="XDP116"/>
    </row>
    <row r="117" spans="2:45 16322:16356" s="21" customFormat="1" ht="20.149999999999999" customHeight="1">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XCT117"/>
      <c r="XCU117"/>
      <c r="XCV117"/>
      <c r="XCW117"/>
      <c r="XCX117"/>
      <c r="XCY117"/>
      <c r="XCZ117"/>
      <c r="XDA117"/>
      <c r="XDB117"/>
      <c r="XDC117"/>
      <c r="XDD117"/>
      <c r="XDE117"/>
      <c r="XDF117"/>
      <c r="XDG117"/>
      <c r="XDH117"/>
      <c r="XDI117"/>
      <c r="XDJ117"/>
      <c r="XDK117"/>
      <c r="XDL117"/>
      <c r="XDM117"/>
      <c r="XDN117"/>
      <c r="XDO117"/>
      <c r="XDP117"/>
    </row>
    <row r="118" spans="2:45 16322:16356" s="21" customFormat="1" ht="20.149999999999999" customHeight="1">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XCT118"/>
      <c r="XCU118"/>
      <c r="XCV118"/>
      <c r="XCW118"/>
      <c r="XCX118"/>
      <c r="XCY118"/>
      <c r="XCZ118"/>
      <c r="XDA118"/>
      <c r="XDB118"/>
      <c r="XDC118"/>
      <c r="XDD118"/>
      <c r="XDE118"/>
      <c r="XDF118"/>
      <c r="XDG118"/>
      <c r="XDH118"/>
      <c r="XDI118"/>
      <c r="XDJ118"/>
      <c r="XDK118"/>
      <c r="XDL118"/>
      <c r="XDM118"/>
      <c r="XDN118"/>
      <c r="XDO118"/>
      <c r="XDP118"/>
    </row>
    <row r="119" spans="2:45 16322:16356" ht="20.149999999999999" customHeight="1">
      <c r="XCT119"/>
      <c r="XCU119"/>
      <c r="XCV119"/>
      <c r="XCW119"/>
      <c r="XCX119"/>
      <c r="XCY119"/>
      <c r="XCZ119"/>
      <c r="XDA119"/>
      <c r="XDB119"/>
      <c r="XDC119"/>
      <c r="XDD119"/>
      <c r="XDE119"/>
      <c r="XDF119"/>
      <c r="XDG119"/>
      <c r="XDH119"/>
      <c r="XDI119"/>
      <c r="XDJ119"/>
      <c r="XDK119"/>
      <c r="XDL119"/>
      <c r="XDM119"/>
      <c r="XDN119"/>
      <c r="XDO119"/>
      <c r="XDP119"/>
    </row>
    <row r="120" spans="2:45 16322:16356" ht="20.149999999999999" customHeight="1">
      <c r="XCT120"/>
      <c r="XCU120"/>
      <c r="XCV120"/>
      <c r="XCW120"/>
      <c r="XCX120"/>
      <c r="XCY120"/>
      <c r="XCZ120"/>
      <c r="XDA120"/>
      <c r="XDB120"/>
      <c r="XDC120"/>
      <c r="XDD120"/>
      <c r="XDE120"/>
      <c r="XDF120"/>
      <c r="XDG120"/>
      <c r="XDH120"/>
      <c r="XDI120"/>
      <c r="XDJ120"/>
      <c r="XDK120"/>
      <c r="XDL120"/>
      <c r="XDM120"/>
      <c r="XDN120"/>
      <c r="XDO120"/>
      <c r="XDP120"/>
    </row>
  </sheetData>
  <mergeCells count="45">
    <mergeCell ref="B71:I71"/>
    <mergeCell ref="B72:I72"/>
    <mergeCell ref="H14:I14"/>
    <mergeCell ref="F14:G14"/>
    <mergeCell ref="D14:E14"/>
    <mergeCell ref="B14:C14"/>
    <mergeCell ref="F23:G23"/>
    <mergeCell ref="B23:C23"/>
    <mergeCell ref="B70:I70"/>
    <mergeCell ref="F24:G24"/>
    <mergeCell ref="H24:I24"/>
    <mergeCell ref="H23:I23"/>
    <mergeCell ref="B24:C24"/>
    <mergeCell ref="D23:E23"/>
    <mergeCell ref="F40:I40"/>
    <mergeCell ref="B40:E40"/>
    <mergeCell ref="B7:C7"/>
    <mergeCell ref="B8:C8"/>
    <mergeCell ref="B9:C9"/>
    <mergeCell ref="B10:C10"/>
    <mergeCell ref="D17:E17"/>
    <mergeCell ref="F26:I26"/>
    <mergeCell ref="B26:E26"/>
    <mergeCell ref="F54:I54"/>
    <mergeCell ref="B54:E54"/>
    <mergeCell ref="F20:G20"/>
    <mergeCell ref="D20:E20"/>
    <mergeCell ref="B20:C20"/>
    <mergeCell ref="D24:E24"/>
    <mergeCell ref="H21:I21"/>
    <mergeCell ref="F21:G21"/>
    <mergeCell ref="D21:E21"/>
    <mergeCell ref="B21:C21"/>
    <mergeCell ref="H20:I20"/>
    <mergeCell ref="H18:I18"/>
    <mergeCell ref="F18:G18"/>
    <mergeCell ref="D18:E18"/>
    <mergeCell ref="B18:C18"/>
    <mergeCell ref="H15:I15"/>
    <mergeCell ref="F15:G15"/>
    <mergeCell ref="D15:E15"/>
    <mergeCell ref="B15:C15"/>
    <mergeCell ref="H17:I17"/>
    <mergeCell ref="F17:G17"/>
    <mergeCell ref="B17:C17"/>
  </mergeCells>
  <conditionalFormatting sqref="D15 F15 E22:F22 H22:J22">
    <cfRule type="expression" dxfId="3" priority="1">
      <formula>D15&gt;0</formula>
    </cfRule>
    <cfRule type="expression" dxfId="2" priority="2">
      <formula>D15&lt;0</formula>
    </cfRule>
  </conditionalFormatting>
  <conditionalFormatting sqref="H18 P25 N27:P27">
    <cfRule type="expression" dxfId="1" priority="3">
      <formula>H18="Bullish"</formula>
    </cfRule>
    <cfRule type="expression" dxfId="0" priority="4">
      <formula>H18="Bearish"</formula>
    </cfRule>
  </conditionalFormatting>
  <dataValidations count="3">
    <dataValidation type="list" sqref="D9 B10" xr:uid="{00000000-0002-0000-0A00-000002000000}">
      <formula1>"Bear,Base,Bull,Custom"</formula1>
    </dataValidation>
    <dataValidation type="list" sqref="D8 B9" xr:uid="{00000000-0002-0000-0A00-000001000000}">
      <formula1>"30D,60D,90D"</formula1>
    </dataValidation>
    <dataValidation type="list" sqref="D7" xr:uid="{00000000-0002-0000-0A00-000000000000}">
      <formula1>"BTC,ETH,USDT,BNB,XRP,USDC,SOL,TRX,DOGE,ADA"</formula1>
    </dataValidation>
  </dataValidations>
  <hyperlinks>
    <hyperlink ref="I2" r:id="rId1" display="https://www.dothecalculation.com/" xr:uid="{E26BDAA4-4150-421F-97D0-052E5CC7E062}"/>
  </hyperlinks>
  <pageMargins left="0.25" right="0.25" top="0.25" bottom="0.25" header="0" footer="0"/>
  <pageSetup scale="46" fitToHeight="0" orientation="portrait" r:id="rId2"/>
  <drawing r:id="rId3"/>
  <legacyDrawing r:id="rId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D6FE3-7CFD-4C73-B54F-C116DA9281EF}">
  <sheetPr>
    <pageSetUpPr fitToPage="1"/>
  </sheetPr>
  <dimension ref="A1:N103"/>
  <sheetViews>
    <sheetView showGridLines="0" zoomScale="80" zoomScaleNormal="80" workbookViewId="0">
      <selection activeCell="D19" sqref="D19"/>
    </sheetView>
  </sheetViews>
  <sheetFormatPr defaultColWidth="20.58203125" defaultRowHeight="20.149999999999999" customHeight="1"/>
  <cols>
    <col min="1" max="1" width="3.58203125" style="21" customWidth="1"/>
    <col min="2" max="9" width="24.58203125" style="21" customWidth="1"/>
    <col min="10" max="10" width="3.83203125" style="21" customWidth="1"/>
    <col min="11" max="14" width="20.58203125" style="21" customWidth="1"/>
    <col min="15" max="16384" width="20.58203125" style="21"/>
  </cols>
  <sheetData>
    <row r="1" spans="1:14" ht="10" customHeight="1">
      <c r="A1" s="22"/>
      <c r="B1" s="22"/>
      <c r="C1" s="22"/>
      <c r="D1" s="22"/>
      <c r="E1" s="22"/>
      <c r="F1" s="22"/>
      <c r="G1" s="22"/>
      <c r="H1" s="22"/>
      <c r="I1" s="22"/>
      <c r="J1" s="22"/>
      <c r="K1" s="22"/>
      <c r="L1" s="22"/>
      <c r="M1" s="22"/>
    </row>
    <row r="2" spans="1:14" s="60" customFormat="1" ht="50.15" customHeight="1">
      <c r="A2" s="65"/>
      <c r="B2" s="193" t="s">
        <v>542</v>
      </c>
      <c r="C2" s="161"/>
      <c r="D2" s="161"/>
      <c r="E2" s="161"/>
      <c r="F2" s="161"/>
      <c r="G2" s="161"/>
      <c r="H2" s="161"/>
      <c r="I2" s="184" t="e" vm="1">
        <v>#VALUE!</v>
      </c>
      <c r="J2" s="161"/>
      <c r="K2" s="161"/>
      <c r="L2" s="161"/>
      <c r="M2" s="161"/>
      <c r="N2" s="175"/>
    </row>
    <row r="3" spans="1:14" ht="20.149999999999999" customHeight="1">
      <c r="A3" s="22"/>
      <c r="B3" s="176" t="s">
        <v>375</v>
      </c>
      <c r="C3" s="162"/>
      <c r="D3" s="162"/>
      <c r="E3" s="162"/>
      <c r="F3" s="162"/>
      <c r="G3" s="162"/>
      <c r="H3" s="162"/>
      <c r="I3" s="162"/>
      <c r="J3" s="162"/>
      <c r="K3" s="162"/>
      <c r="L3" s="162"/>
      <c r="M3" s="162"/>
      <c r="N3" s="80"/>
    </row>
    <row r="4" spans="1:14" ht="20.149999999999999" customHeight="1">
      <c r="A4" s="22"/>
      <c r="B4" s="39"/>
      <c r="C4" s="40"/>
      <c r="D4" s="40"/>
      <c r="E4" s="40"/>
      <c r="F4" s="40"/>
      <c r="G4" s="40"/>
      <c r="H4" s="40"/>
      <c r="I4" s="40"/>
      <c r="J4" s="40"/>
      <c r="K4" s="40"/>
      <c r="L4" s="40"/>
      <c r="M4" s="40"/>
      <c r="N4" s="39"/>
    </row>
    <row r="5" spans="1:14" ht="30" customHeight="1">
      <c r="B5" s="166" t="s">
        <v>463</v>
      </c>
      <c r="C5" s="171"/>
      <c r="D5" s="171"/>
      <c r="E5" s="171"/>
      <c r="F5" s="171"/>
      <c r="G5" s="171"/>
      <c r="H5" s="171"/>
      <c r="I5" s="171"/>
      <c r="J5" s="171"/>
      <c r="K5" s="171"/>
      <c r="L5" s="171"/>
      <c r="M5" s="171"/>
      <c r="N5" s="171"/>
    </row>
    <row r="6" spans="1:14" s="142" customFormat="1" ht="20.149999999999999" customHeight="1">
      <c r="C6" s="151"/>
      <c r="D6" s="151"/>
      <c r="E6" s="151"/>
      <c r="F6" s="151"/>
      <c r="G6" s="151"/>
      <c r="H6" s="151"/>
      <c r="I6" s="151"/>
      <c r="J6" s="151"/>
      <c r="K6" s="151"/>
      <c r="L6" s="151"/>
      <c r="M6" s="151"/>
      <c r="N6" s="151"/>
    </row>
    <row r="7" spans="1:14" ht="20.149999999999999" customHeight="1">
      <c r="A7" s="22"/>
      <c r="B7" s="271" t="s">
        <v>376</v>
      </c>
      <c r="C7" s="666" t="str">
        <f>Settings!D6</f>
        <v>Sheharyar's Portfolio</v>
      </c>
      <c r="D7" s="667"/>
      <c r="F7" s="40"/>
      <c r="G7" s="40"/>
      <c r="H7" s="40"/>
      <c r="I7" s="40"/>
      <c r="J7" s="40"/>
      <c r="K7" s="40"/>
      <c r="L7" s="40"/>
      <c r="M7" s="40"/>
      <c r="N7" s="39"/>
    </row>
    <row r="8" spans="1:14" ht="20.149999999999999" customHeight="1">
      <c r="B8" s="272" t="s">
        <v>21</v>
      </c>
      <c r="C8" s="668" t="str">
        <f>Settings!D7</f>
        <v>USD</v>
      </c>
      <c r="D8" s="669"/>
      <c r="F8" s="39"/>
      <c r="G8" s="39"/>
      <c r="H8" s="39"/>
      <c r="J8" s="39"/>
      <c r="K8" s="39"/>
      <c r="M8" s="39"/>
      <c r="N8" s="39"/>
    </row>
    <row r="9" spans="1:14" ht="20.149999999999999" customHeight="1">
      <c r="A9" s="22"/>
      <c r="B9" s="272" t="s">
        <v>29</v>
      </c>
      <c r="C9" s="668">
        <f>Settings!D9</f>
        <v>2026</v>
      </c>
      <c r="D9" s="669"/>
      <c r="E9" s="39"/>
      <c r="F9" s="40"/>
      <c r="G9" s="40"/>
      <c r="H9" s="39"/>
      <c r="I9" s="39"/>
      <c r="J9" s="39"/>
      <c r="K9" s="39"/>
      <c r="L9" s="39"/>
      <c r="M9" s="39"/>
      <c r="N9" s="39"/>
    </row>
    <row r="10" spans="1:14" ht="20.149999999999999" customHeight="1">
      <c r="A10" s="22"/>
      <c r="B10" s="273" t="s">
        <v>377</v>
      </c>
      <c r="C10" s="670" t="str">
        <f>Settings!D10</f>
        <v>FIFO</v>
      </c>
      <c r="D10" s="671"/>
      <c r="E10" s="39"/>
      <c r="F10" s="40"/>
      <c r="G10" s="40"/>
      <c r="H10" s="39"/>
      <c r="I10" s="39"/>
      <c r="J10" s="39"/>
      <c r="K10" s="39"/>
      <c r="L10" s="39"/>
      <c r="M10" s="39"/>
      <c r="N10" s="39"/>
    </row>
    <row r="11" spans="1:14" ht="20.149999999999999" customHeight="1">
      <c r="A11" s="22"/>
      <c r="B11" s="40"/>
      <c r="C11" s="268"/>
      <c r="D11" s="268"/>
      <c r="E11" s="40"/>
      <c r="F11" s="40"/>
      <c r="G11" s="40"/>
      <c r="H11" s="39"/>
      <c r="I11" s="39"/>
      <c r="J11" s="39"/>
      <c r="K11" s="39"/>
      <c r="L11" s="39"/>
      <c r="M11" s="39"/>
      <c r="N11" s="39"/>
    </row>
    <row r="12" spans="1:14" ht="30" customHeight="1">
      <c r="B12" s="166" t="s">
        <v>458</v>
      </c>
      <c r="C12" s="171"/>
      <c r="D12" s="171"/>
      <c r="E12" s="171"/>
      <c r="F12" s="171"/>
      <c r="G12" s="171"/>
      <c r="H12" s="171"/>
      <c r="I12" s="171"/>
      <c r="J12" s="171"/>
      <c r="K12" s="171"/>
      <c r="L12" s="171"/>
      <c r="M12" s="171"/>
      <c r="N12" s="171"/>
    </row>
    <row r="13" spans="1:14" s="142" customFormat="1" ht="20.149999999999999" customHeight="1">
      <c r="C13" s="151"/>
      <c r="D13" s="151"/>
      <c r="E13" s="151"/>
      <c r="F13" s="151"/>
      <c r="G13" s="151"/>
      <c r="H13" s="151"/>
      <c r="I13" s="151"/>
      <c r="J13" s="151"/>
      <c r="K13" s="151"/>
      <c r="L13" s="151"/>
      <c r="M13" s="151"/>
      <c r="N13" s="151"/>
    </row>
    <row r="14" spans="1:14" s="38" customFormat="1" ht="25" customHeight="1" thickBot="1">
      <c r="A14" s="41"/>
      <c r="B14" s="646" t="s">
        <v>500</v>
      </c>
      <c r="C14" s="644"/>
      <c r="D14" s="644" t="s">
        <v>295</v>
      </c>
      <c r="E14" s="644"/>
      <c r="F14" s="644" t="s">
        <v>501</v>
      </c>
      <c r="G14" s="645"/>
      <c r="H14" s="644" t="s">
        <v>502</v>
      </c>
      <c r="I14" s="645"/>
      <c r="J14" s="269"/>
      <c r="L14" s="269"/>
      <c r="M14" s="269"/>
      <c r="N14" s="269"/>
    </row>
    <row r="15" spans="1:14" s="54" customFormat="1" ht="40" customHeight="1" thickTop="1">
      <c r="A15" s="56"/>
      <c r="B15" s="678">
        <f>SUM(Holdings!H16:H54)</f>
        <v>59688.229376322015</v>
      </c>
      <c r="C15" s="677"/>
      <c r="D15" s="676">
        <f>SUM(Holdings!E16:E54)</f>
        <v>45158.402123934095</v>
      </c>
      <c r="E15" s="677"/>
      <c r="F15" s="571">
        <f>SUM(Holdings!I16:I54)</f>
        <v>14529.82725238792</v>
      </c>
      <c r="G15" s="580"/>
      <c r="H15" s="662">
        <f>COUNTIF(Holdings!C16:C54,"?*")</f>
        <v>10</v>
      </c>
      <c r="I15" s="580"/>
      <c r="J15" s="174"/>
      <c r="L15" s="172"/>
      <c r="M15" s="172"/>
      <c r="N15" s="172"/>
    </row>
    <row r="16" spans="1:14" ht="20.149999999999999" customHeight="1">
      <c r="A16" s="22"/>
      <c r="B16" s="39"/>
      <c r="C16" s="39"/>
      <c r="D16" s="39"/>
      <c r="E16" s="39"/>
      <c r="F16" s="39"/>
      <c r="G16" s="39"/>
      <c r="H16" s="39"/>
      <c r="I16" s="39"/>
      <c r="J16" s="39"/>
      <c r="K16" s="39"/>
      <c r="L16" s="39"/>
      <c r="M16" s="39"/>
      <c r="N16" s="39"/>
    </row>
    <row r="17" spans="1:14" s="38" customFormat="1" ht="25" customHeight="1" thickBot="1">
      <c r="A17" s="41"/>
      <c r="B17" s="646" t="s">
        <v>506</v>
      </c>
      <c r="C17" s="644"/>
      <c r="D17" s="644" t="s">
        <v>505</v>
      </c>
      <c r="E17" s="644"/>
      <c r="F17" s="644" t="s">
        <v>504</v>
      </c>
      <c r="G17" s="645"/>
      <c r="H17" s="644" t="s">
        <v>503</v>
      </c>
      <c r="I17" s="645"/>
      <c r="J17" s="269"/>
      <c r="K17" s="269"/>
      <c r="L17" s="269"/>
      <c r="M17" s="269"/>
      <c r="N17" s="269"/>
    </row>
    <row r="18" spans="1:14" s="54" customFormat="1" ht="40" customHeight="1" thickTop="1">
      <c r="A18" s="56"/>
      <c r="B18" s="674">
        <f>IFERROR(SUM(Holdings!H16:H54)/Settings!D11,0)</f>
        <v>0.59688229376322011</v>
      </c>
      <c r="C18" s="675"/>
      <c r="D18" s="673">
        <f>IFERROR(SUM(Holdings!I16:I54)/SUM(Holdings!E16:E54),0)</f>
        <v>0.32175246618584552</v>
      </c>
      <c r="E18" s="568"/>
      <c r="F18" s="672">
        <f>COUNTIF(Holdings!N16:N54,"Review")</f>
        <v>7</v>
      </c>
      <c r="G18" s="663"/>
      <c r="H18" s="662">
        <f>COUNTIF(Holdings!N16:N54,"On Target")</f>
        <v>3</v>
      </c>
      <c r="I18" s="663"/>
      <c r="J18" s="173"/>
      <c r="K18" s="173"/>
      <c r="L18" s="173"/>
      <c r="M18" s="173"/>
      <c r="N18" s="173"/>
    </row>
    <row r="19" spans="1:14" ht="20.149999999999999" customHeight="1">
      <c r="A19" s="22"/>
      <c r="B19" s="149"/>
      <c r="C19" s="149"/>
      <c r="D19" s="149"/>
      <c r="E19" s="149"/>
      <c r="F19" s="149"/>
      <c r="G19" s="149"/>
      <c r="H19" s="96"/>
      <c r="I19" s="96"/>
      <c r="J19" s="96"/>
      <c r="K19" s="96"/>
      <c r="L19" s="96"/>
      <c r="M19" s="96"/>
      <c r="N19" s="96"/>
    </row>
    <row r="20" spans="1:14" ht="30" customHeight="1">
      <c r="B20" s="166" t="s">
        <v>464</v>
      </c>
      <c r="C20" s="171"/>
      <c r="D20" s="171"/>
      <c r="E20" s="171"/>
      <c r="F20" s="171"/>
      <c r="G20" s="171"/>
      <c r="H20" s="171"/>
      <c r="I20" s="171"/>
      <c r="J20" s="171"/>
      <c r="K20" s="171"/>
      <c r="L20" s="171"/>
      <c r="M20" s="171"/>
      <c r="N20" s="171"/>
    </row>
    <row r="21" spans="1:14" ht="20.149999999999999" customHeight="1">
      <c r="A21" s="22"/>
      <c r="B21" s="39"/>
      <c r="C21" s="39"/>
      <c r="D21" s="39"/>
      <c r="E21" s="39"/>
      <c r="F21" s="39"/>
      <c r="G21" s="39"/>
      <c r="H21" s="39"/>
      <c r="I21" s="39"/>
      <c r="J21" s="39"/>
      <c r="K21" s="39"/>
      <c r="L21" s="96"/>
      <c r="M21" s="96"/>
      <c r="N21" s="96"/>
    </row>
    <row r="22" spans="1:14" ht="25" customHeight="1" thickBot="1">
      <c r="A22" s="22"/>
      <c r="B22" s="546" t="s">
        <v>382</v>
      </c>
      <c r="C22" s="547"/>
      <c r="D22" s="547" t="s">
        <v>259</v>
      </c>
      <c r="E22" s="547"/>
      <c r="F22" s="547" t="s">
        <v>383</v>
      </c>
      <c r="G22" s="547"/>
      <c r="H22" s="547" t="s">
        <v>370</v>
      </c>
      <c r="I22" s="649"/>
      <c r="J22" s="270"/>
      <c r="L22" s="39"/>
      <c r="M22" s="39"/>
      <c r="N22" s="39"/>
    </row>
    <row r="23" spans="1:14" s="54" customFormat="1" ht="40" customHeight="1" thickTop="1">
      <c r="A23" s="56"/>
      <c r="B23" s="660" t="str">
        <f>Dashboard!D7</f>
        <v>BTC</v>
      </c>
      <c r="C23" s="556"/>
      <c r="D23" s="553">
        <f>Dashboard!B15</f>
        <v>64097.04</v>
      </c>
      <c r="E23" s="553"/>
      <c r="F23" s="556" t="str">
        <f>Dashboard!D9</f>
        <v>Bear</v>
      </c>
      <c r="G23" s="556"/>
      <c r="H23" s="553">
        <f>Dashboard!D21</f>
        <v>44867.928</v>
      </c>
      <c r="I23" s="665"/>
      <c r="J23" s="173"/>
      <c r="L23" s="92"/>
      <c r="M23" s="92"/>
      <c r="N23" s="92"/>
    </row>
    <row r="24" spans="1:14" ht="19.5" customHeight="1">
      <c r="A24" s="22"/>
      <c r="B24" s="96"/>
      <c r="C24" s="96"/>
      <c r="D24" s="96"/>
      <c r="E24" s="150"/>
      <c r="F24" s="150"/>
      <c r="G24" s="96"/>
      <c r="I24" s="150"/>
      <c r="J24" s="96"/>
      <c r="L24" s="96"/>
      <c r="M24" s="96"/>
      <c r="N24" s="96"/>
    </row>
    <row r="25" spans="1:14" ht="25" customHeight="1" thickBot="1">
      <c r="A25" s="22"/>
      <c r="B25" s="546" t="s">
        <v>251</v>
      </c>
      <c r="C25" s="547"/>
      <c r="D25" s="547" t="s">
        <v>363</v>
      </c>
      <c r="E25" s="547"/>
      <c r="F25" s="547" t="s">
        <v>261</v>
      </c>
      <c r="G25" s="547"/>
      <c r="H25" s="547" t="s">
        <v>364</v>
      </c>
      <c r="I25" s="649"/>
      <c r="J25" s="270"/>
      <c r="L25" s="39"/>
      <c r="M25" s="39"/>
      <c r="N25" s="39"/>
    </row>
    <row r="26" spans="1:14" s="54" customFormat="1" ht="40" customHeight="1" thickTop="1">
      <c r="A26" s="56"/>
      <c r="B26" s="658">
        <f>Dashboard!D18</f>
        <v>90.709189191783722</v>
      </c>
      <c r="C26" s="659"/>
      <c r="D26" s="661">
        <f>Dashboard!B18</f>
        <v>-0.49161611675126904</v>
      </c>
      <c r="E26" s="661"/>
      <c r="F26" s="661">
        <f>INDEX('Price Updates'!$S$34:$S$43,MATCH(Dashboard!$D$7,'Price Updates'!$P$20:$P$29,0))</f>
        <v>-0.51770432643751085</v>
      </c>
      <c r="G26" s="661"/>
      <c r="H26" s="661">
        <f>Dashboard!F18</f>
        <v>0.23445052797590141</v>
      </c>
      <c r="I26" s="664"/>
      <c r="J26" s="172"/>
      <c r="L26" s="92"/>
      <c r="M26" s="92"/>
      <c r="N26" s="92"/>
    </row>
    <row r="27" spans="1:14" ht="19.5" customHeight="1">
      <c r="A27" s="22"/>
      <c r="C27" s="165"/>
      <c r="D27" s="165"/>
      <c r="M27" s="96"/>
      <c r="N27" s="96"/>
    </row>
    <row r="28" spans="1:14" ht="30" customHeight="1">
      <c r="B28" s="656" t="s">
        <v>525</v>
      </c>
      <c r="C28" s="657"/>
      <c r="D28" s="657"/>
      <c r="E28" s="657"/>
      <c r="F28" s="655" t="s">
        <v>526</v>
      </c>
      <c r="G28" s="655"/>
      <c r="H28" s="655"/>
      <c r="I28" s="655"/>
      <c r="J28" s="171"/>
      <c r="K28" s="171"/>
      <c r="L28" s="171"/>
      <c r="M28" s="171"/>
      <c r="N28" s="171"/>
    </row>
    <row r="29" spans="1:14" ht="20.149999999999999" customHeight="1">
      <c r="A29" s="22"/>
      <c r="B29" s="177"/>
      <c r="C29" s="165"/>
      <c r="D29" s="165"/>
      <c r="F29" s="177"/>
      <c r="M29" s="96"/>
      <c r="N29" s="96"/>
    </row>
    <row r="30" spans="1:14" ht="19.5" customHeight="1">
      <c r="A30" s="22"/>
      <c r="B30" s="590"/>
      <c r="C30" s="590"/>
      <c r="D30" s="590"/>
      <c r="E30" s="590"/>
      <c r="F30" s="590"/>
      <c r="G30" s="590"/>
      <c r="H30" s="590"/>
      <c r="I30" s="590"/>
      <c r="M30" s="96"/>
      <c r="N30" s="96"/>
    </row>
    <row r="31" spans="1:14" ht="19.5" customHeight="1">
      <c r="A31" s="22"/>
      <c r="B31" s="590"/>
      <c r="C31" s="590"/>
      <c r="D31" s="590"/>
      <c r="E31" s="590"/>
      <c r="F31" s="590"/>
      <c r="G31" s="590"/>
      <c r="H31" s="590"/>
      <c r="I31" s="590"/>
      <c r="M31" s="96"/>
      <c r="N31" s="96"/>
    </row>
    <row r="32" spans="1:14" ht="19.5" customHeight="1">
      <c r="A32" s="22"/>
      <c r="B32" s="590"/>
      <c r="C32" s="590"/>
      <c r="D32" s="590"/>
      <c r="E32" s="590"/>
      <c r="F32" s="590"/>
      <c r="G32" s="590"/>
      <c r="H32" s="590"/>
      <c r="I32" s="590"/>
      <c r="M32" s="96"/>
      <c r="N32" s="96"/>
    </row>
    <row r="33" spans="1:14" ht="19.5" customHeight="1">
      <c r="A33" s="22"/>
      <c r="B33" s="590"/>
      <c r="C33" s="590"/>
      <c r="D33" s="590"/>
      <c r="E33" s="590"/>
      <c r="F33" s="590"/>
      <c r="G33" s="590"/>
      <c r="H33" s="590"/>
      <c r="I33" s="590"/>
      <c r="M33" s="96"/>
      <c r="N33" s="96"/>
    </row>
    <row r="34" spans="1:14" ht="19.5" customHeight="1">
      <c r="A34" s="22"/>
      <c r="B34" s="590"/>
      <c r="C34" s="590"/>
      <c r="D34" s="590"/>
      <c r="E34" s="590"/>
      <c r="F34" s="590"/>
      <c r="G34" s="590"/>
      <c r="H34" s="590"/>
      <c r="I34" s="590"/>
      <c r="M34" s="96"/>
      <c r="N34" s="96"/>
    </row>
    <row r="35" spans="1:14" ht="19.5" customHeight="1">
      <c r="A35" s="22"/>
      <c r="B35" s="590"/>
      <c r="C35" s="590"/>
      <c r="D35" s="590"/>
      <c r="E35" s="590"/>
      <c r="F35" s="590"/>
      <c r="G35" s="590"/>
      <c r="H35" s="590"/>
      <c r="I35" s="590"/>
      <c r="M35" s="96"/>
      <c r="N35" s="96"/>
    </row>
    <row r="36" spans="1:14" ht="19.5" customHeight="1">
      <c r="A36" s="22"/>
      <c r="B36" s="590"/>
      <c r="C36" s="590"/>
      <c r="D36" s="590"/>
      <c r="E36" s="590"/>
      <c r="F36" s="590"/>
      <c r="G36" s="590"/>
      <c r="H36" s="590"/>
      <c r="I36" s="590"/>
      <c r="M36" s="96"/>
      <c r="N36" s="96"/>
    </row>
    <row r="37" spans="1:14" ht="19.5" customHeight="1">
      <c r="A37" s="22"/>
      <c r="B37" s="590"/>
      <c r="C37" s="590"/>
      <c r="D37" s="590"/>
      <c r="E37" s="590"/>
      <c r="F37" s="590"/>
      <c r="G37" s="590"/>
      <c r="H37" s="590"/>
      <c r="I37" s="590"/>
      <c r="M37" s="96"/>
      <c r="N37" s="96"/>
    </row>
    <row r="38" spans="1:14" ht="19.5" customHeight="1">
      <c r="A38" s="22"/>
      <c r="B38" s="590"/>
      <c r="C38" s="590"/>
      <c r="D38" s="590"/>
      <c r="E38" s="590"/>
      <c r="F38" s="590"/>
      <c r="G38" s="590"/>
      <c r="H38" s="590"/>
      <c r="I38" s="590"/>
      <c r="M38" s="96"/>
      <c r="N38" s="96"/>
    </row>
    <row r="39" spans="1:14" ht="19.5" customHeight="1">
      <c r="A39" s="22"/>
      <c r="B39" s="590"/>
      <c r="C39" s="590"/>
      <c r="D39" s="590"/>
      <c r="E39" s="590"/>
      <c r="F39" s="590"/>
      <c r="G39" s="590"/>
      <c r="H39" s="590"/>
      <c r="I39" s="590"/>
      <c r="M39" s="96"/>
      <c r="N39" s="96"/>
    </row>
    <row r="40" spans="1:14" ht="19.5" customHeight="1">
      <c r="A40" s="22"/>
      <c r="B40" s="590"/>
      <c r="C40" s="590"/>
      <c r="D40" s="590"/>
      <c r="E40" s="590"/>
      <c r="F40" s="590"/>
      <c r="G40" s="590"/>
      <c r="H40" s="590"/>
      <c r="I40" s="590"/>
      <c r="M40" s="96"/>
      <c r="N40" s="96"/>
    </row>
    <row r="41" spans="1:14" ht="19.5" customHeight="1">
      <c r="A41" s="22"/>
      <c r="C41" s="165"/>
      <c r="D41" s="165"/>
      <c r="M41" s="96"/>
      <c r="N41" s="96"/>
    </row>
    <row r="42" spans="1:14" ht="30" customHeight="1">
      <c r="B42" s="166" t="s">
        <v>465</v>
      </c>
      <c r="C42" s="171"/>
      <c r="D42" s="171"/>
      <c r="E42" s="171"/>
      <c r="F42" s="171"/>
      <c r="G42" s="171"/>
      <c r="H42" s="171"/>
      <c r="I42" s="171"/>
      <c r="J42" s="171"/>
      <c r="K42" s="171"/>
      <c r="L42" s="171"/>
      <c r="M42" s="171"/>
      <c r="N42" s="171"/>
    </row>
    <row r="43" spans="1:14" ht="20.149999999999999" customHeight="1">
      <c r="A43" s="22"/>
      <c r="B43" s="40"/>
      <c r="C43" s="40"/>
      <c r="D43" s="40"/>
      <c r="E43" s="40"/>
      <c r="F43" s="40"/>
      <c r="G43" s="40"/>
      <c r="H43" s="96"/>
      <c r="I43" s="96"/>
      <c r="J43" s="96"/>
      <c r="K43" s="96"/>
      <c r="L43" s="96"/>
      <c r="M43" s="96"/>
      <c r="N43" s="96"/>
    </row>
    <row r="44" spans="1:14" s="103" customFormat="1" ht="30" customHeight="1">
      <c r="A44" s="104"/>
      <c r="B44" s="326" t="s">
        <v>150</v>
      </c>
      <c r="C44" s="327" t="s">
        <v>152</v>
      </c>
      <c r="D44" s="327" t="s">
        <v>243</v>
      </c>
      <c r="E44" s="327" t="s">
        <v>285</v>
      </c>
      <c r="F44" s="327" t="s">
        <v>287</v>
      </c>
      <c r="G44" s="327" t="s">
        <v>378</v>
      </c>
      <c r="H44" s="327" t="s">
        <v>77</v>
      </c>
      <c r="I44" s="328" t="s">
        <v>290</v>
      </c>
      <c r="J44" s="77"/>
      <c r="K44" s="77"/>
      <c r="L44" s="77"/>
      <c r="M44" s="77"/>
      <c r="N44" s="77"/>
    </row>
    <row r="45" spans="1:14" ht="19.5" customHeight="1">
      <c r="A45" s="22"/>
      <c r="B45" s="88" t="str">
        <f>Holdings!B16</f>
        <v>Bitcoin</v>
      </c>
      <c r="C45" s="169">
        <f>Holdings!D16</f>
        <v>6.2050720000000004E-2</v>
      </c>
      <c r="D45" s="170">
        <f>Holdings!G16</f>
        <v>64097.04</v>
      </c>
      <c r="E45" s="170">
        <f>Holdings!H16</f>
        <v>3977.2674818688001</v>
      </c>
      <c r="F45" s="305">
        <f>Holdings!J16</f>
        <v>0.58280279750465047</v>
      </c>
      <c r="G45" s="305">
        <f>Holdings!K16</f>
        <v>6.6634033601381371E-2</v>
      </c>
      <c r="H45" s="305">
        <f>Holdings!L16</f>
        <v>0.35</v>
      </c>
      <c r="I45" s="88" t="str">
        <f>Holdings!N16</f>
        <v>Review</v>
      </c>
      <c r="J45" s="96"/>
      <c r="K45" s="96"/>
      <c r="L45" s="96"/>
      <c r="M45" s="96"/>
      <c r="N45" s="96"/>
    </row>
    <row r="46" spans="1:14" ht="19.5" customHeight="1">
      <c r="A46" s="22"/>
      <c r="B46" s="86" t="str">
        <f>Holdings!B17</f>
        <v>Ethereum</v>
      </c>
      <c r="C46" s="167">
        <f>Holdings!D17</f>
        <v>6.9000720199999996</v>
      </c>
      <c r="D46" s="168">
        <f>Holdings!G17</f>
        <v>1842.68</v>
      </c>
      <c r="E46" s="168">
        <f>Holdings!H17</f>
        <v>12714.624709813599</v>
      </c>
      <c r="F46" s="306">
        <f>Holdings!J17</f>
        <v>0.34700235852429756</v>
      </c>
      <c r="G46" s="306">
        <f>Holdings!K17</f>
        <v>0.21301728737253209</v>
      </c>
      <c r="H46" s="306">
        <f>Holdings!L17</f>
        <v>0.23</v>
      </c>
      <c r="I46" s="86" t="str">
        <f>Holdings!N17</f>
        <v>On Target</v>
      </c>
      <c r="J46" s="96"/>
      <c r="K46" s="96"/>
      <c r="L46" s="96"/>
      <c r="M46" s="96"/>
      <c r="N46" s="96"/>
    </row>
    <row r="47" spans="1:14" ht="19.5" customHeight="1">
      <c r="A47" s="22"/>
      <c r="B47" s="86" t="str">
        <f>Holdings!B18</f>
        <v>Tether</v>
      </c>
      <c r="C47" s="167">
        <f>Holdings!D18</f>
        <v>5778.6201744100008</v>
      </c>
      <c r="D47" s="168">
        <f>Holdings!G18</f>
        <v>0.99929999999999997</v>
      </c>
      <c r="E47" s="168">
        <f>Holdings!H18</f>
        <v>5774.5751402879132</v>
      </c>
      <c r="F47" s="306">
        <f>Holdings!J18</f>
        <v>-2.7562255983185426E-2</v>
      </c>
      <c r="G47" s="306">
        <f>Holdings!K18</f>
        <v>9.6745626409528829E-2</v>
      </c>
      <c r="H47" s="306">
        <f>Holdings!L18</f>
        <v>0.05</v>
      </c>
      <c r="I47" s="86" t="str">
        <f>Holdings!N18</f>
        <v>Review</v>
      </c>
      <c r="J47" s="96"/>
      <c r="K47" s="96"/>
      <c r="L47" s="96"/>
      <c r="M47" s="96"/>
      <c r="N47" s="96"/>
    </row>
    <row r="48" spans="1:14" ht="19.5" customHeight="1">
      <c r="A48" s="22"/>
      <c r="B48" s="86" t="str">
        <f>Holdings!B19</f>
        <v>BNB</v>
      </c>
      <c r="C48" s="167">
        <f>Holdings!D19</f>
        <v>9.7654758000000008</v>
      </c>
      <c r="D48" s="168">
        <f>Holdings!G19</f>
        <v>582.97</v>
      </c>
      <c r="E48" s="168">
        <f>Holdings!H19</f>
        <v>5692.9794271260007</v>
      </c>
      <c r="F48" s="306">
        <f>Holdings!J19</f>
        <v>0.26006631243788991</v>
      </c>
      <c r="G48" s="306">
        <f>Holdings!K19</f>
        <v>9.5378594517068607E-2</v>
      </c>
      <c r="H48" s="306">
        <f>Holdings!L19</f>
        <v>0.08</v>
      </c>
      <c r="I48" s="86" t="str">
        <f>Holdings!N19</f>
        <v>On Target</v>
      </c>
      <c r="J48" s="96"/>
      <c r="K48" s="96"/>
      <c r="L48" s="96"/>
      <c r="M48" s="96"/>
      <c r="N48" s="96"/>
    </row>
    <row r="49" spans="1:14" ht="20.149999999999999" customHeight="1">
      <c r="A49" s="22"/>
      <c r="B49" s="86" t="str">
        <f>Holdings!B20</f>
        <v>XRP</v>
      </c>
      <c r="C49" s="167">
        <f>Holdings!D20</f>
        <v>4357.7203871900001</v>
      </c>
      <c r="D49" s="168">
        <f>Holdings!G20</f>
        <v>1.0900000000000001</v>
      </c>
      <c r="E49" s="168">
        <f>Holdings!H20</f>
        <v>4749.9152220371006</v>
      </c>
      <c r="F49" s="306">
        <f>Holdings!J20</f>
        <v>0.27837639441190004</v>
      </c>
      <c r="G49" s="306">
        <f>Holdings!K20</f>
        <v>7.9578759022819426E-2</v>
      </c>
      <c r="H49" s="306">
        <f>Holdings!L20</f>
        <v>7.0000000000000007E-2</v>
      </c>
      <c r="I49" s="86" t="str">
        <f>Holdings!N20</f>
        <v>On Target</v>
      </c>
      <c r="J49" s="39"/>
      <c r="K49" s="39"/>
      <c r="L49" s="39"/>
      <c r="M49" s="39"/>
      <c r="N49" s="39"/>
    </row>
    <row r="50" spans="1:14" ht="20.149999999999999" customHeight="1">
      <c r="A50" s="22"/>
      <c r="B50" s="86" t="str">
        <f>Holdings!B21</f>
        <v>USD Coin</v>
      </c>
      <c r="C50" s="167">
        <f>Holdings!D21</f>
        <v>4904.8492871300004</v>
      </c>
      <c r="D50" s="168">
        <f>Holdings!G21</f>
        <v>0.99970000000000003</v>
      </c>
      <c r="E50" s="168">
        <f>Holdings!H21</f>
        <v>4903.3778323438619</v>
      </c>
      <c r="F50" s="306">
        <f>Holdings!J21</f>
        <v>4.5190221994590614E-2</v>
      </c>
      <c r="G50" s="306">
        <f>Holdings!K21</f>
        <v>8.2149828929068622E-2</v>
      </c>
      <c r="H50" s="306">
        <f>Holdings!L21</f>
        <v>0.05</v>
      </c>
      <c r="I50" s="86" t="str">
        <f>Holdings!N21</f>
        <v>Review</v>
      </c>
      <c r="J50" s="39"/>
      <c r="K50" s="39"/>
      <c r="L50" s="39"/>
      <c r="M50" s="39"/>
      <c r="N50" s="39"/>
    </row>
    <row r="51" spans="1:14" ht="20.149999999999999" customHeight="1">
      <c r="A51" s="22"/>
      <c r="B51" s="86" t="str">
        <f>Holdings!B22</f>
        <v>Solana</v>
      </c>
      <c r="C51" s="167">
        <f>Holdings!D22</f>
        <v>28.660083289999999</v>
      </c>
      <c r="D51" s="168">
        <f>Holdings!G22</f>
        <v>75.08</v>
      </c>
      <c r="E51" s="168">
        <f>Holdings!H22</f>
        <v>2151.7990534132</v>
      </c>
      <c r="F51" s="306">
        <f>Holdings!J22</f>
        <v>-0.23090224858553454</v>
      </c>
      <c r="G51" s="306">
        <f>Holdings!K22</f>
        <v>3.6050643081511922E-2</v>
      </c>
      <c r="H51" s="306">
        <f>Holdings!L22</f>
        <v>0.08</v>
      </c>
      <c r="I51" s="86" t="str">
        <f>Holdings!N22</f>
        <v>Review</v>
      </c>
    </row>
    <row r="52" spans="1:14" ht="20.149999999999999" customHeight="1">
      <c r="A52" s="22"/>
      <c r="B52" s="86" t="str">
        <f>Holdings!B23</f>
        <v>TRON</v>
      </c>
      <c r="C52" s="167">
        <f>Holdings!D23</f>
        <v>41762.965940300004</v>
      </c>
      <c r="D52" s="168">
        <f>Holdings!G23</f>
        <v>0.32279999999999998</v>
      </c>
      <c r="E52" s="168">
        <f>Holdings!H23</f>
        <v>13481.08540552884</v>
      </c>
      <c r="F52" s="306">
        <f>Holdings!J23</f>
        <v>1.0819632072840111</v>
      </c>
      <c r="G52" s="306">
        <f>Holdings!K23</f>
        <v>0.22585835677137225</v>
      </c>
      <c r="H52" s="306">
        <f>Holdings!L23</f>
        <v>0.03</v>
      </c>
      <c r="I52" s="86" t="str">
        <f>Holdings!N23</f>
        <v>Review</v>
      </c>
    </row>
    <row r="53" spans="1:14" ht="20.149999999999999" customHeight="1">
      <c r="A53" s="22"/>
      <c r="B53" s="86" t="str">
        <f>Holdings!B24</f>
        <v>Dogecoin</v>
      </c>
      <c r="C53" s="167">
        <f>Holdings!D24</f>
        <v>84303.349910039993</v>
      </c>
      <c r="D53" s="168">
        <f>Holdings!G24</f>
        <v>7.2190000000000004E-2</v>
      </c>
      <c r="E53" s="168">
        <f>Holdings!H24</f>
        <v>6085.8588300057872</v>
      </c>
      <c r="F53" s="306">
        <f>Holdings!J24</f>
        <v>0.2370670167282769</v>
      </c>
      <c r="G53" s="306">
        <f>Holdings!K24</f>
        <v>0.10196078680162714</v>
      </c>
      <c r="H53" s="306">
        <f>Holdings!L24</f>
        <v>0.03</v>
      </c>
      <c r="I53" s="86" t="str">
        <f>Holdings!N24</f>
        <v>Review</v>
      </c>
    </row>
    <row r="54" spans="1:14" ht="20.149999999999999" customHeight="1">
      <c r="A54" s="22"/>
      <c r="B54" s="86" t="str">
        <f>Holdings!B25</f>
        <v>Cardano</v>
      </c>
      <c r="C54" s="167">
        <f>Holdings!D25</f>
        <v>954.60580935999997</v>
      </c>
      <c r="D54" s="168">
        <f>Holdings!G25</f>
        <v>0.16420000000000001</v>
      </c>
      <c r="E54" s="168">
        <f>Holdings!H25</f>
        <v>156.74627389691202</v>
      </c>
      <c r="F54" s="306">
        <f>Holdings!J25</f>
        <v>4.0754670677934743E-2</v>
      </c>
      <c r="G54" s="306">
        <f>Holdings!K25</f>
        <v>2.6260834930897175E-3</v>
      </c>
      <c r="H54" s="306">
        <f>Holdings!L25</f>
        <v>0.03</v>
      </c>
      <c r="I54" s="86" t="str">
        <f>Holdings!N25</f>
        <v>Review</v>
      </c>
    </row>
    <row r="55" spans="1:14" ht="20.149999999999999" customHeight="1">
      <c r="A55" s="22"/>
      <c r="B55" s="39"/>
      <c r="C55" s="39"/>
      <c r="D55" s="39"/>
      <c r="E55" s="39"/>
      <c r="F55" s="39"/>
      <c r="G55" s="39"/>
      <c r="H55" s="39"/>
    </row>
    <row r="56" spans="1:14" ht="30" customHeight="1">
      <c r="B56" s="166" t="s">
        <v>466</v>
      </c>
      <c r="C56" s="171"/>
      <c r="D56" s="171"/>
      <c r="E56" s="171"/>
      <c r="F56" s="171"/>
      <c r="G56" s="171"/>
      <c r="H56" s="171"/>
      <c r="I56" s="171"/>
      <c r="J56" s="171"/>
      <c r="K56" s="171"/>
      <c r="L56" s="171"/>
      <c r="M56" s="171"/>
      <c r="N56" s="171"/>
    </row>
    <row r="57" spans="1:14" ht="20.149999999999999" customHeight="1">
      <c r="A57" s="22"/>
      <c r="B57" s="40"/>
      <c r="C57" s="40"/>
      <c r="D57" s="40"/>
      <c r="E57" s="40"/>
      <c r="F57" s="40"/>
      <c r="G57" s="40"/>
      <c r="H57" s="39"/>
    </row>
    <row r="58" spans="1:14" s="103" customFormat="1" ht="30" customHeight="1">
      <c r="A58" s="104"/>
      <c r="B58" s="326" t="s">
        <v>150</v>
      </c>
      <c r="C58" s="327" t="s">
        <v>379</v>
      </c>
      <c r="D58" s="327" t="s">
        <v>380</v>
      </c>
      <c r="E58" s="327" t="s">
        <v>301</v>
      </c>
      <c r="F58" s="327" t="s">
        <v>381</v>
      </c>
      <c r="G58" s="327" t="s">
        <v>304</v>
      </c>
      <c r="H58" s="327" t="s">
        <v>81</v>
      </c>
      <c r="I58" s="328" t="s">
        <v>82</v>
      </c>
    </row>
    <row r="59" spans="1:14" ht="20.149999999999999" customHeight="1">
      <c r="A59" s="22"/>
      <c r="B59" s="88" t="str">
        <f>'Allocation Analysis'!B31</f>
        <v>Bitcoin</v>
      </c>
      <c r="C59" s="305">
        <f>'Allocation Analysis'!D31</f>
        <v>6.6634033601381371E-2</v>
      </c>
      <c r="D59" s="305">
        <f>'Allocation Analysis'!E31</f>
        <v>0.35</v>
      </c>
      <c r="E59" s="305">
        <f>'Allocation Analysis'!F31</f>
        <v>-0.28336596639861861</v>
      </c>
      <c r="F59" s="88" t="str">
        <f>'Allocation Analysis'!H31</f>
        <v>Normal</v>
      </c>
      <c r="G59" s="88" t="str">
        <f>'Allocation Analysis'!I31</f>
        <v>Add</v>
      </c>
      <c r="H59" s="88" t="str">
        <f>'Allocation Analysis'!J31</f>
        <v>Medium</v>
      </c>
      <c r="I59" s="88" t="str">
        <f>'Allocation Analysis'!K31</f>
        <v>Bullish</v>
      </c>
    </row>
    <row r="60" spans="1:14" ht="20.149999999999999" customHeight="1">
      <c r="A60" s="22"/>
      <c r="B60" s="86" t="str">
        <f>'Allocation Analysis'!B32</f>
        <v>Ethereum</v>
      </c>
      <c r="C60" s="306">
        <f>'Allocation Analysis'!D32</f>
        <v>0.21301728737253209</v>
      </c>
      <c r="D60" s="306">
        <f>'Allocation Analysis'!E32</f>
        <v>0.23</v>
      </c>
      <c r="E60" s="306">
        <f>'Allocation Analysis'!F32</f>
        <v>-1.6982712627467922E-2</v>
      </c>
      <c r="F60" s="86" t="str">
        <f>'Allocation Analysis'!H32</f>
        <v>High</v>
      </c>
      <c r="G60" s="86" t="str">
        <f>'Allocation Analysis'!I32</f>
        <v>Hold</v>
      </c>
      <c r="H60" s="86" t="str">
        <f>'Allocation Analysis'!J32</f>
        <v>Medium</v>
      </c>
      <c r="I60" s="86" t="str">
        <f>'Allocation Analysis'!K32</f>
        <v>Bullish</v>
      </c>
    </row>
    <row r="61" spans="1:14" ht="20.149999999999999" customHeight="1">
      <c r="A61" s="22"/>
      <c r="B61" s="86" t="str">
        <f>'Allocation Analysis'!B33</f>
        <v>Tether</v>
      </c>
      <c r="C61" s="306">
        <f>'Allocation Analysis'!D33</f>
        <v>9.6745626409528829E-2</v>
      </c>
      <c r="D61" s="306">
        <f>'Allocation Analysis'!E33</f>
        <v>0.05</v>
      </c>
      <c r="E61" s="306">
        <f>'Allocation Analysis'!F33</f>
        <v>4.6745626409528826E-2</v>
      </c>
      <c r="F61" s="86" t="str">
        <f>'Allocation Analysis'!H33</f>
        <v>Normal</v>
      </c>
      <c r="G61" s="86" t="str">
        <f>'Allocation Analysis'!I33</f>
        <v>Reduce</v>
      </c>
      <c r="H61" s="86" t="str">
        <f>'Allocation Analysis'!J33</f>
        <v>Low</v>
      </c>
      <c r="I61" s="86" t="str">
        <f>'Allocation Analysis'!K33</f>
        <v>Bullish</v>
      </c>
    </row>
    <row r="62" spans="1:14" ht="20.149999999999999" customHeight="1">
      <c r="A62" s="22"/>
      <c r="B62" s="86" t="str">
        <f>'Allocation Analysis'!B34</f>
        <v>BNB</v>
      </c>
      <c r="C62" s="306">
        <f>'Allocation Analysis'!D34</f>
        <v>9.5378594517068607E-2</v>
      </c>
      <c r="D62" s="306">
        <f>'Allocation Analysis'!E34</f>
        <v>0.08</v>
      </c>
      <c r="E62" s="306">
        <f>'Allocation Analysis'!F34</f>
        <v>1.5378594517068606E-2</v>
      </c>
      <c r="F62" s="86" t="str">
        <f>'Allocation Analysis'!H34</f>
        <v>Normal</v>
      </c>
      <c r="G62" s="86" t="str">
        <f>'Allocation Analysis'!I34</f>
        <v>Hold</v>
      </c>
      <c r="H62" s="86" t="str">
        <f>'Allocation Analysis'!J34</f>
        <v>Medium</v>
      </c>
      <c r="I62" s="86" t="str">
        <f>'Allocation Analysis'!K34</f>
        <v>Bullish</v>
      </c>
    </row>
    <row r="63" spans="1:14" ht="20.149999999999999" customHeight="1">
      <c r="A63" s="22"/>
      <c r="B63" s="86" t="str">
        <f>'Allocation Analysis'!B35</f>
        <v>XRP</v>
      </c>
      <c r="C63" s="306">
        <f>'Allocation Analysis'!D35</f>
        <v>7.9578759022819426E-2</v>
      </c>
      <c r="D63" s="306">
        <f>'Allocation Analysis'!E35</f>
        <v>7.0000000000000007E-2</v>
      </c>
      <c r="E63" s="306">
        <f>'Allocation Analysis'!F35</f>
        <v>9.5787590228194192E-3</v>
      </c>
      <c r="F63" s="86" t="str">
        <f>'Allocation Analysis'!H35</f>
        <v>Normal</v>
      </c>
      <c r="G63" s="86" t="str">
        <f>'Allocation Analysis'!I35</f>
        <v>Hold</v>
      </c>
      <c r="H63" s="86" t="str">
        <f>'Allocation Analysis'!J35</f>
        <v>High</v>
      </c>
      <c r="I63" s="86" t="str">
        <f>'Allocation Analysis'!K35</f>
        <v>Bullish</v>
      </c>
    </row>
    <row r="64" spans="1:14" ht="20.149999999999999" customHeight="1">
      <c r="A64" s="22"/>
      <c r="B64" s="86" t="str">
        <f>'Allocation Analysis'!B36</f>
        <v>USD Coin</v>
      </c>
      <c r="C64" s="306">
        <f>'Allocation Analysis'!D36</f>
        <v>8.2149828929068622E-2</v>
      </c>
      <c r="D64" s="306">
        <f>'Allocation Analysis'!E36</f>
        <v>0.05</v>
      </c>
      <c r="E64" s="306">
        <f>'Allocation Analysis'!F36</f>
        <v>3.2149828929068619E-2</v>
      </c>
      <c r="F64" s="86" t="str">
        <f>'Allocation Analysis'!H36</f>
        <v>Normal</v>
      </c>
      <c r="G64" s="86" t="str">
        <f>'Allocation Analysis'!I36</f>
        <v>Reduce</v>
      </c>
      <c r="H64" s="86" t="str">
        <f>'Allocation Analysis'!J36</f>
        <v>Low</v>
      </c>
      <c r="I64" s="86" t="str">
        <f>'Allocation Analysis'!K36</f>
        <v>Bullish</v>
      </c>
    </row>
    <row r="65" spans="1:14" ht="20.149999999999999" customHeight="1">
      <c r="A65" s="22"/>
      <c r="B65" s="86" t="str">
        <f>'Allocation Analysis'!B37</f>
        <v>Solana</v>
      </c>
      <c r="C65" s="306">
        <f>'Allocation Analysis'!D37</f>
        <v>3.6050643081511922E-2</v>
      </c>
      <c r="D65" s="306">
        <f>'Allocation Analysis'!E37</f>
        <v>0.08</v>
      </c>
      <c r="E65" s="306">
        <f>'Allocation Analysis'!F37</f>
        <v>-4.3949356918488079E-2</v>
      </c>
      <c r="F65" s="86" t="str">
        <f>'Allocation Analysis'!H37</f>
        <v>Normal</v>
      </c>
      <c r="G65" s="86" t="str">
        <f>'Allocation Analysis'!I37</f>
        <v>Add</v>
      </c>
      <c r="H65" s="86" t="str">
        <f>'Allocation Analysis'!J37</f>
        <v>High</v>
      </c>
      <c r="I65" s="86" t="str">
        <f>'Allocation Analysis'!K37</f>
        <v>Bullish</v>
      </c>
      <c r="J65" s="39"/>
      <c r="K65" s="39"/>
      <c r="L65" s="39"/>
      <c r="M65" s="39"/>
      <c r="N65" s="39"/>
    </row>
    <row r="66" spans="1:14" ht="20.149999999999999" customHeight="1">
      <c r="A66" s="22"/>
      <c r="B66" s="86" t="str">
        <f>'Allocation Analysis'!B38</f>
        <v>TRON</v>
      </c>
      <c r="C66" s="306">
        <f>'Allocation Analysis'!D38</f>
        <v>0.22585835677137225</v>
      </c>
      <c r="D66" s="306">
        <f>'Allocation Analysis'!E38</f>
        <v>0.03</v>
      </c>
      <c r="E66" s="306">
        <f>'Allocation Analysis'!F38</f>
        <v>0.19585835677137226</v>
      </c>
      <c r="F66" s="86" t="str">
        <f>'Allocation Analysis'!H38</f>
        <v>High</v>
      </c>
      <c r="G66" s="86" t="str">
        <f>'Allocation Analysis'!I38</f>
        <v>Reduce</v>
      </c>
      <c r="H66" s="86" t="str">
        <f>'Allocation Analysis'!J38</f>
        <v>High</v>
      </c>
      <c r="I66" s="86" t="str">
        <f>'Allocation Analysis'!K38</f>
        <v>Bullish</v>
      </c>
      <c r="J66" s="39"/>
      <c r="K66" s="39"/>
      <c r="L66" s="39"/>
      <c r="M66" s="39"/>
      <c r="N66" s="39"/>
    </row>
    <row r="67" spans="1:14" ht="20.149999999999999" customHeight="1">
      <c r="A67" s="22"/>
      <c r="B67" s="86" t="str">
        <f>'Allocation Analysis'!B39</f>
        <v>Dogecoin</v>
      </c>
      <c r="C67" s="306">
        <f>'Allocation Analysis'!D39</f>
        <v>0.10196078680162714</v>
      </c>
      <c r="D67" s="306">
        <f>'Allocation Analysis'!E39</f>
        <v>0.03</v>
      </c>
      <c r="E67" s="306">
        <f>'Allocation Analysis'!F39</f>
        <v>7.1960786801627138E-2</v>
      </c>
      <c r="F67" s="86" t="str">
        <f>'Allocation Analysis'!H39</f>
        <v>Normal</v>
      </c>
      <c r="G67" s="86" t="str">
        <f>'Allocation Analysis'!I39</f>
        <v>Reduce</v>
      </c>
      <c r="H67" s="86" t="str">
        <f>'Allocation Analysis'!J39</f>
        <v>Very High</v>
      </c>
      <c r="I67" s="86" t="str">
        <f>'Allocation Analysis'!K39</f>
        <v>Bullish</v>
      </c>
      <c r="J67" s="39"/>
      <c r="K67" s="39"/>
      <c r="L67" s="39"/>
      <c r="M67" s="39"/>
      <c r="N67" s="39"/>
    </row>
    <row r="68" spans="1:14" ht="20.149999999999999" customHeight="1">
      <c r="A68" s="22"/>
      <c r="B68" s="86" t="str">
        <f>'Allocation Analysis'!B40</f>
        <v>Cardano</v>
      </c>
      <c r="C68" s="306">
        <f>'Allocation Analysis'!D40</f>
        <v>2.6260834930897175E-3</v>
      </c>
      <c r="D68" s="306">
        <f>'Allocation Analysis'!E40</f>
        <v>0.03</v>
      </c>
      <c r="E68" s="306">
        <f>'Allocation Analysis'!F40</f>
        <v>-2.7373916506910283E-2</v>
      </c>
      <c r="F68" s="86" t="str">
        <f>'Allocation Analysis'!H40</f>
        <v>Normal</v>
      </c>
      <c r="G68" s="86" t="str">
        <f>'Allocation Analysis'!I40</f>
        <v>Add</v>
      </c>
      <c r="H68" s="86" t="str">
        <f>'Allocation Analysis'!J40</f>
        <v>High</v>
      </c>
      <c r="I68" s="86" t="str">
        <f>'Allocation Analysis'!K40</f>
        <v>Bullish</v>
      </c>
      <c r="J68" s="39"/>
      <c r="K68" s="39"/>
      <c r="L68" s="39"/>
      <c r="M68" s="39"/>
      <c r="N68" s="39"/>
    </row>
    <row r="69" spans="1:14" ht="20.149999999999999" customHeight="1">
      <c r="A69" s="22"/>
      <c r="H69" s="39"/>
      <c r="I69" s="39"/>
      <c r="J69" s="39"/>
      <c r="K69" s="39"/>
      <c r="L69" s="39"/>
      <c r="M69" s="39"/>
      <c r="N69" s="39"/>
    </row>
    <row r="70" spans="1:14" ht="30" customHeight="1">
      <c r="B70" s="166" t="s">
        <v>467</v>
      </c>
      <c r="C70" s="171"/>
      <c r="D70" s="171"/>
      <c r="E70" s="171"/>
      <c r="F70" s="171"/>
      <c r="G70" s="171"/>
      <c r="H70" s="171"/>
      <c r="I70" s="171"/>
      <c r="J70" s="171"/>
      <c r="K70" s="171"/>
      <c r="L70" s="171"/>
      <c r="M70" s="171"/>
      <c r="N70" s="171"/>
    </row>
    <row r="71" spans="1:14" ht="20.149999999999999" customHeight="1">
      <c r="A71" s="22"/>
      <c r="L71" s="39"/>
      <c r="M71" s="39"/>
      <c r="N71" s="39"/>
    </row>
    <row r="72" spans="1:14" ht="20.149999999999999" customHeight="1">
      <c r="A72" s="22"/>
      <c r="B72" s="654"/>
      <c r="C72" s="654"/>
      <c r="D72" s="654"/>
      <c r="E72" s="654"/>
      <c r="F72" s="654"/>
      <c r="G72" s="654"/>
      <c r="H72" s="654"/>
      <c r="I72" s="654"/>
      <c r="L72" s="39"/>
      <c r="M72" s="39"/>
      <c r="N72" s="39"/>
    </row>
    <row r="73" spans="1:14" ht="20.149999999999999" customHeight="1">
      <c r="A73" s="22"/>
      <c r="B73" s="652"/>
      <c r="C73" s="652"/>
      <c r="D73" s="652"/>
      <c r="E73" s="652"/>
      <c r="F73" s="652"/>
      <c r="G73" s="652"/>
      <c r="H73" s="652"/>
      <c r="I73" s="652"/>
      <c r="L73" s="39"/>
      <c r="M73" s="39"/>
      <c r="N73" s="39"/>
    </row>
    <row r="74" spans="1:14" ht="20.149999999999999" customHeight="1">
      <c r="A74" s="22"/>
      <c r="J74" s="39"/>
      <c r="K74" s="39"/>
      <c r="L74" s="39"/>
      <c r="M74" s="39"/>
      <c r="N74" s="39"/>
    </row>
    <row r="75" spans="1:14" ht="30" customHeight="1">
      <c r="B75" s="166" t="s">
        <v>468</v>
      </c>
      <c r="C75" s="171"/>
      <c r="D75" s="171"/>
      <c r="E75" s="171"/>
      <c r="F75" s="171"/>
      <c r="G75" s="171"/>
      <c r="H75" s="171"/>
      <c r="I75" s="171"/>
      <c r="J75" s="171"/>
      <c r="K75" s="171"/>
      <c r="L75" s="171"/>
      <c r="M75" s="171"/>
      <c r="N75" s="171"/>
    </row>
    <row r="76" spans="1:14" ht="20.149999999999999" customHeight="1">
      <c r="A76" s="22"/>
      <c r="D76" s="39"/>
      <c r="E76" s="39"/>
      <c r="F76" s="39"/>
      <c r="G76" s="39"/>
      <c r="H76" s="39"/>
      <c r="I76" s="39"/>
      <c r="J76" s="39"/>
      <c r="K76" s="39"/>
      <c r="L76" s="39"/>
      <c r="M76" s="39"/>
      <c r="N76" s="39"/>
    </row>
    <row r="77" spans="1:14" ht="20.149999999999999" customHeight="1">
      <c r="A77" s="22"/>
      <c r="B77" s="653" t="s">
        <v>384</v>
      </c>
      <c r="C77" s="653"/>
      <c r="D77" s="653"/>
      <c r="E77" s="653"/>
      <c r="F77" s="653"/>
      <c r="G77" s="653"/>
      <c r="H77" s="653"/>
      <c r="I77" s="653"/>
      <c r="J77" s="39"/>
      <c r="K77" s="39"/>
      <c r="L77" s="39"/>
      <c r="M77" s="39"/>
      <c r="N77" s="39"/>
    </row>
    <row r="78" spans="1:14" ht="20.149999999999999" customHeight="1">
      <c r="A78" s="22"/>
      <c r="B78" s="651"/>
      <c r="C78" s="651"/>
      <c r="D78" s="651"/>
      <c r="E78" s="651"/>
      <c r="F78" s="651"/>
      <c r="G78" s="651"/>
      <c r="H78" s="651"/>
      <c r="I78" s="651"/>
      <c r="J78" s="39"/>
      <c r="K78" s="39"/>
      <c r="L78" s="39"/>
      <c r="M78" s="39"/>
      <c r="N78" s="39"/>
    </row>
    <row r="79" spans="1:14" ht="20.149999999999999" customHeight="1">
      <c r="A79" s="22"/>
      <c r="B79" s="651"/>
      <c r="C79" s="651"/>
      <c r="D79" s="651"/>
      <c r="E79" s="651"/>
      <c r="F79" s="651"/>
      <c r="G79" s="651"/>
      <c r="H79" s="651"/>
      <c r="I79" s="651"/>
      <c r="J79" s="39"/>
      <c r="K79" s="39"/>
      <c r="L79" s="39"/>
      <c r="M79" s="39"/>
      <c r="N79" s="39"/>
    </row>
    <row r="80" spans="1:14" ht="20.149999999999999" customHeight="1">
      <c r="A80" s="22"/>
      <c r="L80" s="171"/>
      <c r="M80" s="171"/>
      <c r="N80" s="171"/>
    </row>
    <row r="81" spans="1:14" ht="20.149999999999999" customHeight="1">
      <c r="A81" s="22"/>
      <c r="L81" s="39"/>
      <c r="M81" s="39"/>
      <c r="N81" s="39"/>
    </row>
    <row r="82" spans="1:14" ht="20.149999999999999" customHeight="1">
      <c r="A82" s="22"/>
      <c r="L82" s="165"/>
      <c r="M82" s="165"/>
      <c r="N82" s="165"/>
    </row>
    <row r="83" spans="1:14" ht="20.149999999999999" customHeight="1">
      <c r="A83" s="22"/>
      <c r="L83" s="163"/>
      <c r="M83" s="163"/>
      <c r="N83" s="163"/>
    </row>
    <row r="84" spans="1:14" ht="20.149999999999999" customHeight="1">
      <c r="A84" s="22"/>
      <c r="L84" s="150"/>
      <c r="M84" s="150"/>
      <c r="N84" s="150"/>
    </row>
    <row r="85" spans="1:14" ht="20.149999999999999" customHeight="1">
      <c r="A85" s="22"/>
      <c r="L85" s="150"/>
      <c r="M85" s="150"/>
      <c r="N85" s="150"/>
    </row>
    <row r="86" spans="1:14" ht="20.149999999999999" customHeight="1">
      <c r="A86" s="22"/>
      <c r="L86" s="39"/>
      <c r="M86" s="39"/>
      <c r="N86" s="39"/>
    </row>
    <row r="87" spans="1:14" ht="20.149999999999999" customHeight="1">
      <c r="A87" s="22"/>
      <c r="L87" s="165"/>
      <c r="M87" s="165"/>
      <c r="N87" s="165"/>
    </row>
    <row r="88" spans="1:14" ht="20.149999999999999" customHeight="1">
      <c r="A88" s="22"/>
      <c r="L88" s="164"/>
      <c r="M88" s="164"/>
      <c r="N88" s="164"/>
    </row>
    <row r="89" spans="1:14" ht="20.149999999999999" customHeight="1">
      <c r="A89" s="22"/>
      <c r="B89" s="157"/>
      <c r="C89" s="157"/>
      <c r="D89" s="157"/>
      <c r="E89" s="149"/>
      <c r="F89" s="149"/>
      <c r="G89" s="149"/>
      <c r="H89" s="149"/>
      <c r="I89" s="149"/>
      <c r="J89" s="149"/>
      <c r="K89" s="149"/>
      <c r="L89" s="149"/>
      <c r="M89" s="149"/>
      <c r="N89" s="149"/>
    </row>
    <row r="90" spans="1:14" ht="20.149999999999999" customHeight="1">
      <c r="A90" s="22"/>
      <c r="B90" s="157"/>
      <c r="C90" s="157"/>
      <c r="D90" s="157"/>
      <c r="E90" s="149"/>
      <c r="F90" s="149"/>
      <c r="G90" s="149"/>
      <c r="H90" s="149"/>
      <c r="I90" s="149"/>
      <c r="J90" s="149"/>
      <c r="K90" s="149"/>
      <c r="L90" s="149"/>
      <c r="M90" s="149"/>
      <c r="N90" s="149"/>
    </row>
    <row r="91" spans="1:14" ht="20.149999999999999" customHeight="1">
      <c r="B91" s="39"/>
      <c r="C91" s="39"/>
      <c r="D91" s="39"/>
      <c r="E91" s="39"/>
      <c r="F91" s="39"/>
      <c r="G91" s="39"/>
      <c r="H91" s="39"/>
      <c r="I91" s="39"/>
      <c r="J91" s="39"/>
      <c r="K91" s="39"/>
      <c r="L91" s="39"/>
      <c r="M91" s="39"/>
      <c r="N91" s="39"/>
    </row>
    <row r="92" spans="1:14" ht="20.149999999999999" customHeight="1">
      <c r="B92" s="39"/>
      <c r="C92" s="39"/>
      <c r="D92" s="39"/>
      <c r="E92" s="39"/>
      <c r="F92" s="39"/>
      <c r="G92" s="39"/>
      <c r="H92" s="39"/>
      <c r="I92" s="39"/>
      <c r="J92" s="39"/>
      <c r="K92" s="39"/>
      <c r="L92" s="39"/>
      <c r="M92" s="39"/>
      <c r="N92" s="39"/>
    </row>
    <row r="93" spans="1:14" ht="20.149999999999999" customHeight="1">
      <c r="C93" s="171"/>
      <c r="D93" s="171"/>
      <c r="E93" s="171"/>
      <c r="F93" s="171"/>
      <c r="G93" s="171"/>
      <c r="H93" s="39"/>
      <c r="J93" s="171"/>
      <c r="K93" s="171"/>
      <c r="L93" s="171"/>
      <c r="M93" s="171"/>
      <c r="N93" s="171"/>
    </row>
    <row r="94" spans="1:14" ht="20.149999999999999" customHeight="1">
      <c r="B94" s="39"/>
      <c r="C94" s="39"/>
      <c r="D94" s="39"/>
      <c r="E94" s="39"/>
      <c r="F94" s="39"/>
      <c r="G94" s="39"/>
      <c r="H94" s="39"/>
      <c r="I94" s="39"/>
      <c r="J94" s="39"/>
      <c r="K94" s="39"/>
      <c r="L94" s="39"/>
      <c r="M94" s="39"/>
      <c r="N94" s="39"/>
    </row>
    <row r="95" spans="1:14" ht="20.149999999999999" customHeight="1">
      <c r="B95" s="39"/>
      <c r="C95" s="39"/>
      <c r="D95" s="39"/>
      <c r="E95" s="39"/>
      <c r="F95" s="39"/>
      <c r="G95" s="39"/>
      <c r="H95" s="39"/>
      <c r="J95" s="39"/>
      <c r="K95" s="39"/>
      <c r="L95" s="39"/>
      <c r="M95" s="39"/>
      <c r="N95" s="39"/>
    </row>
    <row r="96" spans="1:14" ht="20.149999999999999" customHeight="1">
      <c r="B96" s="39"/>
      <c r="C96" s="39"/>
      <c r="D96" s="39"/>
      <c r="E96" s="39"/>
      <c r="F96" s="39"/>
      <c r="G96" s="39"/>
      <c r="H96" s="39"/>
      <c r="I96" s="39"/>
      <c r="J96" s="39"/>
      <c r="K96" s="39"/>
      <c r="L96" s="39"/>
      <c r="M96" s="39"/>
      <c r="N96" s="39"/>
    </row>
    <row r="97" spans="2:14" ht="20.149999999999999" customHeight="1">
      <c r="B97" s="96"/>
      <c r="C97" s="39"/>
      <c r="D97" s="39"/>
      <c r="E97" s="39"/>
      <c r="F97" s="39"/>
      <c r="G97" s="39"/>
      <c r="H97" s="39"/>
      <c r="I97" s="39"/>
      <c r="J97" s="39"/>
      <c r="K97" s="39"/>
      <c r="L97" s="39"/>
      <c r="M97" s="39"/>
      <c r="N97" s="39"/>
    </row>
    <row r="98" spans="2:14" ht="20.149999999999999" customHeight="1">
      <c r="B98" s="39"/>
      <c r="C98" s="39"/>
      <c r="D98" s="39"/>
      <c r="E98" s="39"/>
      <c r="F98" s="39"/>
      <c r="G98" s="39"/>
      <c r="H98" s="39"/>
      <c r="I98" s="39"/>
      <c r="J98" s="39"/>
      <c r="K98" s="39"/>
      <c r="L98" s="39"/>
      <c r="M98" s="39"/>
      <c r="N98" s="39"/>
    </row>
    <row r="99" spans="2:14" ht="20.149999999999999" customHeight="1">
      <c r="B99" s="39"/>
      <c r="C99" s="39"/>
      <c r="D99" s="39"/>
      <c r="E99" s="39"/>
      <c r="F99" s="39"/>
      <c r="G99" s="39"/>
      <c r="H99" s="39"/>
      <c r="I99" s="39"/>
      <c r="J99" s="39"/>
      <c r="K99" s="39"/>
      <c r="L99" s="39"/>
      <c r="M99" s="39"/>
      <c r="N99" s="39"/>
    </row>
    <row r="100" spans="2:14" ht="20.149999999999999" customHeight="1">
      <c r="B100" s="39"/>
      <c r="C100" s="39"/>
      <c r="D100" s="39"/>
      <c r="E100" s="39"/>
      <c r="F100" s="39"/>
      <c r="G100" s="39"/>
      <c r="H100" s="39"/>
      <c r="I100" s="39"/>
      <c r="J100" s="39"/>
      <c r="K100" s="39"/>
      <c r="L100" s="39"/>
      <c r="M100" s="39"/>
      <c r="N100" s="39"/>
    </row>
    <row r="101" spans="2:14" ht="20.149999999999999" customHeight="1">
      <c r="B101" s="39"/>
      <c r="C101" s="39"/>
      <c r="D101" s="39"/>
      <c r="E101" s="39"/>
      <c r="F101" s="39"/>
      <c r="G101" s="39"/>
      <c r="H101" s="39"/>
      <c r="I101" s="39"/>
      <c r="J101" s="39"/>
      <c r="K101" s="39"/>
      <c r="L101" s="39"/>
      <c r="M101" s="39"/>
      <c r="N101" s="39"/>
    </row>
    <row r="102" spans="2:14" ht="20.149999999999999" customHeight="1">
      <c r="B102" s="39"/>
      <c r="C102" s="39"/>
      <c r="D102" s="39"/>
      <c r="E102" s="39"/>
      <c r="F102" s="39"/>
      <c r="G102" s="39"/>
      <c r="H102" s="39"/>
      <c r="I102" s="39"/>
      <c r="J102" s="39"/>
      <c r="K102" s="39"/>
      <c r="L102" s="39"/>
      <c r="M102" s="39"/>
      <c r="N102" s="39"/>
    </row>
    <row r="103" spans="2:14" ht="20.149999999999999" customHeight="1">
      <c r="B103" s="39"/>
      <c r="C103" s="39"/>
      <c r="D103" s="39"/>
      <c r="E103" s="39"/>
      <c r="F103" s="39"/>
      <c r="G103" s="39"/>
      <c r="H103" s="39"/>
      <c r="I103" s="39"/>
      <c r="J103" s="39"/>
      <c r="K103" s="39"/>
      <c r="L103" s="39"/>
      <c r="M103" s="39"/>
      <c r="N103" s="39"/>
    </row>
  </sheetData>
  <mergeCells count="44">
    <mergeCell ref="C7:D7"/>
    <mergeCell ref="C8:D8"/>
    <mergeCell ref="C9:D9"/>
    <mergeCell ref="C10:D10"/>
    <mergeCell ref="F18:G18"/>
    <mergeCell ref="D18:E18"/>
    <mergeCell ref="B18:C18"/>
    <mergeCell ref="F17:G17"/>
    <mergeCell ref="D17:E17"/>
    <mergeCell ref="B17:C17"/>
    <mergeCell ref="F15:G15"/>
    <mergeCell ref="D15:E15"/>
    <mergeCell ref="B15:C15"/>
    <mergeCell ref="F14:G14"/>
    <mergeCell ref="D14:E14"/>
    <mergeCell ref="B14:C14"/>
    <mergeCell ref="H14:I14"/>
    <mergeCell ref="H15:I15"/>
    <mergeCell ref="H17:I17"/>
    <mergeCell ref="H18:I18"/>
    <mergeCell ref="H26:I26"/>
    <mergeCell ref="H25:I25"/>
    <mergeCell ref="H23:I23"/>
    <mergeCell ref="H22:I22"/>
    <mergeCell ref="B30:I40"/>
    <mergeCell ref="F28:I28"/>
    <mergeCell ref="B28:E28"/>
    <mergeCell ref="D22:E22"/>
    <mergeCell ref="B22:C22"/>
    <mergeCell ref="F23:G23"/>
    <mergeCell ref="F22:G22"/>
    <mergeCell ref="B26:C26"/>
    <mergeCell ref="B25:C25"/>
    <mergeCell ref="B23:C23"/>
    <mergeCell ref="D23:E23"/>
    <mergeCell ref="D26:E26"/>
    <mergeCell ref="D25:E25"/>
    <mergeCell ref="F26:G26"/>
    <mergeCell ref="F25:G25"/>
    <mergeCell ref="B79:I79"/>
    <mergeCell ref="B73:I73"/>
    <mergeCell ref="B77:I77"/>
    <mergeCell ref="B78:I78"/>
    <mergeCell ref="B72:I72"/>
  </mergeCells>
  <conditionalFormatting sqref="F45:F54">
    <cfRule type="colorScale" priority="1">
      <colorScale>
        <cfvo type="min"/>
        <cfvo type="percentile" val="50"/>
        <cfvo type="max"/>
        <color rgb="FFFCBCBE"/>
        <color rgb="FFFCFCFF"/>
        <color rgb="FFC7E7CF"/>
      </colorScale>
    </cfRule>
  </conditionalFormatting>
  <hyperlinks>
    <hyperlink ref="I2" r:id="rId1" display="https://www.dothecalculation.com/" xr:uid="{0EFA7BB4-18A4-47DB-BBDC-1189660BE9B9}"/>
  </hyperlinks>
  <pageMargins left="0.25" right="0.25" top="0.25" bottom="0.25" header="0" footer="0"/>
  <pageSetup scale="46" fitToHeight="0" orientation="portrait" r:id="rId2"/>
  <drawing r:id="rId3"/>
  <legacyDrawing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47E8A-3A07-4856-A86F-93E2F07AD694}">
  <sheetPr>
    <pageSetUpPr fitToPage="1"/>
  </sheetPr>
  <dimension ref="A1:N65"/>
  <sheetViews>
    <sheetView zoomScale="80" zoomScaleNormal="80" workbookViewId="0">
      <selection activeCell="D19" sqref="D19"/>
    </sheetView>
  </sheetViews>
  <sheetFormatPr defaultColWidth="8.58203125" defaultRowHeight="13.5"/>
  <cols>
    <col min="1" max="1" width="2.08203125" style="280" customWidth="1"/>
    <col min="2" max="2" width="20.58203125" style="280" customWidth="1"/>
    <col min="3" max="3" width="50.58203125" style="280" customWidth="1"/>
    <col min="4" max="14" width="14" style="280" customWidth="1"/>
    <col min="15" max="16384" width="8.58203125" style="280"/>
  </cols>
  <sheetData>
    <row r="1" spans="1:14" s="274" customFormat="1" ht="10" customHeight="1"/>
    <row r="2" spans="1:14" s="275" customFormat="1" ht="50.15" customHeight="1">
      <c r="B2" s="276" t="s">
        <v>507</v>
      </c>
      <c r="C2" s="276"/>
      <c r="D2" s="276"/>
      <c r="E2" s="276"/>
      <c r="F2" s="276"/>
      <c r="G2" s="276"/>
      <c r="H2" s="276"/>
      <c r="I2" s="679" t="e" vm="1">
        <v>#VALUE!</v>
      </c>
      <c r="J2" s="679"/>
      <c r="K2" s="276"/>
      <c r="L2" s="276"/>
      <c r="M2" s="276"/>
      <c r="N2" s="276"/>
    </row>
    <row r="3" spans="1:14" s="278" customFormat="1" ht="20.149999999999999" customHeight="1">
      <c r="A3" s="277"/>
      <c r="B3" s="277" t="s">
        <v>422</v>
      </c>
      <c r="C3" s="277"/>
      <c r="D3" s="277"/>
      <c r="E3" s="277"/>
      <c r="F3" s="277"/>
      <c r="G3" s="277"/>
      <c r="H3" s="277"/>
      <c r="I3" s="679"/>
      <c r="J3" s="679"/>
      <c r="K3" s="277"/>
      <c r="L3" s="277"/>
      <c r="M3" s="277"/>
      <c r="N3" s="277"/>
    </row>
    <row r="4" spans="1:14" ht="20.149999999999999" customHeight="1">
      <c r="A4" s="279"/>
      <c r="B4" s="279"/>
      <c r="C4" s="279"/>
      <c r="D4" s="279"/>
      <c r="E4" s="279"/>
      <c r="F4" s="279"/>
      <c r="G4" s="279"/>
      <c r="H4" s="279"/>
      <c r="I4" s="279"/>
      <c r="J4" s="279"/>
      <c r="K4" s="279"/>
      <c r="L4" s="279"/>
      <c r="M4" s="279"/>
      <c r="N4" s="279"/>
    </row>
    <row r="5" spans="1:14" ht="25" customHeight="1">
      <c r="A5" s="279"/>
      <c r="B5" s="281" t="s">
        <v>385</v>
      </c>
      <c r="C5" s="287" t="s">
        <v>1</v>
      </c>
      <c r="D5" s="279"/>
      <c r="E5" s="279"/>
      <c r="F5" s="279"/>
      <c r="G5" s="279"/>
      <c r="H5" s="279"/>
      <c r="I5" s="279"/>
      <c r="J5" s="279"/>
      <c r="K5" s="279"/>
      <c r="L5" s="279"/>
      <c r="M5" s="279"/>
      <c r="N5" s="279"/>
    </row>
    <row r="6" spans="1:14" ht="25" customHeight="1">
      <c r="A6" s="279"/>
      <c r="B6" s="281" t="s">
        <v>386</v>
      </c>
      <c r="C6" s="282" t="s">
        <v>421</v>
      </c>
      <c r="D6" s="279"/>
      <c r="E6" s="279"/>
      <c r="F6" s="279"/>
      <c r="G6" s="279"/>
      <c r="H6" s="279"/>
      <c r="I6" s="279"/>
      <c r="J6" s="279"/>
      <c r="K6" s="279"/>
      <c r="L6" s="279"/>
      <c r="M6" s="279"/>
      <c r="N6" s="279"/>
    </row>
    <row r="7" spans="1:14" ht="25" customHeight="1">
      <c r="A7" s="279"/>
      <c r="B7" s="281" t="s">
        <v>387</v>
      </c>
      <c r="C7" s="287" t="s">
        <v>0</v>
      </c>
      <c r="D7" s="279"/>
      <c r="E7" s="279"/>
      <c r="F7" s="279"/>
      <c r="G7" s="279"/>
      <c r="H7" s="279"/>
      <c r="I7" s="279"/>
      <c r="J7" s="279"/>
      <c r="K7" s="279"/>
      <c r="L7" s="279"/>
      <c r="M7" s="279"/>
      <c r="N7" s="279"/>
    </row>
    <row r="8" spans="1:14" ht="25" customHeight="1">
      <c r="A8" s="279"/>
      <c r="B8" s="281" t="s">
        <v>388</v>
      </c>
      <c r="C8" s="288" t="s">
        <v>423</v>
      </c>
      <c r="D8" s="279"/>
      <c r="E8" s="279"/>
      <c r="F8" s="279"/>
      <c r="G8" s="279"/>
      <c r="H8" s="279"/>
      <c r="I8" s="279"/>
      <c r="J8" s="279"/>
      <c r="K8" s="279"/>
      <c r="L8" s="279"/>
      <c r="M8" s="279"/>
      <c r="N8" s="279"/>
    </row>
    <row r="9" spans="1:14" ht="25" customHeight="1">
      <c r="A9" s="279"/>
      <c r="B9" s="281" t="s">
        <v>424</v>
      </c>
      <c r="C9" s="282" t="s">
        <v>425</v>
      </c>
      <c r="D9" s="279"/>
      <c r="E9" s="279"/>
      <c r="F9" s="279"/>
      <c r="G9" s="279"/>
      <c r="H9" s="279"/>
      <c r="I9" s="279"/>
      <c r="J9" s="279"/>
      <c r="K9" s="279"/>
      <c r="L9" s="279"/>
      <c r="M9" s="279"/>
      <c r="N9" s="279"/>
    </row>
    <row r="10" spans="1:14" ht="25" customHeight="1">
      <c r="A10" s="279"/>
      <c r="B10" s="281" t="s">
        <v>426</v>
      </c>
      <c r="C10" s="282" t="s">
        <v>427</v>
      </c>
      <c r="D10" s="279"/>
      <c r="E10" s="279"/>
      <c r="F10" s="279"/>
      <c r="G10" s="279"/>
      <c r="H10" s="279"/>
      <c r="I10" s="279"/>
      <c r="J10" s="279"/>
      <c r="K10" s="279"/>
      <c r="L10" s="279"/>
      <c r="M10" s="279"/>
      <c r="N10" s="279"/>
    </row>
    <row r="11" spans="1:14" ht="25" customHeight="1">
      <c r="A11" s="279"/>
      <c r="B11" s="281" t="s">
        <v>389</v>
      </c>
      <c r="C11" s="283" t="s">
        <v>428</v>
      </c>
      <c r="D11" s="279"/>
      <c r="E11" s="279"/>
      <c r="F11" s="279"/>
      <c r="G11" s="279"/>
      <c r="H11" s="279"/>
      <c r="I11" s="279"/>
      <c r="J11" s="279"/>
      <c r="K11" s="279"/>
      <c r="L11" s="279"/>
      <c r="M11" s="279"/>
      <c r="N11" s="279"/>
    </row>
    <row r="12" spans="1:14" ht="20.149999999999999" customHeight="1">
      <c r="A12" s="279"/>
      <c r="B12" s="279"/>
      <c r="C12" s="279"/>
      <c r="D12" s="279"/>
      <c r="E12" s="279"/>
      <c r="F12" s="279"/>
      <c r="G12" s="279"/>
      <c r="H12" s="279"/>
      <c r="I12" s="279"/>
      <c r="J12" s="279"/>
      <c r="K12" s="279"/>
      <c r="L12" s="279"/>
      <c r="M12" s="279"/>
      <c r="N12" s="279"/>
    </row>
    <row r="13" spans="1:14" ht="20.149999999999999" customHeight="1">
      <c r="A13" s="279"/>
      <c r="B13" s="680" t="s">
        <v>429</v>
      </c>
      <c r="C13" s="681"/>
      <c r="D13" s="681"/>
      <c r="E13" s="681"/>
      <c r="F13" s="681"/>
      <c r="G13" s="681"/>
      <c r="H13" s="681"/>
      <c r="I13" s="681"/>
      <c r="J13" s="681"/>
      <c r="K13" s="284"/>
      <c r="L13" s="284"/>
      <c r="M13" s="284"/>
      <c r="N13" s="284"/>
    </row>
    <row r="14" spans="1:14" ht="20.149999999999999" customHeight="1">
      <c r="A14" s="279"/>
      <c r="B14" s="680"/>
      <c r="C14" s="681"/>
      <c r="D14" s="681"/>
      <c r="E14" s="681"/>
      <c r="F14" s="681"/>
      <c r="G14" s="681"/>
      <c r="H14" s="681"/>
      <c r="I14" s="681"/>
      <c r="J14" s="681"/>
      <c r="K14" s="284"/>
      <c r="L14" s="284"/>
      <c r="M14" s="284"/>
      <c r="N14" s="284"/>
    </row>
    <row r="15" spans="1:14" ht="20.149999999999999" customHeight="1">
      <c r="A15" s="279"/>
      <c r="B15" s="279"/>
      <c r="C15" s="279"/>
      <c r="D15" s="279"/>
      <c r="E15" s="279"/>
      <c r="F15" s="279"/>
      <c r="G15" s="279"/>
      <c r="H15" s="279"/>
      <c r="I15" s="279"/>
      <c r="J15" s="279"/>
      <c r="K15" s="279"/>
      <c r="L15" s="279"/>
      <c r="M15" s="279"/>
      <c r="N15" s="279"/>
    </row>
    <row r="16" spans="1:14" ht="20.149999999999999" customHeight="1">
      <c r="A16" s="279"/>
      <c r="B16" s="680" t="s">
        <v>430</v>
      </c>
      <c r="C16" s="681"/>
      <c r="D16" s="681"/>
      <c r="E16" s="681"/>
      <c r="F16" s="681"/>
      <c r="G16" s="681"/>
      <c r="H16" s="681"/>
      <c r="I16" s="681"/>
      <c r="J16" s="681"/>
      <c r="K16" s="242"/>
      <c r="L16" s="242"/>
      <c r="M16" s="242"/>
      <c r="N16" s="242"/>
    </row>
    <row r="17" spans="1:14" ht="20.149999999999999" customHeight="1">
      <c r="A17" s="279"/>
      <c r="B17" s="680"/>
      <c r="C17" s="681"/>
      <c r="D17" s="681"/>
      <c r="E17" s="681"/>
      <c r="F17" s="681"/>
      <c r="G17" s="681"/>
      <c r="H17" s="681"/>
      <c r="I17" s="681"/>
      <c r="J17" s="681"/>
      <c r="K17" s="242"/>
      <c r="L17" s="242"/>
      <c r="M17" s="242"/>
      <c r="N17" s="242"/>
    </row>
    <row r="18" spans="1:14" ht="20.149999999999999" customHeight="1">
      <c r="A18" s="279"/>
      <c r="B18" s="279"/>
      <c r="C18" s="279"/>
      <c r="D18" s="279"/>
      <c r="E18" s="279"/>
      <c r="F18" s="279"/>
      <c r="G18" s="279"/>
      <c r="H18" s="279"/>
      <c r="I18" s="279"/>
      <c r="J18" s="279"/>
      <c r="K18" s="279"/>
      <c r="L18" s="279"/>
      <c r="M18" s="279"/>
      <c r="N18" s="279"/>
    </row>
    <row r="19" spans="1:14" ht="20.149999999999999" customHeight="1">
      <c r="A19" s="279"/>
      <c r="B19" s="680" t="s">
        <v>431</v>
      </c>
      <c r="C19" s="681"/>
      <c r="D19" s="681"/>
      <c r="E19" s="681"/>
      <c r="F19" s="681"/>
      <c r="G19" s="681"/>
      <c r="H19" s="681"/>
      <c r="I19" s="681"/>
      <c r="J19" s="681"/>
      <c r="K19" s="242"/>
      <c r="L19" s="242"/>
      <c r="M19" s="242"/>
      <c r="N19" s="242"/>
    </row>
    <row r="20" spans="1:14" ht="20.149999999999999" customHeight="1">
      <c r="A20" s="279"/>
      <c r="B20" s="680"/>
      <c r="C20" s="681"/>
      <c r="D20" s="681"/>
      <c r="E20" s="681"/>
      <c r="F20" s="681"/>
      <c r="G20" s="681"/>
      <c r="H20" s="681"/>
      <c r="I20" s="681"/>
      <c r="J20" s="681"/>
      <c r="K20" s="242"/>
      <c r="L20" s="242"/>
      <c r="M20" s="242"/>
      <c r="N20" s="242"/>
    </row>
    <row r="21" spans="1:14" ht="20.149999999999999" customHeight="1">
      <c r="A21" s="279"/>
      <c r="C21" s="285"/>
      <c r="D21" s="285"/>
      <c r="E21" s="285"/>
      <c r="F21" s="285"/>
      <c r="G21" s="285"/>
      <c r="H21" s="285"/>
      <c r="I21" s="285"/>
      <c r="J21" s="285"/>
      <c r="K21" s="285"/>
      <c r="L21" s="285"/>
      <c r="M21" s="285"/>
      <c r="N21" s="285"/>
    </row>
    <row r="22" spans="1:14" ht="20.149999999999999" customHeight="1">
      <c r="A22" s="279"/>
      <c r="B22" s="286" t="s">
        <v>390</v>
      </c>
      <c r="C22" s="285"/>
      <c r="D22" s="285"/>
      <c r="E22" s="285"/>
      <c r="F22" s="285"/>
      <c r="G22" s="285"/>
      <c r="H22" s="285"/>
      <c r="I22" s="285"/>
      <c r="J22" s="285"/>
      <c r="K22" s="285"/>
      <c r="L22" s="285"/>
      <c r="M22" s="285"/>
      <c r="N22" s="285"/>
    </row>
    <row r="23" spans="1:14" ht="20.149999999999999" customHeight="1">
      <c r="A23" s="279"/>
      <c r="B23" s="285"/>
      <c r="C23" s="285"/>
      <c r="D23" s="285"/>
      <c r="E23" s="285"/>
      <c r="F23" s="285"/>
      <c r="G23" s="285"/>
      <c r="H23" s="285"/>
      <c r="I23" s="285"/>
      <c r="J23" s="285"/>
      <c r="K23" s="285"/>
      <c r="L23" s="285"/>
      <c r="M23" s="285"/>
      <c r="N23" s="285"/>
    </row>
    <row r="24" spans="1:14" ht="20.149999999999999" customHeight="1">
      <c r="A24" s="279"/>
      <c r="B24" s="279"/>
      <c r="C24" s="279"/>
      <c r="D24" s="279"/>
      <c r="E24" s="279"/>
      <c r="F24" s="279"/>
      <c r="G24" s="279"/>
      <c r="H24" s="279"/>
      <c r="I24" s="279"/>
      <c r="J24" s="279"/>
      <c r="K24" s="279"/>
      <c r="L24" s="279"/>
      <c r="M24" s="279"/>
      <c r="N24" s="279"/>
    </row>
    <row r="25" spans="1:14" ht="20.149999999999999" customHeight="1">
      <c r="A25" s="279"/>
      <c r="B25" s="279"/>
      <c r="C25" s="279"/>
      <c r="D25" s="279"/>
      <c r="E25" s="279"/>
      <c r="F25" s="279"/>
      <c r="G25" s="279"/>
      <c r="H25" s="279"/>
      <c r="I25" s="279"/>
      <c r="J25" s="279"/>
      <c r="K25" s="279"/>
      <c r="L25" s="279"/>
      <c r="M25" s="279"/>
      <c r="N25" s="279"/>
    </row>
    <row r="26" spans="1:14" ht="20.149999999999999" customHeight="1">
      <c r="A26" s="279"/>
      <c r="B26" s="279"/>
      <c r="C26" s="279"/>
      <c r="D26" s="279"/>
      <c r="E26" s="279"/>
      <c r="F26" s="279"/>
      <c r="G26" s="279"/>
      <c r="H26" s="279"/>
      <c r="I26" s="279"/>
      <c r="J26" s="279"/>
      <c r="K26" s="279"/>
      <c r="L26" s="279"/>
      <c r="M26" s="279"/>
      <c r="N26" s="279"/>
    </row>
    <row r="27" spans="1:14" ht="20.149999999999999" customHeight="1">
      <c r="A27" s="279"/>
      <c r="B27" s="279"/>
      <c r="C27" s="279"/>
      <c r="D27" s="279"/>
      <c r="E27" s="279"/>
      <c r="F27" s="279"/>
      <c r="G27" s="279"/>
      <c r="H27" s="279"/>
      <c r="I27" s="279"/>
      <c r="J27" s="279"/>
      <c r="K27" s="279"/>
      <c r="L27" s="279"/>
      <c r="M27" s="279"/>
      <c r="N27" s="279"/>
    </row>
    <row r="28" spans="1:14" ht="20.149999999999999" customHeight="1">
      <c r="A28" s="279"/>
      <c r="B28" s="279"/>
      <c r="C28" s="279"/>
      <c r="D28" s="279"/>
      <c r="E28" s="279"/>
      <c r="F28" s="279"/>
      <c r="G28" s="279"/>
      <c r="H28" s="279"/>
      <c r="I28" s="279"/>
      <c r="J28" s="279"/>
      <c r="K28" s="279"/>
      <c r="L28" s="279"/>
      <c r="M28" s="279"/>
      <c r="N28" s="279"/>
    </row>
    <row r="29" spans="1:14" ht="20.149999999999999" customHeight="1">
      <c r="A29" s="279"/>
      <c r="B29" s="279"/>
      <c r="C29" s="279"/>
      <c r="D29" s="279"/>
      <c r="E29" s="279"/>
      <c r="F29" s="279"/>
      <c r="G29" s="279"/>
      <c r="H29" s="279"/>
      <c r="I29" s="279"/>
      <c r="J29" s="279"/>
      <c r="K29" s="279"/>
      <c r="L29" s="279"/>
      <c r="M29" s="279"/>
      <c r="N29" s="279"/>
    </row>
    <row r="30" spans="1:14" ht="20.149999999999999" customHeight="1">
      <c r="A30" s="279"/>
      <c r="B30" s="279"/>
      <c r="C30" s="279"/>
      <c r="D30" s="279"/>
      <c r="E30" s="279"/>
      <c r="F30" s="279"/>
      <c r="G30" s="279"/>
      <c r="H30" s="279"/>
      <c r="I30" s="279"/>
      <c r="J30" s="279"/>
      <c r="K30" s="279"/>
      <c r="L30" s="279"/>
      <c r="M30" s="279"/>
      <c r="N30" s="279"/>
    </row>
    <row r="31" spans="1:14" ht="20.149999999999999" customHeight="1">
      <c r="A31" s="279"/>
      <c r="B31" s="279"/>
      <c r="C31" s="279"/>
      <c r="D31" s="279"/>
      <c r="E31" s="279"/>
      <c r="F31" s="279"/>
      <c r="G31" s="279"/>
      <c r="H31" s="279"/>
      <c r="I31" s="279"/>
      <c r="J31" s="279"/>
      <c r="K31" s="279"/>
      <c r="L31" s="279"/>
      <c r="M31" s="279"/>
      <c r="N31" s="279"/>
    </row>
    <row r="32" spans="1:14" ht="20.149999999999999" customHeight="1">
      <c r="A32" s="279"/>
      <c r="B32" s="279"/>
      <c r="C32" s="279"/>
      <c r="D32" s="279"/>
      <c r="E32" s="279"/>
      <c r="F32" s="279"/>
      <c r="G32" s="279"/>
      <c r="H32" s="279"/>
      <c r="I32" s="279"/>
      <c r="J32" s="279"/>
      <c r="K32" s="279"/>
      <c r="L32" s="279"/>
      <c r="M32" s="279"/>
      <c r="N32" s="279"/>
    </row>
    <row r="33" spans="1:14" ht="20.149999999999999" customHeight="1">
      <c r="A33" s="279"/>
      <c r="B33" s="279"/>
      <c r="C33" s="279"/>
      <c r="D33" s="279"/>
      <c r="E33" s="279"/>
      <c r="F33" s="279"/>
      <c r="G33" s="279"/>
      <c r="H33" s="279"/>
      <c r="I33" s="279"/>
      <c r="J33" s="279"/>
      <c r="K33" s="279"/>
      <c r="L33" s="279"/>
      <c r="M33" s="279"/>
      <c r="N33" s="279"/>
    </row>
    <row r="34" spans="1:14" ht="20.149999999999999" customHeight="1">
      <c r="A34" s="279"/>
      <c r="B34" s="279"/>
      <c r="C34" s="279"/>
      <c r="D34" s="279"/>
      <c r="E34" s="279"/>
      <c r="F34" s="279"/>
      <c r="G34" s="279"/>
      <c r="H34" s="279"/>
      <c r="I34" s="279"/>
      <c r="J34" s="279"/>
      <c r="K34" s="279"/>
      <c r="L34" s="279"/>
      <c r="M34" s="279"/>
      <c r="N34" s="279"/>
    </row>
    <row r="35" spans="1:14" ht="20.149999999999999" customHeight="1">
      <c r="A35" s="279"/>
      <c r="B35" s="279"/>
      <c r="C35" s="279"/>
      <c r="D35" s="279"/>
      <c r="E35" s="279"/>
      <c r="F35" s="279"/>
      <c r="G35" s="279"/>
      <c r="H35" s="279"/>
      <c r="I35" s="279"/>
      <c r="J35" s="279"/>
      <c r="K35" s="279"/>
      <c r="L35" s="279"/>
      <c r="M35" s="279"/>
      <c r="N35" s="279"/>
    </row>
    <row r="36" spans="1:14" ht="20.149999999999999" customHeight="1">
      <c r="A36" s="279"/>
      <c r="B36" s="279"/>
      <c r="C36" s="279"/>
      <c r="D36" s="279"/>
      <c r="E36" s="279"/>
      <c r="F36" s="279"/>
      <c r="G36" s="279"/>
      <c r="H36" s="279"/>
      <c r="I36" s="279"/>
      <c r="J36" s="279"/>
      <c r="K36" s="279"/>
      <c r="L36" s="279"/>
      <c r="M36" s="279"/>
      <c r="N36" s="279"/>
    </row>
    <row r="37" spans="1:14" ht="20.149999999999999" customHeight="1">
      <c r="A37" s="279"/>
      <c r="B37" s="279"/>
      <c r="C37" s="279"/>
      <c r="D37" s="279"/>
      <c r="E37" s="279"/>
      <c r="F37" s="279"/>
      <c r="G37" s="279"/>
      <c r="H37" s="279"/>
      <c r="I37" s="279"/>
      <c r="J37" s="279"/>
      <c r="K37" s="279"/>
      <c r="L37" s="279"/>
      <c r="M37" s="279"/>
      <c r="N37" s="279"/>
    </row>
    <row r="38" spans="1:14" ht="20.149999999999999" customHeight="1">
      <c r="A38" s="279"/>
      <c r="B38" s="279"/>
      <c r="C38" s="279"/>
      <c r="D38" s="279"/>
      <c r="E38" s="279"/>
      <c r="F38" s="279"/>
      <c r="G38" s="279"/>
      <c r="H38" s="279"/>
      <c r="I38" s="279"/>
      <c r="J38" s="279"/>
      <c r="K38" s="279"/>
      <c r="L38" s="279"/>
      <c r="M38" s="279"/>
      <c r="N38" s="279"/>
    </row>
    <row r="39" spans="1:14" ht="20.149999999999999" customHeight="1">
      <c r="A39" s="279"/>
      <c r="B39" s="279"/>
      <c r="C39" s="279"/>
      <c r="D39" s="279"/>
      <c r="E39" s="279"/>
      <c r="F39" s="279"/>
      <c r="G39" s="279"/>
      <c r="H39" s="279"/>
      <c r="I39" s="279"/>
      <c r="J39" s="279"/>
      <c r="K39" s="279"/>
      <c r="L39" s="279"/>
      <c r="M39" s="279"/>
      <c r="N39" s="279"/>
    </row>
    <row r="40" spans="1:14" ht="20.149999999999999" customHeight="1">
      <c r="A40" s="279"/>
      <c r="B40" s="279"/>
      <c r="C40" s="279"/>
      <c r="D40" s="279"/>
      <c r="E40" s="279"/>
      <c r="F40" s="279"/>
      <c r="G40" s="279"/>
      <c r="H40" s="279"/>
      <c r="I40" s="279"/>
      <c r="J40" s="279"/>
      <c r="K40" s="279"/>
      <c r="L40" s="279"/>
      <c r="M40" s="279"/>
      <c r="N40" s="279"/>
    </row>
    <row r="41" spans="1:14" ht="20.149999999999999" customHeight="1">
      <c r="A41" s="279"/>
      <c r="B41" s="279"/>
      <c r="C41" s="279"/>
      <c r="D41" s="279"/>
      <c r="E41" s="279"/>
      <c r="F41" s="279"/>
      <c r="G41" s="279"/>
      <c r="H41" s="279"/>
      <c r="I41" s="279"/>
      <c r="J41" s="279"/>
      <c r="K41" s="279"/>
      <c r="L41" s="279"/>
      <c r="M41" s="279"/>
      <c r="N41" s="279"/>
    </row>
    <row r="42" spans="1:14" ht="20.149999999999999" customHeight="1">
      <c r="A42" s="279"/>
      <c r="B42" s="279"/>
      <c r="C42" s="279"/>
      <c r="D42" s="279"/>
      <c r="E42" s="279"/>
      <c r="F42" s="279"/>
      <c r="G42" s="279"/>
      <c r="H42" s="279"/>
      <c r="I42" s="279"/>
      <c r="J42" s="279"/>
      <c r="K42" s="279"/>
      <c r="L42" s="279"/>
      <c r="M42" s="279"/>
      <c r="N42" s="279"/>
    </row>
    <row r="43" spans="1:14" ht="20.149999999999999" customHeight="1">
      <c r="A43" s="279"/>
      <c r="B43" s="279"/>
      <c r="C43" s="279"/>
      <c r="D43" s="279"/>
      <c r="E43" s="279"/>
      <c r="F43" s="279"/>
      <c r="G43" s="279"/>
      <c r="H43" s="279"/>
      <c r="I43" s="279"/>
      <c r="J43" s="279"/>
      <c r="K43" s="279"/>
      <c r="L43" s="279"/>
      <c r="M43" s="279"/>
      <c r="N43" s="279"/>
    </row>
    <row r="44" spans="1:14" ht="20.149999999999999" customHeight="1">
      <c r="A44" s="279"/>
      <c r="B44" s="279"/>
      <c r="C44" s="279"/>
      <c r="D44" s="279"/>
      <c r="E44" s="279"/>
      <c r="F44" s="279"/>
      <c r="G44" s="279"/>
      <c r="H44" s="279"/>
      <c r="I44" s="279"/>
      <c r="J44" s="279"/>
      <c r="K44" s="279"/>
      <c r="L44" s="279"/>
      <c r="M44" s="279"/>
      <c r="N44" s="279"/>
    </row>
    <row r="45" spans="1:14" ht="20.149999999999999" customHeight="1">
      <c r="A45" s="279"/>
      <c r="B45" s="279"/>
      <c r="C45" s="279"/>
      <c r="D45" s="279"/>
      <c r="E45" s="279"/>
      <c r="F45" s="279"/>
      <c r="G45" s="279"/>
      <c r="H45" s="279"/>
      <c r="I45" s="279"/>
      <c r="J45" s="279"/>
      <c r="K45" s="279"/>
      <c r="L45" s="279"/>
      <c r="M45" s="279"/>
      <c r="N45" s="279"/>
    </row>
    <row r="46" spans="1:14" ht="20.149999999999999" customHeight="1">
      <c r="A46" s="279"/>
      <c r="B46" s="279"/>
      <c r="C46" s="279"/>
      <c r="D46" s="279"/>
      <c r="E46" s="279"/>
      <c r="F46" s="279"/>
      <c r="G46" s="279"/>
      <c r="H46" s="279"/>
      <c r="I46" s="279"/>
      <c r="J46" s="279"/>
      <c r="K46" s="279"/>
      <c r="L46" s="279"/>
      <c r="M46" s="279"/>
      <c r="N46" s="279"/>
    </row>
    <row r="47" spans="1:14" ht="20.149999999999999" customHeight="1">
      <c r="A47" s="279"/>
      <c r="B47" s="279"/>
      <c r="C47" s="279"/>
      <c r="D47" s="279"/>
      <c r="E47" s="279"/>
      <c r="F47" s="279"/>
      <c r="G47" s="279"/>
      <c r="H47" s="279"/>
      <c r="I47" s="279"/>
      <c r="J47" s="279"/>
      <c r="K47" s="279"/>
      <c r="L47" s="279"/>
      <c r="M47" s="279"/>
      <c r="N47" s="279"/>
    </row>
    <row r="48" spans="1:14" ht="20.149999999999999" customHeight="1">
      <c r="A48" s="279"/>
      <c r="B48" s="279"/>
      <c r="C48" s="279"/>
      <c r="D48" s="279"/>
      <c r="E48" s="279"/>
      <c r="F48" s="279"/>
      <c r="G48" s="279"/>
      <c r="H48" s="279"/>
      <c r="I48" s="279"/>
      <c r="J48" s="279"/>
      <c r="K48" s="279"/>
      <c r="L48" s="279"/>
      <c r="M48" s="279"/>
      <c r="N48" s="279"/>
    </row>
    <row r="49" spans="1:14" ht="20.149999999999999" customHeight="1">
      <c r="A49" s="279"/>
      <c r="B49" s="279"/>
      <c r="C49" s="279"/>
      <c r="D49" s="279"/>
      <c r="E49" s="279"/>
      <c r="F49" s="279"/>
      <c r="G49" s="279"/>
      <c r="H49" s="279"/>
      <c r="I49" s="279"/>
      <c r="J49" s="279"/>
      <c r="K49" s="279"/>
      <c r="L49" s="279"/>
      <c r="M49" s="279"/>
      <c r="N49" s="279"/>
    </row>
    <row r="50" spans="1:14" ht="20.149999999999999" customHeight="1">
      <c r="A50" s="279"/>
      <c r="B50" s="279"/>
      <c r="C50" s="279"/>
      <c r="D50" s="279"/>
      <c r="E50" s="279"/>
      <c r="F50" s="279"/>
      <c r="G50" s="279"/>
      <c r="H50" s="279"/>
      <c r="I50" s="279"/>
      <c r="J50" s="279"/>
      <c r="K50" s="279"/>
      <c r="L50" s="279"/>
      <c r="M50" s="279"/>
      <c r="N50" s="279"/>
    </row>
    <row r="51" spans="1:14" ht="20.149999999999999" customHeight="1">
      <c r="A51" s="279"/>
      <c r="B51" s="279"/>
      <c r="C51" s="279"/>
      <c r="D51" s="279"/>
      <c r="E51" s="279"/>
      <c r="F51" s="279"/>
      <c r="G51" s="279"/>
      <c r="H51" s="279"/>
      <c r="I51" s="279"/>
      <c r="J51" s="279"/>
      <c r="K51" s="279"/>
      <c r="L51" s="279"/>
      <c r="M51" s="279"/>
      <c r="N51" s="279"/>
    </row>
    <row r="52" spans="1:14" ht="20.149999999999999" customHeight="1">
      <c r="A52" s="279"/>
      <c r="B52" s="279"/>
      <c r="C52" s="279"/>
      <c r="D52" s="279"/>
      <c r="E52" s="279"/>
      <c r="F52" s="279"/>
      <c r="G52" s="279"/>
      <c r="H52" s="279"/>
      <c r="I52" s="279"/>
      <c r="J52" s="279"/>
      <c r="K52" s="279"/>
      <c r="L52" s="279"/>
      <c r="M52" s="279"/>
      <c r="N52" s="279"/>
    </row>
    <row r="53" spans="1:14" ht="20.149999999999999" customHeight="1">
      <c r="A53" s="279"/>
      <c r="B53" s="279"/>
      <c r="C53" s="279"/>
      <c r="D53" s="279"/>
      <c r="E53" s="279"/>
      <c r="F53" s="279"/>
      <c r="G53" s="279"/>
      <c r="H53" s="279"/>
      <c r="I53" s="279"/>
      <c r="J53" s="279"/>
      <c r="K53" s="279"/>
      <c r="L53" s="279"/>
      <c r="M53" s="279"/>
      <c r="N53" s="279"/>
    </row>
    <row r="54" spans="1:14" ht="20.149999999999999" customHeight="1">
      <c r="A54" s="279"/>
      <c r="B54" s="279"/>
      <c r="C54" s="279"/>
      <c r="D54" s="279"/>
      <c r="E54" s="279"/>
      <c r="F54" s="279"/>
      <c r="G54" s="279"/>
      <c r="H54" s="279"/>
      <c r="I54" s="279"/>
      <c r="J54" s="279"/>
      <c r="K54" s="279"/>
      <c r="L54" s="279"/>
      <c r="M54" s="279"/>
      <c r="N54" s="279"/>
    </row>
    <row r="55" spans="1:14" ht="20.149999999999999" customHeight="1">
      <c r="A55" s="279"/>
      <c r="B55" s="279"/>
      <c r="C55" s="279"/>
      <c r="D55" s="279"/>
      <c r="E55" s="279"/>
      <c r="F55" s="279"/>
      <c r="G55" s="279"/>
      <c r="H55" s="279"/>
      <c r="I55" s="279"/>
      <c r="J55" s="279"/>
      <c r="K55" s="279"/>
      <c r="L55" s="279"/>
      <c r="M55" s="279"/>
      <c r="N55" s="279"/>
    </row>
    <row r="56" spans="1:14" ht="20.149999999999999" customHeight="1">
      <c r="A56" s="279"/>
      <c r="B56" s="279"/>
      <c r="C56" s="279"/>
      <c r="D56" s="279"/>
      <c r="E56" s="279"/>
      <c r="F56" s="279"/>
      <c r="G56" s="279"/>
      <c r="H56" s="279"/>
      <c r="I56" s="279"/>
      <c r="J56" s="279"/>
      <c r="K56" s="279"/>
      <c r="L56" s="279"/>
      <c r="M56" s="279"/>
      <c r="N56" s="279"/>
    </row>
    <row r="57" spans="1:14" ht="20.149999999999999" customHeight="1">
      <c r="A57" s="279"/>
      <c r="B57" s="279"/>
      <c r="C57" s="279"/>
      <c r="D57" s="279"/>
      <c r="E57" s="279"/>
      <c r="F57" s="279"/>
      <c r="G57" s="279"/>
      <c r="H57" s="279"/>
      <c r="I57" s="279"/>
      <c r="J57" s="279"/>
      <c r="K57" s="279"/>
      <c r="L57" s="279"/>
      <c r="M57" s="279"/>
      <c r="N57" s="279"/>
    </row>
    <row r="58" spans="1:14" ht="20.149999999999999" customHeight="1">
      <c r="A58" s="279"/>
      <c r="B58" s="279"/>
      <c r="C58" s="279"/>
      <c r="D58" s="279"/>
      <c r="E58" s="279"/>
      <c r="F58" s="279"/>
      <c r="G58" s="279"/>
      <c r="H58" s="279"/>
      <c r="I58" s="279"/>
      <c r="J58" s="279"/>
      <c r="K58" s="279"/>
      <c r="L58" s="279"/>
      <c r="M58" s="279"/>
      <c r="N58" s="279"/>
    </row>
    <row r="59" spans="1:14" ht="20.149999999999999" customHeight="1">
      <c r="A59" s="279"/>
      <c r="B59" s="279"/>
      <c r="C59" s="279"/>
      <c r="D59" s="279"/>
      <c r="E59" s="279"/>
      <c r="F59" s="279"/>
      <c r="G59" s="279"/>
      <c r="H59" s="279"/>
      <c r="I59" s="279"/>
      <c r="J59" s="279"/>
      <c r="K59" s="279"/>
      <c r="L59" s="279"/>
      <c r="M59" s="279"/>
      <c r="N59" s="279"/>
    </row>
    <row r="60" spans="1:14" ht="20.149999999999999" customHeight="1">
      <c r="A60" s="279"/>
      <c r="B60" s="279"/>
      <c r="C60" s="279"/>
      <c r="D60" s="279"/>
      <c r="E60" s="279"/>
      <c r="F60" s="279"/>
      <c r="G60" s="279"/>
      <c r="H60" s="279"/>
      <c r="I60" s="279"/>
      <c r="J60" s="279"/>
      <c r="K60" s="279"/>
      <c r="L60" s="279"/>
      <c r="M60" s="279"/>
      <c r="N60" s="279"/>
    </row>
    <row r="61" spans="1:14" ht="20.149999999999999" customHeight="1">
      <c r="A61" s="279"/>
      <c r="B61" s="279"/>
      <c r="C61" s="279"/>
      <c r="D61" s="279"/>
      <c r="E61" s="279"/>
      <c r="F61" s="279"/>
      <c r="G61" s="279"/>
      <c r="H61" s="279"/>
      <c r="I61" s="279"/>
      <c r="J61" s="279"/>
      <c r="K61" s="279"/>
      <c r="L61" s="279"/>
      <c r="M61" s="279"/>
      <c r="N61" s="279"/>
    </row>
    <row r="62" spans="1:14" ht="20.149999999999999" customHeight="1">
      <c r="A62" s="279"/>
      <c r="B62" s="279"/>
      <c r="C62" s="279"/>
      <c r="D62" s="279"/>
      <c r="E62" s="279"/>
      <c r="F62" s="279"/>
      <c r="G62" s="279"/>
      <c r="H62" s="279"/>
      <c r="I62" s="279"/>
      <c r="J62" s="279"/>
      <c r="K62" s="279"/>
      <c r="L62" s="279"/>
      <c r="M62" s="279"/>
      <c r="N62" s="279"/>
    </row>
    <row r="63" spans="1:14" ht="20.149999999999999" customHeight="1">
      <c r="A63" s="279"/>
      <c r="B63" s="279"/>
      <c r="C63" s="279"/>
      <c r="D63" s="279"/>
      <c r="E63" s="279"/>
      <c r="F63" s="279"/>
      <c r="G63" s="279"/>
      <c r="H63" s="279"/>
      <c r="I63" s="279"/>
      <c r="J63" s="279"/>
      <c r="K63" s="279"/>
      <c r="L63" s="279"/>
      <c r="M63" s="279"/>
      <c r="N63" s="279"/>
    </row>
    <row r="64" spans="1:14" ht="20.149999999999999" customHeight="1">
      <c r="A64" s="279"/>
      <c r="B64" s="279"/>
      <c r="C64" s="279"/>
      <c r="D64" s="279"/>
      <c r="E64" s="279"/>
      <c r="G64" s="279"/>
      <c r="H64" s="279"/>
      <c r="I64" s="279"/>
      <c r="J64" s="279"/>
      <c r="K64" s="279"/>
      <c r="L64" s="279"/>
      <c r="M64" s="279"/>
      <c r="N64" s="279"/>
    </row>
    <row r="65" spans="1:14" ht="20.149999999999999" customHeight="1">
      <c r="A65" s="279"/>
      <c r="B65" s="279"/>
      <c r="C65" s="279"/>
      <c r="D65" s="279"/>
      <c r="E65" s="279"/>
      <c r="F65" s="279"/>
      <c r="G65" s="279"/>
      <c r="H65" s="279"/>
      <c r="I65" s="279"/>
      <c r="J65" s="279"/>
      <c r="K65" s="279"/>
      <c r="L65" s="279"/>
      <c r="M65" s="279"/>
      <c r="N65" s="279"/>
    </row>
  </sheetData>
  <mergeCells count="4">
    <mergeCell ref="I2:J3"/>
    <mergeCell ref="B13:J14"/>
    <mergeCell ref="B16:J17"/>
    <mergeCell ref="B19:J20"/>
  </mergeCells>
  <hyperlinks>
    <hyperlink ref="C8" r:id="rId1" xr:uid="{78407DA6-0A26-422B-AC13-4DF4B43C4A52}"/>
    <hyperlink ref="C7" r:id="rId2" xr:uid="{F23AF0DB-211B-4395-8905-A80DF4F4997C}"/>
    <hyperlink ref="C5" r:id="rId3" display="Annual Budget Planner 2026" xr:uid="{F4E6723A-2545-4BBE-A76D-73D849BA285F}"/>
    <hyperlink ref="B13:J14" r:id="rId4" display="Usage note: This free website version is designed for personal budgeting, household planning, freelancer cash flow review, and beginner-friendly annual budget tracking. You may edit categories and sample data for your own planning needs." xr:uid="{1D1C2F3D-9B2A-4097-A5D2-0A31140DA5FA}"/>
    <hyperlink ref="B16:J17" r:id="rId5" display="Disclaimer: This spreadsheet template is provided for general planning and informational purposes only. It does not constitute financial, legal, tax, investment, or professional advice. Users should review their own financial situation and consult a qualified professional where necessary." xr:uid="{AB76C404-B992-4B4E-8ACF-8A7861562E4D}"/>
    <hyperlink ref="I2:J3" r:id="rId6" display="https://www.dothecalculation.com/" xr:uid="{EAEA1296-2325-4FC1-8702-DCEC56EEA7E7}"/>
  </hyperlinks>
  <pageMargins left="0.25" right="0.25" top="0.25" bottom="0.25" header="0" footer="0"/>
  <pageSetup scale="72" fitToHeight="0" orientation="landscape" r:id="rId7"/>
  <legacy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13</vt:i4>
      </vt:variant>
    </vt:vector>
  </HeadingPairs>
  <TitlesOfParts>
    <vt:vector size="27" baseType="lpstr">
      <vt:lpstr>Cover Page</vt:lpstr>
      <vt:lpstr>Start Here</vt:lpstr>
      <vt:lpstr>Settings</vt:lpstr>
      <vt:lpstr>Coin Master</vt:lpstr>
      <vt:lpstr>Pivots</vt:lpstr>
      <vt:lpstr>Transactions</vt:lpstr>
      <vt:lpstr>Price Updates</vt:lpstr>
      <vt:lpstr>Holdings</vt:lpstr>
      <vt:lpstr>Allocation Analysis</vt:lpstr>
      <vt:lpstr>Tax Lots</vt:lpstr>
      <vt:lpstr>Scenario &amp; Risk Lab</vt:lpstr>
      <vt:lpstr>Dashboard</vt:lpstr>
      <vt:lpstr>Print Summary</vt:lpstr>
      <vt:lpstr>About</vt:lpstr>
      <vt:lpstr>About!Print_Area</vt:lpstr>
      <vt:lpstr>'Allocation Analysis'!Print_Area</vt:lpstr>
      <vt:lpstr>'Coin Master'!Print_Area</vt:lpstr>
      <vt:lpstr>'Cover Page'!Print_Area</vt:lpstr>
      <vt:lpstr>Dashboard!Print_Area</vt:lpstr>
      <vt:lpstr>Holdings!Print_Area</vt:lpstr>
      <vt:lpstr>'Price Updates'!Print_Area</vt:lpstr>
      <vt:lpstr>'Print Summary'!Print_Area</vt:lpstr>
      <vt:lpstr>'Scenario &amp; Risk Lab'!Print_Area</vt:lpstr>
      <vt:lpstr>Settings!Print_Area</vt:lpstr>
      <vt:lpstr>'Start Here'!Print_Area</vt:lpstr>
      <vt:lpstr>'Tax Lots'!Print_Area</vt:lpstr>
      <vt:lpstr>Transactions!Print_Area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Crypto Portfolio Tracker Template</dc:title>
  <dc:creator>Do The Calculation</dc:creator>
  <cp:lastModifiedBy>Sheharyar Shahid</cp:lastModifiedBy>
  <cp:lastPrinted>2026-08-19T00:02:32Z</cp:lastPrinted>
  <dcterms:created xsi:type="dcterms:W3CDTF">2026-07-31T09:25:24Z</dcterms:created>
  <dcterms:modified xsi:type="dcterms:W3CDTF">2026-08-19T02:49:26Z</dcterms:modified>
</cp:coreProperties>
</file>